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029"/>
  <workbookPr codeName="ThisWorkbook"/>
  <mc:AlternateContent xmlns:mc="http://schemas.openxmlformats.org/markup-compatibility/2006">
    <mc:Choice Requires="x15">
      <x15ac:absPath xmlns:x15ac="http://schemas.microsoft.com/office/spreadsheetml/2010/11/ac" url="J:\Networks\RIIO-GD2\Model development\FD Model Publication\FD MODEL FILES FOR PUBLICATION\2. FD Publication_Sharing with GDNs\Support\"/>
    </mc:Choice>
  </mc:AlternateContent>
  <xr:revisionPtr revIDLastSave="0" documentId="13_ncr:1_{9B1C7FE3-DE87-4A68-A411-A71B4D1C5DE5}" xr6:coauthVersionLast="45" xr6:coauthVersionMax="45" xr10:uidLastSave="{00000000-0000-0000-0000-000000000000}"/>
  <bookViews>
    <workbookView xWindow="-98" yWindow="-98" windowWidth="22695" windowHeight="14595" tabRatio="1000" xr2:uid="{00000000-000D-0000-FFFF-FFFF00000000}"/>
  </bookViews>
  <sheets>
    <sheet name="Cover" sheetId="23" r:id="rId1"/>
    <sheet name="Global" sheetId="26" r:id="rId2"/>
    <sheet name="Lists" sheetId="25" r:id="rId3"/>
    <sheet name="Local" sheetId="27" r:id="rId4"/>
    <sheet name="Inp_EoEDrivers" sheetId="17" r:id="rId5"/>
    <sheet name="Inp_EoEAdjDrivers" sheetId="34" r:id="rId6"/>
    <sheet name="Inp_LonDrivers" sheetId="41" r:id="rId7"/>
    <sheet name="Inp_LonAdjDrivers" sheetId="42" r:id="rId8"/>
    <sheet name="Inp_NWDrivers" sheetId="44" r:id="rId9"/>
    <sheet name="Inp_NWAdjDrivers" sheetId="45" r:id="rId10"/>
    <sheet name="Inp_WMDrivers" sheetId="47" r:id="rId11"/>
    <sheet name="Inp_WMAdjDrivers" sheetId="48" r:id="rId12"/>
    <sheet name="Inp_NGNDrivers" sheetId="50" r:id="rId13"/>
    <sheet name="Inp_NGNAdjDrivers" sheetId="51" r:id="rId14"/>
    <sheet name="Inp_ScDrivers" sheetId="53" r:id="rId15"/>
    <sheet name="Inp_ScAdjDrivers" sheetId="54" r:id="rId16"/>
    <sheet name="Inp_SoDrivers" sheetId="56" r:id="rId17"/>
    <sheet name="Inp_SoAdjDrivers" sheetId="57" r:id="rId18"/>
    <sheet name="Inp_WWUDrivers" sheetId="59" r:id="rId19"/>
    <sheet name="Inp_WWUAdjDrivers" sheetId="60" r:id="rId20"/>
    <sheet name="Cal_GDNDrivers" sheetId="32" r:id="rId21"/>
    <sheet name="Cal_AdjDrivers" sheetId="36" r:id="rId22"/>
    <sheet name="Cal_CSVDrivers" sheetId="68" r:id="rId23"/>
    <sheet name="Cal_CSVAdjDrivers" sheetId="69" r:id="rId24"/>
    <sheet name="Out_Drivers" sheetId="38" r:id="rId25"/>
    <sheet name="Out_AdjDrivers" sheetId="39" r:id="rId26"/>
    <sheet name="Out_CSVDrivers" sheetId="66" r:id="rId27"/>
    <sheet name="Out_CSVAdjDrivers" sheetId="67" r:id="rId2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R4" i="67" l="1"/>
  <c r="R4" i="66" l="1"/>
  <c r="F32" i="69" l="1"/>
  <c r="J32" i="69"/>
  <c r="F32" i="68"/>
  <c r="AK804" i="69"/>
  <c r="R78" i="69"/>
  <c r="AK805" i="69"/>
  <c r="F20" i="69"/>
  <c r="J20" i="69"/>
  <c r="F24" i="69"/>
  <c r="J24" i="69"/>
  <c r="F29" i="69"/>
  <c r="J29" i="69"/>
  <c r="F48" i="69"/>
  <c r="J48" i="69"/>
  <c r="F56" i="69"/>
  <c r="J56" i="69"/>
  <c r="F60" i="69"/>
  <c r="J60" i="69"/>
  <c r="F68" i="69"/>
  <c r="J68" i="69"/>
  <c r="F76" i="69"/>
  <c r="J76" i="69"/>
  <c r="F97" i="69"/>
  <c r="J97" i="69"/>
  <c r="F102" i="69"/>
  <c r="J102" i="69"/>
  <c r="F108" i="69"/>
  <c r="J108" i="69"/>
  <c r="F132" i="69"/>
  <c r="J132" i="69"/>
  <c r="F141" i="69"/>
  <c r="J141" i="69"/>
  <c r="F146" i="69"/>
  <c r="J146" i="69"/>
  <c r="F155" i="69"/>
  <c r="J155" i="69"/>
  <c r="F164" i="69"/>
  <c r="J164" i="69"/>
  <c r="F188" i="69"/>
  <c r="J188" i="69"/>
  <c r="F193" i="69"/>
  <c r="J193" i="69"/>
  <c r="F199" i="69"/>
  <c r="J199" i="69"/>
  <c r="F223" i="69"/>
  <c r="J223" i="69"/>
  <c r="F232" i="69"/>
  <c r="J232" i="69"/>
  <c r="F237" i="69"/>
  <c r="J237" i="69"/>
  <c r="F246" i="69"/>
  <c r="J246" i="69"/>
  <c r="F255" i="69"/>
  <c r="J255" i="69"/>
  <c r="F279" i="69"/>
  <c r="J279" i="69"/>
  <c r="F284" i="69"/>
  <c r="J284" i="69"/>
  <c r="F290" i="69"/>
  <c r="J290" i="69"/>
  <c r="F314" i="69"/>
  <c r="J314" i="69"/>
  <c r="F323" i="69"/>
  <c r="J323" i="69"/>
  <c r="F328" i="69"/>
  <c r="J328" i="69"/>
  <c r="F337" i="69"/>
  <c r="J337" i="69"/>
  <c r="F346" i="69"/>
  <c r="J346" i="69"/>
  <c r="F370" i="69"/>
  <c r="J370" i="69"/>
  <c r="F375" i="69"/>
  <c r="J375" i="69"/>
  <c r="F381" i="69"/>
  <c r="J381" i="69"/>
  <c r="F405" i="69"/>
  <c r="J405" i="69"/>
  <c r="F414" i="69"/>
  <c r="J414" i="69"/>
  <c r="F419" i="69"/>
  <c r="J419" i="69"/>
  <c r="F428" i="69"/>
  <c r="J428" i="69"/>
  <c r="F437" i="69"/>
  <c r="J437" i="69"/>
  <c r="F461" i="69"/>
  <c r="J461" i="69"/>
  <c r="F466" i="69"/>
  <c r="J466" i="69"/>
  <c r="F472" i="69"/>
  <c r="J472" i="69"/>
  <c r="F496" i="69"/>
  <c r="J496" i="69"/>
  <c r="F505" i="69"/>
  <c r="J505" i="69"/>
  <c r="F510" i="69"/>
  <c r="J510" i="69"/>
  <c r="F519" i="69"/>
  <c r="J519" i="69"/>
  <c r="F528" i="69"/>
  <c r="J528" i="69"/>
  <c r="F552" i="69"/>
  <c r="J552" i="69"/>
  <c r="F557" i="69"/>
  <c r="J557" i="69"/>
  <c r="F563" i="69"/>
  <c r="J563" i="69"/>
  <c r="F587" i="69"/>
  <c r="J587" i="69"/>
  <c r="F596" i="69"/>
  <c r="J596" i="69"/>
  <c r="F601" i="69"/>
  <c r="J601" i="69"/>
  <c r="F610" i="69"/>
  <c r="J610" i="69"/>
  <c r="F619" i="69"/>
  <c r="J619" i="69"/>
  <c r="F643" i="69"/>
  <c r="J643" i="69"/>
  <c r="F648" i="69"/>
  <c r="J648" i="69"/>
  <c r="F654" i="69"/>
  <c r="J654" i="69"/>
  <c r="F678" i="69"/>
  <c r="J678" i="69"/>
  <c r="F687" i="69"/>
  <c r="J687" i="69"/>
  <c r="F692" i="69"/>
  <c r="J692" i="69"/>
  <c r="F701" i="69"/>
  <c r="J701" i="69"/>
  <c r="F710" i="69"/>
  <c r="J710" i="69"/>
  <c r="F734" i="69"/>
  <c r="J734" i="69"/>
  <c r="F739" i="69"/>
  <c r="J739" i="69"/>
  <c r="F745" i="69"/>
  <c r="J745" i="69"/>
  <c r="F769" i="69"/>
  <c r="J769" i="69"/>
  <c r="F778" i="69"/>
  <c r="J778" i="69"/>
  <c r="F783" i="69"/>
  <c r="J783" i="69"/>
  <c r="F792" i="69"/>
  <c r="J792" i="69"/>
  <c r="F801" i="69"/>
  <c r="J801" i="69"/>
  <c r="R79" i="69"/>
  <c r="AJ804" i="69"/>
  <c r="AJ805" i="69"/>
  <c r="AI804" i="69"/>
  <c r="AI805" i="69"/>
  <c r="AH804" i="69"/>
  <c r="AH805" i="69"/>
  <c r="AG804" i="69"/>
  <c r="AG805" i="69"/>
  <c r="AF804" i="69"/>
  <c r="AF805" i="69"/>
  <c r="AE804" i="69"/>
  <c r="AE805" i="69"/>
  <c r="AD804" i="69"/>
  <c r="AD805" i="69"/>
  <c r="AC804" i="69"/>
  <c r="AC805" i="69"/>
  <c r="AB804" i="69"/>
  <c r="AB805" i="69"/>
  <c r="AA804" i="69"/>
  <c r="AA805" i="69"/>
  <c r="Z804" i="69"/>
  <c r="Z805" i="69"/>
  <c r="Y804" i="69"/>
  <c r="Y805" i="69"/>
  <c r="J804" i="69"/>
  <c r="AK713" i="69"/>
  <c r="AK714" i="69"/>
  <c r="AJ713" i="69"/>
  <c r="AJ714" i="69"/>
  <c r="AI713" i="69"/>
  <c r="AI714" i="69"/>
  <c r="AH713" i="69"/>
  <c r="AH714" i="69"/>
  <c r="AG713" i="69"/>
  <c r="AG714" i="69"/>
  <c r="AF713" i="69"/>
  <c r="AF714" i="69"/>
  <c r="AE713" i="69"/>
  <c r="AE714" i="69"/>
  <c r="AD713" i="69"/>
  <c r="AD714" i="69"/>
  <c r="AC713" i="69"/>
  <c r="AC714" i="69"/>
  <c r="AB713" i="69"/>
  <c r="AB714" i="69"/>
  <c r="AA713" i="69"/>
  <c r="AA714" i="69"/>
  <c r="Z713" i="69"/>
  <c r="Z714" i="69"/>
  <c r="Y713" i="69"/>
  <c r="Y714" i="69"/>
  <c r="J713" i="69"/>
  <c r="AK622" i="69"/>
  <c r="AK623" i="69"/>
  <c r="AJ622" i="69"/>
  <c r="AJ623" i="69"/>
  <c r="AI622" i="69"/>
  <c r="AI623" i="69"/>
  <c r="AH622" i="69"/>
  <c r="AH623" i="69"/>
  <c r="AG622" i="69"/>
  <c r="AG623" i="69"/>
  <c r="AF622" i="69"/>
  <c r="AF623" i="69"/>
  <c r="AE622" i="69"/>
  <c r="AE623" i="69"/>
  <c r="AD622" i="69"/>
  <c r="AD623" i="69"/>
  <c r="AC622" i="69"/>
  <c r="AC623" i="69"/>
  <c r="AB622" i="69"/>
  <c r="AB623" i="69"/>
  <c r="AA622" i="69"/>
  <c r="AA623" i="69"/>
  <c r="Z622" i="69"/>
  <c r="Z623" i="69"/>
  <c r="Y622" i="69"/>
  <c r="Y623" i="69"/>
  <c r="J622" i="69"/>
  <c r="AK531" i="69"/>
  <c r="AK532" i="69"/>
  <c r="AJ531" i="69"/>
  <c r="AJ532" i="69"/>
  <c r="AI531" i="69"/>
  <c r="AI532" i="69"/>
  <c r="AH531" i="69"/>
  <c r="AH532" i="69"/>
  <c r="AG531" i="69"/>
  <c r="AG532" i="69"/>
  <c r="AF531" i="69"/>
  <c r="AF532" i="69"/>
  <c r="AE531" i="69"/>
  <c r="AE532" i="69"/>
  <c r="AD531" i="69"/>
  <c r="AD532" i="69"/>
  <c r="AC531" i="69"/>
  <c r="AC532" i="69"/>
  <c r="AB531" i="69"/>
  <c r="AB532" i="69"/>
  <c r="AA531" i="69"/>
  <c r="AA532" i="69"/>
  <c r="Z531" i="69"/>
  <c r="Z532" i="69"/>
  <c r="Y531" i="69"/>
  <c r="Y532" i="69"/>
  <c r="J531" i="69"/>
  <c r="AK440" i="69"/>
  <c r="AK441" i="69"/>
  <c r="AJ440" i="69"/>
  <c r="AJ441" i="69"/>
  <c r="AI440" i="69"/>
  <c r="AI441" i="69"/>
  <c r="AH440" i="69"/>
  <c r="AH442" i="69" s="1"/>
  <c r="AH441" i="69"/>
  <c r="AG440" i="69"/>
  <c r="AG441" i="69"/>
  <c r="AF440" i="69"/>
  <c r="AF441" i="69"/>
  <c r="AE440" i="69"/>
  <c r="AE441" i="69"/>
  <c r="AD440" i="69"/>
  <c r="AD441" i="69"/>
  <c r="AC440" i="69"/>
  <c r="AC441" i="69"/>
  <c r="AB440" i="69"/>
  <c r="AB441" i="69"/>
  <c r="AA440" i="69"/>
  <c r="AA441" i="69"/>
  <c r="Z440" i="69"/>
  <c r="Z441" i="69"/>
  <c r="Y440" i="69"/>
  <c r="Y441" i="69"/>
  <c r="J440" i="69"/>
  <c r="AK349" i="69"/>
  <c r="AK350" i="69"/>
  <c r="AJ349" i="69"/>
  <c r="AJ350" i="69"/>
  <c r="AI349" i="69"/>
  <c r="AI350" i="69"/>
  <c r="AH349" i="69"/>
  <c r="AH350" i="69"/>
  <c r="AG349" i="69"/>
  <c r="AG350" i="69"/>
  <c r="AF349" i="69"/>
  <c r="AF350" i="69"/>
  <c r="AE349" i="69"/>
  <c r="AE350" i="69"/>
  <c r="AD349" i="69"/>
  <c r="AD350" i="69"/>
  <c r="AC349" i="69"/>
  <c r="AC350" i="69"/>
  <c r="AB349" i="69"/>
  <c r="AB350" i="69"/>
  <c r="AA349" i="69"/>
  <c r="AA350" i="69"/>
  <c r="Z349" i="69"/>
  <c r="Z350" i="69"/>
  <c r="Y349" i="69"/>
  <c r="Y350" i="69"/>
  <c r="J349" i="69"/>
  <c r="AK258" i="69"/>
  <c r="AK259" i="69"/>
  <c r="AJ258" i="69"/>
  <c r="AJ259" i="69"/>
  <c r="AI258" i="69"/>
  <c r="AI259" i="69"/>
  <c r="AH258" i="69"/>
  <c r="AH259" i="69"/>
  <c r="AG258" i="69"/>
  <c r="AG259" i="69"/>
  <c r="AF258" i="69"/>
  <c r="AF259" i="69"/>
  <c r="AE258" i="69"/>
  <c r="AE259" i="69"/>
  <c r="AD258" i="69"/>
  <c r="AD259" i="69"/>
  <c r="AC258" i="69"/>
  <c r="AC259" i="69"/>
  <c r="AB258" i="69"/>
  <c r="AB259" i="69"/>
  <c r="AA258" i="69"/>
  <c r="AA259" i="69"/>
  <c r="Z258" i="69"/>
  <c r="Z259" i="69"/>
  <c r="Y258" i="69"/>
  <c r="Y259" i="69"/>
  <c r="J258" i="69"/>
  <c r="AK167" i="69"/>
  <c r="AK168" i="69"/>
  <c r="AJ167" i="69"/>
  <c r="AJ168" i="69"/>
  <c r="AI167" i="69"/>
  <c r="AI168" i="69"/>
  <c r="AH167" i="69"/>
  <c r="AH168" i="69"/>
  <c r="AG167" i="69"/>
  <c r="AG168" i="69"/>
  <c r="AF167" i="69"/>
  <c r="AF168" i="69"/>
  <c r="AE167" i="69"/>
  <c r="AE168" i="69"/>
  <c r="AD167" i="69"/>
  <c r="AD168" i="69"/>
  <c r="AC167" i="69"/>
  <c r="AC168" i="69"/>
  <c r="AB167" i="69"/>
  <c r="AB168" i="69"/>
  <c r="AA167" i="69"/>
  <c r="AA168" i="69"/>
  <c r="Z167" i="69"/>
  <c r="Z168" i="69"/>
  <c r="Y167" i="69"/>
  <c r="Y168" i="69"/>
  <c r="J167" i="69"/>
  <c r="AK804" i="68"/>
  <c r="AK805" i="68"/>
  <c r="R78" i="68"/>
  <c r="R79" i="68"/>
  <c r="AJ804" i="68"/>
  <c r="AJ805" i="68"/>
  <c r="AI804" i="68"/>
  <c r="AI805" i="68"/>
  <c r="AH804" i="68"/>
  <c r="AH805" i="68"/>
  <c r="AG804" i="68"/>
  <c r="AG805" i="68"/>
  <c r="AF804" i="68"/>
  <c r="AF805" i="68"/>
  <c r="AE804" i="68"/>
  <c r="AE805" i="68"/>
  <c r="AD804" i="68"/>
  <c r="AD805" i="68"/>
  <c r="AC804" i="68"/>
  <c r="AC805" i="68"/>
  <c r="AB804" i="68"/>
  <c r="AB805" i="68"/>
  <c r="AA804" i="68"/>
  <c r="AA805" i="68"/>
  <c r="Z804" i="68"/>
  <c r="Z805" i="68"/>
  <c r="Y804" i="68"/>
  <c r="Y805" i="68"/>
  <c r="J804" i="68"/>
  <c r="AK713" i="68"/>
  <c r="AK714" i="68"/>
  <c r="AJ713" i="68"/>
  <c r="AJ714" i="68"/>
  <c r="AI713" i="68"/>
  <c r="AI714" i="68"/>
  <c r="AH713" i="68"/>
  <c r="AH714" i="68"/>
  <c r="AG713" i="68"/>
  <c r="AG714" i="68"/>
  <c r="AF713" i="68"/>
  <c r="AF714" i="68"/>
  <c r="AE713" i="68"/>
  <c r="AE714" i="68"/>
  <c r="AD713" i="68"/>
  <c r="AD714" i="68"/>
  <c r="AC713" i="68"/>
  <c r="AC714" i="68"/>
  <c r="AB713" i="68"/>
  <c r="AB714" i="68"/>
  <c r="AA713" i="68"/>
  <c r="AA714" i="68"/>
  <c r="Z713" i="68"/>
  <c r="Z714" i="68"/>
  <c r="Y713" i="68"/>
  <c r="Y714" i="68"/>
  <c r="J713" i="68"/>
  <c r="AK622" i="68"/>
  <c r="AK623" i="68"/>
  <c r="AJ622" i="68"/>
  <c r="AJ623" i="68"/>
  <c r="AI622" i="68"/>
  <c r="AI623" i="68"/>
  <c r="AH622" i="68"/>
  <c r="AH623" i="68"/>
  <c r="AG622" i="68"/>
  <c r="AG623" i="68"/>
  <c r="AF622" i="68"/>
  <c r="AF623" i="68"/>
  <c r="AE622" i="68"/>
  <c r="AE623" i="68"/>
  <c r="AD622" i="68"/>
  <c r="AD623" i="68"/>
  <c r="AC622" i="68"/>
  <c r="AC623" i="68"/>
  <c r="AB622" i="68"/>
  <c r="AB623" i="68"/>
  <c r="AA622" i="68"/>
  <c r="AA623" i="68"/>
  <c r="Z622" i="68"/>
  <c r="Z623" i="68"/>
  <c r="Y622" i="68"/>
  <c r="Y623" i="68"/>
  <c r="J622" i="68"/>
  <c r="AK531" i="68"/>
  <c r="AK532" i="68"/>
  <c r="AJ531" i="68"/>
  <c r="AJ532" i="68"/>
  <c r="AI531" i="68"/>
  <c r="AI532" i="68"/>
  <c r="AH531" i="68"/>
  <c r="AH532" i="68"/>
  <c r="AG531" i="68"/>
  <c r="AG532" i="68"/>
  <c r="AF531" i="68"/>
  <c r="AF532" i="68"/>
  <c r="AE531" i="68"/>
  <c r="AE532" i="68"/>
  <c r="AD531" i="68"/>
  <c r="AD532" i="68"/>
  <c r="AC531" i="68"/>
  <c r="AC532" i="68"/>
  <c r="AB531" i="68"/>
  <c r="AB532" i="68"/>
  <c r="AA531" i="68"/>
  <c r="AA532" i="68"/>
  <c r="Z531" i="68"/>
  <c r="Z532" i="68"/>
  <c r="Y531" i="68"/>
  <c r="Y532" i="68"/>
  <c r="J531" i="68"/>
  <c r="AK440" i="68"/>
  <c r="AK441" i="68"/>
  <c r="AJ440" i="68"/>
  <c r="AJ441" i="68"/>
  <c r="AI440" i="68"/>
  <c r="AI441" i="68"/>
  <c r="AH440" i="68"/>
  <c r="AH441" i="68"/>
  <c r="AG440" i="68"/>
  <c r="AG441" i="68"/>
  <c r="AF440" i="68"/>
  <c r="AF441" i="68"/>
  <c r="AE440" i="68"/>
  <c r="AE441" i="68"/>
  <c r="AD440" i="68"/>
  <c r="AD441" i="68"/>
  <c r="AC440" i="68"/>
  <c r="AC441" i="68"/>
  <c r="AB440" i="68"/>
  <c r="AB441" i="68"/>
  <c r="AA440" i="68"/>
  <c r="AA441" i="68"/>
  <c r="Z440" i="68"/>
  <c r="Z441" i="68"/>
  <c r="Y440" i="68"/>
  <c r="Y441" i="68"/>
  <c r="J440" i="68"/>
  <c r="AK349" i="68"/>
  <c r="AK350" i="68"/>
  <c r="AJ349" i="68"/>
  <c r="AJ350" i="68"/>
  <c r="AI349" i="68"/>
  <c r="AI350" i="68"/>
  <c r="AH349" i="68"/>
  <c r="AH350" i="68"/>
  <c r="AG349" i="68"/>
  <c r="AG350" i="68"/>
  <c r="AF349" i="68"/>
  <c r="AF350" i="68"/>
  <c r="AE349" i="68"/>
  <c r="AE350" i="68"/>
  <c r="AD349" i="68"/>
  <c r="AD350" i="68"/>
  <c r="AC349" i="68"/>
  <c r="AC350" i="68"/>
  <c r="AB349" i="68"/>
  <c r="AB350" i="68"/>
  <c r="AA349" i="68"/>
  <c r="AA350" i="68"/>
  <c r="Z349" i="68"/>
  <c r="Z350" i="68"/>
  <c r="Y349" i="68"/>
  <c r="Y350" i="68"/>
  <c r="J349" i="68"/>
  <c r="AK258" i="68"/>
  <c r="AK259" i="68"/>
  <c r="AJ258" i="68"/>
  <c r="AJ259" i="68"/>
  <c r="AI258" i="68"/>
  <c r="AI259" i="68"/>
  <c r="AH258" i="68"/>
  <c r="AH259" i="68"/>
  <c r="AG258" i="68"/>
  <c r="AG259" i="68"/>
  <c r="AF258" i="68"/>
  <c r="AF259" i="68"/>
  <c r="AE258" i="68"/>
  <c r="AE259" i="68"/>
  <c r="AD258" i="68"/>
  <c r="AD259" i="68"/>
  <c r="AC258" i="68"/>
  <c r="AC259" i="68"/>
  <c r="AB258" i="68"/>
  <c r="AB259" i="68"/>
  <c r="AA258" i="68"/>
  <c r="AA259" i="68"/>
  <c r="Z258" i="68"/>
  <c r="Z259" i="68"/>
  <c r="Y258" i="68"/>
  <c r="Y259" i="68"/>
  <c r="J258" i="68"/>
  <c r="AK167" i="68"/>
  <c r="AK168" i="68"/>
  <c r="AJ167" i="68"/>
  <c r="AJ168" i="68"/>
  <c r="AI167" i="68"/>
  <c r="AI168" i="68"/>
  <c r="F20" i="68"/>
  <c r="J20" i="68"/>
  <c r="F24" i="68"/>
  <c r="J24" i="68"/>
  <c r="F29" i="68"/>
  <c r="J29" i="68"/>
  <c r="J32" i="68"/>
  <c r="F48" i="68"/>
  <c r="J48" i="68"/>
  <c r="F56" i="68"/>
  <c r="J56" i="68"/>
  <c r="F60" i="68"/>
  <c r="J60" i="68"/>
  <c r="F68" i="68"/>
  <c r="J68" i="68"/>
  <c r="F76" i="68"/>
  <c r="J76" i="68"/>
  <c r="F97" i="68"/>
  <c r="J97" i="68"/>
  <c r="F102" i="68"/>
  <c r="J102" i="68"/>
  <c r="F108" i="68"/>
  <c r="J108" i="68"/>
  <c r="F132" i="68"/>
  <c r="J132" i="68"/>
  <c r="F141" i="68"/>
  <c r="J141" i="68"/>
  <c r="F146" i="68"/>
  <c r="J146" i="68"/>
  <c r="F155" i="68"/>
  <c r="J155" i="68"/>
  <c r="F164" i="68"/>
  <c r="J164" i="68"/>
  <c r="F188" i="68"/>
  <c r="J188" i="68"/>
  <c r="F193" i="68"/>
  <c r="J193" i="68"/>
  <c r="F199" i="68"/>
  <c r="J199" i="68"/>
  <c r="F223" i="68"/>
  <c r="J223" i="68"/>
  <c r="F232" i="68"/>
  <c r="J232" i="68"/>
  <c r="F237" i="68"/>
  <c r="J237" i="68"/>
  <c r="F246" i="68"/>
  <c r="J246" i="68"/>
  <c r="F255" i="68"/>
  <c r="J255" i="68"/>
  <c r="F279" i="68"/>
  <c r="J279" i="68"/>
  <c r="F284" i="68"/>
  <c r="J284" i="68"/>
  <c r="F290" i="68"/>
  <c r="J290" i="68"/>
  <c r="F314" i="68"/>
  <c r="J314" i="68"/>
  <c r="F323" i="68"/>
  <c r="J323" i="68"/>
  <c r="F328" i="68"/>
  <c r="J328" i="68"/>
  <c r="F337" i="68"/>
  <c r="J337" i="68"/>
  <c r="F346" i="68"/>
  <c r="J346" i="68"/>
  <c r="F370" i="68"/>
  <c r="J370" i="68"/>
  <c r="F375" i="68"/>
  <c r="J375" i="68"/>
  <c r="F381" i="68"/>
  <c r="J381" i="68"/>
  <c r="F405" i="68"/>
  <c r="J405" i="68"/>
  <c r="F414" i="68"/>
  <c r="J414" i="68"/>
  <c r="F419" i="68"/>
  <c r="J419" i="68"/>
  <c r="F428" i="68"/>
  <c r="J428" i="68"/>
  <c r="F437" i="68"/>
  <c r="J437" i="68"/>
  <c r="F461" i="68"/>
  <c r="J461" i="68"/>
  <c r="F466" i="68"/>
  <c r="J466" i="68"/>
  <c r="F472" i="68"/>
  <c r="J472" i="68"/>
  <c r="F496" i="68"/>
  <c r="J496" i="68"/>
  <c r="F505" i="68"/>
  <c r="J505" i="68"/>
  <c r="F510" i="68"/>
  <c r="J510" i="68"/>
  <c r="F519" i="68"/>
  <c r="J519" i="68"/>
  <c r="F528" i="68"/>
  <c r="J528" i="68"/>
  <c r="F552" i="68"/>
  <c r="J552" i="68"/>
  <c r="F557" i="68"/>
  <c r="J557" i="68"/>
  <c r="F563" i="68"/>
  <c r="J563" i="68"/>
  <c r="F587" i="68"/>
  <c r="J587" i="68"/>
  <c r="F596" i="68"/>
  <c r="J596" i="68"/>
  <c r="F601" i="68"/>
  <c r="J601" i="68"/>
  <c r="F610" i="68"/>
  <c r="J610" i="68"/>
  <c r="F619" i="68"/>
  <c r="J619" i="68"/>
  <c r="F643" i="68"/>
  <c r="J643" i="68"/>
  <c r="F648" i="68"/>
  <c r="J648" i="68"/>
  <c r="F654" i="68"/>
  <c r="J654" i="68"/>
  <c r="F678" i="68"/>
  <c r="J678" i="68"/>
  <c r="F687" i="68"/>
  <c r="J687" i="68"/>
  <c r="F692" i="68"/>
  <c r="J692" i="68"/>
  <c r="F701" i="68"/>
  <c r="J701" i="68"/>
  <c r="F710" i="68"/>
  <c r="J710" i="68"/>
  <c r="F734" i="68"/>
  <c r="J734" i="68"/>
  <c r="F739" i="68"/>
  <c r="J739" i="68"/>
  <c r="F745" i="68"/>
  <c r="J745" i="68"/>
  <c r="F769" i="68"/>
  <c r="J769" i="68"/>
  <c r="F778" i="68"/>
  <c r="J778" i="68"/>
  <c r="F783" i="68"/>
  <c r="J783" i="68"/>
  <c r="F792" i="68"/>
  <c r="J792" i="68"/>
  <c r="F801" i="68"/>
  <c r="J801" i="68"/>
  <c r="AH167" i="68"/>
  <c r="AH168" i="68"/>
  <c r="AG167" i="68"/>
  <c r="AG168" i="68"/>
  <c r="AF167" i="68"/>
  <c r="AF168" i="68"/>
  <c r="AE167" i="68"/>
  <c r="AE168" i="68"/>
  <c r="AD167" i="68"/>
  <c r="AD168" i="68"/>
  <c r="AC167" i="68"/>
  <c r="AC168" i="68"/>
  <c r="AB167" i="68"/>
  <c r="AB168" i="68"/>
  <c r="AA167" i="68"/>
  <c r="AA168" i="68"/>
  <c r="Z167" i="68"/>
  <c r="Z168" i="68"/>
  <c r="Y167" i="68"/>
  <c r="Y168" i="68"/>
  <c r="J167" i="68"/>
  <c r="R95" i="27"/>
  <c r="R96" i="27"/>
  <c r="R99" i="27"/>
  <c r="R101" i="27"/>
  <c r="R102" i="27"/>
  <c r="R103" i="27"/>
  <c r="R104" i="27"/>
  <c r="R106" i="27"/>
  <c r="R107" i="27"/>
  <c r="R11" i="69"/>
  <c r="R12" i="69"/>
  <c r="AK87" i="69"/>
  <c r="AK88" i="69"/>
  <c r="AK97" i="69"/>
  <c r="R14" i="69"/>
  <c r="R15" i="69"/>
  <c r="R16" i="69"/>
  <c r="R17" i="69"/>
  <c r="R18" i="69"/>
  <c r="R19" i="69"/>
  <c r="R20" i="69"/>
  <c r="AK91" i="69"/>
  <c r="AK92" i="69"/>
  <c r="AK93" i="69"/>
  <c r="AK95" i="69"/>
  <c r="AK96" i="69"/>
  <c r="AK102" i="69"/>
  <c r="R22" i="69"/>
  <c r="R23" i="69"/>
  <c r="R24" i="69"/>
  <c r="AK100" i="69"/>
  <c r="AK101" i="69"/>
  <c r="AK108" i="69"/>
  <c r="R26" i="69"/>
  <c r="R27" i="69"/>
  <c r="R28" i="69"/>
  <c r="R29" i="69"/>
  <c r="AK106" i="69"/>
  <c r="AK107" i="69"/>
  <c r="R31" i="69"/>
  <c r="R32" i="69"/>
  <c r="AK111" i="69"/>
  <c r="AK112" i="69"/>
  <c r="R34" i="69"/>
  <c r="R35" i="69"/>
  <c r="AK115" i="69"/>
  <c r="AK116" i="69"/>
  <c r="R37" i="69"/>
  <c r="R38" i="69"/>
  <c r="R39" i="69"/>
  <c r="AK119" i="69"/>
  <c r="AK120" i="69"/>
  <c r="AK121" i="69"/>
  <c r="R41" i="69"/>
  <c r="R42" i="69"/>
  <c r="R43" i="69"/>
  <c r="AK124" i="69"/>
  <c r="AK125" i="69"/>
  <c r="AK126" i="69"/>
  <c r="AK132" i="69"/>
  <c r="R45" i="69"/>
  <c r="R46" i="69"/>
  <c r="R47" i="69"/>
  <c r="R48" i="69"/>
  <c r="AK129" i="69"/>
  <c r="AK130" i="69"/>
  <c r="AK131" i="69"/>
  <c r="AK141" i="69"/>
  <c r="R50" i="69"/>
  <c r="R51" i="69"/>
  <c r="R52" i="69"/>
  <c r="R53" i="69"/>
  <c r="R54" i="69"/>
  <c r="R55" i="69"/>
  <c r="R56" i="69"/>
  <c r="AK135" i="69"/>
  <c r="AK136" i="69"/>
  <c r="AK137" i="69"/>
  <c r="AK139" i="69"/>
  <c r="AK140" i="69"/>
  <c r="AK146" i="69"/>
  <c r="R58" i="69"/>
  <c r="R59" i="69"/>
  <c r="R60" i="69"/>
  <c r="AK144" i="69"/>
  <c r="AK145" i="69"/>
  <c r="AK155" i="69"/>
  <c r="R62" i="69"/>
  <c r="R63" i="69"/>
  <c r="R64" i="69"/>
  <c r="R65" i="69"/>
  <c r="R66" i="69"/>
  <c r="R67" i="69"/>
  <c r="R68" i="69"/>
  <c r="AK149" i="69"/>
  <c r="AK150" i="69"/>
  <c r="AK151" i="69"/>
  <c r="AK152" i="69"/>
  <c r="AK153" i="69"/>
  <c r="AK154" i="69"/>
  <c r="AK164" i="69"/>
  <c r="R70" i="69"/>
  <c r="R71" i="69"/>
  <c r="R72" i="69"/>
  <c r="R73" i="69"/>
  <c r="R74" i="69"/>
  <c r="R75" i="69"/>
  <c r="R76" i="69"/>
  <c r="AK158" i="69"/>
  <c r="AK159" i="69"/>
  <c r="AK160" i="69"/>
  <c r="AK161" i="69"/>
  <c r="AK162" i="69"/>
  <c r="AK163" i="69"/>
  <c r="R81" i="69"/>
  <c r="R82" i="69"/>
  <c r="R83" i="69"/>
  <c r="AK171" i="69"/>
  <c r="AK172" i="69"/>
  <c r="AK173" i="69"/>
  <c r="AK178" i="69"/>
  <c r="AK179" i="69"/>
  <c r="AK188" i="69"/>
  <c r="AK182" i="69"/>
  <c r="AK183" i="69"/>
  <c r="AK184" i="69"/>
  <c r="AK186" i="69"/>
  <c r="AK187" i="69"/>
  <c r="AK193" i="69"/>
  <c r="AK191" i="69"/>
  <c r="AK192" i="69"/>
  <c r="AK199" i="69"/>
  <c r="AK197" i="69"/>
  <c r="AK198" i="69"/>
  <c r="AK202" i="69"/>
  <c r="AK203" i="69"/>
  <c r="AK206" i="69"/>
  <c r="AK207" i="69"/>
  <c r="AK210" i="69"/>
  <c r="AK211" i="69"/>
  <c r="AK212" i="69"/>
  <c r="AK215" i="69"/>
  <c r="AK216" i="69"/>
  <c r="AK217" i="69"/>
  <c r="AK218" i="69" s="1"/>
  <c r="AK223" i="69"/>
  <c r="AK220" i="69"/>
  <c r="AK221" i="69"/>
  <c r="AK222" i="69"/>
  <c r="AK232" i="69"/>
  <c r="AK226" i="69"/>
  <c r="AK227" i="69"/>
  <c r="AK228" i="69"/>
  <c r="AK230" i="69"/>
  <c r="AK231" i="69"/>
  <c r="AK237" i="69"/>
  <c r="AK235" i="69"/>
  <c r="AK236" i="69"/>
  <c r="AK246" i="69"/>
  <c r="AK240" i="69"/>
  <c r="AK241" i="69"/>
  <c r="AK242" i="69"/>
  <c r="AK243" i="69"/>
  <c r="AK244" i="69"/>
  <c r="AK245" i="69"/>
  <c r="AK255" i="69"/>
  <c r="AK249" i="69"/>
  <c r="AK250" i="69"/>
  <c r="AK251" i="69"/>
  <c r="AK252" i="69"/>
  <c r="AK253" i="69"/>
  <c r="AK254" i="69"/>
  <c r="AK262" i="69"/>
  <c r="AK263" i="69"/>
  <c r="AK264" i="69"/>
  <c r="AK269" i="69"/>
  <c r="AK270" i="69"/>
  <c r="AK279" i="69"/>
  <c r="AK273" i="69"/>
  <c r="AK274" i="69"/>
  <c r="AK275" i="69"/>
  <c r="AK277" i="69"/>
  <c r="AK278" i="69"/>
  <c r="AK284" i="69"/>
  <c r="AK282" i="69"/>
  <c r="AK283" i="69"/>
  <c r="AK290" i="69"/>
  <c r="AK288" i="69"/>
  <c r="AK289" i="69"/>
  <c r="AK293" i="69"/>
  <c r="AK294" i="69"/>
  <c r="AK297" i="69"/>
  <c r="AK298" i="69"/>
  <c r="AK301" i="69"/>
  <c r="AK302" i="69"/>
  <c r="AK303" i="69"/>
  <c r="AK306" i="69"/>
  <c r="AK307" i="69"/>
  <c r="AK308" i="69"/>
  <c r="AK314" i="69"/>
  <c r="AK311" i="69"/>
  <c r="AK312" i="69"/>
  <c r="AK313" i="69"/>
  <c r="AK323" i="69"/>
  <c r="AK317" i="69"/>
  <c r="AK318" i="69"/>
  <c r="AK319" i="69"/>
  <c r="AK321" i="69"/>
  <c r="AK322" i="69"/>
  <c r="AK328" i="69"/>
  <c r="AK326" i="69"/>
  <c r="AK327" i="69"/>
  <c r="AK337" i="69"/>
  <c r="AK331" i="69"/>
  <c r="AK332" i="69"/>
  <c r="AK333" i="69"/>
  <c r="AK334" i="69"/>
  <c r="AK335" i="69"/>
  <c r="AK336" i="69"/>
  <c r="AK346" i="69"/>
  <c r="AK340" i="69"/>
  <c r="AK341" i="69"/>
  <c r="AK342" i="69"/>
  <c r="AK343" i="69"/>
  <c r="AK344" i="69"/>
  <c r="AK345" i="69"/>
  <c r="AK353" i="69"/>
  <c r="AK354" i="69"/>
  <c r="AK355" i="69"/>
  <c r="AK360" i="69"/>
  <c r="AK361" i="69"/>
  <c r="AK370" i="69"/>
  <c r="AK364" i="69"/>
  <c r="AK365" i="69"/>
  <c r="AK366" i="69"/>
  <c r="AK368" i="69"/>
  <c r="AK369" i="69"/>
  <c r="AK375" i="69"/>
  <c r="AK373" i="69"/>
  <c r="AK374" i="69"/>
  <c r="AK381" i="69"/>
  <c r="AK379" i="69"/>
  <c r="AK380" i="69"/>
  <c r="AK384" i="69"/>
  <c r="AK385" i="69"/>
  <c r="AK388" i="69"/>
  <c r="AK389" i="69"/>
  <c r="AK392" i="69"/>
  <c r="AK393" i="69"/>
  <c r="AK394" i="69"/>
  <c r="AK397" i="69"/>
  <c r="AK398" i="69"/>
  <c r="AK399" i="69"/>
  <c r="AK405" i="69"/>
  <c r="AK402" i="69"/>
  <c r="AK403" i="69"/>
  <c r="AK404" i="69"/>
  <c r="AK414" i="69"/>
  <c r="AK408" i="69"/>
  <c r="AK409" i="69"/>
  <c r="AK410" i="69"/>
  <c r="AK412" i="69"/>
  <c r="AK413" i="69"/>
  <c r="AK419" i="69"/>
  <c r="AK417" i="69"/>
  <c r="AK420" i="69" s="1"/>
  <c r="AK418" i="69"/>
  <c r="AK428" i="69"/>
  <c r="AK422" i="69"/>
  <c r="AK423" i="69"/>
  <c r="AK424" i="69"/>
  <c r="AK425" i="69"/>
  <c r="AK426" i="69"/>
  <c r="AK427" i="69"/>
  <c r="AK437" i="69"/>
  <c r="AK431" i="69"/>
  <c r="AK432" i="69"/>
  <c r="AK433" i="69"/>
  <c r="AK434" i="69"/>
  <c r="AK435" i="69"/>
  <c r="AK436" i="69"/>
  <c r="AK444" i="69"/>
  <c r="AK445" i="69"/>
  <c r="AK446" i="69"/>
  <c r="AK451" i="69"/>
  <c r="AK452" i="69"/>
  <c r="AK461" i="69"/>
  <c r="AK455" i="69"/>
  <c r="AK456" i="69"/>
  <c r="AK457" i="69"/>
  <c r="AK459" i="69"/>
  <c r="AK460" i="69"/>
  <c r="AK466" i="69"/>
  <c r="AK464" i="69"/>
  <c r="AK465" i="69"/>
  <c r="AK472" i="69"/>
  <c r="AK470" i="69"/>
  <c r="AK471" i="69"/>
  <c r="AK475" i="69"/>
  <c r="AK476" i="69"/>
  <c r="AK479" i="69"/>
  <c r="AK480" i="69"/>
  <c r="AK483" i="69"/>
  <c r="AK484" i="69"/>
  <c r="AK485" i="69"/>
  <c r="AK488" i="69"/>
  <c r="AK489" i="69"/>
  <c r="AK490" i="69"/>
  <c r="AK496" i="69"/>
  <c r="AK493" i="69"/>
  <c r="AK494" i="69"/>
  <c r="AK495" i="69"/>
  <c r="AK505" i="69"/>
  <c r="AK499" i="69"/>
  <c r="AK500" i="69"/>
  <c r="AK501" i="69"/>
  <c r="AK503" i="69"/>
  <c r="AK504" i="69"/>
  <c r="AK510" i="69"/>
  <c r="AK508" i="69"/>
  <c r="AK509" i="69"/>
  <c r="AK519" i="69"/>
  <c r="AK513" i="69"/>
  <c r="AK514" i="69"/>
  <c r="AK515" i="69"/>
  <c r="AK516" i="69"/>
  <c r="AK517" i="69"/>
  <c r="AK518" i="69"/>
  <c r="AK528" i="69"/>
  <c r="AK522" i="69"/>
  <c r="AK523" i="69"/>
  <c r="AK524" i="69"/>
  <c r="AK525" i="69"/>
  <c r="AK526" i="69"/>
  <c r="AK527" i="69"/>
  <c r="AK535" i="69"/>
  <c r="AK536" i="69"/>
  <c r="AK537" i="69"/>
  <c r="AK542" i="69"/>
  <c r="AK543" i="69"/>
  <c r="AK552" i="69"/>
  <c r="AK546" i="69"/>
  <c r="AK547" i="69"/>
  <c r="AK548" i="69"/>
  <c r="AK550" i="69"/>
  <c r="AK551" i="69"/>
  <c r="AK557" i="69"/>
  <c r="AK555" i="69"/>
  <c r="AK556" i="69"/>
  <c r="AK563" i="69"/>
  <c r="AK561" i="69"/>
  <c r="AK562" i="69"/>
  <c r="AK566" i="69"/>
  <c r="AK567" i="69"/>
  <c r="AK570" i="69"/>
  <c r="AK571" i="69"/>
  <c r="AK574" i="69"/>
  <c r="AK575" i="69"/>
  <c r="AK576" i="69"/>
  <c r="AK579" i="69"/>
  <c r="AK580" i="69"/>
  <c r="AK581" i="69"/>
  <c r="AK587" i="69"/>
  <c r="AK584" i="69"/>
  <c r="AK585" i="69"/>
  <c r="AK586" i="69"/>
  <c r="AK596" i="69"/>
  <c r="AK590" i="69"/>
  <c r="AK591" i="69"/>
  <c r="AK592" i="69"/>
  <c r="AK594" i="69"/>
  <c r="AK595" i="69"/>
  <c r="AK601" i="69"/>
  <c r="AK599" i="69"/>
  <c r="AK600" i="69"/>
  <c r="AK610" i="69"/>
  <c r="AK604" i="69"/>
  <c r="AK605" i="69"/>
  <c r="AK606" i="69"/>
  <c r="AK607" i="69"/>
  <c r="AK608" i="69"/>
  <c r="AK609" i="69"/>
  <c r="AK619" i="69"/>
  <c r="AK613" i="69"/>
  <c r="AK614" i="69"/>
  <c r="AK615" i="69"/>
  <c r="AK616" i="69"/>
  <c r="AK617" i="69"/>
  <c r="AK618" i="69"/>
  <c r="AK626" i="69"/>
  <c r="AK627" i="69"/>
  <c r="AK628" i="69"/>
  <c r="AK633" i="69"/>
  <c r="AK634" i="69"/>
  <c r="AK643" i="69"/>
  <c r="AK637" i="69"/>
  <c r="AK638" i="69"/>
  <c r="AK639" i="69"/>
  <c r="AK641" i="69"/>
  <c r="AK642" i="69"/>
  <c r="AK648" i="69"/>
  <c r="AK646" i="69"/>
  <c r="AK647" i="69"/>
  <c r="AK654" i="69"/>
  <c r="AK652" i="69"/>
  <c r="AK653" i="69"/>
  <c r="AK657" i="69"/>
  <c r="AK658" i="69"/>
  <c r="AK661" i="69"/>
  <c r="AK662" i="69"/>
  <c r="AK665" i="69"/>
  <c r="AK666" i="69"/>
  <c r="AK667" i="69"/>
  <c r="AK670" i="69"/>
  <c r="AK671" i="69"/>
  <c r="AK672" i="69"/>
  <c r="AK678" i="69"/>
  <c r="AK675" i="69"/>
  <c r="AK676" i="69"/>
  <c r="AK677" i="69"/>
  <c r="AK687" i="69"/>
  <c r="AK681" i="69"/>
  <c r="AK682" i="69"/>
  <c r="AK683" i="69"/>
  <c r="AK685" i="69"/>
  <c r="AK686" i="69"/>
  <c r="AK692" i="69"/>
  <c r="AK690" i="69"/>
  <c r="AK691" i="69"/>
  <c r="AK701" i="69"/>
  <c r="AK695" i="69"/>
  <c r="AK696" i="69"/>
  <c r="AK697" i="69"/>
  <c r="AK698" i="69"/>
  <c r="AK699" i="69"/>
  <c r="AK700" i="69"/>
  <c r="AK710" i="69"/>
  <c r="AK704" i="69"/>
  <c r="AK705" i="69"/>
  <c r="AK706" i="69"/>
  <c r="AK707" i="69"/>
  <c r="AK708" i="69"/>
  <c r="AK709" i="69"/>
  <c r="AK717" i="69"/>
  <c r="AK718" i="69"/>
  <c r="AK719" i="69"/>
  <c r="AK724" i="69"/>
  <c r="AK725" i="69"/>
  <c r="AK734" i="69"/>
  <c r="AK728" i="69"/>
  <c r="AK729" i="69"/>
  <c r="AK730" i="69"/>
  <c r="AK732" i="69"/>
  <c r="AK733" i="69"/>
  <c r="AK739" i="69"/>
  <c r="AK737" i="69"/>
  <c r="AK738" i="69"/>
  <c r="AK745" i="69"/>
  <c r="AK743" i="69"/>
  <c r="AK744" i="69"/>
  <c r="AK748" i="69"/>
  <c r="AK749" i="69"/>
  <c r="AK752" i="69"/>
  <c r="AK753" i="69"/>
  <c r="AK756" i="69"/>
  <c r="AK757" i="69"/>
  <c r="AK758" i="69"/>
  <c r="AK761" i="69"/>
  <c r="AK762" i="69"/>
  <c r="AK763" i="69"/>
  <c r="AK769" i="69"/>
  <c r="AK766" i="69"/>
  <c r="AK767" i="69"/>
  <c r="AK768" i="69"/>
  <c r="AK778" i="69"/>
  <c r="AK772" i="69"/>
  <c r="AK773" i="69"/>
  <c r="AK774" i="69"/>
  <c r="AK776" i="69"/>
  <c r="AK777" i="69"/>
  <c r="AK783" i="69"/>
  <c r="AK781" i="69"/>
  <c r="AK782" i="69"/>
  <c r="AK792" i="69"/>
  <c r="AK786" i="69"/>
  <c r="AK787" i="69"/>
  <c r="AK788" i="69"/>
  <c r="AK789" i="69"/>
  <c r="AK790" i="69"/>
  <c r="AK791" i="69"/>
  <c r="AK801" i="69"/>
  <c r="AK795" i="69"/>
  <c r="AK796" i="69"/>
  <c r="AK797" i="69"/>
  <c r="AK798" i="69"/>
  <c r="AK799" i="69"/>
  <c r="AK800" i="69"/>
  <c r="AK808" i="69"/>
  <c r="AK809" i="69"/>
  <c r="AK810" i="69"/>
  <c r="J14" i="69"/>
  <c r="J15" i="69"/>
  <c r="J16" i="69"/>
  <c r="J17" i="69"/>
  <c r="J18" i="69"/>
  <c r="J19" i="69"/>
  <c r="J22" i="69"/>
  <c r="J23" i="69"/>
  <c r="J26" i="69"/>
  <c r="J27" i="69"/>
  <c r="J28" i="69"/>
  <c r="J31" i="69"/>
  <c r="J34" i="69"/>
  <c r="J35" i="69"/>
  <c r="J37" i="69"/>
  <c r="J38" i="69"/>
  <c r="J39" i="69"/>
  <c r="J41" i="69"/>
  <c r="J42" i="69"/>
  <c r="J43" i="69"/>
  <c r="J45" i="69"/>
  <c r="J46" i="69"/>
  <c r="J47" i="69"/>
  <c r="J50" i="69"/>
  <c r="J51" i="69"/>
  <c r="J52" i="69"/>
  <c r="J53" i="69"/>
  <c r="J54" i="69"/>
  <c r="J55" i="69"/>
  <c r="J58" i="69"/>
  <c r="J59" i="69"/>
  <c r="J62" i="69"/>
  <c r="J63" i="69"/>
  <c r="J64" i="69"/>
  <c r="J65" i="69"/>
  <c r="J66" i="69"/>
  <c r="J67" i="69"/>
  <c r="J70" i="69"/>
  <c r="J71" i="69"/>
  <c r="J72" i="69"/>
  <c r="J73" i="69"/>
  <c r="J74" i="69"/>
  <c r="J75" i="69"/>
  <c r="J78" i="69"/>
  <c r="J79" i="69"/>
  <c r="J81" i="69"/>
  <c r="J82" i="69"/>
  <c r="J83" i="69"/>
  <c r="J91" i="69"/>
  <c r="J92" i="69"/>
  <c r="J93" i="69"/>
  <c r="J94" i="69"/>
  <c r="J95" i="69"/>
  <c r="J96" i="69"/>
  <c r="J100" i="69"/>
  <c r="J101" i="69"/>
  <c r="J105" i="69"/>
  <c r="J106" i="69"/>
  <c r="J107" i="69"/>
  <c r="J111" i="69"/>
  <c r="J112" i="69"/>
  <c r="J115" i="69"/>
  <c r="J116" i="69"/>
  <c r="J119" i="69"/>
  <c r="J120" i="69"/>
  <c r="J121" i="69"/>
  <c r="J124" i="69"/>
  <c r="J125" i="69"/>
  <c r="J126" i="69"/>
  <c r="J129" i="69"/>
  <c r="J130" i="69"/>
  <c r="J131" i="69"/>
  <c r="J135" i="69"/>
  <c r="J136" i="69"/>
  <c r="J137" i="69"/>
  <c r="J138" i="69"/>
  <c r="J139" i="69"/>
  <c r="J140" i="69"/>
  <c r="J144" i="69"/>
  <c r="J145" i="69"/>
  <c r="J149" i="69"/>
  <c r="J150" i="69"/>
  <c r="J151" i="69"/>
  <c r="J152" i="69"/>
  <c r="J153" i="69"/>
  <c r="J154" i="69"/>
  <c r="J158" i="69"/>
  <c r="J159" i="69"/>
  <c r="J160" i="69"/>
  <c r="J161" i="69"/>
  <c r="J162" i="69"/>
  <c r="J163" i="69"/>
  <c r="J171" i="69"/>
  <c r="J172" i="69"/>
  <c r="J173" i="69"/>
  <c r="J182" i="69"/>
  <c r="J183" i="69"/>
  <c r="J184" i="69"/>
  <c r="J185" i="69"/>
  <c r="J186" i="69"/>
  <c r="J187" i="69"/>
  <c r="J191" i="69"/>
  <c r="J192" i="69"/>
  <c r="J196" i="69"/>
  <c r="J197" i="69"/>
  <c r="J198" i="69"/>
  <c r="J202" i="69"/>
  <c r="J203" i="69"/>
  <c r="J206" i="69"/>
  <c r="J207" i="69"/>
  <c r="J210" i="69"/>
  <c r="J211" i="69"/>
  <c r="J212" i="69"/>
  <c r="J215" i="69"/>
  <c r="J216" i="69"/>
  <c r="J217" i="69"/>
  <c r="J220" i="69"/>
  <c r="J221" i="69"/>
  <c r="J222" i="69"/>
  <c r="J226" i="69"/>
  <c r="J227" i="69"/>
  <c r="J228" i="69"/>
  <c r="J229" i="69"/>
  <c r="J230" i="69"/>
  <c r="J231" i="69"/>
  <c r="J235" i="69"/>
  <c r="J236" i="69"/>
  <c r="J240" i="69"/>
  <c r="J241" i="69"/>
  <c r="J242" i="69"/>
  <c r="J243" i="69"/>
  <c r="J244" i="69"/>
  <c r="J245" i="69"/>
  <c r="J249" i="69"/>
  <c r="J250" i="69"/>
  <c r="J251" i="69"/>
  <c r="J252" i="69"/>
  <c r="J253" i="69"/>
  <c r="J254" i="69"/>
  <c r="J262" i="69"/>
  <c r="J263" i="69"/>
  <c r="J264" i="69"/>
  <c r="J273" i="69"/>
  <c r="J274" i="69"/>
  <c r="J275" i="69"/>
  <c r="J276" i="69"/>
  <c r="J277" i="69"/>
  <c r="J278" i="69"/>
  <c r="J282" i="69"/>
  <c r="J283" i="69"/>
  <c r="J287" i="69"/>
  <c r="J288" i="69"/>
  <c r="J289" i="69"/>
  <c r="J293" i="69"/>
  <c r="J294" i="69"/>
  <c r="J297" i="69"/>
  <c r="J298" i="69"/>
  <c r="J301" i="69"/>
  <c r="J302" i="69"/>
  <c r="J303" i="69"/>
  <c r="J306" i="69"/>
  <c r="J307" i="69"/>
  <c r="J308" i="69"/>
  <c r="J311" i="69"/>
  <c r="J312" i="69"/>
  <c r="J313" i="69"/>
  <c r="J317" i="69"/>
  <c r="J318" i="69"/>
  <c r="J319" i="69"/>
  <c r="J320" i="69"/>
  <c r="J321" i="69"/>
  <c r="J322" i="69"/>
  <c r="J326" i="69"/>
  <c r="J327" i="69"/>
  <c r="J331" i="69"/>
  <c r="J332" i="69"/>
  <c r="J333" i="69"/>
  <c r="J334" i="69"/>
  <c r="J335" i="69"/>
  <c r="J336" i="69"/>
  <c r="J340" i="69"/>
  <c r="J341" i="69"/>
  <c r="J342" i="69"/>
  <c r="J343" i="69"/>
  <c r="J344" i="69"/>
  <c r="J345" i="69"/>
  <c r="J353" i="69"/>
  <c r="J354" i="69"/>
  <c r="J355" i="69"/>
  <c r="J364" i="69"/>
  <c r="J365" i="69"/>
  <c r="J366" i="69"/>
  <c r="J367" i="69"/>
  <c r="J368" i="69"/>
  <c r="J369" i="69"/>
  <c r="J373" i="69"/>
  <c r="J374" i="69"/>
  <c r="J378" i="69"/>
  <c r="J379" i="69"/>
  <c r="J380" i="69"/>
  <c r="J384" i="69"/>
  <c r="J385" i="69"/>
  <c r="J388" i="69"/>
  <c r="J389" i="69"/>
  <c r="J392" i="69"/>
  <c r="J393" i="69"/>
  <c r="J394" i="69"/>
  <c r="J397" i="69"/>
  <c r="J398" i="69"/>
  <c r="J399" i="69"/>
  <c r="J402" i="69"/>
  <c r="J403" i="69"/>
  <c r="J404" i="69"/>
  <c r="J408" i="69"/>
  <c r="J409" i="69"/>
  <c r="J410" i="69"/>
  <c r="J411" i="69"/>
  <c r="J412" i="69"/>
  <c r="J413" i="69"/>
  <c r="J417" i="69"/>
  <c r="J418" i="69"/>
  <c r="J422" i="69"/>
  <c r="J423" i="69"/>
  <c r="J424" i="69"/>
  <c r="J425" i="69"/>
  <c r="J426" i="69"/>
  <c r="J427" i="69"/>
  <c r="J431" i="69"/>
  <c r="J432" i="69"/>
  <c r="J433" i="69"/>
  <c r="J434" i="69"/>
  <c r="J435" i="69"/>
  <c r="J436" i="69"/>
  <c r="J444" i="69"/>
  <c r="J445" i="69"/>
  <c r="J446" i="69"/>
  <c r="J455" i="69"/>
  <c r="J456" i="69"/>
  <c r="J457" i="69"/>
  <c r="J458" i="69"/>
  <c r="J459" i="69"/>
  <c r="J460" i="69"/>
  <c r="J464" i="69"/>
  <c r="J465" i="69"/>
  <c r="J469" i="69"/>
  <c r="J470" i="69"/>
  <c r="J471" i="69"/>
  <c r="J475" i="69"/>
  <c r="J476" i="69"/>
  <c r="J479" i="69"/>
  <c r="J480" i="69"/>
  <c r="J483" i="69"/>
  <c r="J484" i="69"/>
  <c r="J485" i="69"/>
  <c r="J488" i="69"/>
  <c r="J489" i="69"/>
  <c r="J490" i="69"/>
  <c r="J493" i="69"/>
  <c r="J494" i="69"/>
  <c r="J495" i="69"/>
  <c r="J499" i="69"/>
  <c r="J500" i="69"/>
  <c r="J501" i="69"/>
  <c r="J502" i="69"/>
  <c r="J503" i="69"/>
  <c r="J504" i="69"/>
  <c r="J508" i="69"/>
  <c r="J509" i="69"/>
  <c r="J513" i="69"/>
  <c r="J514" i="69"/>
  <c r="J515" i="69"/>
  <c r="J516" i="69"/>
  <c r="J517" i="69"/>
  <c r="J518" i="69"/>
  <c r="J522" i="69"/>
  <c r="J523" i="69"/>
  <c r="J524" i="69"/>
  <c r="J525" i="69"/>
  <c r="J526" i="69"/>
  <c r="J527" i="69"/>
  <c r="J535" i="69"/>
  <c r="J536" i="69"/>
  <c r="J537" i="69"/>
  <c r="J546" i="69"/>
  <c r="J547" i="69"/>
  <c r="J548" i="69"/>
  <c r="J549" i="69"/>
  <c r="J550" i="69"/>
  <c r="J551" i="69"/>
  <c r="J555" i="69"/>
  <c r="J556" i="69"/>
  <c r="J560" i="69"/>
  <c r="J561" i="69"/>
  <c r="J562" i="69"/>
  <c r="J566" i="69"/>
  <c r="J567" i="69"/>
  <c r="J570" i="69"/>
  <c r="J571" i="69"/>
  <c r="J574" i="69"/>
  <c r="J575" i="69"/>
  <c r="J576" i="69"/>
  <c r="J579" i="69"/>
  <c r="J580" i="69"/>
  <c r="J581" i="69"/>
  <c r="J584" i="69"/>
  <c r="J585" i="69"/>
  <c r="J586" i="69"/>
  <c r="J590" i="69"/>
  <c r="J591" i="69"/>
  <c r="J592" i="69"/>
  <c r="J593" i="69"/>
  <c r="J594" i="69"/>
  <c r="J595" i="69"/>
  <c r="J599" i="69"/>
  <c r="J600" i="69"/>
  <c r="J604" i="69"/>
  <c r="J605" i="69"/>
  <c r="J606" i="69"/>
  <c r="J607" i="69"/>
  <c r="J608" i="69"/>
  <c r="J609" i="69"/>
  <c r="J613" i="69"/>
  <c r="J614" i="69"/>
  <c r="J615" i="69"/>
  <c r="J616" i="69"/>
  <c r="J617" i="69"/>
  <c r="J618" i="69"/>
  <c r="J626" i="69"/>
  <c r="J627" i="69"/>
  <c r="J628" i="69"/>
  <c r="J637" i="69"/>
  <c r="J638" i="69"/>
  <c r="J639" i="69"/>
  <c r="J640" i="69"/>
  <c r="J641" i="69"/>
  <c r="J642" i="69"/>
  <c r="J646" i="69"/>
  <c r="J647" i="69"/>
  <c r="J651" i="69"/>
  <c r="J652" i="69"/>
  <c r="J653" i="69"/>
  <c r="J657" i="69"/>
  <c r="J658" i="69"/>
  <c r="J661" i="69"/>
  <c r="J662" i="69"/>
  <c r="J665" i="69"/>
  <c r="J666" i="69"/>
  <c r="J667" i="69"/>
  <c r="J670" i="69"/>
  <c r="J671" i="69"/>
  <c r="J672" i="69"/>
  <c r="J675" i="69"/>
  <c r="J676" i="69"/>
  <c r="J677" i="69"/>
  <c r="J681" i="69"/>
  <c r="J682" i="69"/>
  <c r="J683" i="69"/>
  <c r="J684" i="69"/>
  <c r="J685" i="69"/>
  <c r="J686" i="69"/>
  <c r="J690" i="69"/>
  <c r="J691" i="69"/>
  <c r="J695" i="69"/>
  <c r="J696" i="69"/>
  <c r="J697" i="69"/>
  <c r="J698" i="69"/>
  <c r="J699" i="69"/>
  <c r="J700" i="69"/>
  <c r="J704" i="69"/>
  <c r="J705" i="69"/>
  <c r="J706" i="69"/>
  <c r="J707" i="69"/>
  <c r="J708" i="69"/>
  <c r="J709" i="69"/>
  <c r="J717" i="69"/>
  <c r="J718" i="69"/>
  <c r="J719" i="69"/>
  <c r="J728" i="69"/>
  <c r="J729" i="69"/>
  <c r="J730" i="69"/>
  <c r="J731" i="69"/>
  <c r="J732" i="69"/>
  <c r="J733" i="69"/>
  <c r="J737" i="69"/>
  <c r="J738" i="69"/>
  <c r="J742" i="69"/>
  <c r="J743" i="69"/>
  <c r="J744" i="69"/>
  <c r="J748" i="69"/>
  <c r="J749" i="69"/>
  <c r="J752" i="69"/>
  <c r="J753" i="69"/>
  <c r="J756" i="69"/>
  <c r="J757" i="69"/>
  <c r="J758" i="69"/>
  <c r="J761" i="69"/>
  <c r="J762" i="69"/>
  <c r="J763" i="69"/>
  <c r="J766" i="69"/>
  <c r="J767" i="69"/>
  <c r="J768" i="69"/>
  <c r="J772" i="69"/>
  <c r="J773" i="69"/>
  <c r="J774" i="69"/>
  <c r="J775" i="69"/>
  <c r="J776" i="69"/>
  <c r="J777" i="69"/>
  <c r="J781" i="69"/>
  <c r="J782" i="69"/>
  <c r="J786" i="69"/>
  <c r="J787" i="69"/>
  <c r="J788" i="69"/>
  <c r="J789" i="69"/>
  <c r="J790" i="69"/>
  <c r="J791" i="69"/>
  <c r="J795" i="69"/>
  <c r="J796" i="69"/>
  <c r="J797" i="69"/>
  <c r="J798" i="69"/>
  <c r="J799" i="69"/>
  <c r="J800" i="69"/>
  <c r="AK277" i="36"/>
  <c r="AK274" i="36"/>
  <c r="AK269" i="36"/>
  <c r="AK277" i="39" s="1"/>
  <c r="AJ724" i="69"/>
  <c r="AJ725" i="69"/>
  <c r="AJ734" i="69"/>
  <c r="AJ728" i="69"/>
  <c r="AJ729" i="69"/>
  <c r="AJ730" i="69"/>
  <c r="AJ732" i="69"/>
  <c r="AJ733" i="69"/>
  <c r="AJ745" i="69"/>
  <c r="AJ743" i="69"/>
  <c r="AJ744" i="69"/>
  <c r="AJ739" i="69"/>
  <c r="AJ737" i="69"/>
  <c r="AJ738" i="69"/>
  <c r="AJ87" i="69"/>
  <c r="AJ88" i="69"/>
  <c r="AJ97" i="69"/>
  <c r="AJ91" i="69"/>
  <c r="AJ92" i="69"/>
  <c r="AJ93" i="69"/>
  <c r="AJ95" i="69"/>
  <c r="AJ96" i="69"/>
  <c r="AJ108" i="69"/>
  <c r="AJ106" i="69"/>
  <c r="AJ107" i="69"/>
  <c r="AJ102" i="69"/>
  <c r="AJ100" i="69"/>
  <c r="AJ101" i="69"/>
  <c r="AJ111" i="69"/>
  <c r="AJ112" i="69"/>
  <c r="AJ115" i="69"/>
  <c r="AJ116" i="69"/>
  <c r="AJ119" i="69"/>
  <c r="AJ120" i="69"/>
  <c r="AJ121" i="69"/>
  <c r="AJ124" i="69"/>
  <c r="AJ125" i="69"/>
  <c r="AJ126" i="69"/>
  <c r="AJ132" i="69"/>
  <c r="AJ129" i="69"/>
  <c r="AJ130" i="69"/>
  <c r="AJ131" i="69"/>
  <c r="AJ141" i="69"/>
  <c r="AJ135" i="69"/>
  <c r="AJ136" i="69"/>
  <c r="AJ137" i="69"/>
  <c r="AJ139" i="69"/>
  <c r="AJ140" i="69"/>
  <c r="AJ146" i="69"/>
  <c r="AJ144" i="69"/>
  <c r="AJ145" i="69"/>
  <c r="AJ155" i="69"/>
  <c r="AJ149" i="69"/>
  <c r="AJ150" i="69"/>
  <c r="AJ151" i="69"/>
  <c r="AJ152" i="69"/>
  <c r="AJ153" i="69"/>
  <c r="AJ154" i="69"/>
  <c r="AJ164" i="69"/>
  <c r="AJ158" i="69"/>
  <c r="AJ159" i="69"/>
  <c r="AJ160" i="69"/>
  <c r="AJ161" i="69"/>
  <c r="AJ162" i="69"/>
  <c r="AJ163" i="69"/>
  <c r="AJ171" i="69"/>
  <c r="AJ172" i="69"/>
  <c r="AJ173" i="69"/>
  <c r="AJ178" i="69"/>
  <c r="AJ179" i="69"/>
  <c r="AJ180" i="69" s="1"/>
  <c r="AJ185" i="69" s="1"/>
  <c r="AJ189" i="69" s="1"/>
  <c r="AJ188" i="69"/>
  <c r="AJ182" i="69"/>
  <c r="AJ183" i="69"/>
  <c r="AJ184" i="69"/>
  <c r="AJ186" i="69"/>
  <c r="AJ187" i="69"/>
  <c r="AJ199" i="69"/>
  <c r="AJ197" i="69"/>
  <c r="AJ198" i="69"/>
  <c r="AJ193" i="69"/>
  <c r="AJ191" i="69"/>
  <c r="AJ192" i="69"/>
  <c r="AJ202" i="69"/>
  <c r="AJ203" i="69"/>
  <c r="AJ206" i="69"/>
  <c r="AJ207" i="69"/>
  <c r="AJ210" i="69"/>
  <c r="AJ211" i="69"/>
  <c r="AJ212" i="69"/>
  <c r="AJ215" i="69"/>
  <c r="AJ216" i="69"/>
  <c r="AJ217" i="69"/>
  <c r="AJ223" i="69"/>
  <c r="AJ220" i="69"/>
  <c r="AJ221" i="69"/>
  <c r="AJ222" i="69"/>
  <c r="AJ232" i="69"/>
  <c r="AJ226" i="69"/>
  <c r="AJ227" i="69"/>
  <c r="AJ228" i="69"/>
  <c r="AJ230" i="69"/>
  <c r="AJ231" i="69"/>
  <c r="AJ237" i="69"/>
  <c r="AJ235" i="69"/>
  <c r="AJ236" i="69"/>
  <c r="AJ246" i="69"/>
  <c r="AJ240" i="69"/>
  <c r="AJ241" i="69"/>
  <c r="AJ242" i="69"/>
  <c r="AJ243" i="69"/>
  <c r="AJ244" i="69"/>
  <c r="AJ245" i="69"/>
  <c r="AJ255" i="69"/>
  <c r="AJ249" i="69"/>
  <c r="AJ250" i="69"/>
  <c r="AJ251" i="69"/>
  <c r="AJ252" i="69"/>
  <c r="AJ253" i="69"/>
  <c r="AJ254" i="69"/>
  <c r="AJ262" i="69"/>
  <c r="AJ263" i="69"/>
  <c r="AJ264" i="69"/>
  <c r="AJ269" i="69"/>
  <c r="AJ270" i="69"/>
  <c r="AJ279" i="69"/>
  <c r="AJ273" i="69"/>
  <c r="AJ274" i="69"/>
  <c r="AJ275" i="69"/>
  <c r="AJ277" i="69"/>
  <c r="AJ278" i="69"/>
  <c r="AJ290" i="69"/>
  <c r="AJ288" i="69"/>
  <c r="AJ289" i="69"/>
  <c r="AJ284" i="69"/>
  <c r="AJ282" i="69"/>
  <c r="AJ283" i="69"/>
  <c r="AJ293" i="69"/>
  <c r="AJ294" i="69"/>
  <c r="AJ297" i="69"/>
  <c r="AJ298" i="69"/>
  <c r="AJ301" i="69"/>
  <c r="AJ302" i="69"/>
  <c r="AJ303" i="69"/>
  <c r="AJ306" i="69"/>
  <c r="AJ307" i="69"/>
  <c r="AJ308" i="69"/>
  <c r="AJ314" i="69"/>
  <c r="AJ311" i="69"/>
  <c r="AJ312" i="69"/>
  <c r="AJ313" i="69"/>
  <c r="AJ323" i="69"/>
  <c r="AJ317" i="69"/>
  <c r="AJ318" i="69"/>
  <c r="AJ319" i="69"/>
  <c r="AJ321" i="69"/>
  <c r="AJ322" i="69"/>
  <c r="AJ328" i="69"/>
  <c r="AJ326" i="69"/>
  <c r="AJ327" i="69"/>
  <c r="AJ337" i="69"/>
  <c r="AJ331" i="69"/>
  <c r="AJ332" i="69"/>
  <c r="AJ333" i="69"/>
  <c r="AJ334" i="69"/>
  <c r="AJ335" i="69"/>
  <c r="AJ336" i="69"/>
  <c r="AJ346" i="69"/>
  <c r="AJ340" i="69"/>
  <c r="AJ341" i="69"/>
  <c r="AJ342" i="69"/>
  <c r="AJ343" i="69"/>
  <c r="AJ344" i="69"/>
  <c r="AJ345" i="69"/>
  <c r="AJ353" i="69"/>
  <c r="AJ354" i="69"/>
  <c r="AJ355" i="69"/>
  <c r="AJ360" i="69"/>
  <c r="AJ361" i="69"/>
  <c r="AJ370" i="69"/>
  <c r="AJ364" i="69"/>
  <c r="AJ365" i="69"/>
  <c r="AJ366" i="69"/>
  <c r="AJ368" i="69"/>
  <c r="AJ369" i="69"/>
  <c r="AJ381" i="69"/>
  <c r="AJ379" i="69"/>
  <c r="AJ380" i="69"/>
  <c r="AJ375" i="69"/>
  <c r="AJ373" i="69"/>
  <c r="AJ374" i="69"/>
  <c r="AJ384" i="69"/>
  <c r="AJ386" i="69" s="1"/>
  <c r="AJ385" i="69"/>
  <c r="AJ388" i="69"/>
  <c r="AJ389" i="69"/>
  <c r="AJ392" i="69"/>
  <c r="AJ393" i="69"/>
  <c r="AJ394" i="69"/>
  <c r="AJ397" i="69"/>
  <c r="AJ398" i="69"/>
  <c r="AJ399" i="69"/>
  <c r="AJ405" i="69"/>
  <c r="AJ402" i="69"/>
  <c r="AJ403" i="69"/>
  <c r="AJ404" i="69"/>
  <c r="AJ414" i="69"/>
  <c r="AJ408" i="69"/>
  <c r="AJ409" i="69"/>
  <c r="AJ410" i="69"/>
  <c r="AJ412" i="69"/>
  <c r="AJ413" i="69"/>
  <c r="AJ419" i="69"/>
  <c r="AJ417" i="69"/>
  <c r="AJ418" i="69"/>
  <c r="AJ428" i="69"/>
  <c r="AJ422" i="69"/>
  <c r="AJ423" i="69"/>
  <c r="AJ424" i="69"/>
  <c r="AJ425" i="69"/>
  <c r="AJ426" i="69"/>
  <c r="AJ427" i="69"/>
  <c r="AJ437" i="69"/>
  <c r="AJ431" i="69"/>
  <c r="AJ432" i="69"/>
  <c r="AJ433" i="69"/>
  <c r="AJ434" i="69"/>
  <c r="AJ435" i="69"/>
  <c r="AJ436" i="69"/>
  <c r="AJ444" i="69"/>
  <c r="AJ445" i="69"/>
  <c r="AJ446" i="69"/>
  <c r="AJ451" i="69"/>
  <c r="AJ452" i="69"/>
  <c r="AJ461" i="69"/>
  <c r="AJ455" i="69"/>
  <c r="AJ456" i="69"/>
  <c r="AJ457" i="69"/>
  <c r="AJ459" i="69"/>
  <c r="AJ460" i="69"/>
  <c r="AJ472" i="69"/>
  <c r="AJ470" i="69"/>
  <c r="AJ471" i="69"/>
  <c r="AJ466" i="69"/>
  <c r="AJ464" i="69"/>
  <c r="AJ465" i="69"/>
  <c r="AJ475" i="69"/>
  <c r="AJ476" i="69"/>
  <c r="AJ479" i="69"/>
  <c r="AJ480" i="69"/>
  <c r="AJ483" i="69"/>
  <c r="AJ484" i="69"/>
  <c r="AJ485" i="69"/>
  <c r="AJ488" i="69"/>
  <c r="AJ489" i="69"/>
  <c r="AJ490" i="69"/>
  <c r="AJ496" i="69"/>
  <c r="AJ493" i="69"/>
  <c r="AJ494" i="69"/>
  <c r="AJ495" i="69"/>
  <c r="AJ505" i="69"/>
  <c r="AJ499" i="69"/>
  <c r="AJ500" i="69"/>
  <c r="AJ501" i="69"/>
  <c r="AJ503" i="69"/>
  <c r="AJ504" i="69"/>
  <c r="AJ510" i="69"/>
  <c r="AJ508" i="69"/>
  <c r="AJ509" i="69"/>
  <c r="AJ519" i="69"/>
  <c r="AJ513" i="69"/>
  <c r="AJ514" i="69"/>
  <c r="AJ515" i="69"/>
  <c r="AJ516" i="69"/>
  <c r="AJ517" i="69"/>
  <c r="AJ518" i="69"/>
  <c r="AJ528" i="69"/>
  <c r="AJ522" i="69"/>
  <c r="AJ523" i="69"/>
  <c r="AJ524" i="69"/>
  <c r="AJ525" i="69"/>
  <c r="AJ526" i="69"/>
  <c r="AJ527" i="69"/>
  <c r="AJ535" i="69"/>
  <c r="AJ536" i="69"/>
  <c r="AJ537" i="69"/>
  <c r="AJ542" i="69"/>
  <c r="AJ543" i="69"/>
  <c r="AJ552" i="69"/>
  <c r="AJ546" i="69"/>
  <c r="AJ547" i="69"/>
  <c r="AJ548" i="69"/>
  <c r="AJ550" i="69"/>
  <c r="AJ551" i="69"/>
  <c r="AJ563" i="69"/>
  <c r="AJ561" i="69"/>
  <c r="AJ562" i="69"/>
  <c r="AJ557" i="69"/>
  <c r="AJ555" i="69"/>
  <c r="AJ556" i="69"/>
  <c r="AJ566" i="69"/>
  <c r="AJ567" i="69"/>
  <c r="AJ570" i="69"/>
  <c r="AJ571" i="69"/>
  <c r="AJ574" i="69"/>
  <c r="AJ575" i="69"/>
  <c r="AJ576" i="69"/>
  <c r="AJ579" i="69"/>
  <c r="AJ580" i="69"/>
  <c r="AJ581" i="69"/>
  <c r="AJ587" i="69"/>
  <c r="AJ584" i="69"/>
  <c r="AJ585" i="69"/>
  <c r="AJ586" i="69"/>
  <c r="AJ596" i="69"/>
  <c r="AJ590" i="69"/>
  <c r="AJ591" i="69"/>
  <c r="AJ592" i="69"/>
  <c r="AJ594" i="69"/>
  <c r="AJ595" i="69"/>
  <c r="AJ601" i="69"/>
  <c r="AJ599" i="69"/>
  <c r="AJ600" i="69"/>
  <c r="AJ610" i="69"/>
  <c r="AJ604" i="69"/>
  <c r="AJ605" i="69"/>
  <c r="AJ606" i="69"/>
  <c r="AJ607" i="69"/>
  <c r="AJ608" i="69"/>
  <c r="AJ609" i="69"/>
  <c r="AJ619" i="69"/>
  <c r="AJ613" i="69"/>
  <c r="AJ614" i="69"/>
  <c r="AJ615" i="69"/>
  <c r="AJ616" i="69"/>
  <c r="AJ617" i="69"/>
  <c r="AJ618" i="69"/>
  <c r="AJ626" i="69"/>
  <c r="AJ627" i="69"/>
  <c r="AJ628" i="69"/>
  <c r="AJ633" i="69"/>
  <c r="AJ634" i="69"/>
  <c r="AJ643" i="69"/>
  <c r="AJ637" i="69"/>
  <c r="AJ638" i="69"/>
  <c r="AJ639" i="69"/>
  <c r="AJ641" i="69"/>
  <c r="AJ642" i="69"/>
  <c r="AJ654" i="69"/>
  <c r="AJ652" i="69"/>
  <c r="AJ653" i="69"/>
  <c r="AJ648" i="69"/>
  <c r="AJ646" i="69"/>
  <c r="AJ647" i="69"/>
  <c r="AJ657" i="69"/>
  <c r="AJ658" i="69"/>
  <c r="AJ661" i="69"/>
  <c r="AJ662" i="69"/>
  <c r="AJ665" i="69"/>
  <c r="AJ666" i="69"/>
  <c r="AJ667" i="69"/>
  <c r="AJ670" i="69"/>
  <c r="AJ671" i="69"/>
  <c r="AJ672" i="69"/>
  <c r="AJ678" i="69"/>
  <c r="AJ675" i="69"/>
  <c r="AJ676" i="69"/>
  <c r="AJ677" i="69"/>
  <c r="AJ687" i="69"/>
  <c r="AJ681" i="69"/>
  <c r="AJ682" i="69"/>
  <c r="AJ683" i="69"/>
  <c r="AJ685" i="69"/>
  <c r="AJ686" i="69"/>
  <c r="AJ692" i="69"/>
  <c r="AJ690" i="69"/>
  <c r="AJ691" i="69"/>
  <c r="AJ701" i="69"/>
  <c r="AJ695" i="69"/>
  <c r="AJ696" i="69"/>
  <c r="AJ697" i="69"/>
  <c r="AJ698" i="69"/>
  <c r="AJ699" i="69"/>
  <c r="AJ700" i="69"/>
  <c r="AJ710" i="69"/>
  <c r="AJ704" i="69"/>
  <c r="AJ705" i="69"/>
  <c r="AJ706" i="69"/>
  <c r="AJ707" i="69"/>
  <c r="AJ708" i="69"/>
  <c r="AJ709" i="69"/>
  <c r="AJ717" i="69"/>
  <c r="AJ718" i="69"/>
  <c r="AJ719" i="69"/>
  <c r="AJ748" i="69"/>
  <c r="AJ749" i="69"/>
  <c r="AJ752" i="69"/>
  <c r="AJ753" i="69"/>
  <c r="AJ756" i="69"/>
  <c r="AJ757" i="69"/>
  <c r="AJ758" i="69"/>
  <c r="AJ761" i="69"/>
  <c r="AJ762" i="69"/>
  <c r="AJ763" i="69"/>
  <c r="AJ769" i="69"/>
  <c r="AJ766" i="69"/>
  <c r="AJ767" i="69"/>
  <c r="AJ768" i="69"/>
  <c r="AJ778" i="69"/>
  <c r="AJ772" i="69"/>
  <c r="AJ773" i="69"/>
  <c r="AJ774" i="69"/>
  <c r="AJ776" i="69"/>
  <c r="AJ777" i="69"/>
  <c r="AJ783" i="69"/>
  <c r="AJ781" i="69"/>
  <c r="AJ782" i="69"/>
  <c r="AJ792" i="69"/>
  <c r="AJ786" i="69"/>
  <c r="AJ787" i="69"/>
  <c r="AJ788" i="69"/>
  <c r="AJ789" i="69"/>
  <c r="AJ790" i="69"/>
  <c r="AJ791" i="69"/>
  <c r="AJ801" i="69"/>
  <c r="AJ795" i="69"/>
  <c r="AJ796" i="69"/>
  <c r="AJ797" i="69"/>
  <c r="AJ798" i="69"/>
  <c r="AJ799" i="69"/>
  <c r="AJ800" i="69"/>
  <c r="AJ808" i="69"/>
  <c r="AJ811" i="69" s="1"/>
  <c r="AJ809" i="69"/>
  <c r="AJ810" i="69"/>
  <c r="AJ277" i="36"/>
  <c r="AJ274" i="36"/>
  <c r="AJ269" i="36"/>
  <c r="AI724" i="69"/>
  <c r="AI725" i="69"/>
  <c r="AI734" i="69"/>
  <c r="AI728" i="69"/>
  <c r="AI729" i="69"/>
  <c r="AI730" i="69"/>
  <c r="AI732" i="69"/>
  <c r="AI733" i="69"/>
  <c r="AI745" i="69"/>
  <c r="AI743" i="69"/>
  <c r="AI744" i="69"/>
  <c r="AI739" i="69"/>
  <c r="AI737" i="69"/>
  <c r="AI738" i="69"/>
  <c r="AI87" i="69"/>
  <c r="AI88" i="69"/>
  <c r="AI97" i="69"/>
  <c r="AI91" i="69"/>
  <c r="AI92" i="69"/>
  <c r="AI93" i="69"/>
  <c r="AI95" i="69"/>
  <c r="AI96" i="69"/>
  <c r="AI108" i="69"/>
  <c r="AI106" i="69"/>
  <c r="AI107" i="69"/>
  <c r="AI102" i="69"/>
  <c r="AI100" i="69"/>
  <c r="AI101" i="69"/>
  <c r="AI111" i="69"/>
  <c r="AI112" i="69"/>
  <c r="AI115" i="69"/>
  <c r="AI116" i="69"/>
  <c r="AI119" i="69"/>
  <c r="AI120" i="69"/>
  <c r="AI121" i="69"/>
  <c r="AI124" i="69"/>
  <c r="AI125" i="69"/>
  <c r="AI126" i="69"/>
  <c r="AI132" i="69"/>
  <c r="AI129" i="69"/>
  <c r="AI130" i="69"/>
  <c r="AI131" i="69"/>
  <c r="AI141" i="69"/>
  <c r="AI135" i="69"/>
  <c r="AI136" i="69"/>
  <c r="AI137" i="69"/>
  <c r="AI139" i="69"/>
  <c r="AI140" i="69"/>
  <c r="AI146" i="69"/>
  <c r="AI144" i="69"/>
  <c r="AI145" i="69"/>
  <c r="AI155" i="69"/>
  <c r="AI149" i="69"/>
  <c r="AI150" i="69"/>
  <c r="AI151" i="69"/>
  <c r="AI152" i="69"/>
  <c r="AI153" i="69"/>
  <c r="AI154" i="69"/>
  <c r="AI164" i="69"/>
  <c r="AI158" i="69"/>
  <c r="AI159" i="69"/>
  <c r="AI160" i="69"/>
  <c r="AI161" i="69"/>
  <c r="AI162" i="69"/>
  <c r="AI163" i="69"/>
  <c r="AI171" i="69"/>
  <c r="AI172" i="69"/>
  <c r="AI173" i="69"/>
  <c r="AI178" i="69"/>
  <c r="AI179" i="69"/>
  <c r="AI188" i="69"/>
  <c r="AI182" i="69"/>
  <c r="AI183" i="69"/>
  <c r="AI184" i="69"/>
  <c r="AI186" i="69"/>
  <c r="AI187" i="69"/>
  <c r="AI199" i="69"/>
  <c r="AI197" i="69"/>
  <c r="AI198" i="69"/>
  <c r="AI193" i="69"/>
  <c r="AI191" i="69"/>
  <c r="AI192" i="69"/>
  <c r="AI202" i="69"/>
  <c r="AI203" i="69"/>
  <c r="AI206" i="69"/>
  <c r="AI208" i="69" s="1"/>
  <c r="AI207" i="69"/>
  <c r="AI210" i="69"/>
  <c r="AI211" i="69"/>
  <c r="AI212" i="69"/>
  <c r="AI215" i="69"/>
  <c r="AI216" i="69"/>
  <c r="AI217" i="69"/>
  <c r="AI223" i="69"/>
  <c r="AI220" i="69"/>
  <c r="AI221" i="69"/>
  <c r="AI222" i="69"/>
  <c r="AI232" i="69"/>
  <c r="AI226" i="69"/>
  <c r="AI227" i="69"/>
  <c r="AI228" i="69"/>
  <c r="AI230" i="69"/>
  <c r="AI231" i="69"/>
  <c r="AI237" i="69"/>
  <c r="AI235" i="69"/>
  <c r="AI236" i="69"/>
  <c r="AI246" i="69"/>
  <c r="AI247" i="69" s="1"/>
  <c r="AI240" i="69"/>
  <c r="AI241" i="69"/>
  <c r="AI242" i="69"/>
  <c r="AI243" i="69"/>
  <c r="AI244" i="69"/>
  <c r="AI245" i="69"/>
  <c r="AI255" i="69"/>
  <c r="AI249" i="69"/>
  <c r="AI250" i="69"/>
  <c r="AI251" i="69"/>
  <c r="AI252" i="69"/>
  <c r="AI253" i="69"/>
  <c r="AI254" i="69"/>
  <c r="AI262" i="69"/>
  <c r="AI263" i="69"/>
  <c r="AI264" i="69"/>
  <c r="AI269" i="69"/>
  <c r="AI270" i="69"/>
  <c r="AI279" i="69"/>
  <c r="AI273" i="69"/>
  <c r="AI274" i="69"/>
  <c r="AI275" i="69"/>
  <c r="AI277" i="69"/>
  <c r="AI278" i="69"/>
  <c r="AI290" i="69"/>
  <c r="AI288" i="69"/>
  <c r="AI289" i="69"/>
  <c r="AI284" i="69"/>
  <c r="AI282" i="69"/>
  <c r="AI283" i="69"/>
  <c r="AI293" i="69"/>
  <c r="AI294" i="69"/>
  <c r="AI297" i="69"/>
  <c r="AI298" i="69"/>
  <c r="AI301" i="69"/>
  <c r="AI302" i="69"/>
  <c r="AI303" i="69"/>
  <c r="AI306" i="69"/>
  <c r="AI307" i="69"/>
  <c r="AI308" i="69"/>
  <c r="AI314" i="69"/>
  <c r="AI311" i="69"/>
  <c r="AI312" i="69"/>
  <c r="AI313" i="69"/>
  <c r="AI323" i="69"/>
  <c r="AI317" i="69"/>
  <c r="AI318" i="69"/>
  <c r="AI319" i="69"/>
  <c r="AI321" i="69"/>
  <c r="AI322" i="69"/>
  <c r="AI328" i="69"/>
  <c r="AI326" i="69"/>
  <c r="AI327" i="69"/>
  <c r="AI337" i="69"/>
  <c r="AI331" i="69"/>
  <c r="AI332" i="69"/>
  <c r="AI333" i="69"/>
  <c r="AI334" i="69"/>
  <c r="AI335" i="69"/>
  <c r="AI336" i="69"/>
  <c r="AI346" i="69"/>
  <c r="AI340" i="69"/>
  <c r="AI341" i="69"/>
  <c r="AI342" i="69"/>
  <c r="AI343" i="69"/>
  <c r="AI344" i="69"/>
  <c r="AI345" i="69"/>
  <c r="AI353" i="69"/>
  <c r="AI354" i="69"/>
  <c r="AI355" i="69"/>
  <c r="AI360" i="69"/>
  <c r="AI361" i="69"/>
  <c r="AI370" i="69"/>
  <c r="AI364" i="69"/>
  <c r="AI365" i="69"/>
  <c r="AI366" i="69"/>
  <c r="AI368" i="69"/>
  <c r="AI369" i="69"/>
  <c r="AI381" i="69"/>
  <c r="AI379" i="69"/>
  <c r="AI380" i="69"/>
  <c r="AI375" i="69"/>
  <c r="AI373" i="69"/>
  <c r="AI374" i="69"/>
  <c r="AI384" i="69"/>
  <c r="AI385" i="69"/>
  <c r="AI388" i="69"/>
  <c r="AI389" i="69"/>
  <c r="AI390" i="69" s="1"/>
  <c r="AI392" i="69"/>
  <c r="AI393" i="69"/>
  <c r="AI394" i="69"/>
  <c r="AI397" i="69"/>
  <c r="AI398" i="69"/>
  <c r="AI399" i="69"/>
  <c r="AI405" i="69"/>
  <c r="AI402" i="69"/>
  <c r="AI403" i="69"/>
  <c r="AI404" i="69"/>
  <c r="AI414" i="69"/>
  <c r="AI408" i="69"/>
  <c r="AI409" i="69"/>
  <c r="AI410" i="69"/>
  <c r="AI412" i="69"/>
  <c r="AI413" i="69"/>
  <c r="AI419" i="69"/>
  <c r="AI417" i="69"/>
  <c r="AI418" i="69"/>
  <c r="AI428" i="69"/>
  <c r="AI422" i="69"/>
  <c r="AI423" i="69"/>
  <c r="AI424" i="69"/>
  <c r="AI425" i="69"/>
  <c r="AI426" i="69"/>
  <c r="AI427" i="69"/>
  <c r="AI437" i="69"/>
  <c r="AI431" i="69"/>
  <c r="AI432" i="69"/>
  <c r="AI433" i="69"/>
  <c r="AI434" i="69"/>
  <c r="AI435" i="69"/>
  <c r="AI436" i="69"/>
  <c r="AI444" i="69"/>
  <c r="AI445" i="69"/>
  <c r="AI446" i="69"/>
  <c r="AI451" i="69"/>
  <c r="AI452" i="69"/>
  <c r="AI461" i="69"/>
  <c r="AI455" i="69"/>
  <c r="AI456" i="69"/>
  <c r="AI457" i="69"/>
  <c r="AI459" i="69"/>
  <c r="AI460" i="69"/>
  <c r="AI472" i="69"/>
  <c r="AI470" i="69"/>
  <c r="AI471" i="69"/>
  <c r="AI466" i="69"/>
  <c r="AI464" i="69"/>
  <c r="AI465" i="69"/>
  <c r="AI475" i="69"/>
  <c r="AI476" i="69"/>
  <c r="AI479" i="69"/>
  <c r="AI480" i="69"/>
  <c r="AI483" i="69"/>
  <c r="AI484" i="69"/>
  <c r="AI485" i="69"/>
  <c r="AI488" i="69"/>
  <c r="AI489" i="69"/>
  <c r="AI490" i="69"/>
  <c r="AI496" i="69"/>
  <c r="AI493" i="69"/>
  <c r="AI494" i="69"/>
  <c r="AI495" i="69"/>
  <c r="AI505" i="69"/>
  <c r="AI499" i="69"/>
  <c r="AI500" i="69"/>
  <c r="AI501" i="69"/>
  <c r="AI503" i="69"/>
  <c r="AI504" i="69"/>
  <c r="AI510" i="69"/>
  <c r="AI508" i="69"/>
  <c r="AI509" i="69"/>
  <c r="AI519" i="69"/>
  <c r="AI513" i="69"/>
  <c r="AI514" i="69"/>
  <c r="AI515" i="69"/>
  <c r="AI516" i="69"/>
  <c r="AI517" i="69"/>
  <c r="AI518" i="69"/>
  <c r="AI528" i="69"/>
  <c r="AI522" i="69"/>
  <c r="AI523" i="69"/>
  <c r="AI524" i="69"/>
  <c r="AI525" i="69"/>
  <c r="AI526" i="69"/>
  <c r="AI527" i="69"/>
  <c r="AI535" i="69"/>
  <c r="AI536" i="69"/>
  <c r="AI537" i="69"/>
  <c r="AI542" i="69"/>
  <c r="AI543" i="69"/>
  <c r="AI552" i="69"/>
  <c r="AI546" i="69"/>
  <c r="AI547" i="69"/>
  <c r="AI548" i="69"/>
  <c r="AI550" i="69"/>
  <c r="AI551" i="69"/>
  <c r="AI563" i="69"/>
  <c r="AI561" i="69"/>
  <c r="AI562" i="69"/>
  <c r="AI557" i="69"/>
  <c r="AI555" i="69"/>
  <c r="AI556" i="69"/>
  <c r="AI566" i="69"/>
  <c r="AI567" i="69"/>
  <c r="AI570" i="69"/>
  <c r="AI571" i="69"/>
  <c r="AI574" i="69"/>
  <c r="AI575" i="69"/>
  <c r="AI576" i="69"/>
  <c r="AI579" i="69"/>
  <c r="AI580" i="69"/>
  <c r="AI581" i="69"/>
  <c r="AI587" i="69"/>
  <c r="AI584" i="69"/>
  <c r="AI585" i="69"/>
  <c r="AI586" i="69"/>
  <c r="AI596" i="69"/>
  <c r="AI590" i="69"/>
  <c r="AI591" i="69"/>
  <c r="AI592" i="69"/>
  <c r="AI594" i="69"/>
  <c r="AI595" i="69"/>
  <c r="AI601" i="69"/>
  <c r="AI599" i="69"/>
  <c r="AI600" i="69"/>
  <c r="AI610" i="69"/>
  <c r="AI604" i="69"/>
  <c r="AI605" i="69"/>
  <c r="AI606" i="69"/>
  <c r="AI607" i="69"/>
  <c r="AI608" i="69"/>
  <c r="AI609" i="69"/>
  <c r="AI619" i="69"/>
  <c r="AI613" i="69"/>
  <c r="AI614" i="69"/>
  <c r="AI615" i="69"/>
  <c r="AI616" i="69"/>
  <c r="AI617" i="69"/>
  <c r="AI618" i="69"/>
  <c r="AI626" i="69"/>
  <c r="AI627" i="69"/>
  <c r="AI628" i="69"/>
  <c r="AI633" i="69"/>
  <c r="AI634" i="69"/>
  <c r="AI643" i="69"/>
  <c r="AI637" i="69"/>
  <c r="AI638" i="69"/>
  <c r="AI639" i="69"/>
  <c r="AI641" i="69"/>
  <c r="AI642" i="69"/>
  <c r="AI654" i="69"/>
  <c r="AI652" i="69"/>
  <c r="AI653" i="69"/>
  <c r="AI648" i="69"/>
  <c r="AI646" i="69"/>
  <c r="AI647" i="69"/>
  <c r="AI657" i="69"/>
  <c r="AI658" i="69"/>
  <c r="AI661" i="69"/>
  <c r="AI662" i="69"/>
  <c r="AI665" i="69"/>
  <c r="AI666" i="69"/>
  <c r="AI667" i="69"/>
  <c r="AI670" i="69"/>
  <c r="AI671" i="69"/>
  <c r="AI672" i="69"/>
  <c r="AI678" i="69"/>
  <c r="AI675" i="69"/>
  <c r="AI676" i="69"/>
  <c r="AI677" i="69"/>
  <c r="AI687" i="69"/>
  <c r="AI681" i="69"/>
  <c r="AI682" i="69"/>
  <c r="AI683" i="69"/>
  <c r="AI685" i="69"/>
  <c r="AI686" i="69"/>
  <c r="AI692" i="69"/>
  <c r="AI690" i="69"/>
  <c r="AI691" i="69"/>
  <c r="AI701" i="69"/>
  <c r="AI695" i="69"/>
  <c r="AI696" i="69"/>
  <c r="AI697" i="69"/>
  <c r="AI698" i="69"/>
  <c r="AI699" i="69"/>
  <c r="AI700" i="69"/>
  <c r="AI710" i="69"/>
  <c r="AI704" i="69"/>
  <c r="AI705" i="69"/>
  <c r="AI706" i="69"/>
  <c r="AI707" i="69"/>
  <c r="AI708" i="69"/>
  <c r="AI709" i="69"/>
  <c r="AI717" i="69"/>
  <c r="AI718" i="69"/>
  <c r="AI719" i="69"/>
  <c r="AI748" i="69"/>
  <c r="AI749" i="69"/>
  <c r="AI752" i="69"/>
  <c r="AI753" i="69"/>
  <c r="AI756" i="69"/>
  <c r="AI757" i="69"/>
  <c r="AI758" i="69"/>
  <c r="AI761" i="69"/>
  <c r="AI762" i="69"/>
  <c r="AI763" i="69"/>
  <c r="AI769" i="69"/>
  <c r="AI766" i="69"/>
  <c r="AI767" i="69"/>
  <c r="AI768" i="69"/>
  <c r="AI778" i="69"/>
  <c r="AI772" i="69"/>
  <c r="AI773" i="69"/>
  <c r="AI774" i="69"/>
  <c r="AI776" i="69"/>
  <c r="AI777" i="69"/>
  <c r="AI783" i="69"/>
  <c r="AI781" i="69"/>
  <c r="AI782" i="69"/>
  <c r="AI792" i="69"/>
  <c r="AI786" i="69"/>
  <c r="AI787" i="69"/>
  <c r="AI788" i="69"/>
  <c r="AI789" i="69"/>
  <c r="AI790" i="69"/>
  <c r="AI791" i="69"/>
  <c r="AI801" i="69"/>
  <c r="AI795" i="69"/>
  <c r="AI796" i="69"/>
  <c r="AI797" i="69"/>
  <c r="AI798" i="69"/>
  <c r="AI799" i="69"/>
  <c r="AI800" i="69"/>
  <c r="AI808" i="69"/>
  <c r="AI809" i="69"/>
  <c r="AI810" i="69"/>
  <c r="AI277" i="36"/>
  <c r="AI274" i="36"/>
  <c r="AI269" i="36"/>
  <c r="AI277" i="39" s="1"/>
  <c r="AH724" i="69"/>
  <c r="AH725" i="69"/>
  <c r="AH734" i="69"/>
  <c r="AH728" i="69"/>
  <c r="AH729" i="69"/>
  <c r="AH730" i="69"/>
  <c r="AH732" i="69"/>
  <c r="AH733" i="69"/>
  <c r="AH745" i="69"/>
  <c r="AH743" i="69"/>
  <c r="AH744" i="69"/>
  <c r="AH739" i="69"/>
  <c r="AH737" i="69"/>
  <c r="AH738" i="69"/>
  <c r="AH87" i="69"/>
  <c r="AH88" i="69"/>
  <c r="AH97" i="69"/>
  <c r="AH91" i="69"/>
  <c r="AH92" i="69"/>
  <c r="AH93" i="69"/>
  <c r="AH95" i="69"/>
  <c r="AH96" i="69"/>
  <c r="AH108" i="69"/>
  <c r="AH106" i="69"/>
  <c r="AH107" i="69"/>
  <c r="AH102" i="69"/>
  <c r="AH100" i="69"/>
  <c r="AH101" i="69"/>
  <c r="AH111" i="69"/>
  <c r="AH112" i="69"/>
  <c r="AH115" i="69"/>
  <c r="AH116" i="69"/>
  <c r="AH119" i="69"/>
  <c r="AH120" i="69"/>
  <c r="AH121" i="69"/>
  <c r="AH124" i="69"/>
  <c r="AH125" i="69"/>
  <c r="AH126" i="69"/>
  <c r="AH132" i="69"/>
  <c r="AH129" i="69"/>
  <c r="AH130" i="69"/>
  <c r="AH131" i="69"/>
  <c r="AH141" i="69"/>
  <c r="AH135" i="69"/>
  <c r="AH136" i="69"/>
  <c r="AH137" i="69"/>
  <c r="AH139" i="69"/>
  <c r="AH140" i="69"/>
  <c r="AH146" i="69"/>
  <c r="AH144" i="69"/>
  <c r="AH145" i="69"/>
  <c r="AH155" i="69"/>
  <c r="AH149" i="69"/>
  <c r="AH150" i="69"/>
  <c r="AH151" i="69"/>
  <c r="AH152" i="69"/>
  <c r="AH153" i="69"/>
  <c r="AH154" i="69"/>
  <c r="AH164" i="69"/>
  <c r="AH158" i="69"/>
  <c r="AH159" i="69"/>
  <c r="AH160" i="69"/>
  <c r="AH161" i="69"/>
  <c r="AH162" i="69"/>
  <c r="AH163" i="69"/>
  <c r="AH171" i="69"/>
  <c r="AH172" i="69"/>
  <c r="AH173" i="69"/>
  <c r="AH178" i="69"/>
  <c r="AH179" i="69"/>
  <c r="AH188" i="69"/>
  <c r="AH182" i="69"/>
  <c r="AH183" i="69"/>
  <c r="AH184" i="69"/>
  <c r="AH186" i="69"/>
  <c r="AH187" i="69"/>
  <c r="AH199" i="69"/>
  <c r="AH197" i="69"/>
  <c r="AH198" i="69"/>
  <c r="AH193" i="69"/>
  <c r="AH191" i="69"/>
  <c r="AH192" i="69"/>
  <c r="AH202" i="69"/>
  <c r="AH203" i="69"/>
  <c r="AH206" i="69"/>
  <c r="AH207" i="69"/>
  <c r="AH210" i="69"/>
  <c r="AH211" i="69"/>
  <c r="AH212" i="69"/>
  <c r="AH215" i="69"/>
  <c r="AH216" i="69"/>
  <c r="AH217" i="69"/>
  <c r="AH223" i="69"/>
  <c r="AH220" i="69"/>
  <c r="AH221" i="69"/>
  <c r="AH224" i="69" s="1"/>
  <c r="AH222" i="69"/>
  <c r="AH232" i="69"/>
  <c r="AH226" i="69"/>
  <c r="AH227" i="69"/>
  <c r="AH228" i="69"/>
  <c r="AH230" i="69"/>
  <c r="AH231" i="69"/>
  <c r="AH237" i="69"/>
  <c r="AH238" i="69" s="1"/>
  <c r="AH235" i="69"/>
  <c r="AH236" i="69"/>
  <c r="AH246" i="69"/>
  <c r="AH240" i="69"/>
  <c r="AH241" i="69"/>
  <c r="AH242" i="69"/>
  <c r="AH243" i="69"/>
  <c r="AH244" i="69"/>
  <c r="AH245" i="69"/>
  <c r="AH255" i="69"/>
  <c r="AH249" i="69"/>
  <c r="AH250" i="69"/>
  <c r="AH251" i="69"/>
  <c r="AH252" i="69"/>
  <c r="AH253" i="69"/>
  <c r="AH254" i="69"/>
  <c r="AH262" i="69"/>
  <c r="AH263" i="69"/>
  <c r="AH264" i="69"/>
  <c r="AH269" i="69"/>
  <c r="AH270" i="69"/>
  <c r="AH279" i="69"/>
  <c r="AH273" i="69"/>
  <c r="AH274" i="69"/>
  <c r="AH275" i="69"/>
  <c r="AH277" i="69"/>
  <c r="AH278" i="69"/>
  <c r="AH290" i="69"/>
  <c r="AH288" i="69"/>
  <c r="AH289" i="69"/>
  <c r="AH284" i="69"/>
  <c r="AH282" i="69"/>
  <c r="AH283" i="69"/>
  <c r="AH293" i="69"/>
  <c r="AH294" i="69"/>
  <c r="AH297" i="69"/>
  <c r="AH298" i="69"/>
  <c r="AH301" i="69"/>
  <c r="AH302" i="69"/>
  <c r="AH303" i="69"/>
  <c r="AH306" i="69"/>
  <c r="AH309" i="69" s="1"/>
  <c r="AH307" i="69"/>
  <c r="AH308" i="69"/>
  <c r="AH314" i="69"/>
  <c r="AH311" i="69"/>
  <c r="AH312" i="69"/>
  <c r="AH313" i="69"/>
  <c r="AH323" i="69"/>
  <c r="AH317" i="69"/>
  <c r="AH318" i="69"/>
  <c r="AH319" i="69"/>
  <c r="AH321" i="69"/>
  <c r="AH322" i="69"/>
  <c r="AH328" i="69"/>
  <c r="AH326" i="69"/>
  <c r="AH327" i="69"/>
  <c r="AH337" i="69"/>
  <c r="AH331" i="69"/>
  <c r="AH332" i="69"/>
  <c r="AH333" i="69"/>
  <c r="AH334" i="69"/>
  <c r="AH335" i="69"/>
  <c r="AH336" i="69"/>
  <c r="AH346" i="69"/>
  <c r="AH340" i="69"/>
  <c r="AH341" i="69"/>
  <c r="AH342" i="69"/>
  <c r="AH343" i="69"/>
  <c r="AH344" i="69"/>
  <c r="AH345" i="69"/>
  <c r="AH353" i="69"/>
  <c r="AH354" i="69"/>
  <c r="AH355" i="69"/>
  <c r="AH360" i="69"/>
  <c r="AH361" i="69"/>
  <c r="AH370" i="69"/>
  <c r="AH364" i="69"/>
  <c r="AH365" i="69"/>
  <c r="AH366" i="69"/>
  <c r="AH368" i="69"/>
  <c r="AH369" i="69"/>
  <c r="AH381" i="69"/>
  <c r="AH379" i="69"/>
  <c r="AH380" i="69"/>
  <c r="AH375" i="69"/>
  <c r="AH373" i="69"/>
  <c r="AH374" i="69"/>
  <c r="AH384" i="69"/>
  <c r="AH385" i="69"/>
  <c r="AH388" i="69"/>
  <c r="AH389" i="69"/>
  <c r="AH392" i="69"/>
  <c r="AH393" i="69"/>
  <c r="AH394" i="69"/>
  <c r="AH397" i="69"/>
  <c r="AH398" i="69"/>
  <c r="AH399" i="69"/>
  <c r="AH405" i="69"/>
  <c r="AH402" i="69"/>
  <c r="AH403" i="69"/>
  <c r="AH404" i="69"/>
  <c r="AH414" i="69"/>
  <c r="AH408" i="69"/>
  <c r="AH409" i="69"/>
  <c r="AH410" i="69"/>
  <c r="AH412" i="69"/>
  <c r="AH413" i="69"/>
  <c r="AH419" i="69"/>
  <c r="AH417" i="69"/>
  <c r="AH418" i="69"/>
  <c r="AH428" i="69"/>
  <c r="AH422" i="69"/>
  <c r="AH423" i="69"/>
  <c r="AH424" i="69"/>
  <c r="AH425" i="69"/>
  <c r="AH426" i="69"/>
  <c r="AH427" i="69"/>
  <c r="AH437" i="69"/>
  <c r="AH431" i="69"/>
  <c r="AH432" i="69"/>
  <c r="AH433" i="69"/>
  <c r="AH434" i="69"/>
  <c r="AH435" i="69"/>
  <c r="AH436" i="69"/>
  <c r="AH444" i="69"/>
  <c r="AH445" i="69"/>
  <c r="AH446" i="69"/>
  <c r="AH451" i="69"/>
  <c r="AH452" i="69"/>
  <c r="AH461" i="69"/>
  <c r="AH455" i="69"/>
  <c r="AH456" i="69"/>
  <c r="AH457" i="69"/>
  <c r="AH459" i="69"/>
  <c r="AH460" i="69"/>
  <c r="AH472" i="69"/>
  <c r="AH470" i="69"/>
  <c r="AH471" i="69"/>
  <c r="AH466" i="69"/>
  <c r="AH464" i="69"/>
  <c r="AH465" i="69"/>
  <c r="AH475" i="69"/>
  <c r="AH476" i="69"/>
  <c r="AH479" i="69"/>
  <c r="AH480" i="69"/>
  <c r="AH483" i="69"/>
  <c r="AH484" i="69"/>
  <c r="AH485" i="69"/>
  <c r="AH488" i="69"/>
  <c r="AH489" i="69"/>
  <c r="AH490" i="69"/>
  <c r="AH496" i="69"/>
  <c r="AH493" i="69"/>
  <c r="AH494" i="69"/>
  <c r="AH495" i="69"/>
  <c r="AH505" i="69"/>
  <c r="AH499" i="69"/>
  <c r="AH500" i="69"/>
  <c r="AH501" i="69"/>
  <c r="AH503" i="69"/>
  <c r="AH504" i="69"/>
  <c r="AH510" i="69"/>
  <c r="AH508" i="69"/>
  <c r="AH509" i="69"/>
  <c r="AH519" i="69"/>
  <c r="AH513" i="69"/>
  <c r="AH514" i="69"/>
  <c r="AH515" i="69"/>
  <c r="AH516" i="69"/>
  <c r="AH517" i="69"/>
  <c r="AH518" i="69"/>
  <c r="AH528" i="69"/>
  <c r="AH522" i="69"/>
  <c r="AH523" i="69"/>
  <c r="AH524" i="69"/>
  <c r="AH525" i="69"/>
  <c r="AH526" i="69"/>
  <c r="AH527" i="69"/>
  <c r="AH535" i="69"/>
  <c r="AH536" i="69"/>
  <c r="AH537" i="69"/>
  <c r="AH542" i="69"/>
  <c r="AH543" i="69"/>
  <c r="AH552" i="69"/>
  <c r="AH546" i="69"/>
  <c r="AH547" i="69"/>
  <c r="AH548" i="69"/>
  <c r="AH550" i="69"/>
  <c r="AH551" i="69"/>
  <c r="AH563" i="69"/>
  <c r="AH561" i="69"/>
  <c r="AH562" i="69"/>
  <c r="AH557" i="69"/>
  <c r="AH555" i="69"/>
  <c r="AH556" i="69"/>
  <c r="AH566" i="69"/>
  <c r="AH567" i="69"/>
  <c r="AH570" i="69"/>
  <c r="AH571" i="69"/>
  <c r="AH574" i="69"/>
  <c r="AH575" i="69"/>
  <c r="AH576" i="69"/>
  <c r="AH579" i="69"/>
  <c r="AH580" i="69"/>
  <c r="AH581" i="69"/>
  <c r="AH587" i="69"/>
  <c r="AH584" i="69"/>
  <c r="AH585" i="69"/>
  <c r="AH586" i="69"/>
  <c r="AH596" i="69"/>
  <c r="AH590" i="69"/>
  <c r="AH591" i="69"/>
  <c r="AH592" i="69"/>
  <c r="AH594" i="69"/>
  <c r="AH595" i="69"/>
  <c r="AH601" i="69"/>
  <c r="AH599" i="69"/>
  <c r="AH600" i="69"/>
  <c r="AH610" i="69"/>
  <c r="AH604" i="69"/>
  <c r="AH605" i="69"/>
  <c r="AH606" i="69"/>
  <c r="AH607" i="69"/>
  <c r="AH608" i="69"/>
  <c r="AH609" i="69"/>
  <c r="AH619" i="69"/>
  <c r="AH613" i="69"/>
  <c r="AH614" i="69"/>
  <c r="AH615" i="69"/>
  <c r="AH616" i="69"/>
  <c r="AH617" i="69"/>
  <c r="AH618" i="69"/>
  <c r="AH626" i="69"/>
  <c r="AH627" i="69"/>
  <c r="AH628" i="69"/>
  <c r="AH633" i="69"/>
  <c r="AH634" i="69"/>
  <c r="AH643" i="69"/>
  <c r="AH637" i="69"/>
  <c r="AH638" i="69"/>
  <c r="AH639" i="69"/>
  <c r="AH641" i="69"/>
  <c r="AH642" i="69"/>
  <c r="AH654" i="69"/>
  <c r="AH652" i="69"/>
  <c r="AH653" i="69"/>
  <c r="AH648" i="69"/>
  <c r="AH646" i="69"/>
  <c r="AH647" i="69"/>
  <c r="AH657" i="69"/>
  <c r="AH658" i="69"/>
  <c r="AH661" i="69"/>
  <c r="AH662" i="69"/>
  <c r="AH665" i="69"/>
  <c r="AH666" i="69"/>
  <c r="AH667" i="69"/>
  <c r="AH670" i="69"/>
  <c r="AH671" i="69"/>
  <c r="AH672" i="69"/>
  <c r="AH678" i="69"/>
  <c r="AH675" i="69"/>
  <c r="AH676" i="69"/>
  <c r="AH677" i="69"/>
  <c r="AH687" i="69"/>
  <c r="AH681" i="69"/>
  <c r="AH682" i="69"/>
  <c r="AH683" i="69"/>
  <c r="AH685" i="69"/>
  <c r="AH686" i="69"/>
  <c r="AH692" i="69"/>
  <c r="AH690" i="69"/>
  <c r="AH691" i="69"/>
  <c r="AH701" i="69"/>
  <c r="AH695" i="69"/>
  <c r="AH696" i="69"/>
  <c r="AH697" i="69"/>
  <c r="AH698" i="69"/>
  <c r="AH699" i="69"/>
  <c r="AH700" i="69"/>
  <c r="AH710" i="69"/>
  <c r="AH704" i="69"/>
  <c r="AH705" i="69"/>
  <c r="AH706" i="69"/>
  <c r="AH707" i="69"/>
  <c r="AH708" i="69"/>
  <c r="AH709" i="69"/>
  <c r="AH717" i="69"/>
  <c r="AH718" i="69"/>
  <c r="AH719" i="69"/>
  <c r="AH748" i="69"/>
  <c r="AH749" i="69"/>
  <c r="AH752" i="69"/>
  <c r="AH753" i="69"/>
  <c r="AH756" i="69"/>
  <c r="AH757" i="69"/>
  <c r="AH758" i="69"/>
  <c r="AH761" i="69"/>
  <c r="AH762" i="69"/>
  <c r="AH763" i="69"/>
  <c r="AH769" i="69"/>
  <c r="AH766" i="69"/>
  <c r="AH767" i="69"/>
  <c r="AH768" i="69"/>
  <c r="AH778" i="69"/>
  <c r="AH772" i="69"/>
  <c r="AH773" i="69"/>
  <c r="AH774" i="69"/>
  <c r="AH776" i="69"/>
  <c r="AH777" i="69"/>
  <c r="AH783" i="69"/>
  <c r="AH781" i="69"/>
  <c r="AH782" i="69"/>
  <c r="AH792" i="69"/>
  <c r="AH786" i="69"/>
  <c r="AH787" i="69"/>
  <c r="AH788" i="69"/>
  <c r="AH789" i="69"/>
  <c r="AH790" i="69"/>
  <c r="AH791" i="69"/>
  <c r="AH801" i="69"/>
  <c r="AH795" i="69"/>
  <c r="AH796" i="69"/>
  <c r="AH797" i="69"/>
  <c r="AH798" i="69"/>
  <c r="AH799" i="69"/>
  <c r="AH800" i="69"/>
  <c r="AH808" i="69"/>
  <c r="AH809" i="69"/>
  <c r="AH810" i="69"/>
  <c r="AH277" i="36"/>
  <c r="AH274" i="36"/>
  <c r="AH282" i="39" s="1"/>
  <c r="AH269" i="36"/>
  <c r="AG724" i="69"/>
  <c r="AG725" i="69"/>
  <c r="AG734" i="69"/>
  <c r="AG728" i="69"/>
  <c r="AG729" i="69"/>
  <c r="AG730" i="69"/>
  <c r="AG732" i="69"/>
  <c r="AG733" i="69"/>
  <c r="AG745" i="69"/>
  <c r="AG743" i="69"/>
  <c r="AG744" i="69"/>
  <c r="AG739" i="69"/>
  <c r="AG737" i="69"/>
  <c r="AG738" i="69"/>
  <c r="AG87" i="69"/>
  <c r="AG89" i="69"/>
  <c r="AG94" i="69" s="1"/>
  <c r="AG88" i="69"/>
  <c r="AG97" i="69"/>
  <c r="AG91" i="69"/>
  <c r="AG92" i="69"/>
  <c r="AG93" i="69"/>
  <c r="AG95" i="69"/>
  <c r="AG96" i="69"/>
  <c r="AG108" i="69"/>
  <c r="AG106" i="69"/>
  <c r="AG107" i="69"/>
  <c r="AG102" i="69"/>
  <c r="AG100" i="69"/>
  <c r="AG101" i="69"/>
  <c r="AG111" i="69"/>
  <c r="AG112" i="69"/>
  <c r="AG115" i="69"/>
  <c r="AG116" i="69"/>
  <c r="AG119" i="69"/>
  <c r="AG120" i="69"/>
  <c r="AG121" i="69"/>
  <c r="AG124" i="69"/>
  <c r="AG125" i="69"/>
  <c r="AG126" i="69"/>
  <c r="AG132" i="69"/>
  <c r="AG129" i="69"/>
  <c r="AG130" i="69"/>
  <c r="AG131" i="69"/>
  <c r="AG141" i="69"/>
  <c r="AG135" i="69"/>
  <c r="AG136" i="69"/>
  <c r="AG137" i="69"/>
  <c r="AG139" i="69"/>
  <c r="AG140" i="69"/>
  <c r="AG146" i="69"/>
  <c r="AG144" i="69"/>
  <c r="AG145" i="69"/>
  <c r="AG155" i="69"/>
  <c r="AG149" i="69"/>
  <c r="AG150" i="69"/>
  <c r="AG151" i="69"/>
  <c r="AG152" i="69"/>
  <c r="AG153" i="69"/>
  <c r="AG154" i="69"/>
  <c r="AG164" i="69"/>
  <c r="AG158" i="69"/>
  <c r="AG159" i="69"/>
  <c r="AG160" i="69"/>
  <c r="AG161" i="69"/>
  <c r="AG162" i="69"/>
  <c r="AG163" i="69"/>
  <c r="AG171" i="69"/>
  <c r="AG172" i="69"/>
  <c r="AG173" i="69"/>
  <c r="AG178" i="69"/>
  <c r="AG179" i="69"/>
  <c r="AG188" i="69"/>
  <c r="AG182" i="69"/>
  <c r="AG183" i="69"/>
  <c r="AG184" i="69"/>
  <c r="AG186" i="69"/>
  <c r="AG187" i="69"/>
  <c r="AG199" i="69"/>
  <c r="AG197" i="69"/>
  <c r="AG198" i="69"/>
  <c r="AG193" i="69"/>
  <c r="AG191" i="69"/>
  <c r="AG192" i="69"/>
  <c r="AG202" i="69"/>
  <c r="AG204" i="69" s="1"/>
  <c r="AG203" i="69"/>
  <c r="AG206" i="69"/>
  <c r="AG207" i="69"/>
  <c r="AG210" i="69"/>
  <c r="AG211" i="69"/>
  <c r="AG212" i="69"/>
  <c r="AG215" i="69"/>
  <c r="AG216" i="69"/>
  <c r="AG218" i="69" s="1"/>
  <c r="AG217" i="69"/>
  <c r="AG223" i="69"/>
  <c r="AG220" i="69"/>
  <c r="AG221" i="69"/>
  <c r="AG222" i="69"/>
  <c r="AG232" i="69"/>
  <c r="AG226" i="69"/>
  <c r="AG227" i="69"/>
  <c r="AG228" i="69"/>
  <c r="AG230" i="69"/>
  <c r="AG231" i="69"/>
  <c r="AG237" i="69"/>
  <c r="AG235" i="69"/>
  <c r="AG236" i="69"/>
  <c r="AG246" i="69"/>
  <c r="AG240" i="69"/>
  <c r="AG247" i="69" s="1"/>
  <c r="AG241" i="69"/>
  <c r="AG242" i="69"/>
  <c r="AG243" i="69"/>
  <c r="AG244" i="69"/>
  <c r="AG245" i="69"/>
  <c r="AG255" i="69"/>
  <c r="AG249" i="69"/>
  <c r="AG250" i="69"/>
  <c r="AG251" i="69"/>
  <c r="AG252" i="69"/>
  <c r="AG253" i="69"/>
  <c r="AG254" i="69"/>
  <c r="AG262" i="69"/>
  <c r="AG263" i="69"/>
  <c r="AG264" i="69"/>
  <c r="AG269" i="69"/>
  <c r="AG270" i="69"/>
  <c r="AG279" i="69"/>
  <c r="AG273" i="69"/>
  <c r="AG274" i="69"/>
  <c r="AG275" i="69"/>
  <c r="AG277" i="69"/>
  <c r="AG278" i="69"/>
  <c r="AG290" i="69"/>
  <c r="AG288" i="69"/>
  <c r="AG289" i="69"/>
  <c r="AG284" i="69"/>
  <c r="AG282" i="69"/>
  <c r="AG283" i="69"/>
  <c r="AG293" i="69"/>
  <c r="AG294" i="69"/>
  <c r="AG297" i="69"/>
  <c r="AG298" i="69"/>
  <c r="AG301" i="69"/>
  <c r="AG302" i="69"/>
  <c r="AG304" i="69" s="1"/>
  <c r="AG303" i="69"/>
  <c r="AG306" i="69"/>
  <c r="AG307" i="69"/>
  <c r="AG308" i="69"/>
  <c r="AG314" i="69"/>
  <c r="AG311" i="69"/>
  <c r="AG312" i="69"/>
  <c r="AG313" i="69"/>
  <c r="AG323" i="69"/>
  <c r="AG317" i="69"/>
  <c r="AG318" i="69"/>
  <c r="AG319" i="69"/>
  <c r="AG321" i="69"/>
  <c r="AG322" i="69"/>
  <c r="AG328" i="69"/>
  <c r="AG326" i="69"/>
  <c r="AG327" i="69"/>
  <c r="AG337" i="69"/>
  <c r="AG331" i="69"/>
  <c r="AG332" i="69"/>
  <c r="AG333" i="69"/>
  <c r="AG334" i="69"/>
  <c r="AG335" i="69"/>
  <c r="AG336" i="69"/>
  <c r="AG346" i="69"/>
  <c r="AG340" i="69"/>
  <c r="AG341" i="69"/>
  <c r="AG342" i="69"/>
  <c r="AG343" i="69"/>
  <c r="AG344" i="69"/>
  <c r="AG345" i="69"/>
  <c r="AG353" i="69"/>
  <c r="AG354" i="69"/>
  <c r="AG355" i="69"/>
  <c r="AG360" i="69"/>
  <c r="AG361" i="69"/>
  <c r="AG370" i="69"/>
  <c r="AG364" i="69"/>
  <c r="AG365" i="69"/>
  <c r="AG366" i="69"/>
  <c r="AG368" i="69"/>
  <c r="AG369" i="69"/>
  <c r="AG381" i="69"/>
  <c r="AG379" i="69"/>
  <c r="AG380" i="69"/>
  <c r="AG375" i="69"/>
  <c r="AG373" i="69"/>
  <c r="AG374" i="69"/>
  <c r="AG384" i="69"/>
  <c r="AG385" i="69"/>
  <c r="AG388" i="69"/>
  <c r="AG389" i="69"/>
  <c r="AG392" i="69"/>
  <c r="AG393" i="69"/>
  <c r="AG394" i="69"/>
  <c r="AG397" i="69"/>
  <c r="AG398" i="69"/>
  <c r="AG399" i="69"/>
  <c r="AG405" i="69"/>
  <c r="AG402" i="69"/>
  <c r="AG403" i="69"/>
  <c r="AG404" i="69"/>
  <c r="AG414" i="69"/>
  <c r="AG408" i="69"/>
  <c r="AG409" i="69"/>
  <c r="AG410" i="69"/>
  <c r="AG412" i="69"/>
  <c r="AG413" i="69"/>
  <c r="AG419" i="69"/>
  <c r="AG417" i="69"/>
  <c r="AG418" i="69"/>
  <c r="AG428" i="69"/>
  <c r="AG422" i="69"/>
  <c r="AG423" i="69"/>
  <c r="AG424" i="69"/>
  <c r="AG425" i="69"/>
  <c r="AG426" i="69"/>
  <c r="AG427" i="69"/>
  <c r="AG437" i="69"/>
  <c r="AG431" i="69"/>
  <c r="AG432" i="69"/>
  <c r="AG433" i="69"/>
  <c r="AG434" i="69"/>
  <c r="AG435" i="69"/>
  <c r="AG436" i="69"/>
  <c r="AG444" i="69"/>
  <c r="AG445" i="69"/>
  <c r="AG446" i="69"/>
  <c r="AG451" i="69"/>
  <c r="AG452" i="69"/>
  <c r="AG461" i="69"/>
  <c r="AG455" i="69"/>
  <c r="AG456" i="69"/>
  <c r="AG457" i="69"/>
  <c r="AG459" i="69"/>
  <c r="AG460" i="69"/>
  <c r="AG472" i="69"/>
  <c r="AG470" i="69"/>
  <c r="AG471" i="69"/>
  <c r="AG466" i="69"/>
  <c r="AG464" i="69"/>
  <c r="AG465" i="69"/>
  <c r="AG475" i="69"/>
  <c r="AG476" i="69"/>
  <c r="AG479" i="69"/>
  <c r="AG480" i="69"/>
  <c r="AG483" i="69"/>
  <c r="AG484" i="69"/>
  <c r="AG485" i="69"/>
  <c r="AG488" i="69"/>
  <c r="AG489" i="69"/>
  <c r="AG490" i="69"/>
  <c r="AG496" i="69"/>
  <c r="AG493" i="69"/>
  <c r="AG494" i="69"/>
  <c r="AG495" i="69"/>
  <c r="AG505" i="69"/>
  <c r="AG499" i="69"/>
  <c r="AG500" i="69"/>
  <c r="AG501" i="69"/>
  <c r="AG503" i="69"/>
  <c r="AG504" i="69"/>
  <c r="AG510" i="69"/>
  <c r="AG508" i="69"/>
  <c r="AG509" i="69"/>
  <c r="AG519" i="69"/>
  <c r="AG513" i="69"/>
  <c r="AG514" i="69"/>
  <c r="AG515" i="69"/>
  <c r="AG516" i="69"/>
  <c r="AG517" i="69"/>
  <c r="AG518" i="69"/>
  <c r="AG528" i="69"/>
  <c r="AG522" i="69"/>
  <c r="AG523" i="69"/>
  <c r="AG524" i="69"/>
  <c r="AG525" i="69"/>
  <c r="AG526" i="69"/>
  <c r="AG527" i="69"/>
  <c r="AG535" i="69"/>
  <c r="AG536" i="69"/>
  <c r="AG537" i="69"/>
  <c r="AG542" i="69"/>
  <c r="AG543" i="69"/>
  <c r="AG552" i="69"/>
  <c r="AG546" i="69"/>
  <c r="AG547" i="69"/>
  <c r="AG548" i="69"/>
  <c r="AG550" i="69"/>
  <c r="AG551" i="69"/>
  <c r="AG563" i="69"/>
  <c r="AG561" i="69"/>
  <c r="AG562" i="69"/>
  <c r="AG557" i="69"/>
  <c r="AG555" i="69"/>
  <c r="AG556" i="69"/>
  <c r="AG566" i="69"/>
  <c r="AG567" i="69"/>
  <c r="AG570" i="69"/>
  <c r="AG571" i="69"/>
  <c r="AG574" i="69"/>
  <c r="AG575" i="69"/>
  <c r="AG576" i="69"/>
  <c r="AG579" i="69"/>
  <c r="AG580" i="69"/>
  <c r="AG581" i="69"/>
  <c r="AG587" i="69"/>
  <c r="AG584" i="69"/>
  <c r="AG585" i="69"/>
  <c r="AG586" i="69"/>
  <c r="AG596" i="69"/>
  <c r="AG590" i="69"/>
  <c r="AG591" i="69"/>
  <c r="AG592" i="69"/>
  <c r="AG594" i="69"/>
  <c r="AG595" i="69"/>
  <c r="AG601" i="69"/>
  <c r="AG599" i="69"/>
  <c r="AG600" i="69"/>
  <c r="AG610" i="69"/>
  <c r="AG604" i="69"/>
  <c r="AG605" i="69"/>
  <c r="AG606" i="69"/>
  <c r="AG607" i="69"/>
  <c r="AG608" i="69"/>
  <c r="AG609" i="69"/>
  <c r="AG619" i="69"/>
  <c r="AG613" i="69"/>
  <c r="AG614" i="69"/>
  <c r="AG615" i="69"/>
  <c r="AG616" i="69"/>
  <c r="AG617" i="69"/>
  <c r="AG618" i="69"/>
  <c r="AG626" i="69"/>
  <c r="AG627" i="69"/>
  <c r="AG628" i="69"/>
  <c r="AG633" i="69"/>
  <c r="AG634" i="69"/>
  <c r="AG643" i="69"/>
  <c r="AG637" i="69"/>
  <c r="AG638" i="69"/>
  <c r="AG639" i="69"/>
  <c r="AG641" i="69"/>
  <c r="AG642" i="69"/>
  <c r="AG654" i="69"/>
  <c r="AG652" i="69"/>
  <c r="AG653" i="69"/>
  <c r="AG648" i="69"/>
  <c r="AG646" i="69"/>
  <c r="AG647" i="69"/>
  <c r="AG657" i="69"/>
  <c r="AG658" i="69"/>
  <c r="AG661" i="69"/>
  <c r="AG662" i="69"/>
  <c r="AG665" i="69"/>
  <c r="AG666" i="69"/>
  <c r="AG667" i="69"/>
  <c r="AG670" i="69"/>
  <c r="AG671" i="69"/>
  <c r="AG672" i="69"/>
  <c r="AG678" i="69"/>
  <c r="AG675" i="69"/>
  <c r="AG676" i="69"/>
  <c r="AG677" i="69"/>
  <c r="AG687" i="69"/>
  <c r="AG681" i="69"/>
  <c r="AG682" i="69"/>
  <c r="AG683" i="69"/>
  <c r="AG685" i="69"/>
  <c r="AG686" i="69"/>
  <c r="AG692" i="69"/>
  <c r="AG690" i="69"/>
  <c r="AG691" i="69"/>
  <c r="AG701" i="69"/>
  <c r="AG695" i="69"/>
  <c r="AG696" i="69"/>
  <c r="AG697" i="69"/>
  <c r="AG698" i="69"/>
  <c r="AG699" i="69"/>
  <c r="AG700" i="69"/>
  <c r="AG710" i="69"/>
  <c r="AG704" i="69"/>
  <c r="AG705" i="69"/>
  <c r="AG706" i="69"/>
  <c r="AG707" i="69"/>
  <c r="AG708" i="69"/>
  <c r="AG709" i="69"/>
  <c r="AG717" i="69"/>
  <c r="AG720" i="69" s="1"/>
  <c r="AG718" i="69"/>
  <c r="AG719" i="69"/>
  <c r="AG748" i="69"/>
  <c r="AG749" i="69"/>
  <c r="AG752" i="69"/>
  <c r="AG753" i="69"/>
  <c r="AG756" i="69"/>
  <c r="AG757" i="69"/>
  <c r="AG758" i="69"/>
  <c r="AG761" i="69"/>
  <c r="AG762" i="69"/>
  <c r="AG763" i="69"/>
  <c r="AG769" i="69"/>
  <c r="AG766" i="69"/>
  <c r="AG767" i="69"/>
  <c r="AG768" i="69"/>
  <c r="AG778" i="69"/>
  <c r="AG772" i="69"/>
  <c r="AG773" i="69"/>
  <c r="AG774" i="69"/>
  <c r="AG776" i="69"/>
  <c r="AG777" i="69"/>
  <c r="AG783" i="69"/>
  <c r="AG781" i="69"/>
  <c r="AG782" i="69"/>
  <c r="AG792" i="69"/>
  <c r="AG786" i="69"/>
  <c r="AG787" i="69"/>
  <c r="AG788" i="69"/>
  <c r="AG789" i="69"/>
  <c r="AG790" i="69"/>
  <c r="AG791" i="69"/>
  <c r="AG801" i="69"/>
  <c r="AG795" i="69"/>
  <c r="AG796" i="69"/>
  <c r="AG797" i="69"/>
  <c r="AG798" i="69"/>
  <c r="AG799" i="69"/>
  <c r="AG800" i="69"/>
  <c r="AG808" i="69"/>
  <c r="AG809" i="69"/>
  <c r="AG810" i="69"/>
  <c r="AG277" i="36"/>
  <c r="AG274" i="36"/>
  <c r="AG269" i="36"/>
  <c r="AF724" i="69"/>
  <c r="AF725" i="69"/>
  <c r="AF734" i="69"/>
  <c r="AF728" i="69"/>
  <c r="AF729" i="69"/>
  <c r="AF730" i="69"/>
  <c r="AF732" i="69"/>
  <c r="AF733" i="69"/>
  <c r="AF745" i="69"/>
  <c r="AF743" i="69"/>
  <c r="AF744" i="69"/>
  <c r="AF739" i="69"/>
  <c r="AF737" i="69"/>
  <c r="AF738" i="69"/>
  <c r="AF87" i="69"/>
  <c r="AF88" i="69"/>
  <c r="AF97" i="69"/>
  <c r="AF91" i="69"/>
  <c r="AF92" i="69"/>
  <c r="AF93" i="69"/>
  <c r="AF95" i="69"/>
  <c r="AF96" i="69"/>
  <c r="AF108" i="69"/>
  <c r="AF106" i="69"/>
  <c r="AF107" i="69"/>
  <c r="AF102" i="69"/>
  <c r="AF100" i="69"/>
  <c r="AF101" i="69"/>
  <c r="AF111" i="69"/>
  <c r="AF112" i="69"/>
  <c r="AF115" i="69"/>
  <c r="AF116" i="69"/>
  <c r="AF119" i="69"/>
  <c r="AF120" i="69"/>
  <c r="AF121" i="69"/>
  <c r="AF124" i="69"/>
  <c r="AF125" i="69"/>
  <c r="AF126" i="69"/>
  <c r="AF132" i="69"/>
  <c r="AF129" i="69"/>
  <c r="AF130" i="69"/>
  <c r="AF131" i="69"/>
  <c r="AF141" i="69"/>
  <c r="AF135" i="69"/>
  <c r="AF136" i="69"/>
  <c r="AF137" i="69"/>
  <c r="AF139" i="69"/>
  <c r="AF140" i="69"/>
  <c r="AF146" i="69"/>
  <c r="AF144" i="69"/>
  <c r="AF145" i="69"/>
  <c r="AF155" i="69"/>
  <c r="AF149" i="69"/>
  <c r="AF150" i="69"/>
  <c r="AF151" i="69"/>
  <c r="AF152" i="69"/>
  <c r="AF153" i="69"/>
  <c r="AF154" i="69"/>
  <c r="AF164" i="69"/>
  <c r="AF158" i="69"/>
  <c r="AF159" i="69"/>
  <c r="AF160" i="69"/>
  <c r="AF161" i="69"/>
  <c r="AF162" i="69"/>
  <c r="AF163" i="69"/>
  <c r="AF171" i="69"/>
  <c r="AF172" i="69"/>
  <c r="AF173" i="69"/>
  <c r="AF178" i="69"/>
  <c r="AF179" i="69"/>
  <c r="AF188" i="69"/>
  <c r="AF182" i="69"/>
  <c r="AF183" i="69"/>
  <c r="AF184" i="69"/>
  <c r="AF186" i="69"/>
  <c r="AF187" i="69"/>
  <c r="AF199" i="69"/>
  <c r="AF197" i="69"/>
  <c r="AF198" i="69"/>
  <c r="AF193" i="69"/>
  <c r="AF194" i="69" s="1"/>
  <c r="AF191" i="69"/>
  <c r="AF192" i="69"/>
  <c r="AF202" i="69"/>
  <c r="AF203" i="69"/>
  <c r="AF206" i="69"/>
  <c r="AF207" i="69"/>
  <c r="AF210" i="69"/>
  <c r="AF211" i="69"/>
  <c r="AF212" i="69"/>
  <c r="AF215" i="69"/>
  <c r="AF216" i="69"/>
  <c r="AF217" i="69"/>
  <c r="AF223" i="69"/>
  <c r="AF220" i="69"/>
  <c r="AF221" i="69"/>
  <c r="AF222" i="69"/>
  <c r="AF232" i="69"/>
  <c r="AF226" i="69"/>
  <c r="AF227" i="69"/>
  <c r="AF228" i="69"/>
  <c r="AF230" i="69"/>
  <c r="AF231" i="69"/>
  <c r="AF237" i="69"/>
  <c r="AF235" i="69"/>
  <c r="AF238" i="69" s="1"/>
  <c r="AF236" i="69"/>
  <c r="AF246" i="69"/>
  <c r="AF240" i="69"/>
  <c r="AF241" i="69"/>
  <c r="AF242" i="69"/>
  <c r="AF243" i="69"/>
  <c r="AF244" i="69"/>
  <c r="AF245" i="69"/>
  <c r="AF247" i="69" s="1"/>
  <c r="AF255" i="69"/>
  <c r="AF249" i="69"/>
  <c r="AF250" i="69"/>
  <c r="AF251" i="69"/>
  <c r="AF252" i="69"/>
  <c r="AF253" i="69"/>
  <c r="AF254" i="69"/>
  <c r="AF262" i="69"/>
  <c r="AF265" i="69" s="1"/>
  <c r="AF263" i="69"/>
  <c r="AF264" i="69"/>
  <c r="AF269" i="69"/>
  <c r="AF270" i="69"/>
  <c r="AF279" i="69"/>
  <c r="AF273" i="69"/>
  <c r="AF274" i="69"/>
  <c r="AF275" i="69"/>
  <c r="AF277" i="69"/>
  <c r="AF278" i="69"/>
  <c r="AF290" i="69"/>
  <c r="AF288" i="69"/>
  <c r="AF289" i="69"/>
  <c r="AF284" i="69"/>
  <c r="AF282" i="69"/>
  <c r="AF283" i="69"/>
  <c r="AF293" i="69"/>
  <c r="AF294" i="69"/>
  <c r="AF297" i="69"/>
  <c r="AF298" i="69"/>
  <c r="AF301" i="69"/>
  <c r="AF302" i="69"/>
  <c r="AF303" i="69"/>
  <c r="AF306" i="69"/>
  <c r="AF307" i="69"/>
  <c r="AF308" i="69"/>
  <c r="AF314" i="69"/>
  <c r="AF311" i="69"/>
  <c r="AF312" i="69"/>
  <c r="AF313" i="69"/>
  <c r="AF323" i="69"/>
  <c r="AF317" i="69"/>
  <c r="AF318" i="69"/>
  <c r="AF319" i="69"/>
  <c r="AF321" i="69"/>
  <c r="AF322" i="69"/>
  <c r="AF328" i="69"/>
  <c r="AF326" i="69"/>
  <c r="AF327" i="69"/>
  <c r="AF337" i="69"/>
  <c r="AF331" i="69"/>
  <c r="AF332" i="69"/>
  <c r="AF333" i="69"/>
  <c r="AF334" i="69"/>
  <c r="AF335" i="69"/>
  <c r="AF336" i="69"/>
  <c r="AF346" i="69"/>
  <c r="AF340" i="69"/>
  <c r="AF341" i="69"/>
  <c r="AF342" i="69"/>
  <c r="AF343" i="69"/>
  <c r="AF344" i="69"/>
  <c r="AF345" i="69"/>
  <c r="AF353" i="69"/>
  <c r="AF354" i="69"/>
  <c r="AF355" i="69"/>
  <c r="AF360" i="69"/>
  <c r="AF361" i="69"/>
  <c r="AF370" i="69"/>
  <c r="AF364" i="69"/>
  <c r="AF365" i="69"/>
  <c r="AF366" i="69"/>
  <c r="AF368" i="69"/>
  <c r="AF369" i="69"/>
  <c r="AF381" i="69"/>
  <c r="AF379" i="69"/>
  <c r="AF380" i="69"/>
  <c r="AF375" i="69"/>
  <c r="AF373" i="69"/>
  <c r="AF374" i="69"/>
  <c r="AF384" i="69"/>
  <c r="AF385" i="69"/>
  <c r="AF388" i="69"/>
  <c r="AF389" i="69"/>
  <c r="AF392" i="69"/>
  <c r="AF393" i="69"/>
  <c r="AF394" i="69"/>
  <c r="AF397" i="69"/>
  <c r="AF398" i="69"/>
  <c r="AF399" i="69"/>
  <c r="AF400" i="69" s="1"/>
  <c r="AF405" i="69"/>
  <c r="AF402" i="69"/>
  <c r="AF403" i="69"/>
  <c r="AF404" i="69"/>
  <c r="AF414" i="69"/>
  <c r="AF408" i="69"/>
  <c r="AF409" i="69"/>
  <c r="AF410" i="69"/>
  <c r="AF412" i="69"/>
  <c r="AF413" i="69"/>
  <c r="AF419" i="69"/>
  <c r="AF417" i="69"/>
  <c r="AF418" i="69"/>
  <c r="AF428" i="69"/>
  <c r="AF422" i="69"/>
  <c r="AF423" i="69"/>
  <c r="AF424" i="69"/>
  <c r="AF425" i="69"/>
  <c r="AF426" i="69"/>
  <c r="AF427" i="69"/>
  <c r="AF437" i="69"/>
  <c r="AF431" i="69"/>
  <c r="AF432" i="69"/>
  <c r="AF433" i="69"/>
  <c r="AF434" i="69"/>
  <c r="AF435" i="69"/>
  <c r="AF436" i="69"/>
  <c r="AF444" i="69"/>
  <c r="AF445" i="69"/>
  <c r="AF446" i="69"/>
  <c r="AF451" i="69"/>
  <c r="AF452" i="69"/>
  <c r="AF461" i="69"/>
  <c r="AF455" i="69"/>
  <c r="AF456" i="69"/>
  <c r="AF457" i="69"/>
  <c r="AF459" i="69"/>
  <c r="AF460" i="69"/>
  <c r="AF472" i="69"/>
  <c r="AF470" i="69"/>
  <c r="AF471" i="69"/>
  <c r="AF466" i="69"/>
  <c r="AF464" i="69"/>
  <c r="AF467" i="69" s="1"/>
  <c r="AF465" i="69"/>
  <c r="AF475" i="69"/>
  <c r="AF476" i="69"/>
  <c r="AF479" i="69"/>
  <c r="AF480" i="69"/>
  <c r="AF483" i="69"/>
  <c r="AF484" i="69"/>
  <c r="AF485" i="69"/>
  <c r="AF488" i="69"/>
  <c r="AF489" i="69"/>
  <c r="AF490" i="69"/>
  <c r="AF496" i="69"/>
  <c r="AF493" i="69"/>
  <c r="AF494" i="69"/>
  <c r="AF495" i="69"/>
  <c r="AF505" i="69"/>
  <c r="AF499" i="69"/>
  <c r="AF500" i="69"/>
  <c r="AF501" i="69"/>
  <c r="AF503" i="69"/>
  <c r="AF504" i="69"/>
  <c r="AF510" i="69"/>
  <c r="AF508" i="69"/>
  <c r="AF509" i="69"/>
  <c r="AF519" i="69"/>
  <c r="AF513" i="69"/>
  <c r="AF514" i="69"/>
  <c r="AF515" i="69"/>
  <c r="AF516" i="69"/>
  <c r="AF517" i="69"/>
  <c r="AF518" i="69"/>
  <c r="AF528" i="69"/>
  <c r="AF522" i="69"/>
  <c r="AF523" i="69"/>
  <c r="AF524" i="69"/>
  <c r="AF525" i="69"/>
  <c r="AF526" i="69"/>
  <c r="AF527" i="69"/>
  <c r="AF535" i="69"/>
  <c r="AF536" i="69"/>
  <c r="AF537" i="69"/>
  <c r="AF542" i="69"/>
  <c r="AF543" i="69"/>
  <c r="AF552" i="69"/>
  <c r="AF546" i="69"/>
  <c r="AF547" i="69"/>
  <c r="AF548" i="69"/>
  <c r="AF550" i="69"/>
  <c r="AF551" i="69"/>
  <c r="AF563" i="69"/>
  <c r="AF561" i="69"/>
  <c r="AF562" i="69"/>
  <c r="AF557" i="69"/>
  <c r="AF555" i="69"/>
  <c r="AF556" i="69"/>
  <c r="AF566" i="69"/>
  <c r="AF567" i="69"/>
  <c r="AF570" i="69"/>
  <c r="AF571" i="69"/>
  <c r="AF574" i="69"/>
  <c r="AF575" i="69"/>
  <c r="AF576" i="69"/>
  <c r="AF579" i="69"/>
  <c r="AF580" i="69"/>
  <c r="AF581" i="69"/>
  <c r="AF587" i="69"/>
  <c r="AF584" i="69"/>
  <c r="AF585" i="69"/>
  <c r="AF586" i="69"/>
  <c r="AF596" i="69"/>
  <c r="AF590" i="69"/>
  <c r="AF591" i="69"/>
  <c r="AF592" i="69"/>
  <c r="AF594" i="69"/>
  <c r="AF595" i="69"/>
  <c r="AF601" i="69"/>
  <c r="AF599" i="69"/>
  <c r="AF600" i="69"/>
  <c r="AF610" i="69"/>
  <c r="AF604" i="69"/>
  <c r="AF605" i="69"/>
  <c r="AF606" i="69"/>
  <c r="AF607" i="69"/>
  <c r="AF608" i="69"/>
  <c r="AF609" i="69"/>
  <c r="AF619" i="69"/>
  <c r="AF613" i="69"/>
  <c r="AF614" i="69"/>
  <c r="AF615" i="69"/>
  <c r="AF616" i="69"/>
  <c r="AF617" i="69"/>
  <c r="AF618" i="69"/>
  <c r="AF626" i="69"/>
  <c r="AF627" i="69"/>
  <c r="AF628" i="69"/>
  <c r="AF633" i="69"/>
  <c r="AF634" i="69"/>
  <c r="AF643" i="69"/>
  <c r="AF637" i="69"/>
  <c r="AF638" i="69"/>
  <c r="AF639" i="69"/>
  <c r="AF641" i="69"/>
  <c r="AF642" i="69"/>
  <c r="AF654" i="69"/>
  <c r="AF652" i="69"/>
  <c r="AF653" i="69"/>
  <c r="AF648" i="69"/>
  <c r="AF646" i="69"/>
  <c r="AF647" i="69"/>
  <c r="AF657" i="69"/>
  <c r="AF658" i="69"/>
  <c r="AF661" i="69"/>
  <c r="AF662" i="69"/>
  <c r="AF665" i="69"/>
  <c r="AF666" i="69"/>
  <c r="AF667" i="69"/>
  <c r="AF670" i="69"/>
  <c r="AF671" i="69"/>
  <c r="AF672" i="69"/>
  <c r="AF678" i="69"/>
  <c r="AF675" i="69"/>
  <c r="AF676" i="69"/>
  <c r="AF677" i="69"/>
  <c r="AF687" i="69"/>
  <c r="AF681" i="69"/>
  <c r="AF682" i="69"/>
  <c r="AF683" i="69"/>
  <c r="AF685" i="69"/>
  <c r="AF686" i="69"/>
  <c r="AF692" i="69"/>
  <c r="AF690" i="69"/>
  <c r="AF691" i="69"/>
  <c r="AF701" i="69"/>
  <c r="AF695" i="69"/>
  <c r="AF696" i="69"/>
  <c r="AF697" i="69"/>
  <c r="AF698" i="69"/>
  <c r="AF699" i="69"/>
  <c r="AF700" i="69"/>
  <c r="AF710" i="69"/>
  <c r="AF704" i="69"/>
  <c r="AF705" i="69"/>
  <c r="AF706" i="69"/>
  <c r="AF707" i="69"/>
  <c r="AF708" i="69"/>
  <c r="AF709" i="69"/>
  <c r="AF717" i="69"/>
  <c r="AF718" i="69"/>
  <c r="AF719" i="69"/>
  <c r="AF748" i="69"/>
  <c r="AF749" i="69"/>
  <c r="AF752" i="69"/>
  <c r="AF753" i="69"/>
  <c r="AF756" i="69"/>
  <c r="AF757" i="69"/>
  <c r="AF758" i="69"/>
  <c r="AF761" i="69"/>
  <c r="AF762" i="69"/>
  <c r="AF763" i="69"/>
  <c r="AF769" i="69"/>
  <c r="AF766" i="69"/>
  <c r="AF767" i="69"/>
  <c r="AF768" i="69"/>
  <c r="AF778" i="69"/>
  <c r="AF772" i="69"/>
  <c r="AF773" i="69"/>
  <c r="AF774" i="69"/>
  <c r="AF776" i="69"/>
  <c r="AF777" i="69"/>
  <c r="AF783" i="69"/>
  <c r="AF781" i="69"/>
  <c r="AF782" i="69"/>
  <c r="AF792" i="69"/>
  <c r="AF786" i="69"/>
  <c r="AF787" i="69"/>
  <c r="AF788" i="69"/>
  <c r="AF789" i="69"/>
  <c r="AF790" i="69"/>
  <c r="AF791" i="69"/>
  <c r="AF801" i="69"/>
  <c r="AF795" i="69"/>
  <c r="AF796" i="69"/>
  <c r="AF797" i="69"/>
  <c r="AF798" i="69"/>
  <c r="AF799" i="69"/>
  <c r="AF800" i="69"/>
  <c r="AF808" i="69"/>
  <c r="AF809" i="69"/>
  <c r="AF810" i="69"/>
  <c r="AF277" i="36"/>
  <c r="AF274" i="36"/>
  <c r="AF269" i="36"/>
  <c r="AE724" i="69"/>
  <c r="AE725" i="69"/>
  <c r="AE734" i="69"/>
  <c r="AE728" i="69"/>
  <c r="AE729" i="69"/>
  <c r="AE730" i="69"/>
  <c r="AE732" i="69"/>
  <c r="AE733" i="69"/>
  <c r="AE745" i="69"/>
  <c r="AE743" i="69"/>
  <c r="AE744" i="69"/>
  <c r="AE739" i="69"/>
  <c r="AE737" i="69"/>
  <c r="AE738" i="69"/>
  <c r="AE87" i="69"/>
  <c r="AE88" i="69"/>
  <c r="AE97" i="69"/>
  <c r="AE91" i="69"/>
  <c r="AE92" i="69"/>
  <c r="AE93" i="69"/>
  <c r="AE95" i="69"/>
  <c r="AE96" i="69"/>
  <c r="AE108" i="69"/>
  <c r="AE106" i="69"/>
  <c r="AE107" i="69"/>
  <c r="AE102" i="69"/>
  <c r="AE100" i="69"/>
  <c r="AE101" i="69"/>
  <c r="AE111" i="69"/>
  <c r="AE112" i="69"/>
  <c r="AE115" i="69"/>
  <c r="AE116" i="69"/>
  <c r="AE119" i="69"/>
  <c r="AE120" i="69"/>
  <c r="AE121" i="69"/>
  <c r="AE124" i="69"/>
  <c r="AE125" i="69"/>
  <c r="AE126" i="69"/>
  <c r="AE132" i="69"/>
  <c r="AE129" i="69"/>
  <c r="AE130" i="69"/>
  <c r="AE131" i="69"/>
  <c r="AE141" i="69"/>
  <c r="AE135" i="69"/>
  <c r="AE136" i="69"/>
  <c r="AE137" i="69"/>
  <c r="AE139" i="69"/>
  <c r="AE140" i="69"/>
  <c r="AE146" i="69"/>
  <c r="AE144" i="69"/>
  <c r="AE145" i="69"/>
  <c r="AE155" i="69"/>
  <c r="AE149" i="69"/>
  <c r="AE150" i="69"/>
  <c r="AE151" i="69"/>
  <c r="AE152" i="69"/>
  <c r="AE153" i="69"/>
  <c r="AE154" i="69"/>
  <c r="AE164" i="69"/>
  <c r="AE158" i="69"/>
  <c r="AE159" i="69"/>
  <c r="AE160" i="69"/>
  <c r="AE161" i="69"/>
  <c r="AE162" i="69"/>
  <c r="AE163" i="69"/>
  <c r="AE171" i="69"/>
  <c r="AE172" i="69"/>
  <c r="AE173" i="69"/>
  <c r="AE178" i="69"/>
  <c r="AE179" i="69"/>
  <c r="AE188" i="69"/>
  <c r="AE182" i="69"/>
  <c r="AE183" i="69"/>
  <c r="AE184" i="69"/>
  <c r="AE186" i="69"/>
  <c r="AE187" i="69"/>
  <c r="AE199" i="69"/>
  <c r="AE197" i="69"/>
  <c r="AE198" i="69"/>
  <c r="AE193" i="69"/>
  <c r="AE191" i="69"/>
  <c r="AE192" i="69"/>
  <c r="AE202" i="69"/>
  <c r="AE203" i="69"/>
  <c r="AE204" i="69" s="1"/>
  <c r="AE206" i="69"/>
  <c r="AE207" i="69"/>
  <c r="AE210" i="69"/>
  <c r="AE211" i="69"/>
  <c r="AE212" i="69"/>
  <c r="AE215" i="69"/>
  <c r="AE216" i="69"/>
  <c r="AE217" i="69"/>
  <c r="AE218" i="69" s="1"/>
  <c r="AE223" i="69"/>
  <c r="AE220" i="69"/>
  <c r="AE221" i="69"/>
  <c r="AE222" i="69"/>
  <c r="AE232" i="69"/>
  <c r="AE226" i="69"/>
  <c r="AE227" i="69"/>
  <c r="AE228" i="69"/>
  <c r="AE233" i="69" s="1"/>
  <c r="AE230" i="69"/>
  <c r="AE231" i="69"/>
  <c r="AE237" i="69"/>
  <c r="AE235" i="69"/>
  <c r="AE236" i="69"/>
  <c r="AE246" i="69"/>
  <c r="AE240" i="69"/>
  <c r="AE241" i="69"/>
  <c r="AE247" i="69" s="1"/>
  <c r="AE242" i="69"/>
  <c r="AE243" i="69"/>
  <c r="AE244" i="69"/>
  <c r="AE245" i="69"/>
  <c r="AE255" i="69"/>
  <c r="AE249" i="69"/>
  <c r="AE250" i="69"/>
  <c r="AE251" i="69"/>
  <c r="AE256" i="69" s="1"/>
  <c r="AE252" i="69"/>
  <c r="AE253" i="69"/>
  <c r="AE254" i="69"/>
  <c r="AE262" i="69"/>
  <c r="AE263" i="69"/>
  <c r="AE264" i="69"/>
  <c r="AE269" i="69"/>
  <c r="AE270" i="69"/>
  <c r="AE279" i="69"/>
  <c r="AE273" i="69"/>
  <c r="AE274" i="69"/>
  <c r="AE275" i="69"/>
  <c r="AE277" i="69"/>
  <c r="AE278" i="69"/>
  <c r="AE290" i="69"/>
  <c r="AE288" i="69"/>
  <c r="AE289" i="69"/>
  <c r="AE284" i="69"/>
  <c r="AE282" i="69"/>
  <c r="AE283" i="69"/>
  <c r="AE293" i="69"/>
  <c r="AE294" i="69"/>
  <c r="AE297" i="69"/>
  <c r="AE298" i="69"/>
  <c r="AE301" i="69"/>
  <c r="AE302" i="69"/>
  <c r="AE303" i="69"/>
  <c r="AE306" i="69"/>
  <c r="AE307" i="69"/>
  <c r="AE308" i="69"/>
  <c r="AE314" i="69"/>
  <c r="AE311" i="69"/>
  <c r="AE312" i="69"/>
  <c r="AE313" i="69"/>
  <c r="AE323" i="69"/>
  <c r="AE317" i="69"/>
  <c r="AE318" i="69"/>
  <c r="AE319" i="69"/>
  <c r="AE321" i="69"/>
  <c r="AE322" i="69"/>
  <c r="AE328" i="69"/>
  <c r="AE326" i="69"/>
  <c r="AE327" i="69"/>
  <c r="AE337" i="69"/>
  <c r="AE331" i="69"/>
  <c r="AE332" i="69"/>
  <c r="AE333" i="69"/>
  <c r="AE334" i="69"/>
  <c r="AE335" i="69"/>
  <c r="AE336" i="69"/>
  <c r="AE346" i="69"/>
  <c r="AE340" i="69"/>
  <c r="AE341" i="69"/>
  <c r="AE342" i="69"/>
  <c r="AE343" i="69"/>
  <c r="AE344" i="69"/>
  <c r="AE345" i="69"/>
  <c r="AE353" i="69"/>
  <c r="AE354" i="69"/>
  <c r="AE355" i="69"/>
  <c r="AE360" i="69"/>
  <c r="AE361" i="69"/>
  <c r="AE370" i="69"/>
  <c r="AE364" i="69"/>
  <c r="AE365" i="69"/>
  <c r="AE366" i="69"/>
  <c r="AE368" i="69"/>
  <c r="AE369" i="69"/>
  <c r="AE381" i="69"/>
  <c r="AE379" i="69"/>
  <c r="AE380" i="69"/>
  <c r="AE375" i="69"/>
  <c r="AE373" i="69"/>
  <c r="AE374" i="69"/>
  <c r="AE384" i="69"/>
  <c r="AE385" i="69"/>
  <c r="AE388" i="69"/>
  <c r="AE389" i="69"/>
  <c r="AE392" i="69"/>
  <c r="AE393" i="69"/>
  <c r="AE394" i="69"/>
  <c r="AE397" i="69"/>
  <c r="AE398" i="69"/>
  <c r="AE399" i="69"/>
  <c r="AE405" i="69"/>
  <c r="AE402" i="69"/>
  <c r="AE403" i="69"/>
  <c r="AE404" i="69"/>
  <c r="AE414" i="69"/>
  <c r="AE408" i="69"/>
  <c r="AE409" i="69"/>
  <c r="AE410" i="69"/>
  <c r="AE412" i="69"/>
  <c r="AE413" i="69"/>
  <c r="AE419" i="69"/>
  <c r="AE417" i="69"/>
  <c r="AE418" i="69"/>
  <c r="AE428" i="69"/>
  <c r="AE422" i="69"/>
  <c r="AE423" i="69"/>
  <c r="AE424" i="69"/>
  <c r="AE425" i="69"/>
  <c r="AE426" i="69"/>
  <c r="AE427" i="69"/>
  <c r="AE437" i="69"/>
  <c r="AE431" i="69"/>
  <c r="AE432" i="69"/>
  <c r="AE433" i="69"/>
  <c r="AE434" i="69"/>
  <c r="AE435" i="69"/>
  <c r="AE436" i="69"/>
  <c r="AE444" i="69"/>
  <c r="AE445" i="69"/>
  <c r="AE446" i="69"/>
  <c r="AE451" i="69"/>
  <c r="AE452" i="69"/>
  <c r="AE461" i="69"/>
  <c r="AE455" i="69"/>
  <c r="AE456" i="69"/>
  <c r="AE457" i="69"/>
  <c r="AE459" i="69"/>
  <c r="AE460" i="69"/>
  <c r="AE472" i="69"/>
  <c r="AE470" i="69"/>
  <c r="AE471" i="69"/>
  <c r="AE466" i="69"/>
  <c r="AE464" i="69"/>
  <c r="AE465" i="69"/>
  <c r="AE475" i="69"/>
  <c r="AE476" i="69"/>
  <c r="AE479" i="69"/>
  <c r="AE480" i="69"/>
  <c r="AE483" i="69"/>
  <c r="AE484" i="69"/>
  <c r="AE485" i="69"/>
  <c r="AE488" i="69"/>
  <c r="AE489" i="69"/>
  <c r="AE490" i="69"/>
  <c r="AE496" i="69"/>
  <c r="AE493" i="69"/>
  <c r="AE494" i="69"/>
  <c r="AE495" i="69"/>
  <c r="AE505" i="69"/>
  <c r="AE499" i="69"/>
  <c r="AE500" i="69"/>
  <c r="AE501" i="69"/>
  <c r="AE503" i="69"/>
  <c r="AE504" i="69"/>
  <c r="AE510" i="69"/>
  <c r="AE508" i="69"/>
  <c r="AE509" i="69"/>
  <c r="AE519" i="69"/>
  <c r="AE513" i="69"/>
  <c r="AE514" i="69"/>
  <c r="AE515" i="69"/>
  <c r="AE516" i="69"/>
  <c r="AE517" i="69"/>
  <c r="AE518" i="69"/>
  <c r="AE528" i="69"/>
  <c r="AE522" i="69"/>
  <c r="AE523" i="69"/>
  <c r="AE524" i="69"/>
  <c r="AE525" i="69"/>
  <c r="AE526" i="69"/>
  <c r="AE527" i="69"/>
  <c r="AE535" i="69"/>
  <c r="AE536" i="69"/>
  <c r="AE537" i="69"/>
  <c r="AE542" i="69"/>
  <c r="AE543" i="69"/>
  <c r="AE552" i="69"/>
  <c r="AE546" i="69"/>
  <c r="AE547" i="69"/>
  <c r="AE548" i="69"/>
  <c r="AE550" i="69"/>
  <c r="AE551" i="69"/>
  <c r="AE563" i="69"/>
  <c r="AE561" i="69"/>
  <c r="AE562" i="69"/>
  <c r="AE557" i="69"/>
  <c r="AE555" i="69"/>
  <c r="AE556" i="69"/>
  <c r="AE566" i="69"/>
  <c r="AE567" i="69"/>
  <c r="AE570" i="69"/>
  <c r="AE571" i="69"/>
  <c r="AE574" i="69"/>
  <c r="AE575" i="69"/>
  <c r="AE576" i="69"/>
  <c r="AE579" i="69"/>
  <c r="AE580" i="69"/>
  <c r="AE581" i="69"/>
  <c r="AE587" i="69"/>
  <c r="AE584" i="69"/>
  <c r="AE585" i="69"/>
  <c r="AE586" i="69"/>
  <c r="AE596" i="69"/>
  <c r="AE590" i="69"/>
  <c r="AE591" i="69"/>
  <c r="AE592" i="69"/>
  <c r="AE594" i="69"/>
  <c r="AE595" i="69"/>
  <c r="AE601" i="69"/>
  <c r="AE599" i="69"/>
  <c r="AE600" i="69"/>
  <c r="AE610" i="69"/>
  <c r="AE604" i="69"/>
  <c r="AE605" i="69"/>
  <c r="AE606" i="69"/>
  <c r="AE607" i="69"/>
  <c r="AE608" i="69"/>
  <c r="AE609" i="69"/>
  <c r="AE619" i="69"/>
  <c r="AE613" i="69"/>
  <c r="AE614" i="69"/>
  <c r="AE615" i="69"/>
  <c r="AE616" i="69"/>
  <c r="AE617" i="69"/>
  <c r="AE618" i="69"/>
  <c r="AE626" i="69"/>
  <c r="AE627" i="69"/>
  <c r="AE628" i="69"/>
  <c r="AE633" i="69"/>
  <c r="AE634" i="69"/>
  <c r="AE643" i="69"/>
  <c r="AE637" i="69"/>
  <c r="AE638" i="69"/>
  <c r="AE639" i="69"/>
  <c r="AE641" i="69"/>
  <c r="AE642" i="69"/>
  <c r="AE654" i="69"/>
  <c r="AE652" i="69"/>
  <c r="AE653" i="69"/>
  <c r="AE648" i="69"/>
  <c r="AE646" i="69"/>
  <c r="AE647" i="69"/>
  <c r="AE657" i="69"/>
  <c r="AE658" i="69"/>
  <c r="AE661" i="69"/>
  <c r="AE662" i="69"/>
  <c r="AE665" i="69"/>
  <c r="AE666" i="69"/>
  <c r="AE667" i="69"/>
  <c r="AE670" i="69"/>
  <c r="AE671" i="69"/>
  <c r="AE672" i="69"/>
  <c r="AE678" i="69"/>
  <c r="AE675" i="69"/>
  <c r="AE676" i="69"/>
  <c r="AE677" i="69"/>
  <c r="AE687" i="69"/>
  <c r="AE681" i="69"/>
  <c r="AE682" i="69"/>
  <c r="AE683" i="69"/>
  <c r="AE685" i="69"/>
  <c r="AE686" i="69"/>
  <c r="AE692" i="69"/>
  <c r="AE690" i="69"/>
  <c r="AE691" i="69"/>
  <c r="AE701" i="69"/>
  <c r="AE695" i="69"/>
  <c r="AE696" i="69"/>
  <c r="AE697" i="69"/>
  <c r="AE698" i="69"/>
  <c r="AE699" i="69"/>
  <c r="AE700" i="69"/>
  <c r="AE710" i="69"/>
  <c r="AE704" i="69"/>
  <c r="AE705" i="69"/>
  <c r="AE706" i="69"/>
  <c r="AE707" i="69"/>
  <c r="AE708" i="69"/>
  <c r="AE709" i="69"/>
  <c r="AE717" i="69"/>
  <c r="AE718" i="69"/>
  <c r="AE719" i="69"/>
  <c r="AE748" i="69"/>
  <c r="AE749" i="69"/>
  <c r="AE752" i="69"/>
  <c r="AE753" i="69"/>
  <c r="AE756" i="69"/>
  <c r="AE757" i="69"/>
  <c r="AE758" i="69"/>
  <c r="AE761" i="69"/>
  <c r="AE762" i="69"/>
  <c r="AE763" i="69"/>
  <c r="AE769" i="69"/>
  <c r="AE766" i="69"/>
  <c r="AE767" i="69"/>
  <c r="AE768" i="69"/>
  <c r="AE778" i="69"/>
  <c r="AE772" i="69"/>
  <c r="AE773" i="69"/>
  <c r="AE774" i="69"/>
  <c r="AE776" i="69"/>
  <c r="AE777" i="69"/>
  <c r="AE783" i="69"/>
  <c r="AE781" i="69"/>
  <c r="AE782" i="69"/>
  <c r="AE792" i="69"/>
  <c r="AE786" i="69"/>
  <c r="AE787" i="69"/>
  <c r="AE788" i="69"/>
  <c r="AE789" i="69"/>
  <c r="AE790" i="69"/>
  <c r="AE791" i="69"/>
  <c r="AE801" i="69"/>
  <c r="AE795" i="69"/>
  <c r="AE796" i="69"/>
  <c r="AE797" i="69"/>
  <c r="AE798" i="69"/>
  <c r="AE799" i="69"/>
  <c r="AE800" i="69"/>
  <c r="AE808" i="69"/>
  <c r="AE809" i="69"/>
  <c r="AE810" i="69"/>
  <c r="AE277" i="36"/>
  <c r="AE285" i="39" s="1"/>
  <c r="AE274" i="36"/>
  <c r="AE269" i="36"/>
  <c r="AD724" i="69"/>
  <c r="AD725" i="69"/>
  <c r="AD734" i="69"/>
  <c r="AD728" i="69"/>
  <c r="AD729" i="69"/>
  <c r="AD730" i="69"/>
  <c r="AD732" i="69"/>
  <c r="AD733" i="69"/>
  <c r="AD745" i="69"/>
  <c r="AD743" i="69"/>
  <c r="AD744" i="69"/>
  <c r="AD739" i="69"/>
  <c r="AD737" i="69"/>
  <c r="AD738" i="69"/>
  <c r="AD87" i="69"/>
  <c r="AD88" i="69"/>
  <c r="AD97" i="69"/>
  <c r="AD91" i="69"/>
  <c r="AD92" i="69"/>
  <c r="AD93" i="69"/>
  <c r="AD95" i="69"/>
  <c r="AD96" i="69"/>
  <c r="AD108" i="69"/>
  <c r="AD106" i="69"/>
  <c r="AD107" i="69"/>
  <c r="AD102" i="69"/>
  <c r="AD100" i="69"/>
  <c r="AD101" i="69"/>
  <c r="AD111" i="69"/>
  <c r="AD113" i="69" s="1"/>
  <c r="AD112" i="69"/>
  <c r="AD115" i="69"/>
  <c r="AD116" i="69"/>
  <c r="AD119" i="69"/>
  <c r="AD120" i="69"/>
  <c r="AD121" i="69"/>
  <c r="AD124" i="69"/>
  <c r="AD125" i="69"/>
  <c r="AD126" i="69"/>
  <c r="AD132" i="69"/>
  <c r="AD129" i="69"/>
  <c r="AD130" i="69"/>
  <c r="AD131" i="69"/>
  <c r="AD141" i="69"/>
  <c r="AD135" i="69"/>
  <c r="AD136" i="69"/>
  <c r="AD137" i="69"/>
  <c r="AD139" i="69"/>
  <c r="AD140" i="69"/>
  <c r="AD146" i="69"/>
  <c r="AD144" i="69"/>
  <c r="AD145" i="69"/>
  <c r="AD155" i="69"/>
  <c r="AD149" i="69"/>
  <c r="AD150" i="69"/>
  <c r="AD151" i="69"/>
  <c r="AD152" i="69"/>
  <c r="AD153" i="69"/>
  <c r="AD154" i="69"/>
  <c r="AD164" i="69"/>
  <c r="AD158" i="69"/>
  <c r="AD159" i="69"/>
  <c r="AD160" i="69"/>
  <c r="AD161" i="69"/>
  <c r="AD162" i="69"/>
  <c r="AD163" i="69"/>
  <c r="AD171" i="69"/>
  <c r="AD172" i="69"/>
  <c r="AD173" i="69"/>
  <c r="AD178" i="69"/>
  <c r="AD179" i="69"/>
  <c r="AD188" i="69"/>
  <c r="AD182" i="69"/>
  <c r="AD183" i="69"/>
  <c r="AD184" i="69"/>
  <c r="AD186" i="69"/>
  <c r="AD187" i="69"/>
  <c r="AD199" i="69"/>
  <c r="AD197" i="69"/>
  <c r="AD198" i="69"/>
  <c r="AD193" i="69"/>
  <c r="AD194" i="69" s="1"/>
  <c r="AD191" i="69"/>
  <c r="AD192" i="69"/>
  <c r="AD202" i="69"/>
  <c r="AD203" i="69"/>
  <c r="AD206" i="69"/>
  <c r="AD207" i="69"/>
  <c r="AD210" i="69"/>
  <c r="AD211" i="69"/>
  <c r="AD212" i="69"/>
  <c r="AD215" i="69"/>
  <c r="AD216" i="69"/>
  <c r="AD217" i="69"/>
  <c r="AD223" i="69"/>
  <c r="AD220" i="69"/>
  <c r="AD221" i="69"/>
  <c r="AD222" i="69"/>
  <c r="AD232" i="69"/>
  <c r="AD226" i="69"/>
  <c r="AD227" i="69"/>
  <c r="AD228" i="69"/>
  <c r="AD230" i="69"/>
  <c r="AD231" i="69"/>
  <c r="AD237" i="69"/>
  <c r="AD235" i="69"/>
  <c r="AD238" i="69" s="1"/>
  <c r="AD236" i="69"/>
  <c r="AD246" i="69"/>
  <c r="AD240" i="69"/>
  <c r="AD241" i="69"/>
  <c r="AD242" i="69"/>
  <c r="AD243" i="69"/>
  <c r="AD244" i="69"/>
  <c r="AD245" i="69"/>
  <c r="AD247" i="69" s="1"/>
  <c r="AD255" i="69"/>
  <c r="AD249" i="69"/>
  <c r="AD250" i="69"/>
  <c r="AD251" i="69"/>
  <c r="AD252" i="69"/>
  <c r="AD253" i="69"/>
  <c r="AD254" i="69"/>
  <c r="AD262" i="69"/>
  <c r="AD263" i="69"/>
  <c r="AD264" i="69"/>
  <c r="AD269" i="69"/>
  <c r="AD270" i="69"/>
  <c r="AD279" i="69"/>
  <c r="AD273" i="69"/>
  <c r="AD274" i="69"/>
  <c r="AD275" i="69"/>
  <c r="AD277" i="69"/>
  <c r="AD278" i="69"/>
  <c r="AD290" i="69"/>
  <c r="AD288" i="69"/>
  <c r="AD289" i="69"/>
  <c r="AD284" i="69"/>
  <c r="AD282" i="69"/>
  <c r="AD283" i="69"/>
  <c r="AD293" i="69"/>
  <c r="AD294" i="69"/>
  <c r="AD297" i="69"/>
  <c r="AD298" i="69"/>
  <c r="AD301" i="69"/>
  <c r="AD302" i="69"/>
  <c r="AD303" i="69"/>
  <c r="AD306" i="69"/>
  <c r="AD307" i="69"/>
  <c r="AD308" i="69"/>
  <c r="AD314" i="69"/>
  <c r="AD311" i="69"/>
  <c r="AD312" i="69"/>
  <c r="AD313" i="69"/>
  <c r="AD323" i="69"/>
  <c r="AD317" i="69"/>
  <c r="AD318" i="69"/>
  <c r="AD319" i="69"/>
  <c r="AD321" i="69"/>
  <c r="AD322" i="69"/>
  <c r="AD328" i="69"/>
  <c r="AD326" i="69"/>
  <c r="AD327" i="69"/>
  <c r="AD337" i="69"/>
  <c r="AD331" i="69"/>
  <c r="AD332" i="69"/>
  <c r="AD333" i="69"/>
  <c r="AD334" i="69"/>
  <c r="AD335" i="69"/>
  <c r="AD336" i="69"/>
  <c r="AD346" i="69"/>
  <c r="AD340" i="69"/>
  <c r="AD341" i="69"/>
  <c r="AD342" i="69"/>
  <c r="AD343" i="69"/>
  <c r="AD344" i="69"/>
  <c r="AD345" i="69"/>
  <c r="AD353" i="69"/>
  <c r="AD354" i="69"/>
  <c r="AD355" i="69"/>
  <c r="AD360" i="69"/>
  <c r="AD361" i="69"/>
  <c r="AD370" i="69"/>
  <c r="AD364" i="69"/>
  <c r="AD365" i="69"/>
  <c r="AD366" i="69"/>
  <c r="AD368" i="69"/>
  <c r="AD369" i="69"/>
  <c r="AD381" i="69"/>
  <c r="AD379" i="69"/>
  <c r="AD380" i="69"/>
  <c r="AD375" i="69"/>
  <c r="AD373" i="69"/>
  <c r="AD374" i="69"/>
  <c r="AD384" i="69"/>
  <c r="AD385" i="69"/>
  <c r="AD388" i="69"/>
  <c r="AD389" i="69"/>
  <c r="AD392" i="69"/>
  <c r="AD393" i="69"/>
  <c r="AD394" i="69"/>
  <c r="AD397" i="69"/>
  <c r="AD398" i="69"/>
  <c r="AD399" i="69"/>
  <c r="AD405" i="69"/>
  <c r="AD402" i="69"/>
  <c r="AD403" i="69"/>
  <c r="AD404" i="69"/>
  <c r="AD414" i="69"/>
  <c r="AD408" i="69"/>
  <c r="AD409" i="69"/>
  <c r="AD410" i="69"/>
  <c r="AD412" i="69"/>
  <c r="AD413" i="69"/>
  <c r="AD419" i="69"/>
  <c r="AD417" i="69"/>
  <c r="AD418" i="69"/>
  <c r="AD428" i="69"/>
  <c r="AD422" i="69"/>
  <c r="AD423" i="69"/>
  <c r="AD424" i="69"/>
  <c r="AD425" i="69"/>
  <c r="AD426" i="69"/>
  <c r="AD427" i="69"/>
  <c r="AD437" i="69"/>
  <c r="AD431" i="69"/>
  <c r="AD432" i="69"/>
  <c r="AD433" i="69"/>
  <c r="AD434" i="69"/>
  <c r="AD435" i="69"/>
  <c r="AD436" i="69"/>
  <c r="AD444" i="69"/>
  <c r="AD445" i="69"/>
  <c r="AD446" i="69"/>
  <c r="AD451" i="69"/>
  <c r="AD452" i="69"/>
  <c r="AD461" i="69"/>
  <c r="AD455" i="69"/>
  <c r="AD456" i="69"/>
  <c r="AD457" i="69"/>
  <c r="AD459" i="69"/>
  <c r="AD460" i="69"/>
  <c r="AD472" i="69"/>
  <c r="AD470" i="69"/>
  <c r="AD471" i="69"/>
  <c r="AD466" i="69"/>
  <c r="AD464" i="69"/>
  <c r="AD465" i="69"/>
  <c r="AD475" i="69"/>
  <c r="AD476" i="69"/>
  <c r="AD479" i="69"/>
  <c r="AD480" i="69"/>
  <c r="AD483" i="69"/>
  <c r="AD484" i="69"/>
  <c r="AD485" i="69"/>
  <c r="AD488" i="69"/>
  <c r="AD489" i="69"/>
  <c r="AD490" i="69"/>
  <c r="AD496" i="69"/>
  <c r="AD493" i="69"/>
  <c r="AD494" i="69"/>
  <c r="AD495" i="69"/>
  <c r="AD505" i="69"/>
  <c r="AD499" i="69"/>
  <c r="AD500" i="69"/>
  <c r="AD501" i="69"/>
  <c r="AD503" i="69"/>
  <c r="AD504" i="69"/>
  <c r="AD510" i="69"/>
  <c r="AD508" i="69"/>
  <c r="AD509" i="69"/>
  <c r="AD519" i="69"/>
  <c r="AD513" i="69"/>
  <c r="AD514" i="69"/>
  <c r="AD515" i="69"/>
  <c r="AD516" i="69"/>
  <c r="AD517" i="69"/>
  <c r="AD518" i="69"/>
  <c r="AD528" i="69"/>
  <c r="AD522" i="69"/>
  <c r="AD523" i="69"/>
  <c r="AD524" i="69"/>
  <c r="AD525" i="69"/>
  <c r="AD526" i="69"/>
  <c r="AD527" i="69"/>
  <c r="AD535" i="69"/>
  <c r="AD536" i="69"/>
  <c r="AD537" i="69"/>
  <c r="AD542" i="69"/>
  <c r="AD543" i="69"/>
  <c r="AD552" i="69"/>
  <c r="AD546" i="69"/>
  <c r="AD547" i="69"/>
  <c r="AD548" i="69"/>
  <c r="AD550" i="69"/>
  <c r="AD551" i="69"/>
  <c r="AD563" i="69"/>
  <c r="AD561" i="69"/>
  <c r="AD562" i="69"/>
  <c r="AD557" i="69"/>
  <c r="AD555" i="69"/>
  <c r="AD556" i="69"/>
  <c r="AD566" i="69"/>
  <c r="AD567" i="69"/>
  <c r="AD570" i="69"/>
  <c r="AD571" i="69"/>
  <c r="AD574" i="69"/>
  <c r="AD575" i="69"/>
  <c r="AD576" i="69"/>
  <c r="AD579" i="69"/>
  <c r="AD580" i="69"/>
  <c r="AD581" i="69"/>
  <c r="AD587" i="69"/>
  <c r="AD584" i="69"/>
  <c r="AD585" i="69"/>
  <c r="AD586" i="69"/>
  <c r="AD596" i="69"/>
  <c r="AD590" i="69"/>
  <c r="AD591" i="69"/>
  <c r="AD592" i="69"/>
  <c r="AD594" i="69"/>
  <c r="AD595" i="69"/>
  <c r="AD601" i="69"/>
  <c r="AD599" i="69"/>
  <c r="AD600" i="69"/>
  <c r="AD610" i="69"/>
  <c r="AD604" i="69"/>
  <c r="AD605" i="69"/>
  <c r="AD606" i="69"/>
  <c r="AD607" i="69"/>
  <c r="AD608" i="69"/>
  <c r="AD609" i="69"/>
  <c r="AD619" i="69"/>
  <c r="AD613" i="69"/>
  <c r="AD614" i="69"/>
  <c r="AD615" i="69"/>
  <c r="AD616" i="69"/>
  <c r="AD617" i="69"/>
  <c r="AD618" i="69"/>
  <c r="AD626" i="69"/>
  <c r="AD627" i="69"/>
  <c r="AD628" i="69"/>
  <c r="AD633" i="69"/>
  <c r="AD634" i="69"/>
  <c r="AD643" i="69"/>
  <c r="AD637" i="69"/>
  <c r="AD638" i="69"/>
  <c r="AD639" i="69"/>
  <c r="AD641" i="69"/>
  <c r="AD642" i="69"/>
  <c r="AD654" i="69"/>
  <c r="AD652" i="69"/>
  <c r="AD653" i="69"/>
  <c r="AD648" i="69"/>
  <c r="AD646" i="69"/>
  <c r="AD647" i="69"/>
  <c r="AD657" i="69"/>
  <c r="AD658" i="69"/>
  <c r="AD661" i="69"/>
  <c r="AD662" i="69"/>
  <c r="AD665" i="69"/>
  <c r="AD666" i="69"/>
  <c r="AD667" i="69"/>
  <c r="AD670" i="69"/>
  <c r="AD671" i="69"/>
  <c r="AD672" i="69"/>
  <c r="AD678" i="69"/>
  <c r="AD675" i="69"/>
  <c r="AD676" i="69"/>
  <c r="AD677" i="69"/>
  <c r="AD687" i="69"/>
  <c r="AD681" i="69"/>
  <c r="AD682" i="69"/>
  <c r="AD683" i="69"/>
  <c r="AD685" i="69"/>
  <c r="AD686" i="69"/>
  <c r="AD692" i="69"/>
  <c r="AD690" i="69"/>
  <c r="AD691" i="69"/>
  <c r="AD701" i="69"/>
  <c r="AD695" i="69"/>
  <c r="AD696" i="69"/>
  <c r="AD697" i="69"/>
  <c r="AD698" i="69"/>
  <c r="AD699" i="69"/>
  <c r="AD700" i="69"/>
  <c r="AD710" i="69"/>
  <c r="AD704" i="69"/>
  <c r="AD705" i="69"/>
  <c r="AD706" i="69"/>
  <c r="AD707" i="69"/>
  <c r="AD708" i="69"/>
  <c r="AD709" i="69"/>
  <c r="AD717" i="69"/>
  <c r="AD718" i="69"/>
  <c r="AD719" i="69"/>
  <c r="AD748" i="69"/>
  <c r="AD749" i="69"/>
  <c r="AD752" i="69"/>
  <c r="AD753" i="69"/>
  <c r="AD756" i="69"/>
  <c r="AD757" i="69"/>
  <c r="AD758" i="69"/>
  <c r="AD761" i="69"/>
  <c r="AD762" i="69"/>
  <c r="AD763" i="69"/>
  <c r="AD769" i="69"/>
  <c r="AD766" i="69"/>
  <c r="AD767" i="69"/>
  <c r="AD768" i="69"/>
  <c r="AD778" i="69"/>
  <c r="AD772" i="69"/>
  <c r="AD773" i="69"/>
  <c r="AD774" i="69"/>
  <c r="AD776" i="69"/>
  <c r="AD777" i="69"/>
  <c r="AD783" i="69"/>
  <c r="AD781" i="69"/>
  <c r="AD782" i="69"/>
  <c r="AD792" i="69"/>
  <c r="AD786" i="69"/>
  <c r="AD787" i="69"/>
  <c r="AD788" i="69"/>
  <c r="AD789" i="69"/>
  <c r="AD790" i="69"/>
  <c r="AD791" i="69"/>
  <c r="AD801" i="69"/>
  <c r="AD795" i="69"/>
  <c r="AD796" i="69"/>
  <c r="AD797" i="69"/>
  <c r="AD798" i="69"/>
  <c r="AD799" i="69"/>
  <c r="AD800" i="69"/>
  <c r="AD808" i="69"/>
  <c r="AD809" i="69"/>
  <c r="AD810" i="69"/>
  <c r="AD277" i="36"/>
  <c r="AD274" i="36"/>
  <c r="AD282" i="39"/>
  <c r="AD269" i="36"/>
  <c r="AC724" i="69"/>
  <c r="AC725" i="69"/>
  <c r="AC734" i="69"/>
  <c r="AC728" i="69"/>
  <c r="AC729" i="69"/>
  <c r="AC730" i="69"/>
  <c r="AC732" i="69"/>
  <c r="AC733" i="69"/>
  <c r="AC745" i="69"/>
  <c r="AC743" i="69"/>
  <c r="AC744" i="69"/>
  <c r="AC739" i="69"/>
  <c r="AC737" i="69"/>
  <c r="AC738" i="69"/>
  <c r="AC87" i="69"/>
  <c r="AC88" i="69"/>
  <c r="AC97" i="69"/>
  <c r="AC91" i="69"/>
  <c r="AC92" i="69"/>
  <c r="AC93" i="69"/>
  <c r="AC95" i="69"/>
  <c r="AC96" i="69"/>
  <c r="AC108" i="69"/>
  <c r="AC106" i="69"/>
  <c r="AC107" i="69"/>
  <c r="AC102" i="69"/>
  <c r="AC100" i="69"/>
  <c r="AC101" i="69"/>
  <c r="AC111" i="69"/>
  <c r="AC112" i="69"/>
  <c r="AC115" i="69"/>
  <c r="AC116" i="69"/>
  <c r="AC119" i="69"/>
  <c r="AC120" i="69"/>
  <c r="AC121" i="69"/>
  <c r="AC124" i="69"/>
  <c r="AC125" i="69"/>
  <c r="AC126" i="69"/>
  <c r="AC132" i="69"/>
  <c r="AC129" i="69"/>
  <c r="AC130" i="69"/>
  <c r="AC131" i="69"/>
  <c r="AC141" i="69"/>
  <c r="AC135" i="69"/>
  <c r="AC136" i="69"/>
  <c r="AC137" i="69"/>
  <c r="AC139" i="69"/>
  <c r="AC140" i="69"/>
  <c r="AC146" i="69"/>
  <c r="AC144" i="69"/>
  <c r="AC145" i="69"/>
  <c r="AC155" i="69"/>
  <c r="AC149" i="69"/>
  <c r="AC150" i="69"/>
  <c r="AC151" i="69"/>
  <c r="AC152" i="69"/>
  <c r="AC153" i="69"/>
  <c r="AC154" i="69"/>
  <c r="AC164" i="69"/>
  <c r="AC158" i="69"/>
  <c r="AC159" i="69"/>
  <c r="AC160" i="69"/>
  <c r="AC161" i="69"/>
  <c r="AC162" i="69"/>
  <c r="AC163" i="69"/>
  <c r="AC171" i="69"/>
  <c r="AC172" i="69"/>
  <c r="AC173" i="69"/>
  <c r="AC178" i="69"/>
  <c r="AC179" i="69"/>
  <c r="AC188" i="69"/>
  <c r="AC182" i="69"/>
  <c r="AC183" i="69"/>
  <c r="AC184" i="69"/>
  <c r="AC186" i="69"/>
  <c r="AC187" i="69"/>
  <c r="AC199" i="69"/>
  <c r="AC197" i="69"/>
  <c r="AC198" i="69"/>
  <c r="AC193" i="69"/>
  <c r="AC191" i="69"/>
  <c r="AC192" i="69"/>
  <c r="AC202" i="69"/>
  <c r="AC203" i="69"/>
  <c r="AC206" i="69"/>
  <c r="AC207" i="69"/>
  <c r="AC210" i="69"/>
  <c r="AC211" i="69"/>
  <c r="AC212" i="69"/>
  <c r="AC215" i="69"/>
  <c r="AC216" i="69"/>
  <c r="AC217" i="69"/>
  <c r="AC223" i="69"/>
  <c r="AC220" i="69"/>
  <c r="AC221" i="69"/>
  <c r="AC222" i="69"/>
  <c r="AC232" i="69"/>
  <c r="AC226" i="69"/>
  <c r="AC227" i="69"/>
  <c r="AC228" i="69"/>
  <c r="AC230" i="69"/>
  <c r="AC231" i="69"/>
  <c r="AC237" i="69"/>
  <c r="AC235" i="69"/>
  <c r="AC236" i="69"/>
  <c r="AC246" i="69"/>
  <c r="AC240" i="69"/>
  <c r="AC241" i="69"/>
  <c r="AC247" i="69" s="1"/>
  <c r="AC242" i="69"/>
  <c r="AC243" i="69"/>
  <c r="AC244" i="69"/>
  <c r="AC245" i="69"/>
  <c r="AC255" i="69"/>
  <c r="AC249" i="69"/>
  <c r="AC250" i="69"/>
  <c r="AC251" i="69"/>
  <c r="AC256" i="69" s="1"/>
  <c r="AC252" i="69"/>
  <c r="AC253" i="69"/>
  <c r="AC254" i="69"/>
  <c r="AC262" i="69"/>
  <c r="AC263" i="69"/>
  <c r="AC264" i="69"/>
  <c r="AC269" i="69"/>
  <c r="AC270" i="69"/>
  <c r="AC279" i="69"/>
  <c r="AC273" i="69"/>
  <c r="AC274" i="69"/>
  <c r="AC275" i="69"/>
  <c r="AC277" i="69"/>
  <c r="AC278" i="69"/>
  <c r="AC290" i="69"/>
  <c r="AC288" i="69"/>
  <c r="AC289" i="69"/>
  <c r="AC284" i="69"/>
  <c r="AC282" i="69"/>
  <c r="AC283" i="69"/>
  <c r="AC293" i="69"/>
  <c r="AC294" i="69"/>
  <c r="AC297" i="69"/>
  <c r="AC298" i="69"/>
  <c r="AC301" i="69"/>
  <c r="AC302" i="69"/>
  <c r="AC303" i="69"/>
  <c r="AC306" i="69"/>
  <c r="AC307" i="69"/>
  <c r="AC308" i="69"/>
  <c r="AC314" i="69"/>
  <c r="AC311" i="69"/>
  <c r="AC312" i="69"/>
  <c r="AC313" i="69"/>
  <c r="AC323" i="69"/>
  <c r="AC317" i="69"/>
  <c r="AC318" i="69"/>
  <c r="AC319" i="69"/>
  <c r="AC321" i="69"/>
  <c r="AC322" i="69"/>
  <c r="AC328" i="69"/>
  <c r="AC326" i="69"/>
  <c r="AC327" i="69"/>
  <c r="AC337" i="69"/>
  <c r="AC331" i="69"/>
  <c r="AC332" i="69"/>
  <c r="AC333" i="69"/>
  <c r="AC334" i="69"/>
  <c r="AC335" i="69"/>
  <c r="AC336" i="69"/>
  <c r="AC346" i="69"/>
  <c r="AC340" i="69"/>
  <c r="AC341" i="69"/>
  <c r="AC342" i="69"/>
  <c r="AC343" i="69"/>
  <c r="AC344" i="69"/>
  <c r="AC345" i="69"/>
  <c r="AC353" i="69"/>
  <c r="AC354" i="69"/>
  <c r="AC355" i="69"/>
  <c r="AC360" i="69"/>
  <c r="AC361" i="69"/>
  <c r="AC370" i="69"/>
  <c r="AC364" i="69"/>
  <c r="AC365" i="69"/>
  <c r="AC366" i="69"/>
  <c r="AC368" i="69"/>
  <c r="AC369" i="69"/>
  <c r="AC381" i="69"/>
  <c r="AC379" i="69"/>
  <c r="AC380" i="69"/>
  <c r="AC375" i="69"/>
  <c r="AC373" i="69"/>
  <c r="AC374" i="69"/>
  <c r="AC384" i="69"/>
  <c r="AC385" i="69"/>
  <c r="AC388" i="69"/>
  <c r="AC389" i="69"/>
  <c r="AC392" i="69"/>
  <c r="AC393" i="69"/>
  <c r="AC394" i="69"/>
  <c r="AC397" i="69"/>
  <c r="AC398" i="69"/>
  <c r="AC399" i="69"/>
  <c r="AC405" i="69"/>
  <c r="AC402" i="69"/>
  <c r="AC403" i="69"/>
  <c r="AC404" i="69"/>
  <c r="AC414" i="69"/>
  <c r="AC408" i="69"/>
  <c r="AC409" i="69"/>
  <c r="AC410" i="69"/>
  <c r="AC412" i="69"/>
  <c r="AC413" i="69"/>
  <c r="AC419" i="69"/>
  <c r="AC417" i="69"/>
  <c r="AC418" i="69"/>
  <c r="AC428" i="69"/>
  <c r="AC422" i="69"/>
  <c r="AC423" i="69"/>
  <c r="AC424" i="69"/>
  <c r="AC425" i="69"/>
  <c r="AC426" i="69"/>
  <c r="AC427" i="69"/>
  <c r="AC437" i="69"/>
  <c r="AC431" i="69"/>
  <c r="AC432" i="69"/>
  <c r="AC433" i="69"/>
  <c r="AC434" i="69"/>
  <c r="AC435" i="69"/>
  <c r="AC436" i="69"/>
  <c r="AC444" i="69"/>
  <c r="AC445" i="69"/>
  <c r="AC446" i="69"/>
  <c r="AC451" i="69"/>
  <c r="AC452" i="69"/>
  <c r="AC461" i="69"/>
  <c r="AC455" i="69"/>
  <c r="AC456" i="69"/>
  <c r="AC457" i="69"/>
  <c r="AC459" i="69"/>
  <c r="AC460" i="69"/>
  <c r="AC472" i="69"/>
  <c r="AC470" i="69"/>
  <c r="AC471" i="69"/>
  <c r="AC466" i="69"/>
  <c r="AC464" i="69"/>
  <c r="AC465" i="69"/>
  <c r="AC475" i="69"/>
  <c r="AC476" i="69"/>
  <c r="AC479" i="69"/>
  <c r="AC480" i="69"/>
  <c r="AC483" i="69"/>
  <c r="AC484" i="69"/>
  <c r="AC485" i="69"/>
  <c r="AC488" i="69"/>
  <c r="AC489" i="69"/>
  <c r="AC490" i="69"/>
  <c r="AC496" i="69"/>
  <c r="AC493" i="69"/>
  <c r="AC494" i="69"/>
  <c r="AC495" i="69"/>
  <c r="AC505" i="69"/>
  <c r="AC499" i="69"/>
  <c r="AC500" i="69"/>
  <c r="AC501" i="69"/>
  <c r="AC503" i="69"/>
  <c r="AC504" i="69"/>
  <c r="AC510" i="69"/>
  <c r="AC508" i="69"/>
  <c r="AC509" i="69"/>
  <c r="AC519" i="69"/>
  <c r="AC513" i="69"/>
  <c r="AC514" i="69"/>
  <c r="AC515" i="69"/>
  <c r="AC516" i="69"/>
  <c r="AC517" i="69"/>
  <c r="AC518" i="69"/>
  <c r="AC528" i="69"/>
  <c r="AC522" i="69"/>
  <c r="AC523" i="69"/>
  <c r="AC524" i="69"/>
  <c r="AC525" i="69"/>
  <c r="AC526" i="69"/>
  <c r="AC527" i="69"/>
  <c r="AC535" i="69"/>
  <c r="AC536" i="69"/>
  <c r="AC537" i="69"/>
  <c r="AC542" i="69"/>
  <c r="AC543" i="69"/>
  <c r="AC552" i="69"/>
  <c r="AC546" i="69"/>
  <c r="AC547" i="69"/>
  <c r="AC548" i="69"/>
  <c r="AC550" i="69"/>
  <c r="AC551" i="69"/>
  <c r="AC563" i="69"/>
  <c r="AC561" i="69"/>
  <c r="AC562" i="69"/>
  <c r="AC557" i="69"/>
  <c r="AC555" i="69"/>
  <c r="AC556" i="69"/>
  <c r="AC566" i="69"/>
  <c r="AC567" i="69"/>
  <c r="AC568" i="69" s="1"/>
  <c r="AC570" i="69"/>
  <c r="AC571" i="69"/>
  <c r="AC574" i="69"/>
  <c r="AC575" i="69"/>
  <c r="AC576" i="69"/>
  <c r="AC579" i="69"/>
  <c r="AC580" i="69"/>
  <c r="AC581" i="69"/>
  <c r="AC587" i="69"/>
  <c r="AC584" i="69"/>
  <c r="AC585" i="69"/>
  <c r="AC586" i="69"/>
  <c r="AC596" i="69"/>
  <c r="AC590" i="69"/>
  <c r="AC591" i="69"/>
  <c r="AC592" i="69"/>
  <c r="AC594" i="69"/>
  <c r="AC595" i="69"/>
  <c r="AC601" i="69"/>
  <c r="AC599" i="69"/>
  <c r="AC600" i="69"/>
  <c r="AC610" i="69"/>
  <c r="AC604" i="69"/>
  <c r="AC605" i="69"/>
  <c r="AC606" i="69"/>
  <c r="AC607" i="69"/>
  <c r="AC608" i="69"/>
  <c r="AC609" i="69"/>
  <c r="AC619" i="69"/>
  <c r="AC613" i="69"/>
  <c r="AC614" i="69"/>
  <c r="AC615" i="69"/>
  <c r="AC616" i="69"/>
  <c r="AC617" i="69"/>
  <c r="AC618" i="69"/>
  <c r="AC626" i="69"/>
  <c r="AC627" i="69"/>
  <c r="AC628" i="69"/>
  <c r="AC633" i="69"/>
  <c r="AC634" i="69"/>
  <c r="AC643" i="69"/>
  <c r="AC637" i="69"/>
  <c r="AC638" i="69"/>
  <c r="AC639" i="69"/>
  <c r="AC641" i="69"/>
  <c r="AC642" i="69"/>
  <c r="AC654" i="69"/>
  <c r="AC652" i="69"/>
  <c r="AC653" i="69"/>
  <c r="AC648" i="69"/>
  <c r="AC646" i="69"/>
  <c r="AC647" i="69"/>
  <c r="AC657" i="69"/>
  <c r="AC658" i="69"/>
  <c r="AC661" i="69"/>
  <c r="AC662" i="69"/>
  <c r="AC665" i="69"/>
  <c r="AC666" i="69"/>
  <c r="AC667" i="69"/>
  <c r="AC670" i="69"/>
  <c r="AC671" i="69"/>
  <c r="AC672" i="69"/>
  <c r="AC678" i="69"/>
  <c r="AC675" i="69"/>
  <c r="AC676" i="69"/>
  <c r="AC677" i="69"/>
  <c r="AC687" i="69"/>
  <c r="AC681" i="69"/>
  <c r="AC682" i="69"/>
  <c r="AC683" i="69"/>
  <c r="AC685" i="69"/>
  <c r="AC686" i="69"/>
  <c r="AC692" i="69"/>
  <c r="AC690" i="69"/>
  <c r="AC691" i="69"/>
  <c r="AC701" i="69"/>
  <c r="AC695" i="69"/>
  <c r="AC696" i="69"/>
  <c r="AC697" i="69"/>
  <c r="AC698" i="69"/>
  <c r="AC699" i="69"/>
  <c r="AC700" i="69"/>
  <c r="AC710" i="69"/>
  <c r="AC704" i="69"/>
  <c r="AC705" i="69"/>
  <c r="AC706" i="69"/>
  <c r="AC707" i="69"/>
  <c r="AC708" i="69"/>
  <c r="AC709" i="69"/>
  <c r="AC717" i="69"/>
  <c r="AC718" i="69"/>
  <c r="AC719" i="69"/>
  <c r="AC748" i="69"/>
  <c r="AC749" i="69"/>
  <c r="AC752" i="69"/>
  <c r="AC753" i="69"/>
  <c r="AC756" i="69"/>
  <c r="AC757" i="69"/>
  <c r="AC758" i="69"/>
  <c r="AC761" i="69"/>
  <c r="AC762" i="69"/>
  <c r="AC763" i="69"/>
  <c r="AC769" i="69"/>
  <c r="AC766" i="69"/>
  <c r="AC767" i="69"/>
  <c r="AC768" i="69"/>
  <c r="AC778" i="69"/>
  <c r="AC772" i="69"/>
  <c r="AC773" i="69"/>
  <c r="AC774" i="69"/>
  <c r="AC776" i="69"/>
  <c r="AC777" i="69"/>
  <c r="AC783" i="69"/>
  <c r="AC781" i="69"/>
  <c r="AC782" i="69"/>
  <c r="AC792" i="69"/>
  <c r="AC786" i="69"/>
  <c r="AC787" i="69"/>
  <c r="AC788" i="69"/>
  <c r="AC789" i="69"/>
  <c r="AC790" i="69"/>
  <c r="AC791" i="69"/>
  <c r="AC801" i="69"/>
  <c r="AC795" i="69"/>
  <c r="AC796" i="69"/>
  <c r="AC797" i="69"/>
  <c r="AC798" i="69"/>
  <c r="AC799" i="69"/>
  <c r="AC800" i="69"/>
  <c r="AC808" i="69"/>
  <c r="AC809" i="69"/>
  <c r="AC810" i="69"/>
  <c r="AC277" i="36"/>
  <c r="AC274" i="36"/>
  <c r="AC269" i="36"/>
  <c r="AC277" i="39" s="1"/>
  <c r="AB724" i="69"/>
  <c r="AB725" i="69"/>
  <c r="AB734" i="69"/>
  <c r="AB728" i="69"/>
  <c r="AB729" i="69"/>
  <c r="AB730" i="69"/>
  <c r="AB732" i="69"/>
  <c r="AB733" i="69"/>
  <c r="AB745" i="69"/>
  <c r="AB743" i="69"/>
  <c r="AB744" i="69"/>
  <c r="AB739" i="69"/>
  <c r="AB737" i="69"/>
  <c r="AB738" i="69"/>
  <c r="AB87" i="69"/>
  <c r="AB88" i="69"/>
  <c r="AB97" i="69"/>
  <c r="AB91" i="69"/>
  <c r="AB92" i="69"/>
  <c r="AB93" i="69"/>
  <c r="AB95" i="69"/>
  <c r="AB96" i="69"/>
  <c r="AB108" i="69"/>
  <c r="AB106" i="69"/>
  <c r="AB107" i="69"/>
  <c r="AB102" i="69"/>
  <c r="AB100" i="69"/>
  <c r="AB101" i="69"/>
  <c r="AB111" i="69"/>
  <c r="AB112" i="69"/>
  <c r="AB115" i="69"/>
  <c r="AB117" i="69" s="1"/>
  <c r="AB116" i="69"/>
  <c r="AB119" i="69"/>
  <c r="AB120" i="69"/>
  <c r="AB121" i="69"/>
  <c r="AB124" i="69"/>
  <c r="AB125" i="69"/>
  <c r="AB126" i="69"/>
  <c r="AB132" i="69"/>
  <c r="AB129" i="69"/>
  <c r="AB130" i="69"/>
  <c r="AB131" i="69"/>
  <c r="AB141" i="69"/>
  <c r="AB135" i="69"/>
  <c r="AB136" i="69"/>
  <c r="AB137" i="69"/>
  <c r="AB139" i="69"/>
  <c r="AB140" i="69"/>
  <c r="AB146" i="69"/>
  <c r="AB144" i="69"/>
  <c r="AB145" i="69"/>
  <c r="AB155" i="69"/>
  <c r="AB149" i="69"/>
  <c r="AB150" i="69"/>
  <c r="AB151" i="69"/>
  <c r="AB152" i="69"/>
  <c r="AB153" i="69"/>
  <c r="AB154" i="69"/>
  <c r="AB164" i="69"/>
  <c r="AB158" i="69"/>
  <c r="AB159" i="69"/>
  <c r="AB160" i="69"/>
  <c r="AB161" i="69"/>
  <c r="AB162" i="69"/>
  <c r="AB163" i="69"/>
  <c r="AB171" i="69"/>
  <c r="AB172" i="69"/>
  <c r="AB173" i="69"/>
  <c r="AB178" i="69"/>
  <c r="AB179" i="69"/>
  <c r="AB188" i="69"/>
  <c r="AB182" i="69"/>
  <c r="AB183" i="69"/>
  <c r="AB184" i="69"/>
  <c r="AB186" i="69"/>
  <c r="AB187" i="69"/>
  <c r="AB199" i="69"/>
  <c r="AB197" i="69"/>
  <c r="AB198" i="69"/>
  <c r="AB193" i="69"/>
  <c r="AB191" i="69"/>
  <c r="AB192" i="69"/>
  <c r="AB202" i="69"/>
  <c r="AB203" i="69"/>
  <c r="AB206" i="69"/>
  <c r="AB207" i="69"/>
  <c r="AB210" i="69"/>
  <c r="AB211" i="69"/>
  <c r="AB212" i="69"/>
  <c r="AB215" i="69"/>
  <c r="AB216" i="69"/>
  <c r="AB217" i="69"/>
  <c r="AB223" i="69"/>
  <c r="AB220" i="69"/>
  <c r="AB221" i="69"/>
  <c r="AB222" i="69"/>
  <c r="AB224" i="69" s="1"/>
  <c r="AB232" i="69"/>
  <c r="AB226" i="69"/>
  <c r="AB227" i="69"/>
  <c r="AB228" i="69"/>
  <c r="AB230" i="69"/>
  <c r="AB231" i="69"/>
  <c r="AB237" i="69"/>
  <c r="AB235" i="69"/>
  <c r="AB236" i="69"/>
  <c r="AB246" i="69"/>
  <c r="AB240" i="69"/>
  <c r="AB241" i="69"/>
  <c r="AB242" i="69"/>
  <c r="AB243" i="69"/>
  <c r="AB244" i="69"/>
  <c r="AB245" i="69"/>
  <c r="AB247" i="69" s="1"/>
  <c r="AB255" i="69"/>
  <c r="AB249" i="69"/>
  <c r="AB250" i="69"/>
  <c r="AB251" i="69"/>
  <c r="AB252" i="69"/>
  <c r="AB253" i="69"/>
  <c r="AB254" i="69"/>
  <c r="AB262" i="69"/>
  <c r="AB265" i="69" s="1"/>
  <c r="AB263" i="69"/>
  <c r="AB264" i="69"/>
  <c r="AB269" i="69"/>
  <c r="AB270" i="69"/>
  <c r="AB279" i="69"/>
  <c r="AB273" i="69"/>
  <c r="AB274" i="69"/>
  <c r="AB275" i="69"/>
  <c r="AB277" i="69"/>
  <c r="AB278" i="69"/>
  <c r="AB290" i="69"/>
  <c r="AB288" i="69"/>
  <c r="AB289" i="69"/>
  <c r="AB284" i="69"/>
  <c r="AB282" i="69"/>
  <c r="AB283" i="69"/>
  <c r="AB293" i="69"/>
  <c r="AB294" i="69"/>
  <c r="AB297" i="69"/>
  <c r="AB298" i="69"/>
  <c r="AB301" i="69"/>
  <c r="AB302" i="69"/>
  <c r="AB303" i="69"/>
  <c r="AB306" i="69"/>
  <c r="AB307" i="69"/>
  <c r="AB308" i="69"/>
  <c r="AB314" i="69"/>
  <c r="AB311" i="69"/>
  <c r="AB312" i="69"/>
  <c r="AB313" i="69"/>
  <c r="AB323" i="69"/>
  <c r="AB317" i="69"/>
  <c r="AB318" i="69"/>
  <c r="AB319" i="69"/>
  <c r="AB321" i="69"/>
  <c r="AB322" i="69"/>
  <c r="AB328" i="69"/>
  <c r="AB326" i="69"/>
  <c r="AB327" i="69"/>
  <c r="AB337" i="69"/>
  <c r="AB331" i="69"/>
  <c r="AB332" i="69"/>
  <c r="AB333" i="69"/>
  <c r="AB334" i="69"/>
  <c r="AB335" i="69"/>
  <c r="AB336" i="69"/>
  <c r="AB346" i="69"/>
  <c r="AB340" i="69"/>
  <c r="AB341" i="69"/>
  <c r="AB342" i="69"/>
  <c r="AB343" i="69"/>
  <c r="AB344" i="69"/>
  <c r="AB345" i="69"/>
  <c r="AB353" i="69"/>
  <c r="AB354" i="69"/>
  <c r="AB355" i="69"/>
  <c r="AB360" i="69"/>
  <c r="AB361" i="69"/>
  <c r="AB370" i="69"/>
  <c r="AB364" i="69"/>
  <c r="AB365" i="69"/>
  <c r="AB366" i="69"/>
  <c r="AB368" i="69"/>
  <c r="AB369" i="69"/>
  <c r="AB381" i="69"/>
  <c r="AB379" i="69"/>
  <c r="AB380" i="69"/>
  <c r="AB375" i="69"/>
  <c r="AB373" i="69"/>
  <c r="AB374" i="69"/>
  <c r="AB384" i="69"/>
  <c r="AB385" i="69"/>
  <c r="AB388" i="69"/>
  <c r="AB389" i="69"/>
  <c r="AB392" i="69"/>
  <c r="AB393" i="69"/>
  <c r="AB394" i="69"/>
  <c r="AB397" i="69"/>
  <c r="AB398" i="69"/>
  <c r="AB399" i="69"/>
  <c r="AB405" i="69"/>
  <c r="AB402" i="69"/>
  <c r="AB403" i="69"/>
  <c r="AB404" i="69"/>
  <c r="AB414" i="69"/>
  <c r="AB408" i="69"/>
  <c r="AB409" i="69"/>
  <c r="AB410" i="69"/>
  <c r="AB412" i="69"/>
  <c r="AB413" i="69"/>
  <c r="AB419" i="69"/>
  <c r="AB417" i="69"/>
  <c r="AB418" i="69"/>
  <c r="AB428" i="69"/>
  <c r="AB422" i="69"/>
  <c r="AB423" i="69"/>
  <c r="AB424" i="69"/>
  <c r="AB425" i="69"/>
  <c r="AB426" i="69"/>
  <c r="AB427" i="69"/>
  <c r="AB437" i="69"/>
  <c r="AB431" i="69"/>
  <c r="AB432" i="69"/>
  <c r="AB433" i="69"/>
  <c r="AB434" i="69"/>
  <c r="AB435" i="69"/>
  <c r="AB436" i="69"/>
  <c r="AB444" i="69"/>
  <c r="AB445" i="69"/>
  <c r="AB446" i="69"/>
  <c r="AB451" i="69"/>
  <c r="AB452" i="69"/>
  <c r="AB453" i="69"/>
  <c r="AB461" i="69"/>
  <c r="AB455" i="69"/>
  <c r="AB456" i="69"/>
  <c r="AB457" i="69"/>
  <c r="AB459" i="69"/>
  <c r="AB460" i="69"/>
  <c r="AB472" i="69"/>
  <c r="AB470" i="69"/>
  <c r="AB471" i="69"/>
  <c r="AB466" i="69"/>
  <c r="AB464" i="69"/>
  <c r="AB465" i="69"/>
  <c r="AB475" i="69"/>
  <c r="AB476" i="69"/>
  <c r="AB479" i="69"/>
  <c r="AB480" i="69"/>
  <c r="AB483" i="69"/>
  <c r="AB484" i="69"/>
  <c r="AB485" i="69"/>
  <c r="AB488" i="69"/>
  <c r="AB489" i="69"/>
  <c r="AB490" i="69"/>
  <c r="AB496" i="69"/>
  <c r="AB493" i="69"/>
  <c r="AB494" i="69"/>
  <c r="AB495" i="69"/>
  <c r="AB505" i="69"/>
  <c r="AB499" i="69"/>
  <c r="AB500" i="69"/>
  <c r="AB501" i="69"/>
  <c r="AB503" i="69"/>
  <c r="AB504" i="69"/>
  <c r="AB510" i="69"/>
  <c r="AB508" i="69"/>
  <c r="AB509" i="69"/>
  <c r="AB519" i="69"/>
  <c r="AB513" i="69"/>
  <c r="AB514" i="69"/>
  <c r="AB515" i="69"/>
  <c r="AB516" i="69"/>
  <c r="AB517" i="69"/>
  <c r="AB518" i="69"/>
  <c r="AB528" i="69"/>
  <c r="AB522" i="69"/>
  <c r="AB523" i="69"/>
  <c r="AB524" i="69"/>
  <c r="AB525" i="69"/>
  <c r="AB526" i="69"/>
  <c r="AB527" i="69"/>
  <c r="AB535" i="69"/>
  <c r="AB536" i="69"/>
  <c r="AB537" i="69"/>
  <c r="AB542" i="69"/>
  <c r="AB543" i="69"/>
  <c r="AB552" i="69"/>
  <c r="AB546" i="69"/>
  <c r="AB547" i="69"/>
  <c r="AB548" i="69"/>
  <c r="AB550" i="69"/>
  <c r="AB551" i="69"/>
  <c r="AB563" i="69"/>
  <c r="AB561" i="69"/>
  <c r="AB562" i="69"/>
  <c r="AB557" i="69"/>
  <c r="AB555" i="69"/>
  <c r="AB556" i="69"/>
  <c r="AB566" i="69"/>
  <c r="AB567" i="69"/>
  <c r="AB570" i="69"/>
  <c r="AB571" i="69"/>
  <c r="AB574" i="69"/>
  <c r="AB575" i="69"/>
  <c r="AB576" i="69"/>
  <c r="AB579" i="69"/>
  <c r="AB580" i="69"/>
  <c r="AB581" i="69"/>
  <c r="AB587" i="69"/>
  <c r="AB584" i="69"/>
  <c r="AB585" i="69"/>
  <c r="AB586" i="69"/>
  <c r="AB596" i="69"/>
  <c r="AB590" i="69"/>
  <c r="AB591" i="69"/>
  <c r="AB592" i="69"/>
  <c r="AB594" i="69"/>
  <c r="AB595" i="69"/>
  <c r="AB601" i="69"/>
  <c r="AB599" i="69"/>
  <c r="AB600" i="69"/>
  <c r="AB610" i="69"/>
  <c r="AB604" i="69"/>
  <c r="AB605" i="69"/>
  <c r="AB606" i="69"/>
  <c r="AB607" i="69"/>
  <c r="AB608" i="69"/>
  <c r="AB609" i="69"/>
  <c r="AB619" i="69"/>
  <c r="AB613" i="69"/>
  <c r="AB614" i="69"/>
  <c r="AB615" i="69"/>
  <c r="AB616" i="69"/>
  <c r="AB617" i="69"/>
  <c r="AB618" i="69"/>
  <c r="AB626" i="69"/>
  <c r="AB627" i="69"/>
  <c r="AB628" i="69"/>
  <c r="AB633" i="69"/>
  <c r="AB634" i="69"/>
  <c r="AB643" i="69"/>
  <c r="AB637" i="69"/>
  <c r="AB638" i="69"/>
  <c r="AB639" i="69"/>
  <c r="AB641" i="69"/>
  <c r="AB642" i="69"/>
  <c r="AB654" i="69"/>
  <c r="AB652" i="69"/>
  <c r="AB653" i="69"/>
  <c r="AB648" i="69"/>
  <c r="AB646" i="69"/>
  <c r="AB649" i="69" s="1"/>
  <c r="AB647" i="69"/>
  <c r="AB657" i="69"/>
  <c r="AB658" i="69"/>
  <c r="AB661" i="69"/>
  <c r="AB662" i="69"/>
  <c r="AB665" i="69"/>
  <c r="AB666" i="69"/>
  <c r="AB667" i="69"/>
  <c r="AB670" i="69"/>
  <c r="AB671" i="69"/>
  <c r="AB672" i="69"/>
  <c r="AB678" i="69"/>
  <c r="AB675" i="69"/>
  <c r="AB676" i="69"/>
  <c r="AB677" i="69"/>
  <c r="AB687" i="69"/>
  <c r="AB681" i="69"/>
  <c r="AB682" i="69"/>
  <c r="AB683" i="69"/>
  <c r="AB685" i="69"/>
  <c r="AB686" i="69"/>
  <c r="AB692" i="69"/>
  <c r="AB690" i="69"/>
  <c r="AB691" i="69"/>
  <c r="AB701" i="69"/>
  <c r="AB695" i="69"/>
  <c r="AB696" i="69"/>
  <c r="AB697" i="69"/>
  <c r="AB698" i="69"/>
  <c r="AB699" i="69"/>
  <c r="AB700" i="69"/>
  <c r="AB710" i="69"/>
  <c r="AB704" i="69"/>
  <c r="AB705" i="69"/>
  <c r="AB706" i="69"/>
  <c r="AB707" i="69"/>
  <c r="AB708" i="69"/>
  <c r="AB709" i="69"/>
  <c r="AB717" i="69"/>
  <c r="AB718" i="69"/>
  <c r="AB719" i="69"/>
  <c r="AB748" i="69"/>
  <c r="AB749" i="69"/>
  <c r="AB752" i="69"/>
  <c r="AB753" i="69"/>
  <c r="AB756" i="69"/>
  <c r="AB757" i="69"/>
  <c r="AB758" i="69"/>
  <c r="AB761" i="69"/>
  <c r="AB762" i="69"/>
  <c r="AB763" i="69"/>
  <c r="AB769" i="69"/>
  <c r="AB766" i="69"/>
  <c r="AB767" i="69"/>
  <c r="AB768" i="69"/>
  <c r="AB778" i="69"/>
  <c r="AB772" i="69"/>
  <c r="AB773" i="69"/>
  <c r="AB774" i="69"/>
  <c r="AB776" i="69"/>
  <c r="AB777" i="69"/>
  <c r="AB783" i="69"/>
  <c r="AB781" i="69"/>
  <c r="AB782" i="69"/>
  <c r="AB792" i="69"/>
  <c r="AB786" i="69"/>
  <c r="AB787" i="69"/>
  <c r="AB788" i="69"/>
  <c r="AB789" i="69"/>
  <c r="AB790" i="69"/>
  <c r="AB791" i="69"/>
  <c r="AB801" i="69"/>
  <c r="AB795" i="69"/>
  <c r="AB796" i="69"/>
  <c r="AB797" i="69"/>
  <c r="AB798" i="69"/>
  <c r="AB799" i="69"/>
  <c r="AB800" i="69"/>
  <c r="AB808" i="69"/>
  <c r="AB809" i="69"/>
  <c r="AB810" i="69"/>
  <c r="AB277" i="36"/>
  <c r="AB274" i="36"/>
  <c r="AB269" i="36"/>
  <c r="AA724" i="69"/>
  <c r="AA725" i="69"/>
  <c r="AA734" i="69"/>
  <c r="AA728" i="69"/>
  <c r="AA729" i="69"/>
  <c r="AA730" i="69"/>
  <c r="AA732" i="69"/>
  <c r="AA733" i="69"/>
  <c r="AA745" i="69"/>
  <c r="AA743" i="69"/>
  <c r="AA744" i="69"/>
  <c r="AA739" i="69"/>
  <c r="AA737" i="69"/>
  <c r="AA738" i="69"/>
  <c r="AA87" i="69"/>
  <c r="AA88" i="69"/>
  <c r="AA97" i="69"/>
  <c r="AA91" i="69"/>
  <c r="AA92" i="69"/>
  <c r="AA93" i="69"/>
  <c r="AA95" i="69"/>
  <c r="AA96" i="69"/>
  <c r="AA108" i="69"/>
  <c r="AA106" i="69"/>
  <c r="AA107" i="69"/>
  <c r="AA102" i="69"/>
  <c r="AA100" i="69"/>
  <c r="AA101" i="69"/>
  <c r="AA111" i="69"/>
  <c r="AA112" i="69"/>
  <c r="AA115" i="69"/>
  <c r="AA116" i="69"/>
  <c r="AA119" i="69"/>
  <c r="AA120" i="69"/>
  <c r="AA121" i="69"/>
  <c r="AA124" i="69"/>
  <c r="AA125" i="69"/>
  <c r="AA126" i="69"/>
  <c r="AA132" i="69"/>
  <c r="AA129" i="69"/>
  <c r="AA130" i="69"/>
  <c r="AA131" i="69"/>
  <c r="AA141" i="69"/>
  <c r="AA135" i="69"/>
  <c r="AA136" i="69"/>
  <c r="AA137" i="69"/>
  <c r="AA139" i="69"/>
  <c r="AA140" i="69"/>
  <c r="AA146" i="69"/>
  <c r="AA144" i="69"/>
  <c r="AA145" i="69"/>
  <c r="AA155" i="69"/>
  <c r="AA149" i="69"/>
  <c r="AA150" i="69"/>
  <c r="AA151" i="69"/>
  <c r="AA152" i="69"/>
  <c r="AA153" i="69"/>
  <c r="AA154" i="69"/>
  <c r="AA164" i="69"/>
  <c r="AA158" i="69"/>
  <c r="AA159" i="69"/>
  <c r="AA160" i="69"/>
  <c r="AA161" i="69"/>
  <c r="AA162" i="69"/>
  <c r="AA163" i="69"/>
  <c r="AA171" i="69"/>
  <c r="AA172" i="69"/>
  <c r="AA173" i="69"/>
  <c r="AA178" i="69"/>
  <c r="AA180" i="69" s="1"/>
  <c r="AA179" i="69"/>
  <c r="AA188" i="69"/>
  <c r="AA182" i="69"/>
  <c r="AA183" i="69"/>
  <c r="AA184" i="69"/>
  <c r="AA186" i="69"/>
  <c r="AA187" i="69"/>
  <c r="AA199" i="69"/>
  <c r="AA197" i="69"/>
  <c r="AA198" i="69"/>
  <c r="AA193" i="69"/>
  <c r="AA191" i="69"/>
  <c r="AA192" i="69"/>
  <c r="AA202" i="69"/>
  <c r="AA203" i="69"/>
  <c r="AA204" i="69" s="1"/>
  <c r="AA206" i="69"/>
  <c r="AA207" i="69"/>
  <c r="AA210" i="69"/>
  <c r="AA211" i="69"/>
  <c r="AA212" i="69"/>
  <c r="AA215" i="69"/>
  <c r="AA216" i="69"/>
  <c r="AA217" i="69"/>
  <c r="AA218" i="69" s="1"/>
  <c r="AA223" i="69"/>
  <c r="AA220" i="69"/>
  <c r="AA221" i="69"/>
  <c r="AA222" i="69"/>
  <c r="AA232" i="69"/>
  <c r="AA226" i="69"/>
  <c r="AA227" i="69"/>
  <c r="AA228" i="69"/>
  <c r="AA230" i="69"/>
  <c r="AA231" i="69"/>
  <c r="AA237" i="69"/>
  <c r="AA235" i="69"/>
  <c r="AA236" i="69"/>
  <c r="AA246" i="69"/>
  <c r="AA240" i="69"/>
  <c r="AA241" i="69"/>
  <c r="AA242" i="69"/>
  <c r="AA243" i="69"/>
  <c r="AA244" i="69"/>
  <c r="AA245" i="69"/>
  <c r="AA255" i="69"/>
  <c r="AA249" i="69"/>
  <c r="AA250" i="69"/>
  <c r="AA251" i="69"/>
  <c r="AA252" i="69"/>
  <c r="AA253" i="69"/>
  <c r="AA254" i="69"/>
  <c r="AA262" i="69"/>
  <c r="AA263" i="69"/>
  <c r="AA264" i="69"/>
  <c r="AA269" i="69"/>
  <c r="AA270" i="69"/>
  <c r="AA279" i="69"/>
  <c r="AA273" i="69"/>
  <c r="AA274" i="69"/>
  <c r="AA275" i="69"/>
  <c r="AA277" i="69"/>
  <c r="AA278" i="69"/>
  <c r="AA290" i="69"/>
  <c r="AA288" i="69"/>
  <c r="AA289" i="69"/>
  <c r="AA284" i="69"/>
  <c r="AA282" i="69"/>
  <c r="AA283" i="69"/>
  <c r="AA293" i="69"/>
  <c r="AA294" i="69"/>
  <c r="AA297" i="69"/>
  <c r="AA298" i="69"/>
  <c r="AA301" i="69"/>
  <c r="AA304" i="69" s="1"/>
  <c r="AA302" i="69"/>
  <c r="AA303" i="69"/>
  <c r="AA306" i="69"/>
  <c r="AA307" i="69"/>
  <c r="AA308" i="69"/>
  <c r="AA314" i="69"/>
  <c r="AA311" i="69"/>
  <c r="AA312" i="69"/>
  <c r="AA313" i="69"/>
  <c r="AA323" i="69"/>
  <c r="AA317" i="69"/>
  <c r="AA318" i="69"/>
  <c r="AA319" i="69"/>
  <c r="AA321" i="69"/>
  <c r="AA322" i="69"/>
  <c r="AA328" i="69"/>
  <c r="AA326" i="69"/>
  <c r="AA327" i="69"/>
  <c r="AA337" i="69"/>
  <c r="AA331" i="69"/>
  <c r="AA332" i="69"/>
  <c r="AA333" i="69"/>
  <c r="AA334" i="69"/>
  <c r="AA335" i="69"/>
  <c r="AA336" i="69"/>
  <c r="AA346" i="69"/>
  <c r="AA340" i="69"/>
  <c r="AA341" i="69"/>
  <c r="AA342" i="69"/>
  <c r="AA343" i="69"/>
  <c r="AA344" i="69"/>
  <c r="AA345" i="69"/>
  <c r="AA353" i="69"/>
  <c r="AA354" i="69"/>
  <c r="AA355" i="69"/>
  <c r="AA360" i="69"/>
  <c r="AA361" i="69"/>
  <c r="AA370" i="69"/>
  <c r="AA364" i="69"/>
  <c r="AA365" i="69"/>
  <c r="AA366" i="69"/>
  <c r="AA368" i="69"/>
  <c r="AA369" i="69"/>
  <c r="AA381" i="69"/>
  <c r="AA379" i="69"/>
  <c r="AA380" i="69"/>
  <c r="AA375" i="69"/>
  <c r="AA373" i="69"/>
  <c r="AA374" i="69"/>
  <c r="AA384" i="69"/>
  <c r="AA385" i="69"/>
  <c r="AA388" i="69"/>
  <c r="AA389" i="69"/>
  <c r="AA392" i="69"/>
  <c r="AA393" i="69"/>
  <c r="AA394" i="69"/>
  <c r="AA397" i="69"/>
  <c r="AA398" i="69"/>
  <c r="AA399" i="69"/>
  <c r="AA405" i="69"/>
  <c r="AA402" i="69"/>
  <c r="AA403" i="69"/>
  <c r="AA404" i="69"/>
  <c r="AA414" i="69"/>
  <c r="AA408" i="69"/>
  <c r="AA409" i="69"/>
  <c r="AA410" i="69"/>
  <c r="AA412" i="69"/>
  <c r="AA413" i="69"/>
  <c r="AA419" i="69"/>
  <c r="AA417" i="69"/>
  <c r="AA418" i="69"/>
  <c r="AA428" i="69"/>
  <c r="AA422" i="69"/>
  <c r="AA423" i="69"/>
  <c r="AA424" i="69"/>
  <c r="AA425" i="69"/>
  <c r="AA426" i="69"/>
  <c r="AA427" i="69"/>
  <c r="AA437" i="69"/>
  <c r="AA431" i="69"/>
  <c r="AA432" i="69"/>
  <c r="AA433" i="69"/>
  <c r="AA434" i="69"/>
  <c r="AA435" i="69"/>
  <c r="AA436" i="69"/>
  <c r="AA444" i="69"/>
  <c r="AA445" i="69"/>
  <c r="AA446" i="69"/>
  <c r="AA451" i="69"/>
  <c r="AA452" i="69"/>
  <c r="AA461" i="69"/>
  <c r="AA455" i="69"/>
  <c r="AA456" i="69"/>
  <c r="AA457" i="69"/>
  <c r="AA459" i="69"/>
  <c r="AA460" i="69"/>
  <c r="AA472" i="69"/>
  <c r="AA470" i="69"/>
  <c r="AA471" i="69"/>
  <c r="AA466" i="69"/>
  <c r="AA464" i="69"/>
  <c r="AA465" i="69"/>
  <c r="AA475" i="69"/>
  <c r="AA476" i="69"/>
  <c r="AA479" i="69"/>
  <c r="AA480" i="69"/>
  <c r="AA483" i="69"/>
  <c r="AA484" i="69"/>
  <c r="AA485" i="69"/>
  <c r="AA488" i="69"/>
  <c r="AA491" i="69" s="1"/>
  <c r="AA489" i="69"/>
  <c r="AA490" i="69"/>
  <c r="AA496" i="69"/>
  <c r="AA493" i="69"/>
  <c r="AA494" i="69"/>
  <c r="AA495" i="69"/>
  <c r="AA505" i="69"/>
  <c r="AA499" i="69"/>
  <c r="AA500" i="69"/>
  <c r="AA501" i="69"/>
  <c r="AA503" i="69"/>
  <c r="AA504" i="69"/>
  <c r="AA510" i="69"/>
  <c r="AA508" i="69"/>
  <c r="AA509" i="69"/>
  <c r="AA519" i="69"/>
  <c r="AA513" i="69"/>
  <c r="AA514" i="69"/>
  <c r="AA515" i="69"/>
  <c r="AA516" i="69"/>
  <c r="AA517" i="69"/>
  <c r="AA518" i="69"/>
  <c r="AA528" i="69"/>
  <c r="AA522" i="69"/>
  <c r="AA523" i="69"/>
  <c r="AA524" i="69"/>
  <c r="AA525" i="69"/>
  <c r="AA526" i="69"/>
  <c r="AA527" i="69"/>
  <c r="AA535" i="69"/>
  <c r="AA536" i="69"/>
  <c r="AA537" i="69"/>
  <c r="AA542" i="69"/>
  <c r="AA543" i="69"/>
  <c r="AA552" i="69"/>
  <c r="AA546" i="69"/>
  <c r="AA547" i="69"/>
  <c r="AA548" i="69"/>
  <c r="AA550" i="69"/>
  <c r="AA551" i="69"/>
  <c r="AA563" i="69"/>
  <c r="AA561" i="69"/>
  <c r="AA562" i="69"/>
  <c r="AA557" i="69"/>
  <c r="AA555" i="69"/>
  <c r="AA556" i="69"/>
  <c r="AA566" i="69"/>
  <c r="AA567" i="69"/>
  <c r="AA570" i="69"/>
  <c r="AA571" i="69"/>
  <c r="AA574" i="69"/>
  <c r="AA575" i="69"/>
  <c r="AA576" i="69"/>
  <c r="AA579" i="69"/>
  <c r="AA580" i="69"/>
  <c r="AA581" i="69"/>
  <c r="AA587" i="69"/>
  <c r="AA584" i="69"/>
  <c r="AA585" i="69"/>
  <c r="AA586" i="69"/>
  <c r="AA596" i="69"/>
  <c r="AA590" i="69"/>
  <c r="AA591" i="69"/>
  <c r="AA592" i="69"/>
  <c r="AA594" i="69"/>
  <c r="AA595" i="69"/>
  <c r="AA601" i="69"/>
  <c r="AA599" i="69"/>
  <c r="AA600" i="69"/>
  <c r="AA610" i="69"/>
  <c r="AA604" i="69"/>
  <c r="AA605" i="69"/>
  <c r="AA606" i="69"/>
  <c r="AA607" i="69"/>
  <c r="AA608" i="69"/>
  <c r="AA609" i="69"/>
  <c r="AA619" i="69"/>
  <c r="AA613" i="69"/>
  <c r="AA614" i="69"/>
  <c r="AA615" i="69"/>
  <c r="AA616" i="69"/>
  <c r="AA617" i="69"/>
  <c r="AA618" i="69"/>
  <c r="AA626" i="69"/>
  <c r="AA627" i="69"/>
  <c r="AA628" i="69"/>
  <c r="AA633" i="69"/>
  <c r="AA634" i="69"/>
  <c r="AA643" i="69"/>
  <c r="AA637" i="69"/>
  <c r="AA638" i="69"/>
  <c r="AA639" i="69"/>
  <c r="AA641" i="69"/>
  <c r="AA642" i="69"/>
  <c r="AA654" i="69"/>
  <c r="AA652" i="69"/>
  <c r="AA653" i="69"/>
  <c r="AA648" i="69"/>
  <c r="AA646" i="69"/>
  <c r="AA647" i="69"/>
  <c r="AA657" i="69"/>
  <c r="AA658" i="69"/>
  <c r="AA661" i="69"/>
  <c r="AA662" i="69"/>
  <c r="AA665" i="69"/>
  <c r="AA666" i="69"/>
  <c r="AA667" i="69"/>
  <c r="AA670" i="69"/>
  <c r="AA671" i="69"/>
  <c r="AA672" i="69"/>
  <c r="AA678" i="69"/>
  <c r="AA675" i="69"/>
  <c r="AA676" i="69"/>
  <c r="AA677" i="69"/>
  <c r="AA687" i="69"/>
  <c r="AA681" i="69"/>
  <c r="AA682" i="69"/>
  <c r="AA683" i="69"/>
  <c r="AA685" i="69"/>
  <c r="AA686" i="69"/>
  <c r="AA692" i="69"/>
  <c r="AA690" i="69"/>
  <c r="AA691" i="69"/>
  <c r="AA701" i="69"/>
  <c r="AA695" i="69"/>
  <c r="AA696" i="69"/>
  <c r="AA697" i="69"/>
  <c r="AA698" i="69"/>
  <c r="AA699" i="69"/>
  <c r="AA700" i="69"/>
  <c r="AA710" i="69"/>
  <c r="AA704" i="69"/>
  <c r="AA705" i="69"/>
  <c r="AA706" i="69"/>
  <c r="AA707" i="69"/>
  <c r="AA708" i="69"/>
  <c r="AA709" i="69"/>
  <c r="AA717" i="69"/>
  <c r="AA718" i="69"/>
  <c r="AA719" i="69"/>
  <c r="AA748" i="69"/>
  <c r="AA749" i="69"/>
  <c r="AA752" i="69"/>
  <c r="AA753" i="69"/>
  <c r="AA756" i="69"/>
  <c r="AA757" i="69"/>
  <c r="AA758" i="69"/>
  <c r="AA761" i="69"/>
  <c r="AA762" i="69"/>
  <c r="AA763" i="69"/>
  <c r="AA769" i="69"/>
  <c r="AA766" i="69"/>
  <c r="AA767" i="69"/>
  <c r="AA768" i="69"/>
  <c r="AA778" i="69"/>
  <c r="AA772" i="69"/>
  <c r="AA773" i="69"/>
  <c r="AA774" i="69"/>
  <c r="AA776" i="69"/>
  <c r="AA777" i="69"/>
  <c r="AA783" i="69"/>
  <c r="AA781" i="69"/>
  <c r="AA782" i="69"/>
  <c r="AA792" i="69"/>
  <c r="AA786" i="69"/>
  <c r="AA787" i="69"/>
  <c r="AA788" i="69"/>
  <c r="AA789" i="69"/>
  <c r="AA790" i="69"/>
  <c r="AA791" i="69"/>
  <c r="AA801" i="69"/>
  <c r="AA795" i="69"/>
  <c r="AA796" i="69"/>
  <c r="AA797" i="69"/>
  <c r="AA798" i="69"/>
  <c r="AA799" i="69"/>
  <c r="AA800" i="69"/>
  <c r="AA808" i="69"/>
  <c r="AA809" i="69"/>
  <c r="AA810" i="69"/>
  <c r="AA277" i="36"/>
  <c r="AA274" i="36"/>
  <c r="AA269" i="36"/>
  <c r="Z724" i="69"/>
  <c r="Z725" i="69"/>
  <c r="Z734" i="69"/>
  <c r="Z728" i="69"/>
  <c r="Z729" i="69"/>
  <c r="Z730" i="69"/>
  <c r="Z732" i="69"/>
  <c r="Z733" i="69"/>
  <c r="Z745" i="69"/>
  <c r="Z743" i="69"/>
  <c r="Z744" i="69"/>
  <c r="Z739" i="69"/>
  <c r="Z737" i="69"/>
  <c r="Z738" i="69"/>
  <c r="Z87" i="69"/>
  <c r="Z88" i="69"/>
  <c r="Z97" i="69"/>
  <c r="Z91" i="69"/>
  <c r="Z92" i="69"/>
  <c r="Z93" i="69"/>
  <c r="Z95" i="69"/>
  <c r="Z96" i="69"/>
  <c r="Z108" i="69"/>
  <c r="Z106" i="69"/>
  <c r="Z107" i="69"/>
  <c r="Z102" i="69"/>
  <c r="Z100" i="69"/>
  <c r="Z101" i="69"/>
  <c r="Z111" i="69"/>
  <c r="Z112" i="69"/>
  <c r="Z115" i="69"/>
  <c r="Z116" i="69"/>
  <c r="Z119" i="69"/>
  <c r="Z120" i="69"/>
  <c r="Z121" i="69"/>
  <c r="Z124" i="69"/>
  <c r="Z125" i="69"/>
  <c r="Z126" i="69"/>
  <c r="Z132" i="69"/>
  <c r="Z129" i="69"/>
  <c r="Z130" i="69"/>
  <c r="Z131" i="69"/>
  <c r="Z141" i="69"/>
  <c r="Z135" i="69"/>
  <c r="Z136" i="69"/>
  <c r="Z137" i="69"/>
  <c r="Z139" i="69"/>
  <c r="Z140" i="69"/>
  <c r="Z146" i="69"/>
  <c r="Z144" i="69"/>
  <c r="Z147" i="69" s="1"/>
  <c r="Z145" i="69"/>
  <c r="Z155" i="69"/>
  <c r="Z149" i="69"/>
  <c r="Z150" i="69"/>
  <c r="Z151" i="69"/>
  <c r="Z152" i="69"/>
  <c r="Z153" i="69"/>
  <c r="Z154" i="69"/>
  <c r="Z164" i="69"/>
  <c r="Z158" i="69"/>
  <c r="Z159" i="69"/>
  <c r="Z160" i="69"/>
  <c r="Z161" i="69"/>
  <c r="Z162" i="69"/>
  <c r="Z163" i="69"/>
  <c r="Z171" i="69"/>
  <c r="Z172" i="69"/>
  <c r="Z173" i="69"/>
  <c r="Z178" i="69"/>
  <c r="Z179" i="69"/>
  <c r="Z188" i="69"/>
  <c r="Z182" i="69"/>
  <c r="Z183" i="69"/>
  <c r="Z184" i="69"/>
  <c r="Z186" i="69"/>
  <c r="Z187" i="69"/>
  <c r="Z199" i="69"/>
  <c r="Z197" i="69"/>
  <c r="Z198" i="69"/>
  <c r="Z193" i="69"/>
  <c r="Z191" i="69"/>
  <c r="Z192" i="69"/>
  <c r="Z202" i="69"/>
  <c r="Z203" i="69"/>
  <c r="Z206" i="69"/>
  <c r="Z207" i="69"/>
  <c r="Z210" i="69"/>
  <c r="Z211" i="69"/>
  <c r="Z212" i="69"/>
  <c r="Z215" i="69"/>
  <c r="Z216" i="69"/>
  <c r="Z217" i="69"/>
  <c r="Z223" i="69"/>
  <c r="Z220" i="69"/>
  <c r="Z221" i="69"/>
  <c r="Z222" i="69"/>
  <c r="Z232" i="69"/>
  <c r="Z226" i="69"/>
  <c r="Z227" i="69"/>
  <c r="Z228" i="69"/>
  <c r="Z230" i="69"/>
  <c r="Z231" i="69"/>
  <c r="Z237" i="69"/>
  <c r="Z235" i="69"/>
  <c r="Z238" i="69" s="1"/>
  <c r="Z236" i="69"/>
  <c r="Z246" i="69"/>
  <c r="Z240" i="69"/>
  <c r="Z241" i="69"/>
  <c r="Z242" i="69"/>
  <c r="Z243" i="69"/>
  <c r="Z244" i="69"/>
  <c r="Z245" i="69"/>
  <c r="Z247" i="69" s="1"/>
  <c r="Z255" i="69"/>
  <c r="Z249" i="69"/>
  <c r="Z250" i="69"/>
  <c r="Z251" i="69"/>
  <c r="Z252" i="69"/>
  <c r="Z253" i="69"/>
  <c r="Z254" i="69"/>
  <c r="Z262" i="69"/>
  <c r="Z263" i="69"/>
  <c r="Z264" i="69"/>
  <c r="Z269" i="69"/>
  <c r="Z270" i="69"/>
  <c r="Z279" i="69"/>
  <c r="Z273" i="69"/>
  <c r="Z274" i="69"/>
  <c r="Z275" i="69"/>
  <c r="Z277" i="69"/>
  <c r="Z278" i="69"/>
  <c r="Z290" i="69"/>
  <c r="Z288" i="69"/>
  <c r="Z289" i="69"/>
  <c r="Z284" i="69"/>
  <c r="Z282" i="69"/>
  <c r="Z283" i="69"/>
  <c r="Z293" i="69"/>
  <c r="Z294" i="69"/>
  <c r="Z297" i="69"/>
  <c r="Z298" i="69"/>
  <c r="Z301" i="69"/>
  <c r="Z302" i="69"/>
  <c r="Z303" i="69"/>
  <c r="Z306" i="69"/>
  <c r="Z307" i="69"/>
  <c r="Z308" i="69"/>
  <c r="Z314" i="69"/>
  <c r="Z311" i="69"/>
  <c r="Z312" i="69"/>
  <c r="Z313" i="69"/>
  <c r="Z323" i="69"/>
  <c r="Z317" i="69"/>
  <c r="Z318" i="69"/>
  <c r="Z319" i="69"/>
  <c r="Z321" i="69"/>
  <c r="Z322" i="69"/>
  <c r="Z328" i="69"/>
  <c r="Z326" i="69"/>
  <c r="Z327" i="69"/>
  <c r="Z337" i="69"/>
  <c r="Z331" i="69"/>
  <c r="Z332" i="69"/>
  <c r="Z333" i="69"/>
  <c r="Z334" i="69"/>
  <c r="Z335" i="69"/>
  <c r="Z336" i="69"/>
  <c r="Z346" i="69"/>
  <c r="Z340" i="69"/>
  <c r="Z341" i="69"/>
  <c r="Z342" i="69"/>
  <c r="Z343" i="69"/>
  <c r="Z344" i="69"/>
  <c r="Z345" i="69"/>
  <c r="Z353" i="69"/>
  <c r="Z354" i="69"/>
  <c r="Z355" i="69"/>
  <c r="Z356" i="69" s="1"/>
  <c r="Z360" i="69"/>
  <c r="Z361" i="69"/>
  <c r="Z370" i="69"/>
  <c r="Z364" i="69"/>
  <c r="Z365" i="69"/>
  <c r="Z366" i="69"/>
  <c r="Z368" i="69"/>
  <c r="Z369" i="69"/>
  <c r="Z381" i="69"/>
  <c r="Z379" i="69"/>
  <c r="Z380" i="69"/>
  <c r="Z375" i="69"/>
  <c r="Z373" i="69"/>
  <c r="Z374" i="69"/>
  <c r="Z384" i="69"/>
  <c r="Z385" i="69"/>
  <c r="Z388" i="69"/>
  <c r="Z389" i="69"/>
  <c r="Z392" i="69"/>
  <c r="Z393" i="69"/>
  <c r="Z394" i="69"/>
  <c r="Z397" i="69"/>
  <c r="Z398" i="69"/>
  <c r="Z399" i="69"/>
  <c r="Z400" i="69" s="1"/>
  <c r="Z405" i="69"/>
  <c r="Z402" i="69"/>
  <c r="Z403" i="69"/>
  <c r="Z404" i="69"/>
  <c r="Z414" i="69"/>
  <c r="Z408" i="69"/>
  <c r="Z409" i="69"/>
  <c r="Z410" i="69"/>
  <c r="Z412" i="69"/>
  <c r="Z413" i="69"/>
  <c r="Z419" i="69"/>
  <c r="Z417" i="69"/>
  <c r="Z418" i="69"/>
  <c r="Z428" i="69"/>
  <c r="Z422" i="69"/>
  <c r="Z423" i="69"/>
  <c r="Z424" i="69"/>
  <c r="Z425" i="69"/>
  <c r="Z426" i="69"/>
  <c r="Z427" i="69"/>
  <c r="Z437" i="69"/>
  <c r="Z431" i="69"/>
  <c r="Z432" i="69"/>
  <c r="Z433" i="69"/>
  <c r="Z434" i="69"/>
  <c r="Z435" i="69"/>
  <c r="Z436" i="69"/>
  <c r="Z444" i="69"/>
  <c r="Z445" i="69"/>
  <c r="Z446" i="69"/>
  <c r="Z451" i="69"/>
  <c r="Z452" i="69"/>
  <c r="Z461" i="69"/>
  <c r="Z455" i="69"/>
  <c r="Z456" i="69"/>
  <c r="Z457" i="69"/>
  <c r="Z459" i="69"/>
  <c r="Z460" i="69"/>
  <c r="Z472" i="69"/>
  <c r="Z470" i="69"/>
  <c r="Z471" i="69"/>
  <c r="Z466" i="69"/>
  <c r="Z464" i="69"/>
  <c r="Z465" i="69"/>
  <c r="Z475" i="69"/>
  <c r="Z476" i="69"/>
  <c r="Z479" i="69"/>
  <c r="Z480" i="69"/>
  <c r="Z483" i="69"/>
  <c r="Z484" i="69"/>
  <c r="Z485" i="69"/>
  <c r="Z488" i="69"/>
  <c r="Z489" i="69"/>
  <c r="Z490" i="69"/>
  <c r="Z496" i="69"/>
  <c r="Z493" i="69"/>
  <c r="Z494" i="69"/>
  <c r="Z495" i="69"/>
  <c r="Z505" i="69"/>
  <c r="Z499" i="69"/>
  <c r="Z500" i="69"/>
  <c r="Z501" i="69"/>
  <c r="Z503" i="69"/>
  <c r="Z504" i="69"/>
  <c r="Z510" i="69"/>
  <c r="Z508" i="69"/>
  <c r="Z509" i="69"/>
  <c r="Z519" i="69"/>
  <c r="Z513" i="69"/>
  <c r="Z514" i="69"/>
  <c r="Z515" i="69"/>
  <c r="Z516" i="69"/>
  <c r="Z517" i="69"/>
  <c r="Z518" i="69"/>
  <c r="Z528" i="69"/>
  <c r="Z522" i="69"/>
  <c r="Z523" i="69"/>
  <c r="Z524" i="69"/>
  <c r="Z525" i="69"/>
  <c r="Z526" i="69"/>
  <c r="Z527" i="69"/>
  <c r="Z535" i="69"/>
  <c r="Z536" i="69"/>
  <c r="Z537" i="69"/>
  <c r="Z542" i="69"/>
  <c r="Z543" i="69"/>
  <c r="Z552" i="69"/>
  <c r="Z546" i="69"/>
  <c r="Z547" i="69"/>
  <c r="Z548" i="69"/>
  <c r="Z550" i="69"/>
  <c r="Z551" i="69"/>
  <c r="Z563" i="69"/>
  <c r="Z561" i="69"/>
  <c r="Z562" i="69"/>
  <c r="Z557" i="69"/>
  <c r="Z555" i="69"/>
  <c r="Z556" i="69"/>
  <c r="Z566" i="69"/>
  <c r="Z567" i="69"/>
  <c r="Z570" i="69"/>
  <c r="Z571" i="69"/>
  <c r="Z574" i="69"/>
  <c r="Z575" i="69"/>
  <c r="Z576" i="69"/>
  <c r="Z579" i="69"/>
  <c r="Z580" i="69"/>
  <c r="Z581" i="69"/>
  <c r="Z587" i="69"/>
  <c r="Z584" i="69"/>
  <c r="Z585" i="69"/>
  <c r="Z586" i="69"/>
  <c r="Z596" i="69"/>
  <c r="Z590" i="69"/>
  <c r="Z591" i="69"/>
  <c r="Z592" i="69"/>
  <c r="Z594" i="69"/>
  <c r="Z595" i="69"/>
  <c r="Z601" i="69"/>
  <c r="Z599" i="69"/>
  <c r="Z600" i="69"/>
  <c r="Z610" i="69"/>
  <c r="Z604" i="69"/>
  <c r="Z605" i="69"/>
  <c r="Z606" i="69"/>
  <c r="Z607" i="69"/>
  <c r="Z608" i="69"/>
  <c r="Z609" i="69"/>
  <c r="Z619" i="69"/>
  <c r="Z613" i="69"/>
  <c r="Z614" i="69"/>
  <c r="Z615" i="69"/>
  <c r="Z616" i="69"/>
  <c r="Z617" i="69"/>
  <c r="Z618" i="69"/>
  <c r="Z626" i="69"/>
  <c r="Z627" i="69"/>
  <c r="Z628" i="69"/>
  <c r="Z633" i="69"/>
  <c r="Z634" i="69"/>
  <c r="Z643" i="69"/>
  <c r="Z637" i="69"/>
  <c r="Z638" i="69"/>
  <c r="Z639" i="69"/>
  <c r="Z641" i="69"/>
  <c r="Z642" i="69"/>
  <c r="Z654" i="69"/>
  <c r="Z652" i="69"/>
  <c r="Z653" i="69"/>
  <c r="Z648" i="69"/>
  <c r="Z646" i="69"/>
  <c r="Z647" i="69"/>
  <c r="Z657" i="69"/>
  <c r="Z658" i="69"/>
  <c r="Z661" i="69"/>
  <c r="Z662" i="69"/>
  <c r="Z665" i="69"/>
  <c r="Z666" i="69"/>
  <c r="Z667" i="69"/>
  <c r="Z670" i="69"/>
  <c r="Z671" i="69"/>
  <c r="Z672" i="69"/>
  <c r="Z678" i="69"/>
  <c r="Z675" i="69"/>
  <c r="Z676" i="69"/>
  <c r="Z677" i="69"/>
  <c r="Z687" i="69"/>
  <c r="Z681" i="69"/>
  <c r="Z682" i="69"/>
  <c r="Z683" i="69"/>
  <c r="Z685" i="69"/>
  <c r="Z686" i="69"/>
  <c r="Z692" i="69"/>
  <c r="Z690" i="69"/>
  <c r="Z691" i="69"/>
  <c r="Z701" i="69"/>
  <c r="Z695" i="69"/>
  <c r="Z696" i="69"/>
  <c r="Z697" i="69"/>
  <c r="Z698" i="69"/>
  <c r="Z699" i="69"/>
  <c r="Z700" i="69"/>
  <c r="Z710" i="69"/>
  <c r="Z704" i="69"/>
  <c r="Z705" i="69"/>
  <c r="Z706" i="69"/>
  <c r="Z707" i="69"/>
  <c r="Z708" i="69"/>
  <c r="Z709" i="69"/>
  <c r="Z717" i="69"/>
  <c r="Z718" i="69"/>
  <c r="Z719" i="69"/>
  <c r="Z748" i="69"/>
  <c r="Z749" i="69"/>
  <c r="Z752" i="69"/>
  <c r="Z753" i="69"/>
  <c r="Z756" i="69"/>
  <c r="Z757" i="69"/>
  <c r="Z758" i="69"/>
  <c r="Z761" i="69"/>
  <c r="Z762" i="69"/>
  <c r="Z763" i="69"/>
  <c r="Z769" i="69"/>
  <c r="Z766" i="69"/>
  <c r="Z767" i="69"/>
  <c r="Z768" i="69"/>
  <c r="Z778" i="69"/>
  <c r="Z772" i="69"/>
  <c r="Z773" i="69"/>
  <c r="Z774" i="69"/>
  <c r="Z776" i="69"/>
  <c r="Z777" i="69"/>
  <c r="Z783" i="69"/>
  <c r="Z781" i="69"/>
  <c r="Z782" i="69"/>
  <c r="Z792" i="69"/>
  <c r="Z786" i="69"/>
  <c r="Z787" i="69"/>
  <c r="Z788" i="69"/>
  <c r="Z789" i="69"/>
  <c r="Z790" i="69"/>
  <c r="Z791" i="69"/>
  <c r="Z801" i="69"/>
  <c r="Z795" i="69"/>
  <c r="Z796" i="69"/>
  <c r="Z797" i="69"/>
  <c r="Z798" i="69"/>
  <c r="Z799" i="69"/>
  <c r="Z800" i="69"/>
  <c r="Z808" i="69"/>
  <c r="Z809" i="69"/>
  <c r="Z810" i="69"/>
  <c r="Z277" i="36"/>
  <c r="Z274" i="36"/>
  <c r="Z282" i="39" s="1"/>
  <c r="Z269" i="36"/>
  <c r="Y724" i="69"/>
  <c r="Y725" i="69"/>
  <c r="Y734" i="69"/>
  <c r="Y728" i="69"/>
  <c r="Y729" i="69"/>
  <c r="Y730" i="69"/>
  <c r="Y732" i="69"/>
  <c r="Y733" i="69"/>
  <c r="Y745" i="69"/>
  <c r="Y743" i="69"/>
  <c r="Y744" i="69"/>
  <c r="Y739" i="69"/>
  <c r="Y737" i="69"/>
  <c r="Y738" i="69"/>
  <c r="Y87" i="69"/>
  <c r="Y88" i="69"/>
  <c r="Y97" i="69"/>
  <c r="Y91" i="69"/>
  <c r="Y92" i="69"/>
  <c r="Y93" i="69"/>
  <c r="Y95" i="69"/>
  <c r="Y96" i="69"/>
  <c r="Y108" i="69"/>
  <c r="Y106" i="69"/>
  <c r="Y107" i="69"/>
  <c r="Y102" i="69"/>
  <c r="Y100" i="69"/>
  <c r="Y101" i="69"/>
  <c r="Y111" i="69"/>
  <c r="Y112" i="69"/>
  <c r="Y115" i="69"/>
  <c r="Y116" i="69"/>
  <c r="Y119" i="69"/>
  <c r="Y120" i="69"/>
  <c r="Y121" i="69"/>
  <c r="Y124" i="69"/>
  <c r="Y125" i="69"/>
  <c r="Y126" i="69"/>
  <c r="Y132" i="69"/>
  <c r="Y129" i="69"/>
  <c r="Y130" i="69"/>
  <c r="Y131" i="69"/>
  <c r="Y141" i="69"/>
  <c r="Y135" i="69"/>
  <c r="Y136" i="69"/>
  <c r="Y137" i="69"/>
  <c r="Y139" i="69"/>
  <c r="Y140" i="69"/>
  <c r="Y146" i="69"/>
  <c r="Y144" i="69"/>
  <c r="Y145" i="69"/>
  <c r="Y155" i="69"/>
  <c r="Y149" i="69"/>
  <c r="Y150" i="69"/>
  <c r="Y151" i="69"/>
  <c r="Y152" i="69"/>
  <c r="Y153" i="69"/>
  <c r="Y154" i="69"/>
  <c r="Y164" i="69"/>
  <c r="Y158" i="69"/>
  <c r="Y159" i="69"/>
  <c r="Y160" i="69"/>
  <c r="Y161" i="69"/>
  <c r="Y162" i="69"/>
  <c r="Y163" i="69"/>
  <c r="Y171" i="69"/>
  <c r="Y172" i="69"/>
  <c r="Y173" i="69"/>
  <c r="Y178" i="69"/>
  <c r="Y179" i="69"/>
  <c r="Y188" i="69"/>
  <c r="Y182" i="69"/>
  <c r="Y183" i="69"/>
  <c r="Y184" i="69"/>
  <c r="Y186" i="69"/>
  <c r="Y187" i="69"/>
  <c r="Y199" i="69"/>
  <c r="Y197" i="69"/>
  <c r="Y198" i="69"/>
  <c r="Y193" i="69"/>
  <c r="Y191" i="69"/>
  <c r="Y192" i="69"/>
  <c r="Y202" i="69"/>
  <c r="Y204" i="69" s="1"/>
  <c r="Y203" i="69"/>
  <c r="Y206" i="69"/>
  <c r="Y207" i="69"/>
  <c r="Y210" i="69"/>
  <c r="Y211" i="69"/>
  <c r="Y212" i="69"/>
  <c r="Y215" i="69"/>
  <c r="Y216" i="69"/>
  <c r="Y218" i="69" s="1"/>
  <c r="Y217" i="69"/>
  <c r="Y223" i="69"/>
  <c r="Y220" i="69"/>
  <c r="Y221" i="69"/>
  <c r="Y222" i="69"/>
  <c r="Y232" i="69"/>
  <c r="Y226" i="69"/>
  <c r="Y227" i="69"/>
  <c r="Y228" i="69"/>
  <c r="Y230" i="69"/>
  <c r="Y231" i="69"/>
  <c r="Y237" i="69"/>
  <c r="Y235" i="69"/>
  <c r="Y236" i="69"/>
  <c r="Y246" i="69"/>
  <c r="Y240" i="69"/>
  <c r="Y247" i="69" s="1"/>
  <c r="Y241" i="69"/>
  <c r="Y242" i="69"/>
  <c r="Y243" i="69"/>
  <c r="Y244" i="69"/>
  <c r="Y245" i="69"/>
  <c r="Y255" i="69"/>
  <c r="Y249" i="69"/>
  <c r="Y250" i="69"/>
  <c r="Y251" i="69"/>
  <c r="Y252" i="69"/>
  <c r="Y253" i="69"/>
  <c r="Y254" i="69"/>
  <c r="Y262" i="69"/>
  <c r="Y263" i="69"/>
  <c r="Y264" i="69"/>
  <c r="Y269" i="69"/>
  <c r="Y270" i="69"/>
  <c r="Y279" i="69"/>
  <c r="Y273" i="69"/>
  <c r="Y274" i="69"/>
  <c r="Y275" i="69"/>
  <c r="Y277" i="69"/>
  <c r="Y278" i="69"/>
  <c r="Y290" i="69"/>
  <c r="Y288" i="69"/>
  <c r="Y289" i="69"/>
  <c r="Y284" i="69"/>
  <c r="Y282" i="69"/>
  <c r="Y283" i="69"/>
  <c r="Y293" i="69"/>
  <c r="Y294" i="69"/>
  <c r="Y297" i="69"/>
  <c r="Y298" i="69"/>
  <c r="Y301" i="69"/>
  <c r="Y302" i="69"/>
  <c r="Y303" i="69"/>
  <c r="Y306" i="69"/>
  <c r="Y307" i="69"/>
  <c r="Y308" i="69"/>
  <c r="Y314" i="69"/>
  <c r="Y311" i="69"/>
  <c r="Y312" i="69"/>
  <c r="Y313" i="69"/>
  <c r="Y323" i="69"/>
  <c r="Y317" i="69"/>
  <c r="Y318" i="69"/>
  <c r="Y319" i="69"/>
  <c r="Y321" i="69"/>
  <c r="Y322" i="69"/>
  <c r="Y328" i="69"/>
  <c r="Y326" i="69"/>
  <c r="Y327" i="69"/>
  <c r="Y337" i="69"/>
  <c r="Y331" i="69"/>
  <c r="Y332" i="69"/>
  <c r="Y333" i="69"/>
  <c r="Y334" i="69"/>
  <c r="Y335" i="69"/>
  <c r="Y336" i="69"/>
  <c r="Y346" i="69"/>
  <c r="Y340" i="69"/>
  <c r="Y341" i="69"/>
  <c r="Y342" i="69"/>
  <c r="Y343" i="69"/>
  <c r="Y344" i="69"/>
  <c r="Y345" i="69"/>
  <c r="Y353" i="69"/>
  <c r="Y354" i="69"/>
  <c r="Y355" i="69"/>
  <c r="Y360" i="69"/>
  <c r="Y361" i="69"/>
  <c r="Y370" i="69"/>
  <c r="Y364" i="69"/>
  <c r="Y365" i="69"/>
  <c r="Y366" i="69"/>
  <c r="Y368" i="69"/>
  <c r="Y369" i="69"/>
  <c r="Y381" i="69"/>
  <c r="Y379" i="69"/>
  <c r="Y380" i="69"/>
  <c r="Y375" i="69"/>
  <c r="Y373" i="69"/>
  <c r="Y374" i="69"/>
  <c r="Y384" i="69"/>
  <c r="Y385" i="69"/>
  <c r="Y388" i="69"/>
  <c r="Y389" i="69"/>
  <c r="Y392" i="69"/>
  <c r="Y393" i="69"/>
  <c r="Y395" i="69" s="1"/>
  <c r="Y394" i="69"/>
  <c r="Y397" i="69"/>
  <c r="Y398" i="69"/>
  <c r="Y399" i="69"/>
  <c r="Y405" i="69"/>
  <c r="Y402" i="69"/>
  <c r="Y403" i="69"/>
  <c r="Y404" i="69"/>
  <c r="Y406" i="69" s="1"/>
  <c r="Y414" i="69"/>
  <c r="Y408" i="69"/>
  <c r="Y409" i="69"/>
  <c r="Y410" i="69"/>
  <c r="Y412" i="69"/>
  <c r="Y413" i="69"/>
  <c r="Y419" i="69"/>
  <c r="Y417" i="69"/>
  <c r="Y420" i="69" s="1"/>
  <c r="Y418" i="69"/>
  <c r="Y428" i="69"/>
  <c r="Y422" i="69"/>
  <c r="Y423" i="69"/>
  <c r="Y424" i="69"/>
  <c r="Y425" i="69"/>
  <c r="Y426" i="69"/>
  <c r="Y427" i="69"/>
  <c r="Y437" i="69"/>
  <c r="Y431" i="69"/>
  <c r="Y432" i="69"/>
  <c r="Y433" i="69"/>
  <c r="Y434" i="69"/>
  <c r="Y435" i="69"/>
  <c r="Y436" i="69"/>
  <c r="Y444" i="69"/>
  <c r="Y445" i="69"/>
  <c r="Y446" i="69"/>
  <c r="Y451" i="69"/>
  <c r="Y452" i="69"/>
  <c r="Y461" i="69"/>
  <c r="Y455" i="69"/>
  <c r="Y456" i="69"/>
  <c r="Y457" i="69"/>
  <c r="Y459" i="69"/>
  <c r="Y460" i="69"/>
  <c r="Y472" i="69"/>
  <c r="Y470" i="69"/>
  <c r="Y471" i="69"/>
  <c r="Y466" i="69"/>
  <c r="Y464" i="69"/>
  <c r="Y465" i="69"/>
  <c r="Y475" i="69"/>
  <c r="Y476" i="69"/>
  <c r="Y479" i="69"/>
  <c r="Y481" i="69" s="1"/>
  <c r="Y480" i="69"/>
  <c r="Y483" i="69"/>
  <c r="Y484" i="69"/>
  <c r="Y485" i="69"/>
  <c r="Y488" i="69"/>
  <c r="Y489" i="69"/>
  <c r="Y490" i="69"/>
  <c r="Y496" i="69"/>
  <c r="Y493" i="69"/>
  <c r="Y494" i="69"/>
  <c r="Y495" i="69"/>
  <c r="Y505" i="69"/>
  <c r="Y499" i="69"/>
  <c r="Y500" i="69"/>
  <c r="Y501" i="69"/>
  <c r="Y503" i="69"/>
  <c r="Y504" i="69"/>
  <c r="Y510" i="69"/>
  <c r="Y508" i="69"/>
  <c r="Y509" i="69"/>
  <c r="Y519" i="69"/>
  <c r="Y513" i="69"/>
  <c r="Y514" i="69"/>
  <c r="Y515" i="69"/>
  <c r="Y516" i="69"/>
  <c r="Y517" i="69"/>
  <c r="Y518" i="69"/>
  <c r="Y528" i="69"/>
  <c r="Y522" i="69"/>
  <c r="Y523" i="69"/>
  <c r="Y524" i="69"/>
  <c r="Y525" i="69"/>
  <c r="Y526" i="69"/>
  <c r="Y527" i="69"/>
  <c r="Y535" i="69"/>
  <c r="Y536" i="69"/>
  <c r="Y537" i="69"/>
  <c r="Y542" i="69"/>
  <c r="Y543" i="69"/>
  <c r="Y552" i="69"/>
  <c r="Y546" i="69"/>
  <c r="Y547" i="69"/>
  <c r="Y548" i="69"/>
  <c r="Y550" i="69"/>
  <c r="Y551" i="69"/>
  <c r="Y563" i="69"/>
  <c r="Y561" i="69"/>
  <c r="Y562" i="69"/>
  <c r="Y557" i="69"/>
  <c r="Y555" i="69"/>
  <c r="Y556" i="69"/>
  <c r="Y566" i="69"/>
  <c r="Y567" i="69"/>
  <c r="Y570" i="69"/>
  <c r="Y571" i="69"/>
  <c r="Y574" i="69"/>
  <c r="Y575" i="69"/>
  <c r="Y576" i="69"/>
  <c r="Y579" i="69"/>
  <c r="Y580" i="69"/>
  <c r="Y581" i="69"/>
  <c r="Y587" i="69"/>
  <c r="Y584" i="69"/>
  <c r="Y585" i="69"/>
  <c r="Y586" i="69"/>
  <c r="Y596" i="69"/>
  <c r="Y590" i="69"/>
  <c r="Y591" i="69"/>
  <c r="Y592" i="69"/>
  <c r="Y594" i="69"/>
  <c r="Y595" i="69"/>
  <c r="Y601" i="69"/>
  <c r="Y599" i="69"/>
  <c r="Y600" i="69"/>
  <c r="Y610" i="69"/>
  <c r="Y604" i="69"/>
  <c r="Y605" i="69"/>
  <c r="Y606" i="69"/>
  <c r="Y607" i="69"/>
  <c r="Y608" i="69"/>
  <c r="Y609" i="69"/>
  <c r="Y619" i="69"/>
  <c r="Y613" i="69"/>
  <c r="Y614" i="69"/>
  <c r="Y615" i="69"/>
  <c r="Y616" i="69"/>
  <c r="Y617" i="69"/>
  <c r="Y618" i="69"/>
  <c r="Y626" i="69"/>
  <c r="Y627" i="69"/>
  <c r="Y628" i="69"/>
  <c r="Y633" i="69"/>
  <c r="Y634" i="69"/>
  <c r="Y643" i="69"/>
  <c r="Y637" i="69"/>
  <c r="Y638" i="69"/>
  <c r="Y639" i="69"/>
  <c r="Y641" i="69"/>
  <c r="Y642" i="69"/>
  <c r="Y654" i="69"/>
  <c r="Y652" i="69"/>
  <c r="Y653" i="69"/>
  <c r="Y648" i="69"/>
  <c r="Y646" i="69"/>
  <c r="Y647" i="69"/>
  <c r="Y657" i="69"/>
  <c r="Y658" i="69"/>
  <c r="Y661" i="69"/>
  <c r="Y662" i="69"/>
  <c r="Y665" i="69"/>
  <c r="Y666" i="69"/>
  <c r="Y667" i="69"/>
  <c r="Y670" i="69"/>
  <c r="Y671" i="69"/>
  <c r="Y672" i="69"/>
  <c r="Y678" i="69"/>
  <c r="Y675" i="69"/>
  <c r="Y676" i="69"/>
  <c r="Y677" i="69"/>
  <c r="Y687" i="69"/>
  <c r="Y681" i="69"/>
  <c r="Y682" i="69"/>
  <c r="Y683" i="69"/>
  <c r="Y685" i="69"/>
  <c r="Y686" i="69"/>
  <c r="Y692" i="69"/>
  <c r="Y690" i="69"/>
  <c r="Y691" i="69"/>
  <c r="Y701" i="69"/>
  <c r="Y695" i="69"/>
  <c r="Y696" i="69"/>
  <c r="Y697" i="69"/>
  <c r="Y698" i="69"/>
  <c r="Y699" i="69"/>
  <c r="Y700" i="69"/>
  <c r="Y710" i="69"/>
  <c r="Y704" i="69"/>
  <c r="Y705" i="69"/>
  <c r="Y706" i="69"/>
  <c r="Y707" i="69"/>
  <c r="Y708" i="69"/>
  <c r="Y709" i="69"/>
  <c r="Y717" i="69"/>
  <c r="Y718" i="69"/>
  <c r="Y719" i="69"/>
  <c r="Y748" i="69"/>
  <c r="Y749" i="69"/>
  <c r="Y752" i="69"/>
  <c r="Y753" i="69"/>
  <c r="Y756" i="69"/>
  <c r="Y757" i="69"/>
  <c r="Y758" i="69"/>
  <c r="Y761" i="69"/>
  <c r="Y762" i="69"/>
  <c r="Y763" i="69"/>
  <c r="Y769" i="69"/>
  <c r="Y766" i="69"/>
  <c r="Y767" i="69"/>
  <c r="Y768" i="69"/>
  <c r="Y778" i="69"/>
  <c r="Y772" i="69"/>
  <c r="Y773" i="69"/>
  <c r="Y774" i="69"/>
  <c r="Y776" i="69"/>
  <c r="Y777" i="69"/>
  <c r="Y783" i="69"/>
  <c r="Y781" i="69"/>
  <c r="Y782" i="69"/>
  <c r="Y792" i="69"/>
  <c r="Y786" i="69"/>
  <c r="Y787" i="69"/>
  <c r="Y788" i="69"/>
  <c r="Y789" i="69"/>
  <c r="Y790" i="69"/>
  <c r="Y791" i="69"/>
  <c r="Y801" i="69"/>
  <c r="Y795" i="69"/>
  <c r="Y796" i="69"/>
  <c r="Y797" i="69"/>
  <c r="Y798" i="69"/>
  <c r="Y799" i="69"/>
  <c r="Y800" i="69"/>
  <c r="Y808" i="69"/>
  <c r="Y809" i="69"/>
  <c r="Y810" i="69"/>
  <c r="Y277" i="36"/>
  <c r="Y274" i="36"/>
  <c r="Y269" i="36"/>
  <c r="Y277" i="39" s="1"/>
  <c r="G811" i="69"/>
  <c r="J811" i="69"/>
  <c r="H811" i="69"/>
  <c r="J810" i="69"/>
  <c r="J809" i="69"/>
  <c r="J808" i="69"/>
  <c r="G806" i="69"/>
  <c r="H806" i="69"/>
  <c r="J806" i="69"/>
  <c r="J805" i="69"/>
  <c r="G802" i="69"/>
  <c r="J802" i="69"/>
  <c r="G793" i="69"/>
  <c r="J793" i="69"/>
  <c r="G784" i="69"/>
  <c r="J784" i="69"/>
  <c r="G779" i="69"/>
  <c r="J779" i="69"/>
  <c r="G770" i="69"/>
  <c r="J770" i="69"/>
  <c r="G764" i="69"/>
  <c r="J764" i="69"/>
  <c r="G759" i="69"/>
  <c r="J759" i="69"/>
  <c r="G754" i="69"/>
  <c r="J754" i="69"/>
  <c r="G750" i="69"/>
  <c r="J750" i="69"/>
  <c r="G746" i="69"/>
  <c r="J746" i="69"/>
  <c r="G740" i="69"/>
  <c r="J740" i="69"/>
  <c r="G735" i="69"/>
  <c r="J735" i="69"/>
  <c r="G726" i="69"/>
  <c r="J726" i="69"/>
  <c r="J725" i="69"/>
  <c r="J724" i="69"/>
  <c r="G720" i="69"/>
  <c r="H720" i="69"/>
  <c r="J720" i="69"/>
  <c r="G715" i="69"/>
  <c r="H715" i="69"/>
  <c r="J715" i="69"/>
  <c r="J714" i="69"/>
  <c r="G711" i="69"/>
  <c r="J711" i="69"/>
  <c r="G702" i="69"/>
  <c r="J702" i="69"/>
  <c r="G693" i="69"/>
  <c r="J693" i="69"/>
  <c r="G688" i="69"/>
  <c r="J688" i="69"/>
  <c r="G679" i="69"/>
  <c r="J679" i="69"/>
  <c r="G673" i="69"/>
  <c r="J673" i="69"/>
  <c r="G668" i="69"/>
  <c r="J668" i="69"/>
  <c r="G663" i="69"/>
  <c r="J663" i="69"/>
  <c r="G659" i="69"/>
  <c r="J659" i="69"/>
  <c r="G655" i="69"/>
  <c r="J655" i="69"/>
  <c r="G649" i="69"/>
  <c r="J649" i="69"/>
  <c r="G644" i="69"/>
  <c r="J644" i="69"/>
  <c r="G635" i="69"/>
  <c r="J635" i="69"/>
  <c r="J634" i="69"/>
  <c r="J633" i="69"/>
  <c r="G629" i="69"/>
  <c r="H629" i="69"/>
  <c r="J629" i="69"/>
  <c r="G624" i="69"/>
  <c r="H624" i="69"/>
  <c r="J624" i="69"/>
  <c r="J623" i="69"/>
  <c r="G620" i="69"/>
  <c r="J620" i="69"/>
  <c r="G611" i="69"/>
  <c r="J611" i="69"/>
  <c r="G602" i="69"/>
  <c r="J602" i="69"/>
  <c r="G597" i="69"/>
  <c r="J597" i="69"/>
  <c r="G588" i="69"/>
  <c r="J588" i="69"/>
  <c r="G582" i="69"/>
  <c r="J582" i="69"/>
  <c r="G577" i="69"/>
  <c r="J577" i="69"/>
  <c r="G572" i="69"/>
  <c r="J572" i="69"/>
  <c r="G568" i="69"/>
  <c r="J568" i="69"/>
  <c r="G564" i="69"/>
  <c r="J564" i="69"/>
  <c r="G558" i="69"/>
  <c r="J558" i="69"/>
  <c r="G553" i="69"/>
  <c r="J553" i="69"/>
  <c r="G544" i="69"/>
  <c r="J544" i="69"/>
  <c r="J543" i="69"/>
  <c r="J542" i="69"/>
  <c r="G538" i="69"/>
  <c r="H538" i="69"/>
  <c r="J538" i="69"/>
  <c r="G533" i="69"/>
  <c r="J533" i="69"/>
  <c r="H533" i="69"/>
  <c r="J532" i="69"/>
  <c r="G529" i="69"/>
  <c r="J529" i="69"/>
  <c r="G520" i="69"/>
  <c r="J520" i="69"/>
  <c r="G511" i="69"/>
  <c r="J511" i="69"/>
  <c r="G506" i="69"/>
  <c r="J506" i="69"/>
  <c r="G497" i="69"/>
  <c r="J497" i="69"/>
  <c r="G491" i="69"/>
  <c r="J491" i="69"/>
  <c r="G486" i="69"/>
  <c r="J486" i="69"/>
  <c r="G481" i="69"/>
  <c r="J481" i="69"/>
  <c r="G477" i="69"/>
  <c r="J477" i="69"/>
  <c r="G473" i="69"/>
  <c r="J473" i="69"/>
  <c r="G467" i="69"/>
  <c r="J467" i="69"/>
  <c r="G462" i="69"/>
  <c r="J462" i="69"/>
  <c r="G453" i="69"/>
  <c r="J453" i="69"/>
  <c r="J452" i="69"/>
  <c r="J451" i="69"/>
  <c r="G447" i="69"/>
  <c r="J447" i="69"/>
  <c r="H447" i="69"/>
  <c r="G442" i="69"/>
  <c r="J442" i="69"/>
  <c r="H442" i="69"/>
  <c r="J441" i="69"/>
  <c r="G438" i="69"/>
  <c r="J438" i="69"/>
  <c r="G429" i="69"/>
  <c r="J429" i="69"/>
  <c r="G420" i="69"/>
  <c r="J420" i="69"/>
  <c r="G415" i="69"/>
  <c r="J415" i="69"/>
  <c r="G406" i="69"/>
  <c r="J406" i="69"/>
  <c r="G400" i="69"/>
  <c r="J400" i="69"/>
  <c r="G395" i="69"/>
  <c r="J395" i="69"/>
  <c r="G390" i="69"/>
  <c r="J390" i="69"/>
  <c r="G386" i="69"/>
  <c r="J386" i="69"/>
  <c r="G382" i="69"/>
  <c r="J382" i="69"/>
  <c r="G376" i="69"/>
  <c r="J376" i="69"/>
  <c r="G371" i="69"/>
  <c r="J371" i="69"/>
  <c r="G362" i="69"/>
  <c r="J362" i="69"/>
  <c r="J361" i="69"/>
  <c r="J360" i="69"/>
  <c r="G356" i="69"/>
  <c r="J356" i="69"/>
  <c r="H356" i="69"/>
  <c r="G351" i="69"/>
  <c r="H351" i="69"/>
  <c r="J351" i="69"/>
  <c r="J350" i="69"/>
  <c r="G347" i="69"/>
  <c r="J347" i="69"/>
  <c r="G338" i="69"/>
  <c r="J338" i="69"/>
  <c r="G329" i="69"/>
  <c r="J329" i="69"/>
  <c r="G324" i="69"/>
  <c r="J324" i="69"/>
  <c r="G315" i="69"/>
  <c r="J315" i="69"/>
  <c r="G309" i="69"/>
  <c r="J309" i="69"/>
  <c r="G304" i="69"/>
  <c r="J304" i="69"/>
  <c r="G299" i="69"/>
  <c r="J299" i="69"/>
  <c r="G295" i="69"/>
  <c r="J295" i="69"/>
  <c r="G291" i="69"/>
  <c r="J291" i="69"/>
  <c r="G285" i="69"/>
  <c r="J285" i="69"/>
  <c r="G280" i="69"/>
  <c r="J280" i="69"/>
  <c r="G271" i="69"/>
  <c r="J271" i="69"/>
  <c r="J270" i="69"/>
  <c r="J269" i="69"/>
  <c r="G265" i="69"/>
  <c r="H265" i="69"/>
  <c r="J265" i="69"/>
  <c r="G260" i="69"/>
  <c r="H260" i="69"/>
  <c r="J260" i="69"/>
  <c r="J259" i="69"/>
  <c r="G256" i="69"/>
  <c r="J256" i="69"/>
  <c r="G247" i="69"/>
  <c r="J247" i="69"/>
  <c r="G238" i="69"/>
  <c r="J238" i="69"/>
  <c r="G233" i="69"/>
  <c r="J233" i="69"/>
  <c r="G224" i="69"/>
  <c r="J224" i="69"/>
  <c r="G218" i="69"/>
  <c r="J218" i="69"/>
  <c r="G213" i="69"/>
  <c r="J213" i="69"/>
  <c r="G208" i="69"/>
  <c r="J208" i="69"/>
  <c r="G204" i="69"/>
  <c r="J204" i="69"/>
  <c r="G200" i="69"/>
  <c r="J200" i="69"/>
  <c r="G194" i="69"/>
  <c r="J194" i="69"/>
  <c r="G189" i="69"/>
  <c r="J189" i="69"/>
  <c r="G180" i="69"/>
  <c r="J180" i="69"/>
  <c r="J179" i="69"/>
  <c r="J178" i="69"/>
  <c r="G174" i="69"/>
  <c r="H174" i="69"/>
  <c r="J174" i="69"/>
  <c r="G169" i="69"/>
  <c r="J169" i="69"/>
  <c r="H169" i="69"/>
  <c r="J168" i="69"/>
  <c r="G165" i="69"/>
  <c r="J165" i="69"/>
  <c r="G156" i="69"/>
  <c r="J156" i="69"/>
  <c r="G147" i="69"/>
  <c r="J147" i="69"/>
  <c r="G142" i="69"/>
  <c r="J142" i="69"/>
  <c r="G133" i="69"/>
  <c r="J133" i="69"/>
  <c r="G127" i="69"/>
  <c r="J127" i="69"/>
  <c r="G122" i="69"/>
  <c r="J122" i="69"/>
  <c r="G117" i="69"/>
  <c r="J117" i="69"/>
  <c r="G113" i="69"/>
  <c r="J113" i="69"/>
  <c r="G109" i="69"/>
  <c r="J109" i="69"/>
  <c r="G103" i="69"/>
  <c r="J103" i="69"/>
  <c r="G98" i="69"/>
  <c r="J98" i="69"/>
  <c r="G89" i="69"/>
  <c r="J89" i="69"/>
  <c r="J88" i="69"/>
  <c r="J87" i="69"/>
  <c r="J12" i="69"/>
  <c r="J11" i="69"/>
  <c r="R11" i="68"/>
  <c r="R12" i="68"/>
  <c r="AK87" i="68"/>
  <c r="AK88" i="68"/>
  <c r="AK97" i="68"/>
  <c r="R14" i="68"/>
  <c r="R15" i="68"/>
  <c r="R16" i="68"/>
  <c r="R17" i="68"/>
  <c r="R18" i="68"/>
  <c r="R19" i="68"/>
  <c r="R20" i="68"/>
  <c r="AK91" i="68"/>
  <c r="AK92" i="68"/>
  <c r="AK93" i="68"/>
  <c r="AK95" i="68"/>
  <c r="AK96" i="68"/>
  <c r="AK102" i="68"/>
  <c r="R22" i="68"/>
  <c r="R23" i="68"/>
  <c r="R24" i="68"/>
  <c r="AK100" i="68"/>
  <c r="AK101" i="68"/>
  <c r="AK108" i="68"/>
  <c r="R26" i="68"/>
  <c r="R27" i="68"/>
  <c r="R28" i="68"/>
  <c r="R29" i="68"/>
  <c r="AK106" i="68"/>
  <c r="AK107" i="68"/>
  <c r="R31" i="68"/>
  <c r="R32" i="68"/>
  <c r="AK111" i="68"/>
  <c r="AK112" i="68"/>
  <c r="R34" i="68"/>
  <c r="R35" i="68"/>
  <c r="AK115" i="68"/>
  <c r="AK116" i="68"/>
  <c r="R37" i="68"/>
  <c r="R38" i="68"/>
  <c r="R39" i="68"/>
  <c r="AK119" i="68"/>
  <c r="AK120" i="68"/>
  <c r="AK121" i="68"/>
  <c r="R41" i="68"/>
  <c r="R42" i="68"/>
  <c r="R43" i="68"/>
  <c r="AK124" i="68"/>
  <c r="AK125" i="68"/>
  <c r="AK126" i="68"/>
  <c r="AK132" i="68"/>
  <c r="R45" i="68"/>
  <c r="R46" i="68"/>
  <c r="R47" i="68"/>
  <c r="R48" i="68"/>
  <c r="AK129" i="68"/>
  <c r="AK130" i="68"/>
  <c r="AK131" i="68"/>
  <c r="AK141" i="68"/>
  <c r="R50" i="68"/>
  <c r="R51" i="68"/>
  <c r="R52" i="68"/>
  <c r="R53" i="68"/>
  <c r="R54" i="68"/>
  <c r="R55" i="68"/>
  <c r="R56" i="68"/>
  <c r="AK135" i="68"/>
  <c r="AK136" i="68"/>
  <c r="AK137" i="68"/>
  <c r="AK139" i="68"/>
  <c r="AK140" i="68"/>
  <c r="AK146" i="68"/>
  <c r="R58" i="68"/>
  <c r="R59" i="68"/>
  <c r="AK420" i="68" s="1"/>
  <c r="R60" i="68"/>
  <c r="AK144" i="68"/>
  <c r="AK147" i="68" s="1"/>
  <c r="AK145" i="68"/>
  <c r="AK155" i="68"/>
  <c r="R62" i="68"/>
  <c r="R63" i="68"/>
  <c r="R64" i="68"/>
  <c r="R65" i="68"/>
  <c r="R66" i="68"/>
  <c r="R67" i="68"/>
  <c r="R68" i="68"/>
  <c r="AK149" i="68"/>
  <c r="AK150" i="68"/>
  <c r="AK151" i="68"/>
  <c r="AK152" i="68"/>
  <c r="AK153" i="68"/>
  <c r="AK154" i="68"/>
  <c r="AK164" i="68"/>
  <c r="R70" i="68"/>
  <c r="R71" i="68"/>
  <c r="R72" i="68"/>
  <c r="R73" i="68"/>
  <c r="R74" i="68"/>
  <c r="R75" i="68"/>
  <c r="R76" i="68"/>
  <c r="AK158" i="68"/>
  <c r="AK159" i="68"/>
  <c r="AK160" i="68"/>
  <c r="AK161" i="68"/>
  <c r="AK162" i="68"/>
  <c r="AK163" i="68"/>
  <c r="R81" i="68"/>
  <c r="R82" i="68"/>
  <c r="R83" i="68"/>
  <c r="AK171" i="68"/>
  <c r="AK172" i="68"/>
  <c r="AK173" i="68"/>
  <c r="AK178" i="68"/>
  <c r="AK179" i="68"/>
  <c r="AK188" i="68"/>
  <c r="AK182" i="68"/>
  <c r="AK183" i="68"/>
  <c r="AK184" i="68"/>
  <c r="AK186" i="68"/>
  <c r="AK187" i="68"/>
  <c r="AK193" i="68"/>
  <c r="AK191" i="68"/>
  <c r="AK192" i="68"/>
  <c r="AK199" i="68"/>
  <c r="AK197" i="68"/>
  <c r="AK198" i="68"/>
  <c r="AK202" i="68"/>
  <c r="AK203" i="68"/>
  <c r="AK204" i="68" s="1"/>
  <c r="AK206" i="68"/>
  <c r="AK207" i="68"/>
  <c r="AK210" i="68"/>
  <c r="AK211" i="68"/>
  <c r="AK212" i="68"/>
  <c r="AK215" i="68"/>
  <c r="AK216" i="68"/>
  <c r="AK217" i="68"/>
  <c r="AK223" i="68"/>
  <c r="AK220" i="68"/>
  <c r="AK221" i="68"/>
  <c r="AK222" i="68"/>
  <c r="AK232" i="68"/>
  <c r="AK226" i="68"/>
  <c r="AK227" i="68"/>
  <c r="AK228" i="68"/>
  <c r="AK230" i="68"/>
  <c r="AK231" i="68"/>
  <c r="AK237" i="68"/>
  <c r="AK235" i="68"/>
  <c r="AK236" i="68"/>
  <c r="AK246" i="68"/>
  <c r="AK240" i="68"/>
  <c r="AK241" i="68"/>
  <c r="AK242" i="68"/>
  <c r="AK243" i="68"/>
  <c r="AK244" i="68"/>
  <c r="AK245" i="68"/>
  <c r="AK255" i="68"/>
  <c r="AK249" i="68"/>
  <c r="AK250" i="68"/>
  <c r="AK251" i="68"/>
  <c r="AK252" i="68"/>
  <c r="AK253" i="68"/>
  <c r="AK254" i="68"/>
  <c r="AK262" i="68"/>
  <c r="AK263" i="68"/>
  <c r="AK264" i="68"/>
  <c r="AK269" i="68"/>
  <c r="AK270" i="68"/>
  <c r="AK279" i="68"/>
  <c r="AK273" i="68"/>
  <c r="AK274" i="68"/>
  <c r="AK275" i="68"/>
  <c r="AK277" i="68"/>
  <c r="AK278" i="68"/>
  <c r="AK284" i="68"/>
  <c r="AK282" i="68"/>
  <c r="AK283" i="68"/>
  <c r="AK290" i="68"/>
  <c r="AK288" i="68"/>
  <c r="AK289" i="68"/>
  <c r="AK293" i="68"/>
  <c r="AK294" i="68"/>
  <c r="AK297" i="68"/>
  <c r="AK298" i="68"/>
  <c r="AK301" i="68"/>
  <c r="AK302" i="68"/>
  <c r="AK303" i="68"/>
  <c r="AK306" i="68"/>
  <c r="AK307" i="68"/>
  <c r="AK308" i="68"/>
  <c r="AK314" i="68"/>
  <c r="AK311" i="68"/>
  <c r="AK312" i="68"/>
  <c r="AK313" i="68"/>
  <c r="AK323" i="68"/>
  <c r="AK317" i="68"/>
  <c r="AK318" i="68"/>
  <c r="AK319" i="68"/>
  <c r="AK321" i="68"/>
  <c r="AK322" i="68"/>
  <c r="AK328" i="68"/>
  <c r="AK326" i="68"/>
  <c r="AK327" i="68"/>
  <c r="AK337" i="68"/>
  <c r="AK331" i="68"/>
  <c r="AK332" i="68"/>
  <c r="AK333" i="68"/>
  <c r="AK334" i="68"/>
  <c r="AK335" i="68"/>
  <c r="AK336" i="68"/>
  <c r="AK346" i="68"/>
  <c r="AK340" i="68"/>
  <c r="AK341" i="68"/>
  <c r="AK342" i="68"/>
  <c r="AK343" i="68"/>
  <c r="AK344" i="68"/>
  <c r="AK345" i="68"/>
  <c r="AK353" i="68"/>
  <c r="AK354" i="68"/>
  <c r="AK355" i="68"/>
  <c r="AK360" i="68"/>
  <c r="AK361" i="68"/>
  <c r="AK370" i="68"/>
  <c r="AK364" i="68"/>
  <c r="AK365" i="68"/>
  <c r="AK366" i="68"/>
  <c r="AK368" i="68"/>
  <c r="AK369" i="68"/>
  <c r="AK375" i="68"/>
  <c r="AK373" i="68"/>
  <c r="AK374" i="68"/>
  <c r="AK381" i="68"/>
  <c r="AK379" i="68"/>
  <c r="AK380" i="68"/>
  <c r="AK384" i="68"/>
  <c r="AK385" i="68"/>
  <c r="AK388" i="68"/>
  <c r="AK389" i="68"/>
  <c r="AK392" i="68"/>
  <c r="AK393" i="68"/>
  <c r="AK394" i="68"/>
  <c r="AK397" i="68"/>
  <c r="AK398" i="68"/>
  <c r="AK399" i="68"/>
  <c r="AK405" i="68"/>
  <c r="AK402" i="68"/>
  <c r="AK403" i="68"/>
  <c r="AK404" i="68"/>
  <c r="AK414" i="68"/>
  <c r="AK408" i="68"/>
  <c r="AK409" i="68"/>
  <c r="AK410" i="68"/>
  <c r="AK412" i="68"/>
  <c r="AK413" i="68"/>
  <c r="AK419" i="68"/>
  <c r="AK417" i="68"/>
  <c r="AK418" i="68"/>
  <c r="AK428" i="68"/>
  <c r="AK422" i="68"/>
  <c r="AK423" i="68"/>
  <c r="AK424" i="68"/>
  <c r="AK425" i="68"/>
  <c r="AK426" i="68"/>
  <c r="AK427" i="68"/>
  <c r="AK437" i="68"/>
  <c r="AK431" i="68"/>
  <c r="AK432" i="68"/>
  <c r="AK433" i="68"/>
  <c r="AK434" i="68"/>
  <c r="AK435" i="68"/>
  <c r="AK436" i="68"/>
  <c r="AK444" i="68"/>
  <c r="AK445" i="68"/>
  <c r="AK446" i="68"/>
  <c r="AK451" i="68"/>
  <c r="AK452" i="68"/>
  <c r="AK461" i="68"/>
  <c r="AK455" i="68"/>
  <c r="AK456" i="68"/>
  <c r="AK457" i="68"/>
  <c r="AK459" i="68"/>
  <c r="AK460" i="68"/>
  <c r="AK466" i="68"/>
  <c r="AK464" i="68"/>
  <c r="AK465" i="68"/>
  <c r="AK472" i="68"/>
  <c r="AK470" i="68"/>
  <c r="AK471" i="68"/>
  <c r="AK475" i="68"/>
  <c r="AK476" i="68"/>
  <c r="AK479" i="68"/>
  <c r="AK480" i="68"/>
  <c r="AK483" i="68"/>
  <c r="AK484" i="68"/>
  <c r="AK485" i="68"/>
  <c r="AK488" i="68"/>
  <c r="AK489" i="68"/>
  <c r="AK490" i="68"/>
  <c r="AK496" i="68"/>
  <c r="AK493" i="68"/>
  <c r="AK494" i="68"/>
  <c r="AK495" i="68"/>
  <c r="AK505" i="68"/>
  <c r="AK499" i="68"/>
  <c r="AK500" i="68"/>
  <c r="AK501" i="68"/>
  <c r="AK503" i="68"/>
  <c r="AK504" i="68"/>
  <c r="AK510" i="68"/>
  <c r="AK508" i="68"/>
  <c r="AK509" i="68"/>
  <c r="AK519" i="68"/>
  <c r="AK513" i="68"/>
  <c r="AK514" i="68"/>
  <c r="AK515" i="68"/>
  <c r="AK516" i="68"/>
  <c r="AK517" i="68"/>
  <c r="AK518" i="68"/>
  <c r="AK528" i="68"/>
  <c r="AK522" i="68"/>
  <c r="AK523" i="68"/>
  <c r="AK524" i="68"/>
  <c r="AK525" i="68"/>
  <c r="AK526" i="68"/>
  <c r="AK527" i="68"/>
  <c r="AK535" i="68"/>
  <c r="AK536" i="68"/>
  <c r="AK537" i="68"/>
  <c r="AK542" i="68"/>
  <c r="AK543" i="68"/>
  <c r="AK552" i="68"/>
  <c r="AK546" i="68"/>
  <c r="AK547" i="68"/>
  <c r="AK548" i="68"/>
  <c r="AK550" i="68"/>
  <c r="AK551" i="68"/>
  <c r="AK557" i="68"/>
  <c r="AK555" i="68"/>
  <c r="AK556" i="68"/>
  <c r="AK563" i="68"/>
  <c r="AK561" i="68"/>
  <c r="AK562" i="68"/>
  <c r="AK566" i="68"/>
  <c r="AK567" i="68"/>
  <c r="AK570" i="68"/>
  <c r="AK571" i="68"/>
  <c r="AK574" i="68"/>
  <c r="AK575" i="68"/>
  <c r="AK576" i="68"/>
  <c r="AK579" i="68"/>
  <c r="AK580" i="68"/>
  <c r="AK581" i="68"/>
  <c r="AK587" i="68"/>
  <c r="AK584" i="68"/>
  <c r="AK585" i="68"/>
  <c r="AK586" i="68"/>
  <c r="AK596" i="68"/>
  <c r="AK590" i="68"/>
  <c r="AK591" i="68"/>
  <c r="AK592" i="68"/>
  <c r="AK594" i="68"/>
  <c r="AK595" i="68"/>
  <c r="AK601" i="68"/>
  <c r="AK599" i="68"/>
  <c r="AK600" i="68"/>
  <c r="AK610" i="68"/>
  <c r="AK604" i="68"/>
  <c r="AK605" i="68"/>
  <c r="AK606" i="68"/>
  <c r="AK607" i="68"/>
  <c r="AK608" i="68"/>
  <c r="AK609" i="68"/>
  <c r="AK619" i="68"/>
  <c r="AK613" i="68"/>
  <c r="AK614" i="68"/>
  <c r="AK615" i="68"/>
  <c r="AK616" i="68"/>
  <c r="AK617" i="68"/>
  <c r="AK618" i="68"/>
  <c r="AK626" i="68"/>
  <c r="AK627" i="68"/>
  <c r="AK628" i="68"/>
  <c r="AK633" i="68"/>
  <c r="AK634" i="68"/>
  <c r="AK643" i="68"/>
  <c r="AK637" i="68"/>
  <c r="AK638" i="68"/>
  <c r="AK639" i="68"/>
  <c r="AK641" i="68"/>
  <c r="AK642" i="68"/>
  <c r="AK648" i="68"/>
  <c r="AK646" i="68"/>
  <c r="AK647" i="68"/>
  <c r="AK654" i="68"/>
  <c r="AK652" i="68"/>
  <c r="AK653" i="68"/>
  <c r="AK657" i="68"/>
  <c r="AK658" i="68"/>
  <c r="AK661" i="68"/>
  <c r="AK662" i="68"/>
  <c r="AK665" i="68"/>
  <c r="AK666" i="68"/>
  <c r="AK667" i="68"/>
  <c r="AK670" i="68"/>
  <c r="AK671" i="68"/>
  <c r="AK672" i="68"/>
  <c r="AK678" i="68"/>
  <c r="AK675" i="68"/>
  <c r="AK676" i="68"/>
  <c r="AK677" i="68"/>
  <c r="AK687" i="68"/>
  <c r="AK681" i="68"/>
  <c r="AK682" i="68"/>
  <c r="AK683" i="68"/>
  <c r="AK685" i="68"/>
  <c r="AK686" i="68"/>
  <c r="AK692" i="68"/>
  <c r="AK690" i="68"/>
  <c r="AK691" i="68"/>
  <c r="AK701" i="68"/>
  <c r="AK695" i="68"/>
  <c r="AK696" i="68"/>
  <c r="AK697" i="68"/>
  <c r="AK698" i="68"/>
  <c r="AK699" i="68"/>
  <c r="AK700" i="68"/>
  <c r="AK710" i="68"/>
  <c r="AK704" i="68"/>
  <c r="AK705" i="68"/>
  <c r="AK706" i="68"/>
  <c r="AK707" i="68"/>
  <c r="AK708" i="68"/>
  <c r="AK709" i="68"/>
  <c r="AK717" i="68"/>
  <c r="AK718" i="68"/>
  <c r="AK719" i="68"/>
  <c r="AK724" i="68"/>
  <c r="AK725" i="68"/>
  <c r="AK734" i="68"/>
  <c r="AK728" i="68"/>
  <c r="AK729" i="68"/>
  <c r="AK730" i="68"/>
  <c r="AK732" i="68"/>
  <c r="AK733" i="68"/>
  <c r="AK739" i="68"/>
  <c r="AK737" i="68"/>
  <c r="AK738" i="68"/>
  <c r="AK745" i="68"/>
  <c r="AK743" i="68"/>
  <c r="AK744" i="68"/>
  <c r="AK748" i="68"/>
  <c r="AK749" i="68"/>
  <c r="AK752" i="68"/>
  <c r="AK753" i="68"/>
  <c r="AK756" i="68"/>
  <c r="AK757" i="68"/>
  <c r="AK759" i="68" s="1"/>
  <c r="AK758" i="68"/>
  <c r="AK761" i="68"/>
  <c r="AK762" i="68"/>
  <c r="AK763" i="68"/>
  <c r="AK769" i="68"/>
  <c r="AK766" i="68"/>
  <c r="AK767" i="68"/>
  <c r="AK768" i="68"/>
  <c r="AK778" i="68"/>
  <c r="AK772" i="68"/>
  <c r="AK773" i="68"/>
  <c r="AK774" i="68"/>
  <c r="AK776" i="68"/>
  <c r="AK777" i="68"/>
  <c r="AK783" i="68"/>
  <c r="AK781" i="68"/>
  <c r="AK782" i="68"/>
  <c r="AK792" i="68"/>
  <c r="AK786" i="68"/>
  <c r="AK787" i="68"/>
  <c r="AK788" i="68"/>
  <c r="AK789" i="68"/>
  <c r="AK790" i="68"/>
  <c r="AK791" i="68"/>
  <c r="AK801" i="68"/>
  <c r="AK795" i="68"/>
  <c r="AK796" i="68"/>
  <c r="AK797" i="68"/>
  <c r="AK798" i="68"/>
  <c r="AK799" i="68"/>
  <c r="AK800" i="68"/>
  <c r="AK808" i="68"/>
  <c r="AK809" i="68"/>
  <c r="AK810" i="68"/>
  <c r="J11" i="68"/>
  <c r="J12" i="68"/>
  <c r="J14" i="68"/>
  <c r="J15" i="68"/>
  <c r="J16" i="68"/>
  <c r="J17" i="68"/>
  <c r="J18" i="68"/>
  <c r="J19" i="68"/>
  <c r="J22" i="68"/>
  <c r="J23" i="68"/>
  <c r="J26" i="68"/>
  <c r="J27" i="68"/>
  <c r="J28" i="68"/>
  <c r="J31" i="68"/>
  <c r="J34" i="68"/>
  <c r="J35" i="68"/>
  <c r="J37" i="68"/>
  <c r="J38" i="68"/>
  <c r="J39" i="68"/>
  <c r="J41" i="68"/>
  <c r="J42" i="68"/>
  <c r="J43" i="68"/>
  <c r="J45" i="68"/>
  <c r="J46" i="68"/>
  <c r="J47" i="68"/>
  <c r="J50" i="68"/>
  <c r="J51" i="68"/>
  <c r="J52" i="68"/>
  <c r="J53" i="68"/>
  <c r="J54" i="68"/>
  <c r="J55" i="68"/>
  <c r="J58" i="68"/>
  <c r="J59" i="68"/>
  <c r="J62" i="68"/>
  <c r="J63" i="68"/>
  <c r="J64" i="68"/>
  <c r="J65" i="68"/>
  <c r="J66" i="68"/>
  <c r="J67" i="68"/>
  <c r="J70" i="68"/>
  <c r="J71" i="68"/>
  <c r="J72" i="68"/>
  <c r="J73" i="68"/>
  <c r="J74" i="68"/>
  <c r="J75" i="68"/>
  <c r="J78" i="68"/>
  <c r="J79" i="68"/>
  <c r="J81" i="68"/>
  <c r="J82" i="68"/>
  <c r="J83" i="68"/>
  <c r="J87" i="68"/>
  <c r="J88" i="68"/>
  <c r="G89" i="68"/>
  <c r="J89" i="68"/>
  <c r="J91" i="68"/>
  <c r="J92" i="68"/>
  <c r="J93" i="68"/>
  <c r="J94" i="68"/>
  <c r="J95" i="68"/>
  <c r="J96" i="68"/>
  <c r="G98" i="68"/>
  <c r="J98" i="68"/>
  <c r="J100" i="68"/>
  <c r="J101" i="68"/>
  <c r="G103" i="68"/>
  <c r="J103" i="68"/>
  <c r="J105" i="68"/>
  <c r="J106" i="68"/>
  <c r="J107" i="68"/>
  <c r="G109" i="68"/>
  <c r="J109" i="68"/>
  <c r="J111" i="68"/>
  <c r="J112" i="68"/>
  <c r="G113" i="68"/>
  <c r="J113" i="68"/>
  <c r="J115" i="68"/>
  <c r="J116" i="68"/>
  <c r="G117" i="68"/>
  <c r="J117" i="68"/>
  <c r="J119" i="68"/>
  <c r="J120" i="68"/>
  <c r="J121" i="68"/>
  <c r="G122" i="68"/>
  <c r="J122" i="68"/>
  <c r="J124" i="68"/>
  <c r="J125" i="68"/>
  <c r="J126" i="68"/>
  <c r="G127" i="68"/>
  <c r="J127" i="68"/>
  <c r="J129" i="68"/>
  <c r="J130" i="68"/>
  <c r="J131" i="68"/>
  <c r="G133" i="68"/>
  <c r="J133" i="68"/>
  <c r="J135" i="68"/>
  <c r="J136" i="68"/>
  <c r="J137" i="68"/>
  <c r="J138" i="68"/>
  <c r="J139" i="68"/>
  <c r="J140" i="68"/>
  <c r="G142" i="68"/>
  <c r="J142" i="68"/>
  <c r="J144" i="68"/>
  <c r="J145" i="68"/>
  <c r="G147" i="68"/>
  <c r="J147" i="68"/>
  <c r="J149" i="68"/>
  <c r="J150" i="68"/>
  <c r="J151" i="68"/>
  <c r="J152" i="68"/>
  <c r="J153" i="68"/>
  <c r="J154" i="68"/>
  <c r="G156" i="68"/>
  <c r="J156" i="68"/>
  <c r="J158" i="68"/>
  <c r="J159" i="68"/>
  <c r="J160" i="68"/>
  <c r="J161" i="68"/>
  <c r="J162" i="68"/>
  <c r="J163" i="68"/>
  <c r="G165" i="68"/>
  <c r="J165" i="68"/>
  <c r="J168" i="68"/>
  <c r="G169" i="68"/>
  <c r="J169" i="68"/>
  <c r="H169" i="68"/>
  <c r="J171" i="68"/>
  <c r="J172" i="68"/>
  <c r="J173" i="68"/>
  <c r="G174" i="68"/>
  <c r="H174" i="68"/>
  <c r="J174" i="68"/>
  <c r="J178" i="68"/>
  <c r="J179" i="68"/>
  <c r="G180" i="68"/>
  <c r="J180" i="68"/>
  <c r="J182" i="68"/>
  <c r="J183" i="68"/>
  <c r="J184" i="68"/>
  <c r="J185" i="68"/>
  <c r="J186" i="68"/>
  <c r="J187" i="68"/>
  <c r="G189" i="68"/>
  <c r="J189" i="68"/>
  <c r="J191" i="68"/>
  <c r="J192" i="68"/>
  <c r="G194" i="68"/>
  <c r="J194" i="68"/>
  <c r="J196" i="68"/>
  <c r="J197" i="68"/>
  <c r="J198" i="68"/>
  <c r="G200" i="68"/>
  <c r="J200" i="68"/>
  <c r="J202" i="68"/>
  <c r="J203" i="68"/>
  <c r="G204" i="68"/>
  <c r="J204" i="68"/>
  <c r="J206" i="68"/>
  <c r="J207" i="68"/>
  <c r="G208" i="68"/>
  <c r="J208" i="68"/>
  <c r="J210" i="68"/>
  <c r="J211" i="68"/>
  <c r="J212" i="68"/>
  <c r="G213" i="68"/>
  <c r="J213" i="68"/>
  <c r="J215" i="68"/>
  <c r="J216" i="68"/>
  <c r="J217" i="68"/>
  <c r="G218" i="68"/>
  <c r="J218" i="68"/>
  <c r="J220" i="68"/>
  <c r="J221" i="68"/>
  <c r="J222" i="68"/>
  <c r="G224" i="68"/>
  <c r="J224" i="68"/>
  <c r="J226" i="68"/>
  <c r="J227" i="68"/>
  <c r="J228" i="68"/>
  <c r="J229" i="68"/>
  <c r="J230" i="68"/>
  <c r="J231" i="68"/>
  <c r="G233" i="68"/>
  <c r="J233" i="68"/>
  <c r="J235" i="68"/>
  <c r="J236" i="68"/>
  <c r="G238" i="68"/>
  <c r="J238" i="68"/>
  <c r="J240" i="68"/>
  <c r="J241" i="68"/>
  <c r="J242" i="68"/>
  <c r="J243" i="68"/>
  <c r="J244" i="68"/>
  <c r="J245" i="68"/>
  <c r="G247" i="68"/>
  <c r="J247" i="68"/>
  <c r="J249" i="68"/>
  <c r="J250" i="68"/>
  <c r="J251" i="68"/>
  <c r="J252" i="68"/>
  <c r="J253" i="68"/>
  <c r="J254" i="68"/>
  <c r="G256" i="68"/>
  <c r="J256" i="68"/>
  <c r="J259" i="68"/>
  <c r="G260" i="68"/>
  <c r="H260" i="68"/>
  <c r="J260" i="68"/>
  <c r="J262" i="68"/>
  <c r="J263" i="68"/>
  <c r="J264" i="68"/>
  <c r="G265" i="68"/>
  <c r="J265" i="68"/>
  <c r="H265" i="68"/>
  <c r="J269" i="68"/>
  <c r="J270" i="68"/>
  <c r="G271" i="68"/>
  <c r="J271" i="68"/>
  <c r="J273" i="68"/>
  <c r="J274" i="68"/>
  <c r="J275" i="68"/>
  <c r="J276" i="68"/>
  <c r="J277" i="68"/>
  <c r="J278" i="68"/>
  <c r="G280" i="68"/>
  <c r="J280" i="68"/>
  <c r="J282" i="68"/>
  <c r="J283" i="68"/>
  <c r="G285" i="68"/>
  <c r="J285" i="68"/>
  <c r="J287" i="68"/>
  <c r="J288" i="68"/>
  <c r="J289" i="68"/>
  <c r="G291" i="68"/>
  <c r="J291" i="68"/>
  <c r="J293" i="68"/>
  <c r="J294" i="68"/>
  <c r="G295" i="68"/>
  <c r="J295" i="68"/>
  <c r="J297" i="68"/>
  <c r="J298" i="68"/>
  <c r="G299" i="68"/>
  <c r="J299" i="68"/>
  <c r="J301" i="68"/>
  <c r="J302" i="68"/>
  <c r="J303" i="68"/>
  <c r="G304" i="68"/>
  <c r="J304" i="68"/>
  <c r="J306" i="68"/>
  <c r="J307" i="68"/>
  <c r="J308" i="68"/>
  <c r="G309" i="68"/>
  <c r="J309" i="68"/>
  <c r="J311" i="68"/>
  <c r="J312" i="68"/>
  <c r="J313" i="68"/>
  <c r="G315" i="68"/>
  <c r="J315" i="68"/>
  <c r="J317" i="68"/>
  <c r="J318" i="68"/>
  <c r="J319" i="68"/>
  <c r="J320" i="68"/>
  <c r="J321" i="68"/>
  <c r="J322" i="68"/>
  <c r="G324" i="68"/>
  <c r="J324" i="68"/>
  <c r="J326" i="68"/>
  <c r="J327" i="68"/>
  <c r="G329" i="68"/>
  <c r="J329" i="68"/>
  <c r="J331" i="68"/>
  <c r="J332" i="68"/>
  <c r="J333" i="68"/>
  <c r="J334" i="68"/>
  <c r="J335" i="68"/>
  <c r="J336" i="68"/>
  <c r="G338" i="68"/>
  <c r="J338" i="68"/>
  <c r="J340" i="68"/>
  <c r="J341" i="68"/>
  <c r="J342" i="68"/>
  <c r="J343" i="68"/>
  <c r="J344" i="68"/>
  <c r="J345" i="68"/>
  <c r="G347" i="68"/>
  <c r="J347" i="68"/>
  <c r="J350" i="68"/>
  <c r="G351" i="68"/>
  <c r="J351" i="68"/>
  <c r="H351" i="68"/>
  <c r="J353" i="68"/>
  <c r="J354" i="68"/>
  <c r="J355" i="68"/>
  <c r="G356" i="68"/>
  <c r="H356" i="68"/>
  <c r="J356" i="68"/>
  <c r="J360" i="68"/>
  <c r="J361" i="68"/>
  <c r="G362" i="68"/>
  <c r="J362" i="68"/>
  <c r="J364" i="68"/>
  <c r="J365" i="68"/>
  <c r="J366" i="68"/>
  <c r="J367" i="68"/>
  <c r="J368" i="68"/>
  <c r="J369" i="68"/>
  <c r="G371" i="68"/>
  <c r="J371" i="68"/>
  <c r="J373" i="68"/>
  <c r="J374" i="68"/>
  <c r="G376" i="68"/>
  <c r="J376" i="68"/>
  <c r="J378" i="68"/>
  <c r="J379" i="68"/>
  <c r="J380" i="68"/>
  <c r="G382" i="68"/>
  <c r="J382" i="68"/>
  <c r="J384" i="68"/>
  <c r="J385" i="68"/>
  <c r="G386" i="68"/>
  <c r="J386" i="68"/>
  <c r="J388" i="68"/>
  <c r="J389" i="68"/>
  <c r="G390" i="68"/>
  <c r="J390" i="68"/>
  <c r="J392" i="68"/>
  <c r="J393" i="68"/>
  <c r="J394" i="68"/>
  <c r="G395" i="68"/>
  <c r="J395" i="68"/>
  <c r="J397" i="68"/>
  <c r="J398" i="68"/>
  <c r="J399" i="68"/>
  <c r="G400" i="68"/>
  <c r="J400" i="68"/>
  <c r="J402" i="68"/>
  <c r="J403" i="68"/>
  <c r="J404" i="68"/>
  <c r="G406" i="68"/>
  <c r="J406" i="68"/>
  <c r="J408" i="68"/>
  <c r="J409" i="68"/>
  <c r="J410" i="68"/>
  <c r="J411" i="68"/>
  <c r="J412" i="68"/>
  <c r="J413" i="68"/>
  <c r="G415" i="68"/>
  <c r="J415" i="68"/>
  <c r="J417" i="68"/>
  <c r="J418" i="68"/>
  <c r="G420" i="68"/>
  <c r="J420" i="68"/>
  <c r="J422" i="68"/>
  <c r="J423" i="68"/>
  <c r="J424" i="68"/>
  <c r="J425" i="68"/>
  <c r="J426" i="68"/>
  <c r="J427" i="68"/>
  <c r="G429" i="68"/>
  <c r="J429" i="68"/>
  <c r="J431" i="68"/>
  <c r="J432" i="68"/>
  <c r="J433" i="68"/>
  <c r="J434" i="68"/>
  <c r="J435" i="68"/>
  <c r="J436" i="68"/>
  <c r="G438" i="68"/>
  <c r="J438" i="68"/>
  <c r="J441" i="68"/>
  <c r="G442" i="68"/>
  <c r="H442" i="68"/>
  <c r="J442" i="68"/>
  <c r="J444" i="68"/>
  <c r="J445" i="68"/>
  <c r="J446" i="68"/>
  <c r="G447" i="68"/>
  <c r="H447" i="68"/>
  <c r="J451" i="68"/>
  <c r="J452" i="68"/>
  <c r="G453" i="68"/>
  <c r="J453" i="68"/>
  <c r="J455" i="68"/>
  <c r="J456" i="68"/>
  <c r="J457" i="68"/>
  <c r="J458" i="68"/>
  <c r="J459" i="68"/>
  <c r="J460" i="68"/>
  <c r="G462" i="68"/>
  <c r="J462" i="68"/>
  <c r="J464" i="68"/>
  <c r="J465" i="68"/>
  <c r="G467" i="68"/>
  <c r="J467" i="68"/>
  <c r="J469" i="68"/>
  <c r="J470" i="68"/>
  <c r="J471" i="68"/>
  <c r="G473" i="68"/>
  <c r="J473" i="68"/>
  <c r="J475" i="68"/>
  <c r="J476" i="68"/>
  <c r="G477" i="68"/>
  <c r="J477" i="68"/>
  <c r="J479" i="68"/>
  <c r="J480" i="68"/>
  <c r="G481" i="68"/>
  <c r="J481" i="68"/>
  <c r="J483" i="68"/>
  <c r="J484" i="68"/>
  <c r="J485" i="68"/>
  <c r="G486" i="68"/>
  <c r="J486" i="68"/>
  <c r="J488" i="68"/>
  <c r="J489" i="68"/>
  <c r="J490" i="68"/>
  <c r="G491" i="68"/>
  <c r="J491" i="68"/>
  <c r="J493" i="68"/>
  <c r="J494" i="68"/>
  <c r="J495" i="68"/>
  <c r="G497" i="68"/>
  <c r="J497" i="68"/>
  <c r="J499" i="68"/>
  <c r="J500" i="68"/>
  <c r="J501" i="68"/>
  <c r="J502" i="68"/>
  <c r="J503" i="68"/>
  <c r="J504" i="68"/>
  <c r="G506" i="68"/>
  <c r="J506" i="68"/>
  <c r="J508" i="68"/>
  <c r="J509" i="68"/>
  <c r="G511" i="68"/>
  <c r="J511" i="68"/>
  <c r="J513" i="68"/>
  <c r="J514" i="68"/>
  <c r="J515" i="68"/>
  <c r="J516" i="68"/>
  <c r="J517" i="68"/>
  <c r="J518" i="68"/>
  <c r="G520" i="68"/>
  <c r="J520" i="68"/>
  <c r="J522" i="68"/>
  <c r="J523" i="68"/>
  <c r="J524" i="68"/>
  <c r="J525" i="68"/>
  <c r="J526" i="68"/>
  <c r="J527" i="68"/>
  <c r="G529" i="68"/>
  <c r="J529" i="68"/>
  <c r="J532" i="68"/>
  <c r="G533" i="68"/>
  <c r="J533" i="68"/>
  <c r="H533" i="68"/>
  <c r="J535" i="68"/>
  <c r="J536" i="68"/>
  <c r="J537" i="68"/>
  <c r="G538" i="68"/>
  <c r="H538" i="68"/>
  <c r="J538" i="68"/>
  <c r="J542" i="68"/>
  <c r="J543" i="68"/>
  <c r="G544" i="68"/>
  <c r="J544" i="68"/>
  <c r="J546" i="68"/>
  <c r="J547" i="68"/>
  <c r="J548" i="68"/>
  <c r="J549" i="68"/>
  <c r="J550" i="68"/>
  <c r="J551" i="68"/>
  <c r="G553" i="68"/>
  <c r="J553" i="68"/>
  <c r="J555" i="68"/>
  <c r="J556" i="68"/>
  <c r="G558" i="68"/>
  <c r="J558" i="68"/>
  <c r="J560" i="68"/>
  <c r="J561" i="68"/>
  <c r="J562" i="68"/>
  <c r="G564" i="68"/>
  <c r="J564" i="68"/>
  <c r="J566" i="68"/>
  <c r="J567" i="68"/>
  <c r="G568" i="68"/>
  <c r="J568" i="68"/>
  <c r="J570" i="68"/>
  <c r="J571" i="68"/>
  <c r="G572" i="68"/>
  <c r="J572" i="68"/>
  <c r="J574" i="68"/>
  <c r="J575" i="68"/>
  <c r="J576" i="68"/>
  <c r="G577" i="68"/>
  <c r="J577" i="68"/>
  <c r="J579" i="68"/>
  <c r="J580" i="68"/>
  <c r="J581" i="68"/>
  <c r="G582" i="68"/>
  <c r="J582" i="68"/>
  <c r="J584" i="68"/>
  <c r="J585" i="68"/>
  <c r="J586" i="68"/>
  <c r="G588" i="68"/>
  <c r="J588" i="68"/>
  <c r="J590" i="68"/>
  <c r="J591" i="68"/>
  <c r="J592" i="68"/>
  <c r="J593" i="68"/>
  <c r="J594" i="68"/>
  <c r="J595" i="68"/>
  <c r="G597" i="68"/>
  <c r="J597" i="68"/>
  <c r="J599" i="68"/>
  <c r="J600" i="68"/>
  <c r="G602" i="68"/>
  <c r="J602" i="68"/>
  <c r="J604" i="68"/>
  <c r="J605" i="68"/>
  <c r="J606" i="68"/>
  <c r="J607" i="68"/>
  <c r="J608" i="68"/>
  <c r="J609" i="68"/>
  <c r="G611" i="68"/>
  <c r="J611" i="68"/>
  <c r="J613" i="68"/>
  <c r="J614" i="68"/>
  <c r="J615" i="68"/>
  <c r="J616" i="68"/>
  <c r="J617" i="68"/>
  <c r="J618" i="68"/>
  <c r="G620" i="68"/>
  <c r="J620" i="68"/>
  <c r="J623" i="68"/>
  <c r="G624" i="68"/>
  <c r="H624" i="68"/>
  <c r="J624" i="68"/>
  <c r="J626" i="68"/>
  <c r="J627" i="68"/>
  <c r="J628" i="68"/>
  <c r="G629" i="68"/>
  <c r="J629" i="68"/>
  <c r="H629" i="68"/>
  <c r="J633" i="68"/>
  <c r="J634" i="68"/>
  <c r="G635" i="68"/>
  <c r="J635" i="68"/>
  <c r="J637" i="68"/>
  <c r="J638" i="68"/>
  <c r="J639" i="68"/>
  <c r="J640" i="68"/>
  <c r="J641" i="68"/>
  <c r="J642" i="68"/>
  <c r="G644" i="68"/>
  <c r="J644" i="68"/>
  <c r="J646" i="68"/>
  <c r="J647" i="68"/>
  <c r="G649" i="68"/>
  <c r="J649" i="68"/>
  <c r="J651" i="68"/>
  <c r="J652" i="68"/>
  <c r="J653" i="68"/>
  <c r="G655" i="68"/>
  <c r="J655" i="68"/>
  <c r="J657" i="68"/>
  <c r="J658" i="68"/>
  <c r="G659" i="68"/>
  <c r="J659" i="68"/>
  <c r="J661" i="68"/>
  <c r="J662" i="68"/>
  <c r="G663" i="68"/>
  <c r="J663" i="68"/>
  <c r="J665" i="68"/>
  <c r="J666" i="68"/>
  <c r="J667" i="68"/>
  <c r="G668" i="68"/>
  <c r="J668" i="68"/>
  <c r="J670" i="68"/>
  <c r="J671" i="68"/>
  <c r="J672" i="68"/>
  <c r="G673" i="68"/>
  <c r="J673" i="68"/>
  <c r="J675" i="68"/>
  <c r="J676" i="68"/>
  <c r="J677" i="68"/>
  <c r="G679" i="68"/>
  <c r="J679" i="68"/>
  <c r="J681" i="68"/>
  <c r="J682" i="68"/>
  <c r="J683" i="68"/>
  <c r="J684" i="68"/>
  <c r="J685" i="68"/>
  <c r="J686" i="68"/>
  <c r="G688" i="68"/>
  <c r="J688" i="68"/>
  <c r="J690" i="68"/>
  <c r="J691" i="68"/>
  <c r="G693" i="68"/>
  <c r="J693" i="68"/>
  <c r="J695" i="68"/>
  <c r="J696" i="68"/>
  <c r="J697" i="68"/>
  <c r="J698" i="68"/>
  <c r="J699" i="68"/>
  <c r="J700" i="68"/>
  <c r="G702" i="68"/>
  <c r="J702" i="68"/>
  <c r="J704" i="68"/>
  <c r="J705" i="68"/>
  <c r="J706" i="68"/>
  <c r="J707" i="68"/>
  <c r="J708" i="68"/>
  <c r="J709" i="68"/>
  <c r="G711" i="68"/>
  <c r="J711" i="68"/>
  <c r="J714" i="68"/>
  <c r="G715" i="68"/>
  <c r="J715" i="68"/>
  <c r="H715" i="68"/>
  <c r="J717" i="68"/>
  <c r="J718" i="68"/>
  <c r="J719" i="68"/>
  <c r="G720" i="68"/>
  <c r="H720" i="68"/>
  <c r="J720" i="68"/>
  <c r="J724" i="68"/>
  <c r="J725" i="68"/>
  <c r="G726" i="68"/>
  <c r="J726" i="68"/>
  <c r="J728" i="68"/>
  <c r="J729" i="68"/>
  <c r="J730" i="68"/>
  <c r="J731" i="68"/>
  <c r="J732" i="68"/>
  <c r="J733" i="68"/>
  <c r="G735" i="68"/>
  <c r="J735" i="68"/>
  <c r="J737" i="68"/>
  <c r="J738" i="68"/>
  <c r="G740" i="68"/>
  <c r="J740" i="68"/>
  <c r="J742" i="68"/>
  <c r="J743" i="68"/>
  <c r="J744" i="68"/>
  <c r="G746" i="68"/>
  <c r="J746" i="68"/>
  <c r="J748" i="68"/>
  <c r="J749" i="68"/>
  <c r="G750" i="68"/>
  <c r="J750" i="68"/>
  <c r="J752" i="68"/>
  <c r="J753" i="68"/>
  <c r="G754" i="68"/>
  <c r="J754" i="68"/>
  <c r="J756" i="68"/>
  <c r="J757" i="68"/>
  <c r="J758" i="68"/>
  <c r="G759" i="68"/>
  <c r="J759" i="68"/>
  <c r="J761" i="68"/>
  <c r="J762" i="68"/>
  <c r="J763" i="68"/>
  <c r="G764" i="68"/>
  <c r="J764" i="68"/>
  <c r="J766" i="68"/>
  <c r="J767" i="68"/>
  <c r="J768" i="68"/>
  <c r="G770" i="68"/>
  <c r="J770" i="68"/>
  <c r="J772" i="68"/>
  <c r="J773" i="68"/>
  <c r="J774" i="68"/>
  <c r="J775" i="68"/>
  <c r="J776" i="68"/>
  <c r="J777" i="68"/>
  <c r="G779" i="68"/>
  <c r="J779" i="68"/>
  <c r="J781" i="68"/>
  <c r="J782" i="68"/>
  <c r="G784" i="68"/>
  <c r="J784" i="68"/>
  <c r="J786" i="68"/>
  <c r="J787" i="68"/>
  <c r="J788" i="68"/>
  <c r="J789" i="68"/>
  <c r="J790" i="68"/>
  <c r="J791" i="68"/>
  <c r="G793" i="68"/>
  <c r="J793" i="68"/>
  <c r="J795" i="68"/>
  <c r="J796" i="68"/>
  <c r="J797" i="68"/>
  <c r="J798" i="68"/>
  <c r="J799" i="68"/>
  <c r="J800" i="68"/>
  <c r="G802" i="68"/>
  <c r="J802" i="68"/>
  <c r="J805" i="68"/>
  <c r="G806" i="68"/>
  <c r="H806" i="68"/>
  <c r="J806" i="68"/>
  <c r="J808" i="68"/>
  <c r="J809" i="68"/>
  <c r="J810" i="68"/>
  <c r="G811" i="68"/>
  <c r="J811" i="68"/>
  <c r="H811" i="68"/>
  <c r="E158" i="66"/>
  <c r="J158" i="66" s="1"/>
  <c r="E159" i="66"/>
  <c r="J159" i="66" s="1"/>
  <c r="E160" i="66"/>
  <c r="J160" i="66" s="1"/>
  <c r="E161" i="66"/>
  <c r="J161" i="66"/>
  <c r="E11" i="66"/>
  <c r="J11" i="66" s="1"/>
  <c r="E12" i="66"/>
  <c r="J12" i="66" s="1"/>
  <c r="E13" i="66"/>
  <c r="J13" i="66" s="1"/>
  <c r="E14" i="66"/>
  <c r="J14" i="66"/>
  <c r="E18" i="66"/>
  <c r="J18" i="66" s="1"/>
  <c r="E19" i="66"/>
  <c r="J19" i="66" s="1"/>
  <c r="E20" i="66"/>
  <c r="J20" i="66" s="1"/>
  <c r="E21" i="66"/>
  <c r="J21" i="66"/>
  <c r="E22" i="66"/>
  <c r="J22" i="66" s="1"/>
  <c r="E23" i="66"/>
  <c r="J23" i="66" s="1"/>
  <c r="E24" i="66"/>
  <c r="J24" i="66" s="1"/>
  <c r="E25" i="66"/>
  <c r="J25" i="66"/>
  <c r="E26" i="66"/>
  <c r="J26" i="66" s="1"/>
  <c r="E27" i="66"/>
  <c r="J27" i="66" s="1"/>
  <c r="E28" i="66"/>
  <c r="J28" i="66" s="1"/>
  <c r="E32" i="66"/>
  <c r="J32" i="66"/>
  <c r="E33" i="66"/>
  <c r="J33" i="66" s="1"/>
  <c r="E34" i="66"/>
  <c r="J34" i="66" s="1"/>
  <c r="E35" i="66"/>
  <c r="J35" i="66" s="1"/>
  <c r="E39" i="66"/>
  <c r="J39" i="66"/>
  <c r="E40" i="66"/>
  <c r="J40" i="66" s="1"/>
  <c r="E41" i="66"/>
  <c r="J41" i="66" s="1"/>
  <c r="E42" i="66"/>
  <c r="J42" i="66" s="1"/>
  <c r="AD42" i="66" s="1"/>
  <c r="E43" i="66"/>
  <c r="J43" i="66"/>
  <c r="E44" i="66"/>
  <c r="J44" i="66" s="1"/>
  <c r="E45" i="66"/>
  <c r="J45" i="66" s="1"/>
  <c r="E46" i="66"/>
  <c r="J46" i="66" s="1"/>
  <c r="E47" i="66"/>
  <c r="J47" i="66"/>
  <c r="E48" i="66"/>
  <c r="J48" i="66" s="1"/>
  <c r="E49" i="66"/>
  <c r="J49" i="66" s="1"/>
  <c r="E53" i="66"/>
  <c r="J53" i="66" s="1"/>
  <c r="E54" i="66"/>
  <c r="J54" i="66"/>
  <c r="E55" i="66"/>
  <c r="J55" i="66" s="1"/>
  <c r="E56" i="66"/>
  <c r="J56" i="66" s="1"/>
  <c r="Y56" i="66" s="1"/>
  <c r="E60" i="66"/>
  <c r="J60" i="66" s="1"/>
  <c r="E61" i="66"/>
  <c r="J61" i="66"/>
  <c r="E62" i="66"/>
  <c r="J62" i="66" s="1"/>
  <c r="E63" i="66"/>
  <c r="J63" i="66" s="1"/>
  <c r="E64" i="66"/>
  <c r="J64" i="66" s="1"/>
  <c r="AI64" i="66" s="1"/>
  <c r="E65" i="66"/>
  <c r="J65" i="66"/>
  <c r="E66" i="66"/>
  <c r="J66" i="66" s="1"/>
  <c r="E67" i="66"/>
  <c r="J67" i="66" s="1"/>
  <c r="E68" i="66"/>
  <c r="J68" i="66" s="1"/>
  <c r="J69" i="66"/>
  <c r="E70" i="66"/>
  <c r="J70" i="66" s="1"/>
  <c r="E74" i="66"/>
  <c r="J74" i="66"/>
  <c r="E75" i="66"/>
  <c r="J75" i="66"/>
  <c r="E76" i="66"/>
  <c r="J76" i="66"/>
  <c r="E77" i="66"/>
  <c r="J77" i="66" s="1"/>
  <c r="E81" i="66"/>
  <c r="J81" i="66"/>
  <c r="E82" i="66"/>
  <c r="J82" i="66"/>
  <c r="E83" i="66"/>
  <c r="J83" i="66"/>
  <c r="E84" i="66"/>
  <c r="J84" i="66" s="1"/>
  <c r="E85" i="66"/>
  <c r="J85" i="66"/>
  <c r="E86" i="66"/>
  <c r="J86" i="66"/>
  <c r="E87" i="66"/>
  <c r="J87" i="66"/>
  <c r="J88" i="66"/>
  <c r="J89" i="66"/>
  <c r="E90" i="66"/>
  <c r="J90" i="66"/>
  <c r="E91" i="66"/>
  <c r="J91" i="66"/>
  <c r="E95" i="66"/>
  <c r="J95" i="66"/>
  <c r="E96" i="66"/>
  <c r="J96" i="66" s="1"/>
  <c r="E97" i="66"/>
  <c r="J97" i="66"/>
  <c r="E98" i="66"/>
  <c r="J98" i="66"/>
  <c r="E102" i="66"/>
  <c r="J102" i="66"/>
  <c r="E103" i="66"/>
  <c r="J103" i="66" s="1"/>
  <c r="E104" i="66"/>
  <c r="J104" i="66"/>
  <c r="E105" i="66"/>
  <c r="J105" i="66"/>
  <c r="E106" i="66"/>
  <c r="J106" i="66"/>
  <c r="E107" i="66"/>
  <c r="J107" i="66" s="1"/>
  <c r="E108" i="66"/>
  <c r="J108" i="66"/>
  <c r="J109" i="66"/>
  <c r="J110" i="66"/>
  <c r="E111" i="66"/>
  <c r="J111" i="66"/>
  <c r="E112" i="66"/>
  <c r="J112" i="66" s="1"/>
  <c r="E116" i="66"/>
  <c r="J116" i="66"/>
  <c r="E117" i="66"/>
  <c r="J117" i="66"/>
  <c r="E118" i="66"/>
  <c r="J118" i="66"/>
  <c r="E119" i="66"/>
  <c r="J119" i="66" s="1"/>
  <c r="E123" i="66"/>
  <c r="J123" i="66"/>
  <c r="E124" i="66"/>
  <c r="J124" i="66"/>
  <c r="E125" i="66"/>
  <c r="J125" i="66"/>
  <c r="E126" i="66"/>
  <c r="J126" i="66" s="1"/>
  <c r="E127" i="66"/>
  <c r="J127" i="66"/>
  <c r="E128" i="66"/>
  <c r="J128" i="66"/>
  <c r="J129" i="66"/>
  <c r="E130" i="66"/>
  <c r="J130" i="66"/>
  <c r="E131" i="66"/>
  <c r="J131" i="66" s="1"/>
  <c r="E132" i="66"/>
  <c r="J132" i="66" s="1"/>
  <c r="E133" i="66"/>
  <c r="J133" i="66" s="1"/>
  <c r="E137" i="66"/>
  <c r="J137" i="66"/>
  <c r="E138" i="66"/>
  <c r="J138" i="66" s="1"/>
  <c r="E139" i="66"/>
  <c r="J139" i="66" s="1"/>
  <c r="E140" i="66"/>
  <c r="J140" i="66" s="1"/>
  <c r="E144" i="66"/>
  <c r="J144" i="66"/>
  <c r="E145" i="66"/>
  <c r="J145" i="66" s="1"/>
  <c r="E146" i="66"/>
  <c r="J146" i="66" s="1"/>
  <c r="E147" i="66"/>
  <c r="J147" i="66" s="1"/>
  <c r="E148" i="66"/>
  <c r="J148" i="66"/>
  <c r="E149" i="66"/>
  <c r="J149" i="66" s="1"/>
  <c r="E150" i="66"/>
  <c r="J150" i="66" s="1"/>
  <c r="E151" i="66"/>
  <c r="J151" i="66" s="1"/>
  <c r="E152" i="66"/>
  <c r="J152" i="66"/>
  <c r="J153" i="66"/>
  <c r="E154" i="66"/>
  <c r="J154" i="66"/>
  <c r="E165" i="66"/>
  <c r="J165" i="66"/>
  <c r="E166" i="66"/>
  <c r="J166" i="66"/>
  <c r="E167" i="66"/>
  <c r="J167" i="66" s="1"/>
  <c r="E168" i="66"/>
  <c r="J168" i="66"/>
  <c r="E169" i="66"/>
  <c r="J169" i="66"/>
  <c r="E170" i="66"/>
  <c r="J170" i="66"/>
  <c r="E171" i="66"/>
  <c r="J171" i="66" s="1"/>
  <c r="E172" i="66"/>
  <c r="J172" i="66"/>
  <c r="E173" i="66"/>
  <c r="J173" i="66"/>
  <c r="J174" i="66"/>
  <c r="E175" i="66"/>
  <c r="J175" i="66"/>
  <c r="E15" i="66"/>
  <c r="J15" i="66" s="1"/>
  <c r="E16" i="66"/>
  <c r="E17" i="66"/>
  <c r="J17" i="66" s="1"/>
  <c r="E36" i="66"/>
  <c r="J36" i="66" s="1"/>
  <c r="E37" i="66"/>
  <c r="J37" i="66"/>
  <c r="E38" i="66"/>
  <c r="J38" i="66" s="1"/>
  <c r="E57" i="66"/>
  <c r="J57" i="66" s="1"/>
  <c r="E58" i="66"/>
  <c r="J58" i="66" s="1"/>
  <c r="E59" i="66"/>
  <c r="E78" i="66"/>
  <c r="J78" i="66" s="1"/>
  <c r="E79" i="66"/>
  <c r="E80" i="66"/>
  <c r="J80" i="66" s="1"/>
  <c r="E99" i="66"/>
  <c r="J99" i="66" s="1"/>
  <c r="E100" i="66"/>
  <c r="J100" i="66" s="1"/>
  <c r="E101" i="66"/>
  <c r="E120" i="66"/>
  <c r="J120" i="66" s="1"/>
  <c r="E121" i="66"/>
  <c r="E122" i="66"/>
  <c r="J122" i="66" s="1"/>
  <c r="E141" i="66"/>
  <c r="E142" i="66"/>
  <c r="J142" i="66" s="1"/>
  <c r="E143" i="66"/>
  <c r="J143" i="66" s="1"/>
  <c r="E162" i="66"/>
  <c r="J162" i="66"/>
  <c r="E163" i="66"/>
  <c r="J163" i="66" s="1"/>
  <c r="AF163" i="66" s="1"/>
  <c r="E164" i="66"/>
  <c r="AK39" i="32"/>
  <c r="AK40" i="38" s="1"/>
  <c r="J16" i="66"/>
  <c r="AK36" i="32"/>
  <c r="AK37" i="38"/>
  <c r="AK31" i="32"/>
  <c r="AK73" i="32"/>
  <c r="AK70" i="32"/>
  <c r="AK65" i="32"/>
  <c r="AK107" i="32"/>
  <c r="AK104" i="32"/>
  <c r="J59" i="66"/>
  <c r="AK99" i="32"/>
  <c r="AK141" i="32"/>
  <c r="J79" i="66"/>
  <c r="AK138" i="32"/>
  <c r="AK133" i="32"/>
  <c r="AK175" i="32"/>
  <c r="AK172" i="32"/>
  <c r="J101" i="66"/>
  <c r="AK167" i="32"/>
  <c r="AK209" i="32"/>
  <c r="J121" i="66"/>
  <c r="AK206" i="32"/>
  <c r="AK201" i="32"/>
  <c r="J141" i="66"/>
  <c r="AK243" i="32"/>
  <c r="AK240" i="32"/>
  <c r="AK235" i="32"/>
  <c r="AK277" i="32"/>
  <c r="AK274" i="32"/>
  <c r="AK282" i="38" s="1"/>
  <c r="J164" i="66"/>
  <c r="AK269" i="32"/>
  <c r="AJ724" i="68"/>
  <c r="AJ725" i="68"/>
  <c r="AJ734" i="68"/>
  <c r="AJ728" i="68"/>
  <c r="AJ729" i="68"/>
  <c r="AJ730" i="68"/>
  <c r="AJ732" i="68"/>
  <c r="AJ733" i="68"/>
  <c r="AJ745" i="68"/>
  <c r="AJ743" i="68"/>
  <c r="AJ744" i="68"/>
  <c r="AJ739" i="68"/>
  <c r="AJ737" i="68"/>
  <c r="AJ738" i="68"/>
  <c r="AJ87" i="68"/>
  <c r="AJ88" i="68"/>
  <c r="AJ97" i="68"/>
  <c r="AJ91" i="68"/>
  <c r="AJ92" i="68"/>
  <c r="AJ93" i="68"/>
  <c r="AJ95" i="68"/>
  <c r="AJ96" i="68"/>
  <c r="AJ108" i="68"/>
  <c r="AJ106" i="68"/>
  <c r="AJ107" i="68"/>
  <c r="AJ102" i="68"/>
  <c r="AJ100" i="68"/>
  <c r="AJ101" i="68"/>
  <c r="AJ111" i="68"/>
  <c r="AJ112" i="68"/>
  <c r="AJ115" i="68"/>
  <c r="AJ116" i="68"/>
  <c r="AJ119" i="68"/>
  <c r="AJ120" i="68"/>
  <c r="AJ121" i="68"/>
  <c r="AJ124" i="68"/>
  <c r="AJ125" i="68"/>
  <c r="AJ126" i="68"/>
  <c r="AJ132" i="68"/>
  <c r="AJ129" i="68"/>
  <c r="AJ130" i="68"/>
  <c r="AJ131" i="68"/>
  <c r="AJ141" i="68"/>
  <c r="AJ135" i="68"/>
  <c r="AJ136" i="68"/>
  <c r="AJ137" i="68"/>
  <c r="AJ139" i="68"/>
  <c r="AJ140" i="68"/>
  <c r="AJ146" i="68"/>
  <c r="AJ144" i="68"/>
  <c r="AJ145" i="68"/>
  <c r="AJ155" i="68"/>
  <c r="AJ149" i="68"/>
  <c r="AJ150" i="68"/>
  <c r="AJ151" i="68"/>
  <c r="AJ152" i="68"/>
  <c r="AJ153" i="68"/>
  <c r="AJ154" i="68"/>
  <c r="AJ164" i="68"/>
  <c r="AJ158" i="68"/>
  <c r="AJ159" i="68"/>
  <c r="AJ160" i="68"/>
  <c r="AJ161" i="68"/>
  <c r="AJ162" i="68"/>
  <c r="AJ163" i="68"/>
  <c r="AJ171" i="68"/>
  <c r="AJ172" i="68"/>
  <c r="AJ173" i="68"/>
  <c r="AJ178" i="68"/>
  <c r="AJ179" i="68"/>
  <c r="AJ188" i="68"/>
  <c r="AJ182" i="68"/>
  <c r="AJ183" i="68"/>
  <c r="AJ184" i="68"/>
  <c r="AJ186" i="68"/>
  <c r="AJ187" i="68"/>
  <c r="AJ199" i="68"/>
  <c r="AJ197" i="68"/>
  <c r="AJ198" i="68"/>
  <c r="AJ193" i="68"/>
  <c r="AJ191" i="68"/>
  <c r="AJ192" i="68"/>
  <c r="AJ202" i="68"/>
  <c r="AJ203" i="68"/>
  <c r="AJ206" i="68"/>
  <c r="AJ207" i="68"/>
  <c r="AJ210" i="68"/>
  <c r="AJ211" i="68"/>
  <c r="AJ212" i="68"/>
  <c r="AJ215" i="68"/>
  <c r="AJ216" i="68"/>
  <c r="AJ217" i="68"/>
  <c r="AJ223" i="68"/>
  <c r="AJ220" i="68"/>
  <c r="AJ221" i="68"/>
  <c r="AJ222" i="68"/>
  <c r="AJ232" i="68"/>
  <c r="AJ226" i="68"/>
  <c r="AJ227" i="68"/>
  <c r="AJ228" i="68"/>
  <c r="AJ230" i="68"/>
  <c r="AJ231" i="68"/>
  <c r="AJ237" i="68"/>
  <c r="AJ235" i="68"/>
  <c r="AJ236" i="68"/>
  <c r="AJ246" i="68"/>
  <c r="AJ240" i="68"/>
  <c r="AJ241" i="68"/>
  <c r="AJ242" i="68"/>
  <c r="AJ243" i="68"/>
  <c r="AJ244" i="68"/>
  <c r="AJ245" i="68"/>
  <c r="AJ255" i="68"/>
  <c r="AJ249" i="68"/>
  <c r="AJ250" i="68"/>
  <c r="AJ251" i="68"/>
  <c r="AJ252" i="68"/>
  <c r="AJ253" i="68"/>
  <c r="AJ254" i="68"/>
  <c r="AJ262" i="68"/>
  <c r="AJ263" i="68"/>
  <c r="AJ264" i="68"/>
  <c r="AJ269" i="68"/>
  <c r="AJ270" i="68"/>
  <c r="AJ271" i="68" s="1"/>
  <c r="AJ279" i="68"/>
  <c r="AJ273" i="68"/>
  <c r="AJ274" i="68"/>
  <c r="AJ275" i="68"/>
  <c r="AJ277" i="68"/>
  <c r="AJ278" i="68"/>
  <c r="AJ290" i="68"/>
  <c r="AJ288" i="68"/>
  <c r="AJ289" i="68"/>
  <c r="AJ284" i="68"/>
  <c r="AJ282" i="68"/>
  <c r="AJ283" i="68"/>
  <c r="AJ293" i="68"/>
  <c r="AJ294" i="68"/>
  <c r="AJ297" i="68"/>
  <c r="AJ298" i="68"/>
  <c r="AJ301" i="68"/>
  <c r="AJ302" i="68"/>
  <c r="AJ303" i="68"/>
  <c r="AJ306" i="68"/>
  <c r="AJ307" i="68"/>
  <c r="AJ308" i="68"/>
  <c r="AJ314" i="68"/>
  <c r="AJ311" i="68"/>
  <c r="AJ312" i="68"/>
  <c r="AJ313" i="68"/>
  <c r="AJ323" i="68"/>
  <c r="AJ317" i="68"/>
  <c r="AJ318" i="68"/>
  <c r="AJ319" i="68"/>
  <c r="AJ321" i="68"/>
  <c r="AJ322" i="68"/>
  <c r="AJ328" i="68"/>
  <c r="AJ326" i="68"/>
  <c r="AJ327" i="68"/>
  <c r="AJ337" i="68"/>
  <c r="AJ331" i="68"/>
  <c r="AJ332" i="68"/>
  <c r="AJ333" i="68"/>
  <c r="AJ334" i="68"/>
  <c r="AJ335" i="68"/>
  <c r="AJ336" i="68"/>
  <c r="AJ346" i="68"/>
  <c r="AJ340" i="68"/>
  <c r="AJ341" i="68"/>
  <c r="AJ342" i="68"/>
  <c r="AJ343" i="68"/>
  <c r="AJ344" i="68"/>
  <c r="AJ345" i="68"/>
  <c r="AJ353" i="68"/>
  <c r="AJ354" i="68"/>
  <c r="AJ355" i="68"/>
  <c r="AJ360" i="68"/>
  <c r="AJ361" i="68"/>
  <c r="AJ370" i="68"/>
  <c r="AJ364" i="68"/>
  <c r="AJ365" i="68"/>
  <c r="AJ366" i="68"/>
  <c r="AJ368" i="68"/>
  <c r="AJ369" i="68"/>
  <c r="AJ381" i="68"/>
  <c r="AJ379" i="68"/>
  <c r="AJ380" i="68"/>
  <c r="AJ375" i="68"/>
  <c r="AJ373" i="68"/>
  <c r="AJ374" i="68"/>
  <c r="AJ384" i="68"/>
  <c r="AJ385" i="68"/>
  <c r="AJ388" i="68"/>
  <c r="AJ389" i="68"/>
  <c r="AJ392" i="68"/>
  <c r="AJ393" i="68"/>
  <c r="AJ394" i="68"/>
  <c r="AJ397" i="68"/>
  <c r="AJ398" i="68"/>
  <c r="AJ399" i="68"/>
  <c r="AJ405" i="68"/>
  <c r="AJ402" i="68"/>
  <c r="AJ403" i="68"/>
  <c r="AJ404" i="68"/>
  <c r="AJ414" i="68"/>
  <c r="AJ408" i="68"/>
  <c r="AJ409" i="68"/>
  <c r="AJ410" i="68"/>
  <c r="AJ412" i="68"/>
  <c r="AJ413" i="68"/>
  <c r="AJ419" i="68"/>
  <c r="AJ417" i="68"/>
  <c r="AJ418" i="68"/>
  <c r="AJ428" i="68"/>
  <c r="AJ422" i="68"/>
  <c r="AJ423" i="68"/>
  <c r="AJ424" i="68"/>
  <c r="AJ425" i="68"/>
  <c r="AJ426" i="68"/>
  <c r="AJ427" i="68"/>
  <c r="AJ437" i="68"/>
  <c r="AJ431" i="68"/>
  <c r="AJ432" i="68"/>
  <c r="AJ433" i="68"/>
  <c r="AJ434" i="68"/>
  <c r="AJ435" i="68"/>
  <c r="AJ436" i="68"/>
  <c r="AJ444" i="68"/>
  <c r="AJ445" i="68"/>
  <c r="AJ446" i="68"/>
  <c r="AJ451" i="68"/>
  <c r="AJ452" i="68"/>
  <c r="AJ461" i="68"/>
  <c r="AJ455" i="68"/>
  <c r="AJ456" i="68"/>
  <c r="AJ457" i="68"/>
  <c r="AJ459" i="68"/>
  <c r="AJ460" i="68"/>
  <c r="AJ472" i="68"/>
  <c r="AJ470" i="68"/>
  <c r="AJ471" i="68"/>
  <c r="AJ466" i="68"/>
  <c r="AJ464" i="68"/>
  <c r="AJ465" i="68"/>
  <c r="AJ475" i="68"/>
  <c r="AJ476" i="68"/>
  <c r="AJ479" i="68"/>
  <c r="AJ480" i="68"/>
  <c r="AJ483" i="68"/>
  <c r="AJ484" i="68"/>
  <c r="AJ485" i="68"/>
  <c r="AJ488" i="68"/>
  <c r="AJ489" i="68"/>
  <c r="AJ490" i="68"/>
  <c r="AJ496" i="68"/>
  <c r="AJ493" i="68"/>
  <c r="AJ494" i="68"/>
  <c r="AJ495" i="68"/>
  <c r="AJ505" i="68"/>
  <c r="AJ499" i="68"/>
  <c r="AJ500" i="68"/>
  <c r="AJ501" i="68"/>
  <c r="AJ503" i="68"/>
  <c r="AJ504" i="68"/>
  <c r="AJ510" i="68"/>
  <c r="AJ508" i="68"/>
  <c r="AJ509" i="68"/>
  <c r="AJ519" i="68"/>
  <c r="AJ513" i="68"/>
  <c r="AJ514" i="68"/>
  <c r="AJ515" i="68"/>
  <c r="AJ516" i="68"/>
  <c r="AJ517" i="68"/>
  <c r="AJ518" i="68"/>
  <c r="AJ528" i="68"/>
  <c r="AJ522" i="68"/>
  <c r="AJ523" i="68"/>
  <c r="AJ524" i="68"/>
  <c r="AJ525" i="68"/>
  <c r="AJ526" i="68"/>
  <c r="AJ527" i="68"/>
  <c r="AJ535" i="68"/>
  <c r="AJ536" i="68"/>
  <c r="AJ537" i="68"/>
  <c r="AJ542" i="68"/>
  <c r="AJ543" i="68"/>
  <c r="AJ552" i="68"/>
  <c r="AJ546" i="68"/>
  <c r="AJ547" i="68"/>
  <c r="AJ548" i="68"/>
  <c r="AJ550" i="68"/>
  <c r="AJ551" i="68"/>
  <c r="AJ563" i="68"/>
  <c r="AJ561" i="68"/>
  <c r="AJ562" i="68"/>
  <c r="AJ557" i="68"/>
  <c r="AJ555" i="68"/>
  <c r="AJ556" i="68"/>
  <c r="AJ566" i="68"/>
  <c r="AJ567" i="68"/>
  <c r="AJ570" i="68"/>
  <c r="AJ571" i="68"/>
  <c r="AJ574" i="68"/>
  <c r="AJ575" i="68"/>
  <c r="AJ576" i="68"/>
  <c r="AJ579" i="68"/>
  <c r="AJ580" i="68"/>
  <c r="AJ581" i="68"/>
  <c r="AJ587" i="68"/>
  <c r="AJ584" i="68"/>
  <c r="AJ585" i="68"/>
  <c r="AJ586" i="68"/>
  <c r="AJ596" i="68"/>
  <c r="AJ590" i="68"/>
  <c r="AJ591" i="68"/>
  <c r="AJ592" i="68"/>
  <c r="AJ594" i="68"/>
  <c r="AJ595" i="68"/>
  <c r="AJ601" i="68"/>
  <c r="AJ599" i="68"/>
  <c r="AJ600" i="68"/>
  <c r="AJ610" i="68"/>
  <c r="AJ604" i="68"/>
  <c r="AJ605" i="68"/>
  <c r="AJ606" i="68"/>
  <c r="AJ607" i="68"/>
  <c r="AJ608" i="68"/>
  <c r="AJ609" i="68"/>
  <c r="AJ619" i="68"/>
  <c r="AJ613" i="68"/>
  <c r="AJ614" i="68"/>
  <c r="AJ615" i="68"/>
  <c r="AJ616" i="68"/>
  <c r="AJ617" i="68"/>
  <c r="AJ618" i="68"/>
  <c r="AJ626" i="68"/>
  <c r="AJ627" i="68"/>
  <c r="AJ628" i="68"/>
  <c r="AJ633" i="68"/>
  <c r="AJ634" i="68"/>
  <c r="AJ643" i="68"/>
  <c r="AJ637" i="68"/>
  <c r="AJ638" i="68"/>
  <c r="AJ639" i="68"/>
  <c r="AJ641" i="68"/>
  <c r="AJ642" i="68"/>
  <c r="AJ654" i="68"/>
  <c r="AJ652" i="68"/>
  <c r="AJ653" i="68"/>
  <c r="AJ648" i="68"/>
  <c r="AJ646" i="68"/>
  <c r="AJ647" i="68"/>
  <c r="AJ657" i="68"/>
  <c r="AJ658" i="68"/>
  <c r="AJ661" i="68"/>
  <c r="AJ662" i="68"/>
  <c r="AJ665" i="68"/>
  <c r="AJ666" i="68"/>
  <c r="AJ667" i="68"/>
  <c r="AJ670" i="68"/>
  <c r="AJ671" i="68"/>
  <c r="AJ672" i="68"/>
  <c r="AJ678" i="68"/>
  <c r="AJ675" i="68"/>
  <c r="AJ676" i="68"/>
  <c r="AJ677" i="68"/>
  <c r="AJ687" i="68"/>
  <c r="AJ681" i="68"/>
  <c r="AJ682" i="68"/>
  <c r="AJ683" i="68"/>
  <c r="AJ685" i="68"/>
  <c r="AJ686" i="68"/>
  <c r="AJ692" i="68"/>
  <c r="AJ690" i="68"/>
  <c r="AJ691" i="68"/>
  <c r="AJ701" i="68"/>
  <c r="AJ695" i="68"/>
  <c r="AJ696" i="68"/>
  <c r="AJ697" i="68"/>
  <c r="AJ698" i="68"/>
  <c r="AJ699" i="68"/>
  <c r="AJ700" i="68"/>
  <c r="AJ710" i="68"/>
  <c r="AJ704" i="68"/>
  <c r="AJ705" i="68"/>
  <c r="AJ706" i="68"/>
  <c r="AJ707" i="68"/>
  <c r="AJ708" i="68"/>
  <c r="AJ709" i="68"/>
  <c r="AJ717" i="68"/>
  <c r="AJ718" i="68"/>
  <c r="AJ719" i="68"/>
  <c r="AJ748" i="68"/>
  <c r="AJ749" i="68"/>
  <c r="AJ752" i="68"/>
  <c r="AJ753" i="68"/>
  <c r="AJ756" i="68"/>
  <c r="AJ757" i="68"/>
  <c r="AJ758" i="68"/>
  <c r="AJ761" i="68"/>
  <c r="AJ762" i="68"/>
  <c r="AJ763" i="68"/>
  <c r="AJ769" i="68"/>
  <c r="AJ766" i="68"/>
  <c r="AJ767" i="68"/>
  <c r="AJ768" i="68"/>
  <c r="AJ778" i="68"/>
  <c r="AJ772" i="68"/>
  <c r="AJ773" i="68"/>
  <c r="AJ774" i="68"/>
  <c r="AJ776" i="68"/>
  <c r="AJ777" i="68"/>
  <c r="AJ783" i="68"/>
  <c r="AJ781" i="68"/>
  <c r="AJ782" i="68"/>
  <c r="AJ792" i="68"/>
  <c r="AJ786" i="68"/>
  <c r="AJ787" i="68"/>
  <c r="AJ788" i="68"/>
  <c r="AJ789" i="68"/>
  <c r="AJ790" i="68"/>
  <c r="AJ791" i="68"/>
  <c r="AJ801" i="68"/>
  <c r="AJ795" i="68"/>
  <c r="AJ796" i="68"/>
  <c r="AJ797" i="68"/>
  <c r="AJ798" i="68"/>
  <c r="AJ799" i="68"/>
  <c r="AJ800" i="68"/>
  <c r="AJ808" i="68"/>
  <c r="AJ809" i="68"/>
  <c r="AJ810" i="68"/>
  <c r="AJ277" i="32"/>
  <c r="AJ285" i="38" s="1"/>
  <c r="AJ274" i="32"/>
  <c r="AJ269" i="32"/>
  <c r="AJ277" i="38" s="1"/>
  <c r="AI724" i="68"/>
  <c r="AI725" i="68"/>
  <c r="AI734" i="68"/>
  <c r="AI728" i="68"/>
  <c r="AI729" i="68"/>
  <c r="AI730" i="68"/>
  <c r="AI732" i="68"/>
  <c r="AI733" i="68"/>
  <c r="AI745" i="68"/>
  <c r="AI743" i="68"/>
  <c r="AI744" i="68"/>
  <c r="AI739" i="68"/>
  <c r="AI737" i="68"/>
  <c r="AI738" i="68"/>
  <c r="AI87" i="68"/>
  <c r="AI88" i="68"/>
  <c r="AI97" i="68"/>
  <c r="AI91" i="68"/>
  <c r="AI92" i="68"/>
  <c r="AI93" i="68"/>
  <c r="AI95" i="68"/>
  <c r="AI96" i="68"/>
  <c r="AI108" i="68"/>
  <c r="AI106" i="68"/>
  <c r="AI107" i="68"/>
  <c r="AI102" i="68"/>
  <c r="AI100" i="68"/>
  <c r="AI101" i="68"/>
  <c r="AI111" i="68"/>
  <c r="AI112" i="68"/>
  <c r="AI115" i="68"/>
  <c r="AI116" i="68"/>
  <c r="AI119" i="68"/>
  <c r="AI120" i="68"/>
  <c r="AI121" i="68"/>
  <c r="AI124" i="68"/>
  <c r="AI125" i="68"/>
  <c r="AI126" i="68"/>
  <c r="AI132" i="68"/>
  <c r="AI129" i="68"/>
  <c r="AI130" i="68"/>
  <c r="AI131" i="68"/>
  <c r="AI141" i="68"/>
  <c r="AI135" i="68"/>
  <c r="AI136" i="68"/>
  <c r="AI137" i="68"/>
  <c r="AI139" i="68"/>
  <c r="AI140" i="68"/>
  <c r="AI146" i="68"/>
  <c r="AI144" i="68"/>
  <c r="AI145" i="68"/>
  <c r="AI155" i="68"/>
  <c r="AI149" i="68"/>
  <c r="AI150" i="68"/>
  <c r="AI151" i="68"/>
  <c r="AI152" i="68"/>
  <c r="AI153" i="68"/>
  <c r="AI154" i="68"/>
  <c r="AI164" i="68"/>
  <c r="AI158" i="68"/>
  <c r="AI159" i="68"/>
  <c r="AI160" i="68"/>
  <c r="AI161" i="68"/>
  <c r="AI162" i="68"/>
  <c r="AI163" i="68"/>
  <c r="AI171" i="68"/>
  <c r="AI172" i="68"/>
  <c r="AI173" i="68"/>
  <c r="AI178" i="68"/>
  <c r="AI179" i="68"/>
  <c r="AI188" i="68"/>
  <c r="AI182" i="68"/>
  <c r="AI183" i="68"/>
  <c r="AI184" i="68"/>
  <c r="AI186" i="68"/>
  <c r="AI187" i="68"/>
  <c r="AI199" i="68"/>
  <c r="AI197" i="68"/>
  <c r="AI198" i="68"/>
  <c r="AI193" i="68"/>
  <c r="AI191" i="68"/>
  <c r="AI192" i="68"/>
  <c r="AI202" i="68"/>
  <c r="AI203" i="68"/>
  <c r="AI206" i="68"/>
  <c r="AI207" i="68"/>
  <c r="AI210" i="68"/>
  <c r="AI211" i="68"/>
  <c r="AI212" i="68"/>
  <c r="AI215" i="68"/>
  <c r="AI216" i="68"/>
  <c r="AI217" i="68"/>
  <c r="AI223" i="68"/>
  <c r="AI220" i="68"/>
  <c r="AI221" i="68"/>
  <c r="AI222" i="68"/>
  <c r="AI232" i="68"/>
  <c r="AI226" i="68"/>
  <c r="AI227" i="68"/>
  <c r="AI228" i="68"/>
  <c r="AI230" i="68"/>
  <c r="AI231" i="68"/>
  <c r="AI237" i="68"/>
  <c r="AI235" i="68"/>
  <c r="AI236" i="68"/>
  <c r="AI246" i="68"/>
  <c r="AI240" i="68"/>
  <c r="AI241" i="68"/>
  <c r="AI242" i="68"/>
  <c r="AI243" i="68"/>
  <c r="AI244" i="68"/>
  <c r="AI245" i="68"/>
  <c r="AI255" i="68"/>
  <c r="AI249" i="68"/>
  <c r="AI250" i="68"/>
  <c r="AI251" i="68"/>
  <c r="AI252" i="68"/>
  <c r="AI253" i="68"/>
  <c r="AI254" i="68"/>
  <c r="AI262" i="68"/>
  <c r="AI263" i="68"/>
  <c r="AI264" i="68"/>
  <c r="AI269" i="68"/>
  <c r="AI270" i="68"/>
  <c r="AI279" i="68"/>
  <c r="AI273" i="68"/>
  <c r="AI274" i="68"/>
  <c r="AI275" i="68"/>
  <c r="AI277" i="68"/>
  <c r="AI278" i="68"/>
  <c r="AI290" i="68"/>
  <c r="AI288" i="68"/>
  <c r="AI289" i="68"/>
  <c r="AI284" i="68"/>
  <c r="AI282" i="68"/>
  <c r="AI283" i="68"/>
  <c r="AI293" i="68"/>
  <c r="AI294" i="68"/>
  <c r="AI297" i="68"/>
  <c r="AI298" i="68"/>
  <c r="AI301" i="68"/>
  <c r="AI302" i="68"/>
  <c r="AI303" i="68"/>
  <c r="AI306" i="68"/>
  <c r="AI307" i="68"/>
  <c r="AI308" i="68"/>
  <c r="AI314" i="68"/>
  <c r="AI311" i="68"/>
  <c r="AI312" i="68"/>
  <c r="AI313" i="68"/>
  <c r="AI323" i="68"/>
  <c r="AI317" i="68"/>
  <c r="AI318" i="68"/>
  <c r="AI319" i="68"/>
  <c r="AI321" i="68"/>
  <c r="AI322" i="68"/>
  <c r="AI328" i="68"/>
  <c r="AI326" i="68"/>
  <c r="AI327" i="68"/>
  <c r="AI337" i="68"/>
  <c r="AI331" i="68"/>
  <c r="AI332" i="68"/>
  <c r="AI333" i="68"/>
  <c r="AI334" i="68"/>
  <c r="AI335" i="68"/>
  <c r="AI336" i="68"/>
  <c r="AI346" i="68"/>
  <c r="AI340" i="68"/>
  <c r="AI341" i="68"/>
  <c r="AI342" i="68"/>
  <c r="AI343" i="68"/>
  <c r="AI344" i="68"/>
  <c r="AI345" i="68"/>
  <c r="AI353" i="68"/>
  <c r="AI354" i="68"/>
  <c r="AI355" i="68"/>
  <c r="AI360" i="68"/>
  <c r="AI361" i="68"/>
  <c r="AI370" i="68"/>
  <c r="AI364" i="68"/>
  <c r="AI365" i="68"/>
  <c r="AI366" i="68"/>
  <c r="AI368" i="68"/>
  <c r="AI369" i="68"/>
  <c r="AI381" i="68"/>
  <c r="AI379" i="68"/>
  <c r="AI380" i="68"/>
  <c r="AI375" i="68"/>
  <c r="AI373" i="68"/>
  <c r="AI374" i="68"/>
  <c r="AI384" i="68"/>
  <c r="AI385" i="68"/>
  <c r="AI388" i="68"/>
  <c r="AI389" i="68"/>
  <c r="AI392" i="68"/>
  <c r="AI393" i="68"/>
  <c r="AI394" i="68"/>
  <c r="AI397" i="68"/>
  <c r="AI398" i="68"/>
  <c r="AI399" i="68"/>
  <c r="AI405" i="68"/>
  <c r="AI402" i="68"/>
  <c r="AI403" i="68"/>
  <c r="AI404" i="68"/>
  <c r="AI414" i="68"/>
  <c r="AI408" i="68"/>
  <c r="AI409" i="68"/>
  <c r="AI410" i="68"/>
  <c r="AI412" i="68"/>
  <c r="AI413" i="68"/>
  <c r="AI419" i="68"/>
  <c r="AI417" i="68"/>
  <c r="AI418" i="68"/>
  <c r="AI428" i="68"/>
  <c r="AI422" i="68"/>
  <c r="AI423" i="68"/>
  <c r="AI424" i="68"/>
  <c r="AI425" i="68"/>
  <c r="AI426" i="68"/>
  <c r="AI427" i="68"/>
  <c r="AI437" i="68"/>
  <c r="AI431" i="68"/>
  <c r="AI432" i="68"/>
  <c r="AI433" i="68"/>
  <c r="AI434" i="68"/>
  <c r="AI435" i="68"/>
  <c r="AI436" i="68"/>
  <c r="AI444" i="68"/>
  <c r="AI445" i="68"/>
  <c r="AI446" i="68"/>
  <c r="AI451" i="68"/>
  <c r="AI452" i="68"/>
  <c r="AI461" i="68"/>
  <c r="AI455" i="68"/>
  <c r="AI456" i="68"/>
  <c r="AI457" i="68"/>
  <c r="AI459" i="68"/>
  <c r="AI460" i="68"/>
  <c r="AI472" i="68"/>
  <c r="AI470" i="68"/>
  <c r="AI471" i="68"/>
  <c r="AI466" i="68"/>
  <c r="AI464" i="68"/>
  <c r="AI465" i="68"/>
  <c r="AI475" i="68"/>
  <c r="AI476" i="68"/>
  <c r="AI479" i="68"/>
  <c r="AI480" i="68"/>
  <c r="AI483" i="68"/>
  <c r="AI484" i="68"/>
  <c r="AI485" i="68"/>
  <c r="AI488" i="68"/>
  <c r="AI489" i="68"/>
  <c r="AI490" i="68"/>
  <c r="AI496" i="68"/>
  <c r="AI493" i="68"/>
  <c r="AI494" i="68"/>
  <c r="AI495" i="68"/>
  <c r="AI505" i="68"/>
  <c r="AI499" i="68"/>
  <c r="AI500" i="68"/>
  <c r="AI501" i="68"/>
  <c r="AI503" i="68"/>
  <c r="AI504" i="68"/>
  <c r="AI510" i="68"/>
  <c r="AI508" i="68"/>
  <c r="AI509" i="68"/>
  <c r="AI519" i="68"/>
  <c r="AI513" i="68"/>
  <c r="AI514" i="68"/>
  <c r="AI515" i="68"/>
  <c r="AI516" i="68"/>
  <c r="AI517" i="68"/>
  <c r="AI518" i="68"/>
  <c r="AI528" i="68"/>
  <c r="AI522" i="68"/>
  <c r="AI523" i="68"/>
  <c r="AI524" i="68"/>
  <c r="AI525" i="68"/>
  <c r="AI526" i="68"/>
  <c r="AI527" i="68"/>
  <c r="AI535" i="68"/>
  <c r="AI536" i="68"/>
  <c r="AI537" i="68"/>
  <c r="AI542" i="68"/>
  <c r="AI543" i="68"/>
  <c r="AI552" i="68"/>
  <c r="AI546" i="68"/>
  <c r="AI547" i="68"/>
  <c r="AI548" i="68"/>
  <c r="AI550" i="68"/>
  <c r="AI551" i="68"/>
  <c r="AI563" i="68"/>
  <c r="AI561" i="68"/>
  <c r="AI562" i="68"/>
  <c r="AI557" i="68"/>
  <c r="AI555" i="68"/>
  <c r="AI556" i="68"/>
  <c r="AI566" i="68"/>
  <c r="AI567" i="68"/>
  <c r="AI570" i="68"/>
  <c r="AI571" i="68"/>
  <c r="AI574" i="68"/>
  <c r="AI575" i="68"/>
  <c r="AI576" i="68"/>
  <c r="AI579" i="68"/>
  <c r="AI580" i="68"/>
  <c r="AI581" i="68"/>
  <c r="AI587" i="68"/>
  <c r="AI584" i="68"/>
  <c r="AI585" i="68"/>
  <c r="AI586" i="68"/>
  <c r="AI596" i="68"/>
  <c r="AI590" i="68"/>
  <c r="AI591" i="68"/>
  <c r="AI592" i="68"/>
  <c r="AI594" i="68"/>
  <c r="AI595" i="68"/>
  <c r="AI601" i="68"/>
  <c r="AI599" i="68"/>
  <c r="AI600" i="68"/>
  <c r="AI610" i="68"/>
  <c r="AI604" i="68"/>
  <c r="AI605" i="68"/>
  <c r="AI606" i="68"/>
  <c r="AI607" i="68"/>
  <c r="AI608" i="68"/>
  <c r="AI609" i="68"/>
  <c r="AI619" i="68"/>
  <c r="AI613" i="68"/>
  <c r="AI614" i="68"/>
  <c r="AI615" i="68"/>
  <c r="AI616" i="68"/>
  <c r="AI617" i="68"/>
  <c r="AI618" i="68"/>
  <c r="AI626" i="68"/>
  <c r="AI627" i="68"/>
  <c r="AI628" i="68"/>
  <c r="AI633" i="68"/>
  <c r="AI634" i="68"/>
  <c r="AI643" i="68"/>
  <c r="AI637" i="68"/>
  <c r="AI638" i="68"/>
  <c r="AI639" i="68"/>
  <c r="AI641" i="68"/>
  <c r="AI642" i="68"/>
  <c r="AI654" i="68"/>
  <c r="AI652" i="68"/>
  <c r="AI653" i="68"/>
  <c r="AI648" i="68"/>
  <c r="AI646" i="68"/>
  <c r="AI647" i="68"/>
  <c r="AI657" i="68"/>
  <c r="AI658" i="68"/>
  <c r="AI661" i="68"/>
  <c r="AI662" i="68"/>
  <c r="AI665" i="68"/>
  <c r="AI666" i="68"/>
  <c r="AI667" i="68"/>
  <c r="AI670" i="68"/>
  <c r="AI671" i="68"/>
  <c r="AI672" i="68"/>
  <c r="AI678" i="68"/>
  <c r="AI675" i="68"/>
  <c r="AI676" i="68"/>
  <c r="AI677" i="68"/>
  <c r="AI687" i="68"/>
  <c r="AI681" i="68"/>
  <c r="AI682" i="68"/>
  <c r="AI683" i="68"/>
  <c r="AI685" i="68"/>
  <c r="AI686" i="68"/>
  <c r="AI692" i="68"/>
  <c r="AI690" i="68"/>
  <c r="AI691" i="68"/>
  <c r="AI701" i="68"/>
  <c r="AI695" i="68"/>
  <c r="AI696" i="68"/>
  <c r="AI697" i="68"/>
  <c r="AI698" i="68"/>
  <c r="AI699" i="68"/>
  <c r="AI700" i="68"/>
  <c r="AI710" i="68"/>
  <c r="AI704" i="68"/>
  <c r="AI705" i="68"/>
  <c r="AI706" i="68"/>
  <c r="AI707" i="68"/>
  <c r="AI708" i="68"/>
  <c r="AI709" i="68"/>
  <c r="AI717" i="68"/>
  <c r="AI718" i="68"/>
  <c r="AI719" i="68"/>
  <c r="AI748" i="68"/>
  <c r="AI749" i="68"/>
  <c r="AI752" i="68"/>
  <c r="AI753" i="68"/>
  <c r="AI756" i="68"/>
  <c r="AI757" i="68"/>
  <c r="AI758" i="68"/>
  <c r="AI761" i="68"/>
  <c r="AI762" i="68"/>
  <c r="AI763" i="68"/>
  <c r="AI769" i="68"/>
  <c r="AI766" i="68"/>
  <c r="AI767" i="68"/>
  <c r="AI768" i="68"/>
  <c r="AI778" i="68"/>
  <c r="AI772" i="68"/>
  <c r="AI773" i="68"/>
  <c r="AI774" i="68"/>
  <c r="AI776" i="68"/>
  <c r="AI777" i="68"/>
  <c r="AI783" i="68"/>
  <c r="AI781" i="68"/>
  <c r="AI782" i="68"/>
  <c r="AI792" i="68"/>
  <c r="AI786" i="68"/>
  <c r="AI787" i="68"/>
  <c r="AI788" i="68"/>
  <c r="AI789" i="68"/>
  <c r="AI790" i="68"/>
  <c r="AI791" i="68"/>
  <c r="AI801" i="68"/>
  <c r="AI795" i="68"/>
  <c r="AI796" i="68"/>
  <c r="AI797" i="68"/>
  <c r="AI798" i="68"/>
  <c r="AI799" i="68"/>
  <c r="AI800" i="68"/>
  <c r="AI808" i="68"/>
  <c r="AI809" i="68"/>
  <c r="AI810" i="68"/>
  <c r="AI277" i="32"/>
  <c r="AI274" i="32"/>
  <c r="AI282" i="38" s="1"/>
  <c r="AI269" i="32"/>
  <c r="AI277" i="38" s="1"/>
  <c r="AH724" i="68"/>
  <c r="AH725" i="68"/>
  <c r="AH734" i="68"/>
  <c r="AH728" i="68"/>
  <c r="AH729" i="68"/>
  <c r="AH730" i="68"/>
  <c r="AH732" i="68"/>
  <c r="AH733" i="68"/>
  <c r="AH745" i="68"/>
  <c r="AH743" i="68"/>
  <c r="AH744" i="68"/>
  <c r="AH739" i="68"/>
  <c r="AH737" i="68"/>
  <c r="AH738" i="68"/>
  <c r="AH87" i="68"/>
  <c r="AH88" i="68"/>
  <c r="AH97" i="68"/>
  <c r="AH91" i="68"/>
  <c r="AH92" i="68"/>
  <c r="AH93" i="68"/>
  <c r="AH95" i="68"/>
  <c r="AH96" i="68"/>
  <c r="AH108" i="68"/>
  <c r="AH106" i="68"/>
  <c r="AH107" i="68"/>
  <c r="AH102" i="68"/>
  <c r="AH100" i="68"/>
  <c r="AH101" i="68"/>
  <c r="AH111" i="68"/>
  <c r="AH113" i="68" s="1"/>
  <c r="AH112" i="68"/>
  <c r="AH115" i="68"/>
  <c r="AH116" i="68"/>
  <c r="AH119" i="68"/>
  <c r="AH120" i="68"/>
  <c r="AH121" i="68"/>
  <c r="AH124" i="68"/>
  <c r="AH125" i="68"/>
  <c r="AH127" i="68" s="1"/>
  <c r="AH126" i="68"/>
  <c r="AH132" i="68"/>
  <c r="AH129" i="68"/>
  <c r="AH130" i="68"/>
  <c r="AH131" i="68"/>
  <c r="AH141" i="68"/>
  <c r="AH135" i="68"/>
  <c r="AH136" i="68"/>
  <c r="AH137" i="68"/>
  <c r="AH139" i="68"/>
  <c r="AH140" i="68"/>
  <c r="AH146" i="68"/>
  <c r="AH144" i="68"/>
  <c r="AH145" i="68"/>
  <c r="AH147" i="68" s="1"/>
  <c r="AH155" i="68"/>
  <c r="AH149" i="68"/>
  <c r="AH150" i="68"/>
  <c r="AH151" i="68"/>
  <c r="AH152" i="68"/>
  <c r="AH153" i="68"/>
  <c r="AH154" i="68"/>
  <c r="AH164" i="68"/>
  <c r="AH158" i="68"/>
  <c r="AH159" i="68"/>
  <c r="AH160" i="68"/>
  <c r="AH161" i="68"/>
  <c r="AH162" i="68"/>
  <c r="AH163" i="68"/>
  <c r="AH171" i="68"/>
  <c r="AH172" i="68"/>
  <c r="AH173" i="68"/>
  <c r="AH178" i="68"/>
  <c r="AH179" i="68"/>
  <c r="AH188" i="68"/>
  <c r="AH182" i="68"/>
  <c r="AH183" i="68"/>
  <c r="AH184" i="68"/>
  <c r="AH186" i="68"/>
  <c r="AH187" i="68"/>
  <c r="AH199" i="68"/>
  <c r="AH197" i="68"/>
  <c r="AH198" i="68"/>
  <c r="AH193" i="68"/>
  <c r="AH191" i="68"/>
  <c r="AH192" i="68"/>
  <c r="AH202" i="68"/>
  <c r="AH203" i="68"/>
  <c r="AH206" i="68"/>
  <c r="AH207" i="68"/>
  <c r="AH210" i="68"/>
  <c r="AH211" i="68"/>
  <c r="AH212" i="68"/>
  <c r="AH215" i="68"/>
  <c r="AH216" i="68"/>
  <c r="AH217" i="68"/>
  <c r="AH223" i="68"/>
  <c r="AH220" i="68"/>
  <c r="AH224" i="68" s="1"/>
  <c r="AH221" i="68"/>
  <c r="AH222" i="68"/>
  <c r="AH232" i="68"/>
  <c r="AH226" i="68"/>
  <c r="AH227" i="68"/>
  <c r="AH228" i="68"/>
  <c r="AH230" i="68"/>
  <c r="AH231" i="68"/>
  <c r="AH237" i="68"/>
  <c r="AH235" i="68"/>
  <c r="AH236" i="68"/>
  <c r="AH246" i="68"/>
  <c r="AH240" i="68"/>
  <c r="AH241" i="68"/>
  <c r="AH242" i="68"/>
  <c r="AH243" i="68"/>
  <c r="AH244" i="68"/>
  <c r="AH245" i="68"/>
  <c r="AH255" i="68"/>
  <c r="AH249" i="68"/>
  <c r="AH250" i="68"/>
  <c r="AH251" i="68"/>
  <c r="AH252" i="68"/>
  <c r="AH253" i="68"/>
  <c r="AH254" i="68"/>
  <c r="AH262" i="68"/>
  <c r="AH263" i="68"/>
  <c r="AH264" i="68"/>
  <c r="AH269" i="68"/>
  <c r="AH270" i="68"/>
  <c r="AH279" i="68"/>
  <c r="AH273" i="68"/>
  <c r="AH274" i="68"/>
  <c r="AH275" i="68"/>
  <c r="AH277" i="68"/>
  <c r="AH278" i="68"/>
  <c r="AH290" i="68"/>
  <c r="AH288" i="68"/>
  <c r="AH289" i="68"/>
  <c r="AH284" i="68"/>
  <c r="AH282" i="68"/>
  <c r="AH283" i="68"/>
  <c r="AH293" i="68"/>
  <c r="AH294" i="68"/>
  <c r="AH297" i="68"/>
  <c r="AH298" i="68"/>
  <c r="AH301" i="68"/>
  <c r="AH302" i="68"/>
  <c r="AH303" i="68"/>
  <c r="AH306" i="68"/>
  <c r="AH307" i="68"/>
  <c r="AH308" i="68"/>
  <c r="AH314" i="68"/>
  <c r="AH311" i="68"/>
  <c r="AH312" i="68"/>
  <c r="AH313" i="68"/>
  <c r="AH323" i="68"/>
  <c r="AH317" i="68"/>
  <c r="AH318" i="68"/>
  <c r="AH319" i="68"/>
  <c r="AH321" i="68"/>
  <c r="AH322" i="68"/>
  <c r="AH328" i="68"/>
  <c r="AH326" i="68"/>
  <c r="AH327" i="68"/>
  <c r="AH337" i="68"/>
  <c r="AH331" i="68"/>
  <c r="AH332" i="68"/>
  <c r="AH333" i="68"/>
  <c r="AH334" i="68"/>
  <c r="AH335" i="68"/>
  <c r="AH336" i="68"/>
  <c r="AH346" i="68"/>
  <c r="AH340" i="68"/>
  <c r="AH341" i="68"/>
  <c r="AH342" i="68"/>
  <c r="AH343" i="68"/>
  <c r="AH344" i="68"/>
  <c r="AH345" i="68"/>
  <c r="AH353" i="68"/>
  <c r="AH354" i="68"/>
  <c r="AH355" i="68"/>
  <c r="AH360" i="68"/>
  <c r="AH361" i="68"/>
  <c r="AH370" i="68"/>
  <c r="AH364" i="68"/>
  <c r="AH365" i="68"/>
  <c r="AH366" i="68"/>
  <c r="AH368" i="68"/>
  <c r="AH369" i="68"/>
  <c r="AH381" i="68"/>
  <c r="AH379" i="68"/>
  <c r="AH380" i="68"/>
  <c r="AH375" i="68"/>
  <c r="AH373" i="68"/>
  <c r="AH374" i="68"/>
  <c r="AH384" i="68"/>
  <c r="AH385" i="68"/>
  <c r="AH388" i="68"/>
  <c r="AH389" i="68"/>
  <c r="AH392" i="68"/>
  <c r="AH393" i="68"/>
  <c r="AH394" i="68"/>
  <c r="AH397" i="68"/>
  <c r="AH398" i="68"/>
  <c r="AH399" i="68"/>
  <c r="AH405" i="68"/>
  <c r="AH402" i="68"/>
  <c r="AH403" i="68"/>
  <c r="AH404" i="68"/>
  <c r="AH414" i="68"/>
  <c r="AH408" i="68"/>
  <c r="AH409" i="68"/>
  <c r="AH410" i="68"/>
  <c r="AH412" i="68"/>
  <c r="AH413" i="68"/>
  <c r="AH419" i="68"/>
  <c r="AH417" i="68"/>
  <c r="AH418" i="68"/>
  <c r="AH428" i="68"/>
  <c r="AH422" i="68"/>
  <c r="AH423" i="68"/>
  <c r="AH424" i="68"/>
  <c r="AH425" i="68"/>
  <c r="AH426" i="68"/>
  <c r="AH427" i="68"/>
  <c r="AH437" i="68"/>
  <c r="AH431" i="68"/>
  <c r="AH432" i="68"/>
  <c r="AH433" i="68"/>
  <c r="AH434" i="68"/>
  <c r="AH435" i="68"/>
  <c r="AH436" i="68"/>
  <c r="AH444" i="68"/>
  <c r="AH445" i="68"/>
  <c r="AH446" i="68"/>
  <c r="AH451" i="68"/>
  <c r="AH452" i="68"/>
  <c r="AH461" i="68"/>
  <c r="AH455" i="68"/>
  <c r="AH456" i="68"/>
  <c r="AH457" i="68"/>
  <c r="AH459" i="68"/>
  <c r="AH460" i="68"/>
  <c r="AH472" i="68"/>
  <c r="AH470" i="68"/>
  <c r="AH471" i="68"/>
  <c r="AH466" i="68"/>
  <c r="AH464" i="68"/>
  <c r="AH465" i="68"/>
  <c r="AH475" i="68"/>
  <c r="AH477" i="68" s="1"/>
  <c r="AH476" i="68"/>
  <c r="AH479" i="68"/>
  <c r="AH480" i="68"/>
  <c r="AH483" i="68"/>
  <c r="AH484" i="68"/>
  <c r="AH485" i="68"/>
  <c r="AH488" i="68"/>
  <c r="AH489" i="68"/>
  <c r="AH490" i="68"/>
  <c r="AH496" i="68"/>
  <c r="AH493" i="68"/>
  <c r="AH494" i="68"/>
  <c r="AH495" i="68"/>
  <c r="AH505" i="68"/>
  <c r="AH499" i="68"/>
  <c r="AH500" i="68"/>
  <c r="AH501" i="68"/>
  <c r="AH503" i="68"/>
  <c r="AH504" i="68"/>
  <c r="AH510" i="68"/>
  <c r="AH508" i="68"/>
  <c r="AH509" i="68"/>
  <c r="AH519" i="68"/>
  <c r="AH513" i="68"/>
  <c r="AH514" i="68"/>
  <c r="AH515" i="68"/>
  <c r="AH516" i="68"/>
  <c r="AH517" i="68"/>
  <c r="AH518" i="68"/>
  <c r="AH528" i="68"/>
  <c r="AH522" i="68"/>
  <c r="AH523" i="68"/>
  <c r="AH524" i="68"/>
  <c r="AH525" i="68"/>
  <c r="AH526" i="68"/>
  <c r="AH527" i="68"/>
  <c r="AH535" i="68"/>
  <c r="AH536" i="68"/>
  <c r="AH537" i="68"/>
  <c r="AH542" i="68"/>
  <c r="AH543" i="68"/>
  <c r="AH552" i="68"/>
  <c r="AH546" i="68"/>
  <c r="AH547" i="68"/>
  <c r="AH548" i="68"/>
  <c r="AH550" i="68"/>
  <c r="AH551" i="68"/>
  <c r="AH563" i="68"/>
  <c r="AH561" i="68"/>
  <c r="AH562" i="68"/>
  <c r="AH557" i="68"/>
  <c r="AH555" i="68"/>
  <c r="AH556" i="68"/>
  <c r="AH566" i="68"/>
  <c r="AH567" i="68"/>
  <c r="AH570" i="68"/>
  <c r="AH571" i="68"/>
  <c r="AH574" i="68"/>
  <c r="AH575" i="68"/>
  <c r="AH576" i="68"/>
  <c r="AH579" i="68"/>
  <c r="AH580" i="68"/>
  <c r="AH581" i="68"/>
  <c r="AH587" i="68"/>
  <c r="AH584" i="68"/>
  <c r="AH585" i="68"/>
  <c r="AH586" i="68"/>
  <c r="AH596" i="68"/>
  <c r="AH590" i="68"/>
  <c r="AH591" i="68"/>
  <c r="AH592" i="68"/>
  <c r="AH594" i="68"/>
  <c r="AH595" i="68"/>
  <c r="AH601" i="68"/>
  <c r="AH599" i="68"/>
  <c r="AH600" i="68"/>
  <c r="AH610" i="68"/>
  <c r="AH604" i="68"/>
  <c r="AH605" i="68"/>
  <c r="AH606" i="68"/>
  <c r="AH607" i="68"/>
  <c r="AH608" i="68"/>
  <c r="AH609" i="68"/>
  <c r="AH619" i="68"/>
  <c r="AH613" i="68"/>
  <c r="AH614" i="68"/>
  <c r="AH615" i="68"/>
  <c r="AH616" i="68"/>
  <c r="AH617" i="68"/>
  <c r="AH618" i="68"/>
  <c r="AH626" i="68"/>
  <c r="AH627" i="68"/>
  <c r="AH628" i="68"/>
  <c r="AH633" i="68"/>
  <c r="AH634" i="68"/>
  <c r="AH643" i="68"/>
  <c r="AH637" i="68"/>
  <c r="AH638" i="68"/>
  <c r="AH639" i="68"/>
  <c r="AH641" i="68"/>
  <c r="AH642" i="68"/>
  <c r="AH654" i="68"/>
  <c r="AH652" i="68"/>
  <c r="AH653" i="68"/>
  <c r="AH648" i="68"/>
  <c r="AH646" i="68"/>
  <c r="AH647" i="68"/>
  <c r="AH657" i="68"/>
  <c r="AH658" i="68"/>
  <c r="AH661" i="68"/>
  <c r="AH662" i="68"/>
  <c r="AH665" i="68"/>
  <c r="AH666" i="68"/>
  <c r="AH667" i="68"/>
  <c r="AH670" i="68"/>
  <c r="AH671" i="68"/>
  <c r="AH672" i="68"/>
  <c r="AH678" i="68"/>
  <c r="AH675" i="68"/>
  <c r="AH676" i="68"/>
  <c r="AH677" i="68"/>
  <c r="AH687" i="68"/>
  <c r="AH681" i="68"/>
  <c r="AH682" i="68"/>
  <c r="AH683" i="68"/>
  <c r="AH685" i="68"/>
  <c r="AH686" i="68"/>
  <c r="AH692" i="68"/>
  <c r="AH690" i="68"/>
  <c r="AH691" i="68"/>
  <c r="AH701" i="68"/>
  <c r="AH695" i="68"/>
  <c r="AH696" i="68"/>
  <c r="AH697" i="68"/>
  <c r="AH698" i="68"/>
  <c r="AH699" i="68"/>
  <c r="AH700" i="68"/>
  <c r="AH710" i="68"/>
  <c r="AH704" i="68"/>
  <c r="AH705" i="68"/>
  <c r="AH706" i="68"/>
  <c r="AH707" i="68"/>
  <c r="AH708" i="68"/>
  <c r="AH709" i="68"/>
  <c r="AH717" i="68"/>
  <c r="AH718" i="68"/>
  <c r="AH719" i="68"/>
  <c r="AH748" i="68"/>
  <c r="AH749" i="68"/>
  <c r="AH752" i="68"/>
  <c r="AH753" i="68"/>
  <c r="AH756" i="68"/>
  <c r="AH757" i="68"/>
  <c r="AH758" i="68"/>
  <c r="AH761" i="68"/>
  <c r="AH762" i="68"/>
  <c r="AH763" i="68"/>
  <c r="AH769" i="68"/>
  <c r="AH766" i="68"/>
  <c r="AH767" i="68"/>
  <c r="AH768" i="68"/>
  <c r="AH778" i="68"/>
  <c r="AH772" i="68"/>
  <c r="AH773" i="68"/>
  <c r="AH774" i="68"/>
  <c r="AH776" i="68"/>
  <c r="AH777" i="68"/>
  <c r="AH783" i="68"/>
  <c r="AH781" i="68"/>
  <c r="AH782" i="68"/>
  <c r="AH792" i="68"/>
  <c r="AH786" i="68"/>
  <c r="AH787" i="68"/>
  <c r="AH788" i="68"/>
  <c r="AH789" i="68"/>
  <c r="AH790" i="68"/>
  <c r="AH791" i="68"/>
  <c r="AH801" i="68"/>
  <c r="AH795" i="68"/>
  <c r="AH796" i="68"/>
  <c r="AH797" i="68"/>
  <c r="AH798" i="68"/>
  <c r="AH799" i="68"/>
  <c r="AH800" i="68"/>
  <c r="AH808" i="68"/>
  <c r="AH809" i="68"/>
  <c r="AH810" i="68"/>
  <c r="AH277" i="32"/>
  <c r="AH285" i="38" s="1"/>
  <c r="AH274" i="32"/>
  <c r="AH269" i="32"/>
  <c r="AH277" i="38" s="1"/>
  <c r="AG724" i="68"/>
  <c r="AG725" i="68"/>
  <c r="AG734" i="68"/>
  <c r="AG728" i="68"/>
  <c r="AG729" i="68"/>
  <c r="AG730" i="68"/>
  <c r="AG732" i="68"/>
  <c r="AG733" i="68"/>
  <c r="AG745" i="68"/>
  <c r="AG743" i="68"/>
  <c r="AG744" i="68"/>
  <c r="AG739" i="68"/>
  <c r="AG737" i="68"/>
  <c r="AG738" i="68"/>
  <c r="AG87" i="68"/>
  <c r="AG88" i="68"/>
  <c r="AG97" i="68"/>
  <c r="AG91" i="68"/>
  <c r="AG92" i="68"/>
  <c r="AG93" i="68"/>
  <c r="AG95" i="68"/>
  <c r="AG96" i="68"/>
  <c r="AG108" i="68"/>
  <c r="AG106" i="68"/>
  <c r="AG107" i="68"/>
  <c r="AG102" i="68"/>
  <c r="AG100" i="68"/>
  <c r="AG101" i="68"/>
  <c r="AG111" i="68"/>
  <c r="AG112" i="68"/>
  <c r="AG115" i="68"/>
  <c r="AG116" i="68"/>
  <c r="AG119" i="68"/>
  <c r="AG120" i="68"/>
  <c r="AG122" i="68" s="1"/>
  <c r="AG121" i="68"/>
  <c r="AG124" i="68"/>
  <c r="AG125" i="68"/>
  <c r="AG126" i="68"/>
  <c r="AG132" i="68"/>
  <c r="AG129" i="68"/>
  <c r="AG130" i="68"/>
  <c r="AG131" i="68"/>
  <c r="AG141" i="68"/>
  <c r="AG135" i="68"/>
  <c r="AG136" i="68"/>
  <c r="AG137" i="68"/>
  <c r="AG139" i="68"/>
  <c r="AG140" i="68"/>
  <c r="AG146" i="68"/>
  <c r="AG144" i="68"/>
  <c r="AG145" i="68"/>
  <c r="AG155" i="68"/>
  <c r="AG149" i="68"/>
  <c r="AG150" i="68"/>
  <c r="AG151" i="68"/>
  <c r="AG152" i="68"/>
  <c r="AG153" i="68"/>
  <c r="AG154" i="68"/>
  <c r="AG164" i="68"/>
  <c r="AG158" i="68"/>
  <c r="AG159" i="68"/>
  <c r="AG160" i="68"/>
  <c r="AG161" i="68"/>
  <c r="AG162" i="68"/>
  <c r="AG163" i="68"/>
  <c r="AG171" i="68"/>
  <c r="AG172" i="68"/>
  <c r="AG173" i="68"/>
  <c r="AG178" i="68"/>
  <c r="AG179" i="68"/>
  <c r="AG188" i="68"/>
  <c r="AG182" i="68"/>
  <c r="AG183" i="68"/>
  <c r="AG184" i="68"/>
  <c r="AG186" i="68"/>
  <c r="AG187" i="68"/>
  <c r="AG199" i="68"/>
  <c r="AG197" i="68"/>
  <c r="AG198" i="68"/>
  <c r="AG193" i="68"/>
  <c r="AG191" i="68"/>
  <c r="AG192" i="68"/>
  <c r="AG202" i="68"/>
  <c r="AG203" i="68"/>
  <c r="AG206" i="68"/>
  <c r="AG207" i="68"/>
  <c r="AG210" i="68"/>
  <c r="AG211" i="68"/>
  <c r="AG212" i="68"/>
  <c r="AG215" i="68"/>
  <c r="AG216" i="68"/>
  <c r="AG217" i="68"/>
  <c r="AG223" i="68"/>
  <c r="AG220" i="68"/>
  <c r="AG221" i="68"/>
  <c r="AG222" i="68"/>
  <c r="AG232" i="68"/>
  <c r="AG226" i="68"/>
  <c r="AG227" i="68"/>
  <c r="AG228" i="68"/>
  <c r="AG230" i="68"/>
  <c r="AG231" i="68"/>
  <c r="AG237" i="68"/>
  <c r="AG235" i="68"/>
  <c r="AG236" i="68"/>
  <c r="AG246" i="68"/>
  <c r="AG240" i="68"/>
  <c r="AG241" i="68"/>
  <c r="AG242" i="68"/>
  <c r="AG243" i="68"/>
  <c r="AG244" i="68"/>
  <c r="AG245" i="68"/>
  <c r="AG255" i="68"/>
  <c r="AG249" i="68"/>
  <c r="AG250" i="68"/>
  <c r="AG251" i="68"/>
  <c r="AG252" i="68"/>
  <c r="AG253" i="68"/>
  <c r="AG254" i="68"/>
  <c r="AG262" i="68"/>
  <c r="AG263" i="68"/>
  <c r="AG264" i="68"/>
  <c r="AG269" i="68"/>
  <c r="AG270" i="68"/>
  <c r="AG279" i="68"/>
  <c r="AG273" i="68"/>
  <c r="AG274" i="68"/>
  <c r="AG275" i="68"/>
  <c r="AG277" i="68"/>
  <c r="AG278" i="68"/>
  <c r="AG290" i="68"/>
  <c r="AG288" i="68"/>
  <c r="AG289" i="68"/>
  <c r="AG284" i="68"/>
  <c r="AG282" i="68"/>
  <c r="AG283" i="68"/>
  <c r="AG293" i="68"/>
  <c r="AG294" i="68"/>
  <c r="AG297" i="68"/>
  <c r="AG298" i="68"/>
  <c r="AG301" i="68"/>
  <c r="AG302" i="68"/>
  <c r="AG303" i="68"/>
  <c r="AG306" i="68"/>
  <c r="AG307" i="68"/>
  <c r="AG308" i="68"/>
  <c r="AG314" i="68"/>
  <c r="AG311" i="68"/>
  <c r="AG312" i="68"/>
  <c r="AG313" i="68"/>
  <c r="AG323" i="68"/>
  <c r="AG317" i="68"/>
  <c r="AG318" i="68"/>
  <c r="AG319" i="68"/>
  <c r="AG321" i="68"/>
  <c r="AG322" i="68"/>
  <c r="AG328" i="68"/>
  <c r="AG326" i="68"/>
  <c r="AG327" i="68"/>
  <c r="AG337" i="68"/>
  <c r="AG331" i="68"/>
  <c r="AG332" i="68"/>
  <c r="AG333" i="68"/>
  <c r="AG334" i="68"/>
  <c r="AG335" i="68"/>
  <c r="AG336" i="68"/>
  <c r="AG346" i="68"/>
  <c r="AG340" i="68"/>
  <c r="AG341" i="68"/>
  <c r="AG342" i="68"/>
  <c r="AG343" i="68"/>
  <c r="AG344" i="68"/>
  <c r="AG345" i="68"/>
  <c r="AG353" i="68"/>
  <c r="AG354" i="68"/>
  <c r="AG355" i="68"/>
  <c r="AG360" i="68"/>
  <c r="AG361" i="68"/>
  <c r="AG370" i="68"/>
  <c r="AG364" i="68"/>
  <c r="AG365" i="68"/>
  <c r="AG366" i="68"/>
  <c r="AG368" i="68"/>
  <c r="AG369" i="68"/>
  <c r="AG381" i="68"/>
  <c r="AG379" i="68"/>
  <c r="AG380" i="68"/>
  <c r="AG375" i="68"/>
  <c r="AG373" i="68"/>
  <c r="AG374" i="68"/>
  <c r="AG384" i="68"/>
  <c r="AG385" i="68"/>
  <c r="AG388" i="68"/>
  <c r="AG389" i="68"/>
  <c r="AG392" i="68"/>
  <c r="AG393" i="68"/>
  <c r="AG394" i="68"/>
  <c r="AG397" i="68"/>
  <c r="AG398" i="68"/>
  <c r="AG399" i="68"/>
  <c r="AG405" i="68"/>
  <c r="AG402" i="68"/>
  <c r="AG403" i="68"/>
  <c r="AG404" i="68"/>
  <c r="AG414" i="68"/>
  <c r="AG408" i="68"/>
  <c r="AG409" i="68"/>
  <c r="AG410" i="68"/>
  <c r="AG412" i="68"/>
  <c r="AG413" i="68"/>
  <c r="AG419" i="68"/>
  <c r="AG417" i="68"/>
  <c r="AG418" i="68"/>
  <c r="AG428" i="68"/>
  <c r="AG422" i="68"/>
  <c r="AG423" i="68"/>
  <c r="AG424" i="68"/>
  <c r="AG425" i="68"/>
  <c r="AG426" i="68"/>
  <c r="AG427" i="68"/>
  <c r="AG437" i="68"/>
  <c r="AG431" i="68"/>
  <c r="AG432" i="68"/>
  <c r="AG433" i="68"/>
  <c r="AG434" i="68"/>
  <c r="AG435" i="68"/>
  <c r="AG436" i="68"/>
  <c r="AG444" i="68"/>
  <c r="AG445" i="68"/>
  <c r="AG446" i="68"/>
  <c r="AG451" i="68"/>
  <c r="AG452" i="68"/>
  <c r="AG461" i="68"/>
  <c r="AG455" i="68"/>
  <c r="AG456" i="68"/>
  <c r="AG457" i="68"/>
  <c r="AG459" i="68"/>
  <c r="AG460" i="68"/>
  <c r="AG472" i="68"/>
  <c r="AG470" i="68"/>
  <c r="AG471" i="68"/>
  <c r="AG466" i="68"/>
  <c r="AG464" i="68"/>
  <c r="AG465" i="68"/>
  <c r="AG475" i="68"/>
  <c r="AG476" i="68"/>
  <c r="AG479" i="68"/>
  <c r="AG480" i="68"/>
  <c r="AG483" i="68"/>
  <c r="AG484" i="68"/>
  <c r="AG485" i="68"/>
  <c r="AG488" i="68"/>
  <c r="AG489" i="68"/>
  <c r="AG490" i="68"/>
  <c r="AG496" i="68"/>
  <c r="AG493" i="68"/>
  <c r="AG494" i="68"/>
  <c r="AG495" i="68"/>
  <c r="AG505" i="68"/>
  <c r="AG499" i="68"/>
  <c r="AG500" i="68"/>
  <c r="AG501" i="68"/>
  <c r="AG503" i="68"/>
  <c r="AG504" i="68"/>
  <c r="AG510" i="68"/>
  <c r="AG508" i="68"/>
  <c r="AG509" i="68"/>
  <c r="AG519" i="68"/>
  <c r="AG513" i="68"/>
  <c r="AG514" i="68"/>
  <c r="AG515" i="68"/>
  <c r="AG516" i="68"/>
  <c r="AG517" i="68"/>
  <c r="AG518" i="68"/>
  <c r="AG528" i="68"/>
  <c r="AG522" i="68"/>
  <c r="AG523" i="68"/>
  <c r="AG524" i="68"/>
  <c r="AG525" i="68"/>
  <c r="AG526" i="68"/>
  <c r="AG527" i="68"/>
  <c r="AG535" i="68"/>
  <c r="AG536" i="68"/>
  <c r="AG537" i="68"/>
  <c r="AG542" i="68"/>
  <c r="AG543" i="68"/>
  <c r="AG552" i="68"/>
  <c r="AG546" i="68"/>
  <c r="AG547" i="68"/>
  <c r="AG548" i="68"/>
  <c r="AG550" i="68"/>
  <c r="AG551" i="68"/>
  <c r="AG563" i="68"/>
  <c r="AG561" i="68"/>
  <c r="AG562" i="68"/>
  <c r="AG557" i="68"/>
  <c r="AG555" i="68"/>
  <c r="AG556" i="68"/>
  <c r="AG566" i="68"/>
  <c r="AG567" i="68"/>
  <c r="AG570" i="68"/>
  <c r="AG571" i="68"/>
  <c r="AG574" i="68"/>
  <c r="AG575" i="68"/>
  <c r="AG576" i="68"/>
  <c r="AG579" i="68"/>
  <c r="AG580" i="68"/>
  <c r="AG581" i="68"/>
  <c r="AG587" i="68"/>
  <c r="AG584" i="68"/>
  <c r="AG585" i="68"/>
  <c r="AG586" i="68"/>
  <c r="AG596" i="68"/>
  <c r="AG590" i="68"/>
  <c r="AG591" i="68"/>
  <c r="AG592" i="68"/>
  <c r="AG594" i="68"/>
  <c r="AG595" i="68"/>
  <c r="AG601" i="68"/>
  <c r="AG599" i="68"/>
  <c r="AG600" i="68"/>
  <c r="AG610" i="68"/>
  <c r="AG604" i="68"/>
  <c r="AG605" i="68"/>
  <c r="AG606" i="68"/>
  <c r="AG607" i="68"/>
  <c r="AG608" i="68"/>
  <c r="AG609" i="68"/>
  <c r="AG619" i="68"/>
  <c r="AG613" i="68"/>
  <c r="AG614" i="68"/>
  <c r="AG615" i="68"/>
  <c r="AG616" i="68"/>
  <c r="AG617" i="68"/>
  <c r="AG618" i="68"/>
  <c r="AG626" i="68"/>
  <c r="AG627" i="68"/>
  <c r="AG628" i="68"/>
  <c r="AG633" i="68"/>
  <c r="AG634" i="68"/>
  <c r="AG643" i="68"/>
  <c r="AG637" i="68"/>
  <c r="AG638" i="68"/>
  <c r="AG639" i="68"/>
  <c r="AG641" i="68"/>
  <c r="AG642" i="68"/>
  <c r="AG654" i="68"/>
  <c r="AG652" i="68"/>
  <c r="AG653" i="68"/>
  <c r="AG648" i="68"/>
  <c r="AG646" i="68"/>
  <c r="AG647" i="68"/>
  <c r="AG657" i="68"/>
  <c r="AG659" i="68" s="1"/>
  <c r="AG658" i="68"/>
  <c r="AG661" i="68"/>
  <c r="AG662" i="68"/>
  <c r="AG665" i="68"/>
  <c r="AG666" i="68"/>
  <c r="AG667" i="68"/>
  <c r="AG670" i="68"/>
  <c r="AG671" i="68"/>
  <c r="AG672" i="68"/>
  <c r="AG678" i="68"/>
  <c r="AG675" i="68"/>
  <c r="AG676" i="68"/>
  <c r="AG677" i="68"/>
  <c r="AG687" i="68"/>
  <c r="AG681" i="68"/>
  <c r="AG682" i="68"/>
  <c r="AG683" i="68"/>
  <c r="AG685" i="68"/>
  <c r="AG686" i="68"/>
  <c r="AG692" i="68"/>
  <c r="AG690" i="68"/>
  <c r="AG691" i="68"/>
  <c r="AG701" i="68"/>
  <c r="AG695" i="68"/>
  <c r="AG696" i="68"/>
  <c r="AG697" i="68"/>
  <c r="AG698" i="68"/>
  <c r="AG699" i="68"/>
  <c r="AG700" i="68"/>
  <c r="AG710" i="68"/>
  <c r="AG704" i="68"/>
  <c r="AG705" i="68"/>
  <c r="AG706" i="68"/>
  <c r="AG707" i="68"/>
  <c r="AG708" i="68"/>
  <c r="AG709" i="68"/>
  <c r="AG717" i="68"/>
  <c r="AG718" i="68"/>
  <c r="AG719" i="68"/>
  <c r="AG748" i="68"/>
  <c r="AG749" i="68"/>
  <c r="AG752" i="68"/>
  <c r="AG753" i="68"/>
  <c r="AG756" i="68"/>
  <c r="AG757" i="68"/>
  <c r="AG758" i="68"/>
  <c r="AG761" i="68"/>
  <c r="AG762" i="68"/>
  <c r="AG763" i="68"/>
  <c r="AG769" i="68"/>
  <c r="AG766" i="68"/>
  <c r="AG767" i="68"/>
  <c r="AG768" i="68"/>
  <c r="AG778" i="68"/>
  <c r="AG772" i="68"/>
  <c r="AG773" i="68"/>
  <c r="AG774" i="68"/>
  <c r="AG776" i="68"/>
  <c r="AG777" i="68"/>
  <c r="AG783" i="68"/>
  <c r="AG781" i="68"/>
  <c r="AG782" i="68"/>
  <c r="AG792" i="68"/>
  <c r="AG786" i="68"/>
  <c r="AG787" i="68"/>
  <c r="AG788" i="68"/>
  <c r="AG789" i="68"/>
  <c r="AG790" i="68"/>
  <c r="AG791" i="68"/>
  <c r="AG801" i="68"/>
  <c r="AG795" i="68"/>
  <c r="AG796" i="68"/>
  <c r="AG797" i="68"/>
  <c r="AG802" i="68" s="1"/>
  <c r="AG173" i="66" s="1"/>
  <c r="AG798" i="68"/>
  <c r="AG799" i="68"/>
  <c r="AG800" i="68"/>
  <c r="AG808" i="68"/>
  <c r="AG809" i="68"/>
  <c r="AG810" i="68"/>
  <c r="AG277" i="32"/>
  <c r="AG274" i="32"/>
  <c r="AG282" i="38" s="1"/>
  <c r="AG269" i="32"/>
  <c r="AF724" i="68"/>
  <c r="AF725" i="68"/>
  <c r="AF734" i="68"/>
  <c r="AF728" i="68"/>
  <c r="AF729" i="68"/>
  <c r="AF730" i="68"/>
  <c r="AF732" i="68"/>
  <c r="AF733" i="68"/>
  <c r="AF745" i="68"/>
  <c r="AF743" i="68"/>
  <c r="AF744" i="68"/>
  <c r="AF739" i="68"/>
  <c r="AF737" i="68"/>
  <c r="AF738" i="68"/>
  <c r="AF87" i="68"/>
  <c r="AF89" i="68" s="1"/>
  <c r="AF94" i="68" s="1"/>
  <c r="AF88" i="68"/>
  <c r="AF97" i="68"/>
  <c r="AF91" i="68"/>
  <c r="AF92" i="68"/>
  <c r="AF93" i="68"/>
  <c r="AF95" i="68"/>
  <c r="AF96" i="68"/>
  <c r="AF108" i="68"/>
  <c r="AF106" i="68"/>
  <c r="AF107" i="68"/>
  <c r="AF102" i="68"/>
  <c r="AF100" i="68"/>
  <c r="AF101" i="68"/>
  <c r="AF111" i="68"/>
  <c r="AF112" i="68"/>
  <c r="AF115" i="68"/>
  <c r="AF116" i="68"/>
  <c r="AF119" i="68"/>
  <c r="AF120" i="68"/>
  <c r="AF121" i="68"/>
  <c r="AF124" i="68"/>
  <c r="AF125" i="68"/>
  <c r="AF126" i="68"/>
  <c r="AF132" i="68"/>
  <c r="AF129" i="68"/>
  <c r="AF130" i="68"/>
  <c r="AF131" i="68"/>
  <c r="AF141" i="68"/>
  <c r="AF135" i="68"/>
  <c r="AF136" i="68"/>
  <c r="AF137" i="68"/>
  <c r="AF139" i="68"/>
  <c r="AF140" i="68"/>
  <c r="AF146" i="68"/>
  <c r="AF144" i="68"/>
  <c r="AF145" i="68"/>
  <c r="AF155" i="68"/>
  <c r="AF149" i="68"/>
  <c r="AF150" i="68"/>
  <c r="AF151" i="68"/>
  <c r="AF152" i="68"/>
  <c r="AF153" i="68"/>
  <c r="AF154" i="68"/>
  <c r="AF164" i="68"/>
  <c r="AF158" i="68"/>
  <c r="AF159" i="68"/>
  <c r="AF160" i="68"/>
  <c r="AF161" i="68"/>
  <c r="AF162" i="68"/>
  <c r="AF163" i="68"/>
  <c r="AF171" i="68"/>
  <c r="AF172" i="68"/>
  <c r="AF173" i="68"/>
  <c r="AF178" i="68"/>
  <c r="AF179" i="68"/>
  <c r="AF188" i="68"/>
  <c r="AF182" i="68"/>
  <c r="AF183" i="68"/>
  <c r="AF184" i="68"/>
  <c r="AF186" i="68"/>
  <c r="AF187" i="68"/>
  <c r="AF199" i="68"/>
  <c r="AF197" i="68"/>
  <c r="AF198" i="68"/>
  <c r="AF193" i="68"/>
  <c r="AF191" i="68"/>
  <c r="AF192" i="68"/>
  <c r="AF202" i="68"/>
  <c r="AF203" i="68"/>
  <c r="AF206" i="68"/>
  <c r="AF207" i="68"/>
  <c r="AF210" i="68"/>
  <c r="AF211" i="68"/>
  <c r="AF212" i="68"/>
  <c r="AF215" i="68"/>
  <c r="AF216" i="68"/>
  <c r="AF217" i="68"/>
  <c r="AF223" i="68"/>
  <c r="AF220" i="68"/>
  <c r="AF221" i="68"/>
  <c r="AF222" i="68"/>
  <c r="AF232" i="68"/>
  <c r="AF226" i="68"/>
  <c r="AF227" i="68"/>
  <c r="AF228" i="68"/>
  <c r="AF230" i="68"/>
  <c r="AF231" i="68"/>
  <c r="AF237" i="68"/>
  <c r="AF235" i="68"/>
  <c r="AF236" i="68"/>
  <c r="AF246" i="68"/>
  <c r="AF240" i="68"/>
  <c r="AF241" i="68"/>
  <c r="AF242" i="68"/>
  <c r="AF243" i="68"/>
  <c r="AF244" i="68"/>
  <c r="AF245" i="68"/>
  <c r="AF255" i="68"/>
  <c r="AF249" i="68"/>
  <c r="AF250" i="68"/>
  <c r="AF251" i="68"/>
  <c r="AF252" i="68"/>
  <c r="AF253" i="68"/>
  <c r="AF254" i="68"/>
  <c r="AF262" i="68"/>
  <c r="AF263" i="68"/>
  <c r="AF264" i="68"/>
  <c r="AF269" i="68"/>
  <c r="AF270" i="68"/>
  <c r="AF279" i="68"/>
  <c r="AF273" i="68"/>
  <c r="AF274" i="68"/>
  <c r="AF275" i="68"/>
  <c r="AF277" i="68"/>
  <c r="AF278" i="68"/>
  <c r="AF290" i="68"/>
  <c r="AF288" i="68"/>
  <c r="AF289" i="68"/>
  <c r="AF284" i="68"/>
  <c r="AF282" i="68"/>
  <c r="AF283" i="68"/>
  <c r="AF293" i="68"/>
  <c r="AF294" i="68"/>
  <c r="AF297" i="68"/>
  <c r="AF298" i="68"/>
  <c r="AF301" i="68"/>
  <c r="AF302" i="68"/>
  <c r="AF303" i="68"/>
  <c r="AF306" i="68"/>
  <c r="AF307" i="68"/>
  <c r="AF308" i="68"/>
  <c r="AF314" i="68"/>
  <c r="AF311" i="68"/>
  <c r="AF312" i="68"/>
  <c r="AF313" i="68"/>
  <c r="AF323" i="68"/>
  <c r="AF317" i="68"/>
  <c r="AF318" i="68"/>
  <c r="AF319" i="68"/>
  <c r="AF321" i="68"/>
  <c r="AF322" i="68"/>
  <c r="AF328" i="68"/>
  <c r="AF326" i="68"/>
  <c r="AF327" i="68"/>
  <c r="AF337" i="68"/>
  <c r="AF331" i="68"/>
  <c r="AF332" i="68"/>
  <c r="AF333" i="68"/>
  <c r="AF334" i="68"/>
  <c r="AF335" i="68"/>
  <c r="AF336" i="68"/>
  <c r="AF346" i="68"/>
  <c r="AF340" i="68"/>
  <c r="AF341" i="68"/>
  <c r="AF342" i="68"/>
  <c r="AF343" i="68"/>
  <c r="AF344" i="68"/>
  <c r="AF345" i="68"/>
  <c r="AF353" i="68"/>
  <c r="AF354" i="68"/>
  <c r="AF355" i="68"/>
  <c r="AF360" i="68"/>
  <c r="AF361" i="68"/>
  <c r="AF370" i="68"/>
  <c r="AF364" i="68"/>
  <c r="AF365" i="68"/>
  <c r="AF366" i="68"/>
  <c r="AF368" i="68"/>
  <c r="AF369" i="68"/>
  <c r="AF381" i="68"/>
  <c r="AF379" i="68"/>
  <c r="AF380" i="68"/>
  <c r="AF375" i="68"/>
  <c r="AF373" i="68"/>
  <c r="AF374" i="68"/>
  <c r="AF384" i="68"/>
  <c r="AF385" i="68"/>
  <c r="AF388" i="68"/>
  <c r="AF389" i="68"/>
  <c r="AF392" i="68"/>
  <c r="AF393" i="68"/>
  <c r="AF394" i="68"/>
  <c r="AF397" i="68"/>
  <c r="AF398" i="68"/>
  <c r="AF399" i="68"/>
  <c r="AF405" i="68"/>
  <c r="AF402" i="68"/>
  <c r="AF403" i="68"/>
  <c r="AF404" i="68"/>
  <c r="AF414" i="68"/>
  <c r="AF408" i="68"/>
  <c r="AF409" i="68"/>
  <c r="AF410" i="68"/>
  <c r="AF412" i="68"/>
  <c r="AF413" i="68"/>
  <c r="AF419" i="68"/>
  <c r="AF417" i="68"/>
  <c r="AF418" i="68"/>
  <c r="AF428" i="68"/>
  <c r="AF422" i="68"/>
  <c r="AF423" i="68"/>
  <c r="AF424" i="68"/>
  <c r="AF425" i="68"/>
  <c r="AF426" i="68"/>
  <c r="AF427" i="68"/>
  <c r="AF437" i="68"/>
  <c r="AF431" i="68"/>
  <c r="AF432" i="68"/>
  <c r="AF433" i="68"/>
  <c r="AF434" i="68"/>
  <c r="AF435" i="68"/>
  <c r="AF436" i="68"/>
  <c r="AF444" i="68"/>
  <c r="AF445" i="68"/>
  <c r="AF446" i="68"/>
  <c r="AF451" i="68"/>
  <c r="AF452" i="68"/>
  <c r="AF461" i="68"/>
  <c r="AF455" i="68"/>
  <c r="AF456" i="68"/>
  <c r="AF457" i="68"/>
  <c r="AF459" i="68"/>
  <c r="AF460" i="68"/>
  <c r="AF472" i="68"/>
  <c r="AF470" i="68"/>
  <c r="AF471" i="68"/>
  <c r="AF466" i="68"/>
  <c r="AF464" i="68"/>
  <c r="AF465" i="68"/>
  <c r="AF475" i="68"/>
  <c r="AF476" i="68"/>
  <c r="AF479" i="68"/>
  <c r="AF480" i="68"/>
  <c r="AF483" i="68"/>
  <c r="AF484" i="68"/>
  <c r="AF485" i="68"/>
  <c r="AF488" i="68"/>
  <c r="AF489" i="68"/>
  <c r="AF490" i="68"/>
  <c r="AF496" i="68"/>
  <c r="AF493" i="68"/>
  <c r="AF494" i="68"/>
  <c r="AF495" i="68"/>
  <c r="AF505" i="68"/>
  <c r="AF499" i="68"/>
  <c r="AF500" i="68"/>
  <c r="AF501" i="68"/>
  <c r="AF503" i="68"/>
  <c r="AF504" i="68"/>
  <c r="AF510" i="68"/>
  <c r="AF508" i="68"/>
  <c r="AF509" i="68"/>
  <c r="AF519" i="68"/>
  <c r="AF513" i="68"/>
  <c r="AF514" i="68"/>
  <c r="AF515" i="68"/>
  <c r="AF516" i="68"/>
  <c r="AF517" i="68"/>
  <c r="AF518" i="68"/>
  <c r="AF528" i="68"/>
  <c r="AF522" i="68"/>
  <c r="AF523" i="68"/>
  <c r="AF524" i="68"/>
  <c r="AF525" i="68"/>
  <c r="AF526" i="68"/>
  <c r="AF527" i="68"/>
  <c r="AF535" i="68"/>
  <c r="AF536" i="68"/>
  <c r="AF537" i="68"/>
  <c r="AF542" i="68"/>
  <c r="AF543" i="68"/>
  <c r="AF552" i="68"/>
  <c r="AF546" i="68"/>
  <c r="AF547" i="68"/>
  <c r="AF548" i="68"/>
  <c r="AF550" i="68"/>
  <c r="AF551" i="68"/>
  <c r="AF563" i="68"/>
  <c r="AF561" i="68"/>
  <c r="AF562" i="68"/>
  <c r="AF557" i="68"/>
  <c r="AF555" i="68"/>
  <c r="AF556" i="68"/>
  <c r="AF566" i="68"/>
  <c r="AF567" i="68"/>
  <c r="AF570" i="68"/>
  <c r="AF571" i="68"/>
  <c r="AF574" i="68"/>
  <c r="AF575" i="68"/>
  <c r="AF576" i="68"/>
  <c r="AF579" i="68"/>
  <c r="AF580" i="68"/>
  <c r="AF581" i="68"/>
  <c r="AF587" i="68"/>
  <c r="AF584" i="68"/>
  <c r="AF585" i="68"/>
  <c r="AF586" i="68"/>
  <c r="AF596" i="68"/>
  <c r="AF590" i="68"/>
  <c r="AF591" i="68"/>
  <c r="AF592" i="68"/>
  <c r="AF594" i="68"/>
  <c r="AF595" i="68"/>
  <c r="AF601" i="68"/>
  <c r="AF599" i="68"/>
  <c r="AF600" i="68"/>
  <c r="AF610" i="68"/>
  <c r="AF604" i="68"/>
  <c r="AF605" i="68"/>
  <c r="AF606" i="68"/>
  <c r="AF607" i="68"/>
  <c r="AF608" i="68"/>
  <c r="AF609" i="68"/>
  <c r="AF619" i="68"/>
  <c r="AF613" i="68"/>
  <c r="AF614" i="68"/>
  <c r="AF615" i="68"/>
  <c r="AF616" i="68"/>
  <c r="AF617" i="68"/>
  <c r="AF618" i="68"/>
  <c r="AF626" i="68"/>
  <c r="AF627" i="68"/>
  <c r="AF628" i="68"/>
  <c r="AF633" i="68"/>
  <c r="AF634" i="68"/>
  <c r="AF643" i="68"/>
  <c r="AF637" i="68"/>
  <c r="AF638" i="68"/>
  <c r="AF639" i="68"/>
  <c r="AF641" i="68"/>
  <c r="AF642" i="68"/>
  <c r="AF654" i="68"/>
  <c r="AF652" i="68"/>
  <c r="AF653" i="68"/>
  <c r="AF648" i="68"/>
  <c r="AF646" i="68"/>
  <c r="AF647" i="68"/>
  <c r="AF657" i="68"/>
  <c r="AF658" i="68"/>
  <c r="AF661" i="68"/>
  <c r="AF662" i="68"/>
  <c r="AF665" i="68"/>
  <c r="AF666" i="68"/>
  <c r="AF667" i="68"/>
  <c r="AF670" i="68"/>
  <c r="AF671" i="68"/>
  <c r="AF672" i="68"/>
  <c r="AF678" i="68"/>
  <c r="AF675" i="68"/>
  <c r="AF676" i="68"/>
  <c r="AF677" i="68"/>
  <c r="AF687" i="68"/>
  <c r="AF681" i="68"/>
  <c r="AF682" i="68"/>
  <c r="AF683" i="68"/>
  <c r="AF685" i="68"/>
  <c r="AF686" i="68"/>
  <c r="AF692" i="68"/>
  <c r="AF690" i="68"/>
  <c r="AF691" i="68"/>
  <c r="AF701" i="68"/>
  <c r="AF695" i="68"/>
  <c r="AF696" i="68"/>
  <c r="AF697" i="68"/>
  <c r="AF698" i="68"/>
  <c r="AF699" i="68"/>
  <c r="AF700" i="68"/>
  <c r="AF710" i="68"/>
  <c r="AF704" i="68"/>
  <c r="AF705" i="68"/>
  <c r="AF706" i="68"/>
  <c r="AF707" i="68"/>
  <c r="AF708" i="68"/>
  <c r="AF709" i="68"/>
  <c r="AF717" i="68"/>
  <c r="AF718" i="68"/>
  <c r="AF719" i="68"/>
  <c r="AF748" i="68"/>
  <c r="AF749" i="68"/>
  <c r="AF752" i="68"/>
  <c r="AF753" i="68"/>
  <c r="AF756" i="68"/>
  <c r="AF757" i="68"/>
  <c r="AF758" i="68"/>
  <c r="AF761" i="68"/>
  <c r="AF762" i="68"/>
  <c r="AF763" i="68"/>
  <c r="AF769" i="68"/>
  <c r="AF766" i="68"/>
  <c r="AF767" i="68"/>
  <c r="AF768" i="68"/>
  <c r="AF778" i="68"/>
  <c r="AF772" i="68"/>
  <c r="AF773" i="68"/>
  <c r="AF774" i="68"/>
  <c r="AF776" i="68"/>
  <c r="AF777" i="68"/>
  <c r="AF783" i="68"/>
  <c r="AF781" i="68"/>
  <c r="AF782" i="68"/>
  <c r="AF792" i="68"/>
  <c r="AF786" i="68"/>
  <c r="AF787" i="68"/>
  <c r="AF788" i="68"/>
  <c r="AF789" i="68"/>
  <c r="AF790" i="68"/>
  <c r="AF791" i="68"/>
  <c r="AF801" i="68"/>
  <c r="AF795" i="68"/>
  <c r="AF796" i="68"/>
  <c r="AF797" i="68"/>
  <c r="AF798" i="68"/>
  <c r="AF799" i="68"/>
  <c r="AF800" i="68"/>
  <c r="AF808" i="68"/>
  <c r="AF809" i="68"/>
  <c r="AF810" i="68"/>
  <c r="AF277" i="32"/>
  <c r="AF274" i="32"/>
  <c r="AF269" i="32"/>
  <c r="AF277" i="38" s="1"/>
  <c r="AE724" i="68"/>
  <c r="AE725" i="68"/>
  <c r="AE734" i="68"/>
  <c r="AE728" i="68"/>
  <c r="AE729" i="68"/>
  <c r="AE730" i="68"/>
  <c r="AE732" i="68"/>
  <c r="AE733" i="68"/>
  <c r="AE745" i="68"/>
  <c r="AE743" i="68"/>
  <c r="AE744" i="68"/>
  <c r="AE739" i="68"/>
  <c r="AE737" i="68"/>
  <c r="AE738" i="68"/>
  <c r="AE87" i="68"/>
  <c r="AE88" i="68"/>
  <c r="AE97" i="68"/>
  <c r="AE91" i="68"/>
  <c r="AE92" i="68"/>
  <c r="AE93" i="68"/>
  <c r="AE95" i="68"/>
  <c r="AE96" i="68"/>
  <c r="AE108" i="68"/>
  <c r="AE106" i="68"/>
  <c r="AE107" i="68"/>
  <c r="AE102" i="68"/>
  <c r="AE100" i="68"/>
  <c r="AE101" i="68"/>
  <c r="AE111" i="68"/>
  <c r="AE112" i="68"/>
  <c r="AE115" i="68"/>
  <c r="AE116" i="68"/>
  <c r="AE119" i="68"/>
  <c r="AE120" i="68"/>
  <c r="AE121" i="68"/>
  <c r="AE124" i="68"/>
  <c r="AE125" i="68"/>
  <c r="AE126" i="68"/>
  <c r="AE132" i="68"/>
  <c r="AE129" i="68"/>
  <c r="AE130" i="68"/>
  <c r="AE131" i="68"/>
  <c r="AE141" i="68"/>
  <c r="AE135" i="68"/>
  <c r="AE136" i="68"/>
  <c r="AE137" i="68"/>
  <c r="AE139" i="68"/>
  <c r="AE140" i="68"/>
  <c r="AE146" i="68"/>
  <c r="AE144" i="68"/>
  <c r="AE147" i="68" s="1"/>
  <c r="AE145" i="68"/>
  <c r="AE155" i="68"/>
  <c r="AE149" i="68"/>
  <c r="AE150" i="68"/>
  <c r="AE151" i="68"/>
  <c r="AE152" i="68"/>
  <c r="AE153" i="68"/>
  <c r="AE154" i="68"/>
  <c r="AE164" i="68"/>
  <c r="AE158" i="68"/>
  <c r="AE159" i="68"/>
  <c r="AE160" i="68"/>
  <c r="AE161" i="68"/>
  <c r="AE162" i="68"/>
  <c r="AE163" i="68"/>
  <c r="AE171" i="68"/>
  <c r="AE172" i="68"/>
  <c r="AE173" i="68"/>
  <c r="AE178" i="68"/>
  <c r="AE179" i="68"/>
  <c r="AE188" i="68"/>
  <c r="AE182" i="68"/>
  <c r="AE183" i="68"/>
  <c r="AE184" i="68"/>
  <c r="AE186" i="68"/>
  <c r="AE187" i="68"/>
  <c r="AE199" i="68"/>
  <c r="AE197" i="68"/>
  <c r="AE198" i="68"/>
  <c r="AE193" i="68"/>
  <c r="AE191" i="68"/>
  <c r="AE192" i="68"/>
  <c r="AE202" i="68"/>
  <c r="AE203" i="68"/>
  <c r="AE206" i="68"/>
  <c r="AE207" i="68"/>
  <c r="AE210" i="68"/>
  <c r="AE211" i="68"/>
  <c r="AE212" i="68"/>
  <c r="AE215" i="68"/>
  <c r="AE216" i="68"/>
  <c r="AE217" i="68"/>
  <c r="AE223" i="68"/>
  <c r="AE220" i="68"/>
  <c r="AE221" i="68"/>
  <c r="AE222" i="68"/>
  <c r="AE232" i="68"/>
  <c r="AE226" i="68"/>
  <c r="AE227" i="68"/>
  <c r="AE228" i="68"/>
  <c r="AE230" i="68"/>
  <c r="AE231" i="68"/>
  <c r="AE237" i="68"/>
  <c r="AE235" i="68"/>
  <c r="AE236" i="68"/>
  <c r="AE246" i="68"/>
  <c r="AE240" i="68"/>
  <c r="AE241" i="68"/>
  <c r="AE242" i="68"/>
  <c r="AE243" i="68"/>
  <c r="AE244" i="68"/>
  <c r="AE245" i="68"/>
  <c r="AE255" i="68"/>
  <c r="AE249" i="68"/>
  <c r="AE250" i="68"/>
  <c r="AE251" i="68"/>
  <c r="AE252" i="68"/>
  <c r="AE253" i="68"/>
  <c r="AE254" i="68"/>
  <c r="AE262" i="68"/>
  <c r="AE263" i="68"/>
  <c r="AE264" i="68"/>
  <c r="AE269" i="68"/>
  <c r="AE270" i="68"/>
  <c r="AE279" i="68"/>
  <c r="AE273" i="68"/>
  <c r="AE274" i="68"/>
  <c r="AE275" i="68"/>
  <c r="AE277" i="68"/>
  <c r="AE278" i="68"/>
  <c r="AE290" i="68"/>
  <c r="AE288" i="68"/>
  <c r="AE289" i="68"/>
  <c r="AE284" i="68"/>
  <c r="AE282" i="68"/>
  <c r="AE283" i="68"/>
  <c r="AE293" i="68"/>
  <c r="AE294" i="68"/>
  <c r="AE297" i="68"/>
  <c r="AE298" i="68"/>
  <c r="AE301" i="68"/>
  <c r="AE302" i="68"/>
  <c r="AE303" i="68"/>
  <c r="AE306" i="68"/>
  <c r="AE307" i="68"/>
  <c r="AE308" i="68"/>
  <c r="AE314" i="68"/>
  <c r="AE311" i="68"/>
  <c r="AE312" i="68"/>
  <c r="AE313" i="68"/>
  <c r="AE323" i="68"/>
  <c r="AE317" i="68"/>
  <c r="AE318" i="68"/>
  <c r="AE319" i="68"/>
  <c r="AE321" i="68"/>
  <c r="AE322" i="68"/>
  <c r="AE328" i="68"/>
  <c r="AE326" i="68"/>
  <c r="AE327" i="68"/>
  <c r="AE337" i="68"/>
  <c r="AE331" i="68"/>
  <c r="AE332" i="68"/>
  <c r="AE333" i="68"/>
  <c r="AE334" i="68"/>
  <c r="AE335" i="68"/>
  <c r="AE336" i="68"/>
  <c r="AE346" i="68"/>
  <c r="AE340" i="68"/>
  <c r="AE341" i="68"/>
  <c r="AE342" i="68"/>
  <c r="AE343" i="68"/>
  <c r="AE344" i="68"/>
  <c r="AE345" i="68"/>
  <c r="AE353" i="68"/>
  <c r="AE354" i="68"/>
  <c r="AE355" i="68"/>
  <c r="AE360" i="68"/>
  <c r="AE361" i="68"/>
  <c r="AE370" i="68"/>
  <c r="AE364" i="68"/>
  <c r="AE365" i="68"/>
  <c r="AE366" i="68"/>
  <c r="AE368" i="68"/>
  <c r="AE369" i="68"/>
  <c r="AE381" i="68"/>
  <c r="AE379" i="68"/>
  <c r="AE380" i="68"/>
  <c r="AE375" i="68"/>
  <c r="AE373" i="68"/>
  <c r="AE374" i="68"/>
  <c r="AE384" i="68"/>
  <c r="AE385" i="68"/>
  <c r="AE388" i="68"/>
  <c r="AE389" i="68"/>
  <c r="AE392" i="68"/>
  <c r="AE393" i="68"/>
  <c r="AE395" i="68"/>
  <c r="AE83" i="66" s="1"/>
  <c r="AE394" i="68"/>
  <c r="AE397" i="68"/>
  <c r="AE398" i="68"/>
  <c r="AE399" i="68"/>
  <c r="AE405" i="68"/>
  <c r="AE402" i="68"/>
  <c r="AE403" i="68"/>
  <c r="AE404" i="68"/>
  <c r="AE414" i="68"/>
  <c r="AE408" i="68"/>
  <c r="AE409" i="68"/>
  <c r="AE410" i="68"/>
  <c r="AE412" i="68"/>
  <c r="AE413" i="68"/>
  <c r="AE419" i="68"/>
  <c r="AE417" i="68"/>
  <c r="AE418" i="68"/>
  <c r="AE428" i="68"/>
  <c r="AE422" i="68"/>
  <c r="AE423" i="68"/>
  <c r="AE424" i="68"/>
  <c r="AE425" i="68"/>
  <c r="AE426" i="68"/>
  <c r="AE427" i="68"/>
  <c r="AE437" i="68"/>
  <c r="AE431" i="68"/>
  <c r="AE432" i="68"/>
  <c r="AE433" i="68"/>
  <c r="AE434" i="68"/>
  <c r="AE435" i="68"/>
  <c r="AE436" i="68"/>
  <c r="AE444" i="68"/>
  <c r="AE447" i="68" s="1"/>
  <c r="AE445" i="68"/>
  <c r="AE446" i="68"/>
  <c r="AE451" i="68"/>
  <c r="AE452" i="68"/>
  <c r="AE461" i="68"/>
  <c r="AE455" i="68"/>
  <c r="AE456" i="68"/>
  <c r="AE457" i="68"/>
  <c r="AE459" i="68"/>
  <c r="AE460" i="68"/>
  <c r="AE472" i="68"/>
  <c r="AE470" i="68"/>
  <c r="AE471" i="68"/>
  <c r="AE466" i="68"/>
  <c r="AE464" i="68"/>
  <c r="AE465" i="68"/>
  <c r="AE475" i="68"/>
  <c r="AE476" i="68"/>
  <c r="AE479" i="68"/>
  <c r="AE480" i="68"/>
  <c r="AE483" i="68"/>
  <c r="AE484" i="68"/>
  <c r="AE485" i="68"/>
  <c r="AE488" i="68"/>
  <c r="AE489" i="68"/>
  <c r="AE490" i="68"/>
  <c r="AE496" i="68"/>
  <c r="AE493" i="68"/>
  <c r="AE494" i="68"/>
  <c r="AE495" i="68"/>
  <c r="AE505" i="68"/>
  <c r="AE499" i="68"/>
  <c r="AE500" i="68"/>
  <c r="AE501" i="68"/>
  <c r="AE503" i="68"/>
  <c r="AE504" i="68"/>
  <c r="AE510" i="68"/>
  <c r="AE508" i="68"/>
  <c r="AE509" i="68"/>
  <c r="AE519" i="68"/>
  <c r="AE513" i="68"/>
  <c r="AE514" i="68"/>
  <c r="AE515" i="68"/>
  <c r="AE516" i="68"/>
  <c r="AE517" i="68"/>
  <c r="AE518" i="68"/>
  <c r="AE528" i="68"/>
  <c r="AE522" i="68"/>
  <c r="AE523" i="68"/>
  <c r="AE524" i="68"/>
  <c r="AE525" i="68"/>
  <c r="AE526" i="68"/>
  <c r="AE527" i="68"/>
  <c r="AE535" i="68"/>
  <c r="AE536" i="68"/>
  <c r="AE537" i="68"/>
  <c r="AE542" i="68"/>
  <c r="AE543" i="68"/>
  <c r="AE552" i="68"/>
  <c r="AE546" i="68"/>
  <c r="AE547" i="68"/>
  <c r="AE548" i="68"/>
  <c r="AE550" i="68"/>
  <c r="AE551" i="68"/>
  <c r="AE563" i="68"/>
  <c r="AE561" i="68"/>
  <c r="AE562" i="68"/>
  <c r="AE557" i="68"/>
  <c r="AE555" i="68"/>
  <c r="AE556" i="68"/>
  <c r="AE566" i="68"/>
  <c r="AE567" i="68"/>
  <c r="AE570" i="68"/>
  <c r="AE571" i="68"/>
  <c r="AE574" i="68"/>
  <c r="AE575" i="68"/>
  <c r="AE576" i="68"/>
  <c r="AE579" i="68"/>
  <c r="AE580" i="68"/>
  <c r="AE581" i="68"/>
  <c r="AE587" i="68"/>
  <c r="AE584" i="68"/>
  <c r="AE585" i="68"/>
  <c r="AE586" i="68"/>
  <c r="AE596" i="68"/>
  <c r="AE590" i="68"/>
  <c r="AE591" i="68"/>
  <c r="AE592" i="68"/>
  <c r="AE594" i="68"/>
  <c r="AE595" i="68"/>
  <c r="AE601" i="68"/>
  <c r="AE599" i="68"/>
  <c r="AE600" i="68"/>
  <c r="AE610" i="68"/>
  <c r="AE604" i="68"/>
  <c r="AE605" i="68"/>
  <c r="AE606" i="68"/>
  <c r="AE607" i="68"/>
  <c r="AE608" i="68"/>
  <c r="AE609" i="68"/>
  <c r="AE619" i="68"/>
  <c r="AE613" i="68"/>
  <c r="AE614" i="68"/>
  <c r="AE615" i="68"/>
  <c r="AE616" i="68"/>
  <c r="AE617" i="68"/>
  <c r="AE618" i="68"/>
  <c r="AE626" i="68"/>
  <c r="AE627" i="68"/>
  <c r="AE628" i="68"/>
  <c r="AE633" i="68"/>
  <c r="AE634" i="68"/>
  <c r="AE635" i="68" s="1"/>
  <c r="AE643" i="68"/>
  <c r="AE637" i="68"/>
  <c r="AE638" i="68"/>
  <c r="AE639" i="68"/>
  <c r="AE641" i="68"/>
  <c r="AE642" i="68"/>
  <c r="AE654" i="68"/>
  <c r="AE652" i="68"/>
  <c r="AE653" i="68"/>
  <c r="AE648" i="68"/>
  <c r="AE646" i="68"/>
  <c r="AE647" i="68"/>
  <c r="AE657" i="68"/>
  <c r="AE658" i="68"/>
  <c r="AE661" i="68"/>
  <c r="AE662" i="68"/>
  <c r="AE665" i="68"/>
  <c r="AE666" i="68"/>
  <c r="AE667" i="68"/>
  <c r="AE670" i="68"/>
  <c r="AE671" i="68"/>
  <c r="AE672" i="68"/>
  <c r="AE678" i="68"/>
  <c r="AE675" i="68"/>
  <c r="AE676" i="68"/>
  <c r="AE677" i="68"/>
  <c r="AE687" i="68"/>
  <c r="AE681" i="68"/>
  <c r="AE682" i="68"/>
  <c r="AE683" i="68"/>
  <c r="AE685" i="68"/>
  <c r="AE686" i="68"/>
  <c r="AE692" i="68"/>
  <c r="AE690" i="68"/>
  <c r="AE691" i="68"/>
  <c r="AE701" i="68"/>
  <c r="AE695" i="68"/>
  <c r="AE696" i="68"/>
  <c r="AE697" i="68"/>
  <c r="AE698" i="68"/>
  <c r="AE699" i="68"/>
  <c r="AE700" i="68"/>
  <c r="AE710" i="68"/>
  <c r="AE704" i="68"/>
  <c r="AE705" i="68"/>
  <c r="AE706" i="68"/>
  <c r="AE707" i="68"/>
  <c r="AE708" i="68"/>
  <c r="AE709" i="68"/>
  <c r="AE717" i="68"/>
  <c r="AE718" i="68"/>
  <c r="AE719" i="68"/>
  <c r="AE748" i="68"/>
  <c r="AE749" i="68"/>
  <c r="AE752" i="68"/>
  <c r="AE753" i="68"/>
  <c r="AE756" i="68"/>
  <c r="AE757" i="68"/>
  <c r="AE758" i="68"/>
  <c r="AE761" i="68"/>
  <c r="AE762" i="68"/>
  <c r="AE763" i="68"/>
  <c r="AE769" i="68"/>
  <c r="AE766" i="68"/>
  <c r="AE767" i="68"/>
  <c r="AE768" i="68"/>
  <c r="AE778" i="68"/>
  <c r="AE772" i="68"/>
  <c r="AE773" i="68"/>
  <c r="AE774" i="68"/>
  <c r="AE776" i="68"/>
  <c r="AE777" i="68"/>
  <c r="AE783" i="68"/>
  <c r="AE781" i="68"/>
  <c r="AE782" i="68"/>
  <c r="AE792" i="68"/>
  <c r="AE786" i="68"/>
  <c r="AE787" i="68"/>
  <c r="AE788" i="68"/>
  <c r="AE789" i="68"/>
  <c r="AE790" i="68"/>
  <c r="AE791" i="68"/>
  <c r="AE801" i="68"/>
  <c r="AE795" i="68"/>
  <c r="AE796" i="68"/>
  <c r="AE797" i="68"/>
  <c r="AE798" i="68"/>
  <c r="AE799" i="68"/>
  <c r="AE800" i="68"/>
  <c r="AE808" i="68"/>
  <c r="AE809" i="68"/>
  <c r="AE810" i="68"/>
  <c r="AE277" i="32"/>
  <c r="AE285" i="38" s="1"/>
  <c r="AE274" i="32"/>
  <c r="AE269" i="32"/>
  <c r="AE277" i="38" s="1"/>
  <c r="AD724" i="68"/>
  <c r="AD725" i="68"/>
  <c r="AD734" i="68"/>
  <c r="AD728" i="68"/>
  <c r="AD729" i="68"/>
  <c r="AD730" i="68"/>
  <c r="AD732" i="68"/>
  <c r="AD733" i="68"/>
  <c r="AD745" i="68"/>
  <c r="AD743" i="68"/>
  <c r="AD744" i="68"/>
  <c r="AD739" i="68"/>
  <c r="AD737" i="68"/>
  <c r="AD738" i="68"/>
  <c r="AD87" i="68"/>
  <c r="AD88" i="68"/>
  <c r="AD97" i="68"/>
  <c r="AD91" i="68"/>
  <c r="AD92" i="68"/>
  <c r="AD93" i="68"/>
  <c r="AD95" i="68"/>
  <c r="AD96" i="68"/>
  <c r="AD108" i="68"/>
  <c r="AD106" i="68"/>
  <c r="AD107" i="68"/>
  <c r="AD102" i="68"/>
  <c r="AD100" i="68"/>
  <c r="AD101" i="68"/>
  <c r="AD111" i="68"/>
  <c r="AD112" i="68"/>
  <c r="AD115" i="68"/>
  <c r="AD116" i="68"/>
  <c r="AD119" i="68"/>
  <c r="AD120" i="68"/>
  <c r="AD121" i="68"/>
  <c r="AD124" i="68"/>
  <c r="AD125" i="68"/>
  <c r="AD126" i="68"/>
  <c r="AD132" i="68"/>
  <c r="AD129" i="68"/>
  <c r="AD130" i="68"/>
  <c r="AD131" i="68"/>
  <c r="AD141" i="68"/>
  <c r="AD135" i="68"/>
  <c r="AD136" i="68"/>
  <c r="AD137" i="68"/>
  <c r="AD139" i="68"/>
  <c r="AD140" i="68"/>
  <c r="AD146" i="68"/>
  <c r="AD144" i="68"/>
  <c r="AD145" i="68"/>
  <c r="AD155" i="68"/>
  <c r="AD149" i="68"/>
  <c r="AD156" i="68" s="1"/>
  <c r="AD150" i="68"/>
  <c r="AD151" i="68"/>
  <c r="AD152" i="68"/>
  <c r="AD153" i="68"/>
  <c r="AD154" i="68"/>
  <c r="AD164" i="68"/>
  <c r="AD158" i="68"/>
  <c r="AD159" i="68"/>
  <c r="AD160" i="68"/>
  <c r="AD161" i="68"/>
  <c r="AD162" i="68"/>
  <c r="AD163" i="68"/>
  <c r="AD171" i="68"/>
  <c r="AD172" i="68"/>
  <c r="AD173" i="68"/>
  <c r="AD178" i="68"/>
  <c r="AD179" i="68"/>
  <c r="AD188" i="68"/>
  <c r="AD182" i="68"/>
  <c r="AD183" i="68"/>
  <c r="AD184" i="68"/>
  <c r="AD186" i="68"/>
  <c r="AD187" i="68"/>
  <c r="AD199" i="68"/>
  <c r="AD197" i="68"/>
  <c r="AD198" i="68"/>
  <c r="AD193" i="68"/>
  <c r="AD191" i="68"/>
  <c r="AD192" i="68"/>
  <c r="AD202" i="68"/>
  <c r="AD203" i="68"/>
  <c r="AD206" i="68"/>
  <c r="AD207" i="68"/>
  <c r="AD210" i="68"/>
  <c r="AD211" i="68"/>
  <c r="AD212" i="68"/>
  <c r="AD215" i="68"/>
  <c r="AD216" i="68"/>
  <c r="AD217" i="68"/>
  <c r="AD223" i="68"/>
  <c r="AD220" i="68"/>
  <c r="AD221" i="68"/>
  <c r="AD222" i="68"/>
  <c r="AD232" i="68"/>
  <c r="AD226" i="68"/>
  <c r="AD227" i="68"/>
  <c r="AD228" i="68"/>
  <c r="AD230" i="68"/>
  <c r="AD231" i="68"/>
  <c r="AD237" i="68"/>
  <c r="AD235" i="68"/>
  <c r="AD236" i="68"/>
  <c r="AD246" i="68"/>
  <c r="AD240" i="68"/>
  <c r="AD241" i="68"/>
  <c r="AD242" i="68"/>
  <c r="AD243" i="68"/>
  <c r="AD244" i="68"/>
  <c r="AD245" i="68"/>
  <c r="AD255" i="68"/>
  <c r="AD249" i="68"/>
  <c r="AD250" i="68"/>
  <c r="AD251" i="68"/>
  <c r="AD252" i="68"/>
  <c r="AD253" i="68"/>
  <c r="AD254" i="68"/>
  <c r="AD262" i="68"/>
  <c r="AD263" i="68"/>
  <c r="AD265" i="68"/>
  <c r="AD264" i="68"/>
  <c r="AD269" i="68"/>
  <c r="AD270" i="68"/>
  <c r="AD279" i="68"/>
  <c r="AD273" i="68"/>
  <c r="AD274" i="68"/>
  <c r="AD275" i="68"/>
  <c r="AD277" i="68"/>
  <c r="AD278" i="68"/>
  <c r="AD290" i="68"/>
  <c r="AD288" i="68"/>
  <c r="AD289" i="68"/>
  <c r="AD284" i="68"/>
  <c r="AD282" i="68"/>
  <c r="AD283" i="68"/>
  <c r="AD293" i="68"/>
  <c r="AD294" i="68"/>
  <c r="AD297" i="68"/>
  <c r="AD298" i="68"/>
  <c r="AD301" i="68"/>
  <c r="AD302" i="68"/>
  <c r="AD303" i="68"/>
  <c r="AD306" i="68"/>
  <c r="AD307" i="68"/>
  <c r="AD308" i="68"/>
  <c r="AD314" i="68"/>
  <c r="AD311" i="68"/>
  <c r="AD312" i="68"/>
  <c r="AD313" i="68"/>
  <c r="AD323" i="68"/>
  <c r="AD317" i="68"/>
  <c r="AD318" i="68"/>
  <c r="AD319" i="68"/>
  <c r="AD321" i="68"/>
  <c r="AD322" i="68"/>
  <c r="AD328" i="68"/>
  <c r="AD326" i="68"/>
  <c r="AD327" i="68"/>
  <c r="AD337" i="68"/>
  <c r="AD331" i="68"/>
  <c r="AD332" i="68"/>
  <c r="AD333" i="68"/>
  <c r="AD334" i="68"/>
  <c r="AD335" i="68"/>
  <c r="AD336" i="68"/>
  <c r="AD346" i="68"/>
  <c r="AD340" i="68"/>
  <c r="AD341" i="68"/>
  <c r="AD342" i="68"/>
  <c r="AD343" i="68"/>
  <c r="AD344" i="68"/>
  <c r="AD345" i="68"/>
  <c r="AD353" i="68"/>
  <c r="AD354" i="68"/>
  <c r="AD355" i="68"/>
  <c r="AD360" i="68"/>
  <c r="AD361" i="68"/>
  <c r="AD370" i="68"/>
  <c r="AD364" i="68"/>
  <c r="AD365" i="68"/>
  <c r="AD366" i="68"/>
  <c r="AD368" i="68"/>
  <c r="AD369" i="68"/>
  <c r="AD381" i="68"/>
  <c r="AD379" i="68"/>
  <c r="AD380" i="68"/>
  <c r="AD375" i="68"/>
  <c r="AD373" i="68"/>
  <c r="AD374" i="68"/>
  <c r="AD384" i="68"/>
  <c r="AD385" i="68"/>
  <c r="AD388" i="68"/>
  <c r="AD389" i="68"/>
  <c r="AD392" i="68"/>
  <c r="AD393" i="68"/>
  <c r="AD394" i="68"/>
  <c r="AD397" i="68"/>
  <c r="AD398" i="68"/>
  <c r="AD399" i="68"/>
  <c r="AD405" i="68"/>
  <c r="AD402" i="68"/>
  <c r="AD403" i="68"/>
  <c r="AD404" i="68"/>
  <c r="AD414" i="68"/>
  <c r="AD408" i="68"/>
  <c r="AD409" i="68"/>
  <c r="AD410" i="68"/>
  <c r="AD412" i="68"/>
  <c r="AD413" i="68"/>
  <c r="AD419" i="68"/>
  <c r="AD417" i="68"/>
  <c r="AD418" i="68"/>
  <c r="AD428" i="68"/>
  <c r="AD422" i="68"/>
  <c r="AD423" i="68"/>
  <c r="AD424" i="68"/>
  <c r="AD425" i="68"/>
  <c r="AD426" i="68"/>
  <c r="AD427" i="68"/>
  <c r="AD437" i="68"/>
  <c r="AD431" i="68"/>
  <c r="AD432" i="68"/>
  <c r="AD433" i="68"/>
  <c r="AD434" i="68"/>
  <c r="AD435" i="68"/>
  <c r="AD436" i="68"/>
  <c r="AD444" i="68"/>
  <c r="AD445" i="68"/>
  <c r="AD446" i="68"/>
  <c r="AD451" i="68"/>
  <c r="AD452" i="68"/>
  <c r="AD461" i="68"/>
  <c r="AD455" i="68"/>
  <c r="AD456" i="68"/>
  <c r="AD457" i="68"/>
  <c r="AD459" i="68"/>
  <c r="AD460" i="68"/>
  <c r="AD472" i="68"/>
  <c r="AD470" i="68"/>
  <c r="AD471" i="68"/>
  <c r="AD466" i="68"/>
  <c r="AD464" i="68"/>
  <c r="AD465" i="68"/>
  <c r="AD475" i="68"/>
  <c r="AD476" i="68"/>
  <c r="AD479" i="68"/>
  <c r="AD480" i="68"/>
  <c r="AD483" i="68"/>
  <c r="AD484" i="68"/>
  <c r="AD485" i="68"/>
  <c r="AD488" i="68"/>
  <c r="AD489" i="68"/>
  <c r="AD490" i="68"/>
  <c r="AD496" i="68"/>
  <c r="AD493" i="68"/>
  <c r="AD494" i="68"/>
  <c r="AD495" i="68"/>
  <c r="AD505" i="68"/>
  <c r="AD499" i="68"/>
  <c r="AD500" i="68"/>
  <c r="AD501" i="68"/>
  <c r="AD503" i="68"/>
  <c r="AD504" i="68"/>
  <c r="AD510" i="68"/>
  <c r="AD508" i="68"/>
  <c r="AD509" i="68"/>
  <c r="AD519" i="68"/>
  <c r="AD513" i="68"/>
  <c r="AD514" i="68"/>
  <c r="AD515" i="68"/>
  <c r="AD516" i="68"/>
  <c r="AD517" i="68"/>
  <c r="AD518" i="68"/>
  <c r="AD528" i="68"/>
  <c r="AD522" i="68"/>
  <c r="AD523" i="68"/>
  <c r="AD524" i="68"/>
  <c r="AD525" i="68"/>
  <c r="AD526" i="68"/>
  <c r="AD527" i="68"/>
  <c r="AD535" i="68"/>
  <c r="AD536" i="68"/>
  <c r="AD537" i="68"/>
  <c r="AD542" i="68"/>
  <c r="AD543" i="68"/>
  <c r="AD552" i="68"/>
  <c r="AD546" i="68"/>
  <c r="AD547" i="68"/>
  <c r="AD548" i="68"/>
  <c r="AD550" i="68"/>
  <c r="AD551" i="68"/>
  <c r="AD563" i="68"/>
  <c r="AD561" i="68"/>
  <c r="AD562" i="68"/>
  <c r="AD557" i="68"/>
  <c r="AD555" i="68"/>
  <c r="AD556" i="68"/>
  <c r="AD566" i="68"/>
  <c r="AD567" i="68"/>
  <c r="AD570" i="68"/>
  <c r="AD571" i="68"/>
  <c r="AD574" i="68"/>
  <c r="AD575" i="68"/>
  <c r="AD576" i="68"/>
  <c r="AD579" i="68"/>
  <c r="AD580" i="68"/>
  <c r="AD581" i="68"/>
  <c r="AD587" i="68"/>
  <c r="AD584" i="68"/>
  <c r="AD585" i="68"/>
  <c r="AD586" i="68"/>
  <c r="AD596" i="68"/>
  <c r="AD590" i="68"/>
  <c r="AD591" i="68"/>
  <c r="AD592" i="68"/>
  <c r="AD594" i="68"/>
  <c r="AD595" i="68"/>
  <c r="AD601" i="68"/>
  <c r="AD599" i="68"/>
  <c r="AD600" i="68"/>
  <c r="AD610" i="68"/>
  <c r="AD604" i="68"/>
  <c r="AD605" i="68"/>
  <c r="AD606" i="68"/>
  <c r="AD607" i="68"/>
  <c r="AD608" i="68"/>
  <c r="AD609" i="68"/>
  <c r="AD619" i="68"/>
  <c r="AD613" i="68"/>
  <c r="AD614" i="68"/>
  <c r="AD615" i="68"/>
  <c r="AD616" i="68"/>
  <c r="AD617" i="68"/>
  <c r="AD618" i="68"/>
  <c r="AD626" i="68"/>
  <c r="AD627" i="68"/>
  <c r="AD628" i="68"/>
  <c r="AD633" i="68"/>
  <c r="AD634" i="68"/>
  <c r="AD643" i="68"/>
  <c r="AD637" i="68"/>
  <c r="AD638" i="68"/>
  <c r="AD639" i="68"/>
  <c r="AD641" i="68"/>
  <c r="AD642" i="68"/>
  <c r="AD654" i="68"/>
  <c r="AD652" i="68"/>
  <c r="AD653" i="68"/>
  <c r="AD648" i="68"/>
  <c r="AD646" i="68"/>
  <c r="AD647" i="68"/>
  <c r="AD657" i="68"/>
  <c r="AD659" i="68" s="1"/>
  <c r="AD658" i="68"/>
  <c r="AD661" i="68"/>
  <c r="AD662" i="68"/>
  <c r="AD665" i="68"/>
  <c r="AD666" i="68"/>
  <c r="AD667" i="68"/>
  <c r="AD670" i="68"/>
  <c r="AD671" i="68"/>
  <c r="AD672" i="68"/>
  <c r="AD678" i="68"/>
  <c r="AD675" i="68"/>
  <c r="AD676" i="68"/>
  <c r="AD677" i="68"/>
  <c r="AD687" i="68"/>
  <c r="AD681" i="68"/>
  <c r="AD682" i="68"/>
  <c r="AD683" i="68"/>
  <c r="AD685" i="68"/>
  <c r="AD686" i="68"/>
  <c r="AD692" i="68"/>
  <c r="AD690" i="68"/>
  <c r="AD691" i="68"/>
  <c r="AD701" i="68"/>
  <c r="AD695" i="68"/>
  <c r="AD696" i="68"/>
  <c r="AD697" i="68"/>
  <c r="AD698" i="68"/>
  <c r="AD699" i="68"/>
  <c r="AD700" i="68"/>
  <c r="AD710" i="68"/>
  <c r="AD704" i="68"/>
  <c r="AD705" i="68"/>
  <c r="AD706" i="68"/>
  <c r="AD707" i="68"/>
  <c r="AD708" i="68"/>
  <c r="AD709" i="68"/>
  <c r="AD717" i="68"/>
  <c r="AD718" i="68"/>
  <c r="AD719" i="68"/>
  <c r="AD748" i="68"/>
  <c r="AD749" i="68"/>
  <c r="AD752" i="68"/>
  <c r="AD753" i="68"/>
  <c r="AD756" i="68"/>
  <c r="AD757" i="68"/>
  <c r="AD758" i="68"/>
  <c r="AD761" i="68"/>
  <c r="AD762" i="68"/>
  <c r="AD763" i="68"/>
  <c r="AD769" i="68"/>
  <c r="AD766" i="68"/>
  <c r="AD767" i="68"/>
  <c r="AD768" i="68"/>
  <c r="AD778" i="68"/>
  <c r="AD772" i="68"/>
  <c r="AD773" i="68"/>
  <c r="AD774" i="68"/>
  <c r="AD776" i="68"/>
  <c r="AD777" i="68"/>
  <c r="AD783" i="68"/>
  <c r="AD781" i="68"/>
  <c r="AD782" i="68"/>
  <c r="AD792" i="68"/>
  <c r="AD786" i="68"/>
  <c r="AD787" i="68"/>
  <c r="AD788" i="68"/>
  <c r="AD789" i="68"/>
  <c r="AD790" i="68"/>
  <c r="AD791" i="68"/>
  <c r="AD801" i="68"/>
  <c r="AD795" i="68"/>
  <c r="AD796" i="68"/>
  <c r="AD797" i="68"/>
  <c r="AD798" i="68"/>
  <c r="AD799" i="68"/>
  <c r="AD800" i="68"/>
  <c r="AD808" i="68"/>
  <c r="AD809" i="68"/>
  <c r="AD810" i="68"/>
  <c r="AD277" i="32"/>
  <c r="AD285" i="38" s="1"/>
  <c r="AD274" i="32"/>
  <c r="AD282" i="38" s="1"/>
  <c r="AD269" i="32"/>
  <c r="AD277" i="38" s="1"/>
  <c r="AC724" i="68"/>
  <c r="AC725" i="68"/>
  <c r="AC734" i="68"/>
  <c r="AC728" i="68"/>
  <c r="AC729" i="68"/>
  <c r="AC730" i="68"/>
  <c r="AC732" i="68"/>
  <c r="AC733" i="68"/>
  <c r="AC745" i="68"/>
  <c r="AC743" i="68"/>
  <c r="AC744" i="68"/>
  <c r="AC739" i="68"/>
  <c r="AC737" i="68"/>
  <c r="AC738" i="68"/>
  <c r="AC87" i="68"/>
  <c r="AC88" i="68"/>
  <c r="AC97" i="68"/>
  <c r="AC91" i="68"/>
  <c r="AC92" i="68"/>
  <c r="AC93" i="68"/>
  <c r="AC95" i="68"/>
  <c r="AC96" i="68"/>
  <c r="AC108" i="68"/>
  <c r="AC106" i="68"/>
  <c r="AC107" i="68"/>
  <c r="AC102" i="68"/>
  <c r="AC100" i="68"/>
  <c r="AC101" i="68"/>
  <c r="AC111" i="68"/>
  <c r="AC112" i="68"/>
  <c r="AC115" i="68"/>
  <c r="AC116" i="68"/>
  <c r="AC119" i="68"/>
  <c r="AC120" i="68"/>
  <c r="AC121" i="68"/>
  <c r="AC124" i="68"/>
  <c r="AC125" i="68"/>
  <c r="AC126" i="68"/>
  <c r="AC132" i="68"/>
  <c r="AC129" i="68"/>
  <c r="AC130" i="68"/>
  <c r="AC131" i="68"/>
  <c r="AC141" i="68"/>
  <c r="AC135" i="68"/>
  <c r="AC136" i="68"/>
  <c r="AC137" i="68"/>
  <c r="AC139" i="68"/>
  <c r="AC140" i="68"/>
  <c r="AC146" i="68"/>
  <c r="AC144" i="68"/>
  <c r="AC147" i="68" s="1"/>
  <c r="AC145" i="68"/>
  <c r="AC155" i="68"/>
  <c r="AC149" i="68"/>
  <c r="AC150" i="68"/>
  <c r="AC151" i="68"/>
  <c r="AC152" i="68"/>
  <c r="AC153" i="68"/>
  <c r="AC154" i="68"/>
  <c r="AC164" i="68"/>
  <c r="AC158" i="68"/>
  <c r="AC159" i="68"/>
  <c r="AC160" i="68"/>
  <c r="AC161" i="68"/>
  <c r="AC162" i="68"/>
  <c r="AC163" i="68"/>
  <c r="AC171" i="68"/>
  <c r="AC172" i="68"/>
  <c r="AC173" i="68"/>
  <c r="AC178" i="68"/>
  <c r="AC179" i="68"/>
  <c r="AC188" i="68"/>
  <c r="AC182" i="68"/>
  <c r="AC183" i="68"/>
  <c r="AC184" i="68"/>
  <c r="AC186" i="68"/>
  <c r="AC187" i="68"/>
  <c r="AC199" i="68"/>
  <c r="AC197" i="68"/>
  <c r="AC198" i="68"/>
  <c r="AC193" i="68"/>
  <c r="AC191" i="68"/>
  <c r="AC192" i="68"/>
  <c r="AC202" i="68"/>
  <c r="AC203" i="68"/>
  <c r="AC206" i="68"/>
  <c r="AC207" i="68"/>
  <c r="AC210" i="68"/>
  <c r="AC211" i="68"/>
  <c r="AC212" i="68"/>
  <c r="AC215" i="68"/>
  <c r="AC216" i="68"/>
  <c r="AC217" i="68"/>
  <c r="AC223" i="68"/>
  <c r="AC220" i="68"/>
  <c r="AC221" i="68"/>
  <c r="AC222" i="68"/>
  <c r="AC232" i="68"/>
  <c r="AC226" i="68"/>
  <c r="AC227" i="68"/>
  <c r="AC228" i="68"/>
  <c r="AC230" i="68"/>
  <c r="AC231" i="68"/>
  <c r="AC237" i="68"/>
  <c r="AC235" i="68"/>
  <c r="AC236" i="68"/>
  <c r="AC246" i="68"/>
  <c r="AC240" i="68"/>
  <c r="AC241" i="68"/>
  <c r="AC242" i="68"/>
  <c r="AC243" i="68"/>
  <c r="AC244" i="68"/>
  <c r="AC245" i="68"/>
  <c r="AC255" i="68"/>
  <c r="AC249" i="68"/>
  <c r="AC250" i="68"/>
  <c r="AC251" i="68"/>
  <c r="AC252" i="68"/>
  <c r="AC253" i="68"/>
  <c r="AC254" i="68"/>
  <c r="AC262" i="68"/>
  <c r="AC263" i="68"/>
  <c r="AC264" i="68"/>
  <c r="AC269" i="68"/>
  <c r="AC270" i="68"/>
  <c r="AC279" i="68"/>
  <c r="AC273" i="68"/>
  <c r="AC274" i="68"/>
  <c r="AC275" i="68"/>
  <c r="AC277" i="68"/>
  <c r="AC278" i="68"/>
  <c r="AC290" i="68"/>
  <c r="AC288" i="68"/>
  <c r="AC289" i="68"/>
  <c r="AC284" i="68"/>
  <c r="AC282" i="68"/>
  <c r="AC283" i="68"/>
  <c r="AC293" i="68"/>
  <c r="AC294" i="68"/>
  <c r="AC297" i="68"/>
  <c r="AC298" i="68"/>
  <c r="AC301" i="68"/>
  <c r="AC302" i="68"/>
  <c r="AC303" i="68"/>
  <c r="AC306" i="68"/>
  <c r="AC307" i="68"/>
  <c r="AC308" i="68"/>
  <c r="AC314" i="68"/>
  <c r="AC311" i="68"/>
  <c r="AC312" i="68"/>
  <c r="AC313" i="68"/>
  <c r="AC323" i="68"/>
  <c r="AC317" i="68"/>
  <c r="AC318" i="68"/>
  <c r="AC319" i="68"/>
  <c r="AC321" i="68"/>
  <c r="AC322" i="68"/>
  <c r="AC328" i="68"/>
  <c r="AC326" i="68"/>
  <c r="AC327" i="68"/>
  <c r="AC337" i="68"/>
  <c r="AC331" i="68"/>
  <c r="AC332" i="68"/>
  <c r="AC333" i="68"/>
  <c r="AC334" i="68"/>
  <c r="AC335" i="68"/>
  <c r="AC336" i="68"/>
  <c r="AC346" i="68"/>
  <c r="AC340" i="68"/>
  <c r="AC341" i="68"/>
  <c r="AC342" i="68"/>
  <c r="AC343" i="68"/>
  <c r="AC344" i="68"/>
  <c r="AC345" i="68"/>
  <c r="AC353" i="68"/>
  <c r="AC354" i="68"/>
  <c r="AC355" i="68"/>
  <c r="AC360" i="68"/>
  <c r="AC361" i="68"/>
  <c r="AC370" i="68"/>
  <c r="AC364" i="68"/>
  <c r="AC365" i="68"/>
  <c r="AC366" i="68"/>
  <c r="AC368" i="68"/>
  <c r="AC369" i="68"/>
  <c r="AC381" i="68"/>
  <c r="AC379" i="68"/>
  <c r="AC380" i="68"/>
  <c r="AC375" i="68"/>
  <c r="AC373" i="68"/>
  <c r="AC374" i="68"/>
  <c r="AC384" i="68"/>
  <c r="AC385" i="68"/>
  <c r="AC388" i="68"/>
  <c r="AC389" i="68"/>
  <c r="AC392" i="68"/>
  <c r="AC393" i="68"/>
  <c r="AC394" i="68"/>
  <c r="AC397" i="68"/>
  <c r="AC400" i="68" s="1"/>
  <c r="AC398" i="68"/>
  <c r="AC399" i="68"/>
  <c r="AC405" i="68"/>
  <c r="AC402" i="68"/>
  <c r="AC403" i="68"/>
  <c r="AC404" i="68"/>
  <c r="AC414" i="68"/>
  <c r="AC408" i="68"/>
  <c r="AC409" i="68"/>
  <c r="AC410" i="68"/>
  <c r="AC412" i="68"/>
  <c r="AC413" i="68"/>
  <c r="AC419" i="68"/>
  <c r="AC417" i="68"/>
  <c r="AC418" i="68"/>
  <c r="AC428" i="68"/>
  <c r="AC422" i="68"/>
  <c r="AC423" i="68"/>
  <c r="AC424" i="68"/>
  <c r="AC425" i="68"/>
  <c r="AC426" i="68"/>
  <c r="AC427" i="68"/>
  <c r="AC437" i="68"/>
  <c r="AC431" i="68"/>
  <c r="AC432" i="68"/>
  <c r="AC433" i="68"/>
  <c r="AC434" i="68"/>
  <c r="AC435" i="68"/>
  <c r="AC436" i="68"/>
  <c r="AC444" i="68"/>
  <c r="AC445" i="68"/>
  <c r="AC446" i="68"/>
  <c r="AC451" i="68"/>
  <c r="AC452" i="68"/>
  <c r="AC461" i="68"/>
  <c r="AC455" i="68"/>
  <c r="AC456" i="68"/>
  <c r="AC457" i="68"/>
  <c r="AC459" i="68"/>
  <c r="AC460" i="68"/>
  <c r="AC472" i="68"/>
  <c r="AC470" i="68"/>
  <c r="AC471" i="68"/>
  <c r="AC466" i="68"/>
  <c r="AC464" i="68"/>
  <c r="AC465" i="68"/>
  <c r="AC475" i="68"/>
  <c r="AC476" i="68"/>
  <c r="AC479" i="68"/>
  <c r="AC480" i="68"/>
  <c r="AC483" i="68"/>
  <c r="AC484" i="68"/>
  <c r="AC485" i="68"/>
  <c r="AC488" i="68"/>
  <c r="AC489" i="68"/>
  <c r="AC490" i="68"/>
  <c r="AC496" i="68"/>
  <c r="AC493" i="68"/>
  <c r="AC494" i="68"/>
  <c r="AC495" i="68"/>
  <c r="AC505" i="68"/>
  <c r="AC499" i="68"/>
  <c r="AC500" i="68"/>
  <c r="AC501" i="68"/>
  <c r="AC503" i="68"/>
  <c r="AC504" i="68"/>
  <c r="AC510" i="68"/>
  <c r="AC508" i="68"/>
  <c r="AC509" i="68"/>
  <c r="AC519" i="68"/>
  <c r="AC513" i="68"/>
  <c r="AC514" i="68"/>
  <c r="AC515" i="68"/>
  <c r="AC516" i="68"/>
  <c r="AC517" i="68"/>
  <c r="AC518" i="68"/>
  <c r="AC528" i="68"/>
  <c r="AC522" i="68"/>
  <c r="AC523" i="68"/>
  <c r="AC524" i="68"/>
  <c r="AC525" i="68"/>
  <c r="AC526" i="68"/>
  <c r="AC527" i="68"/>
  <c r="AC535" i="68"/>
  <c r="AC536" i="68"/>
  <c r="AC537" i="68"/>
  <c r="AC542" i="68"/>
  <c r="AC543" i="68"/>
  <c r="AC552" i="68"/>
  <c r="AC546" i="68"/>
  <c r="AC547" i="68"/>
  <c r="AC548" i="68"/>
  <c r="AC550" i="68"/>
  <c r="AC551" i="68"/>
  <c r="AC563" i="68"/>
  <c r="AC561" i="68"/>
  <c r="AC562" i="68"/>
  <c r="AC557" i="68"/>
  <c r="AC555" i="68"/>
  <c r="AC556" i="68"/>
  <c r="AC566" i="68"/>
  <c r="AC567" i="68"/>
  <c r="AC570" i="68"/>
  <c r="AC571" i="68"/>
  <c r="AC574" i="68"/>
  <c r="AC575" i="68"/>
  <c r="AC576" i="68"/>
  <c r="AC579" i="68"/>
  <c r="AC580" i="68"/>
  <c r="AC581" i="68"/>
  <c r="AC587" i="68"/>
  <c r="AC584" i="68"/>
  <c r="AC585" i="68"/>
  <c r="AC586" i="68"/>
  <c r="AC596" i="68"/>
  <c r="AC590" i="68"/>
  <c r="AC591" i="68"/>
  <c r="AC592" i="68"/>
  <c r="AC594" i="68"/>
  <c r="AC595" i="68"/>
  <c r="AC601" i="68"/>
  <c r="AC599" i="68"/>
  <c r="AC600" i="68"/>
  <c r="AC610" i="68"/>
  <c r="AC604" i="68"/>
  <c r="AC605" i="68"/>
  <c r="AC606" i="68"/>
  <c r="AC607" i="68"/>
  <c r="AC608" i="68"/>
  <c r="AC609" i="68"/>
  <c r="AC619" i="68"/>
  <c r="AC613" i="68"/>
  <c r="AC614" i="68"/>
  <c r="AC615" i="68"/>
  <c r="AC616" i="68"/>
  <c r="AC617" i="68"/>
  <c r="AC618" i="68"/>
  <c r="AC626" i="68"/>
  <c r="AC627" i="68"/>
  <c r="AC628" i="68"/>
  <c r="AC633" i="68"/>
  <c r="AC634" i="68"/>
  <c r="AC643" i="68"/>
  <c r="AC637" i="68"/>
  <c r="AC638" i="68"/>
  <c r="AC639" i="68"/>
  <c r="AC641" i="68"/>
  <c r="AC642" i="68"/>
  <c r="AC654" i="68"/>
  <c r="AC652" i="68"/>
  <c r="AC653" i="68"/>
  <c r="AC648" i="68"/>
  <c r="AC646" i="68"/>
  <c r="AC647" i="68"/>
  <c r="AC657" i="68"/>
  <c r="AC658" i="68"/>
  <c r="AC661" i="68"/>
  <c r="AC662" i="68"/>
  <c r="AC665" i="68"/>
  <c r="AC666" i="68"/>
  <c r="AC667" i="68"/>
  <c r="AC670" i="68"/>
  <c r="AC671" i="68"/>
  <c r="AC672" i="68"/>
  <c r="AC678" i="68"/>
  <c r="AC675" i="68"/>
  <c r="AC676" i="68"/>
  <c r="AC677" i="68"/>
  <c r="AC687" i="68"/>
  <c r="AC681" i="68"/>
  <c r="AC682" i="68"/>
  <c r="AC683" i="68"/>
  <c r="AC685" i="68"/>
  <c r="AC686" i="68"/>
  <c r="AC692" i="68"/>
  <c r="AC690" i="68"/>
  <c r="AC691" i="68"/>
  <c r="AC701" i="68"/>
  <c r="AC695" i="68"/>
  <c r="AC696" i="68"/>
  <c r="AC697" i="68"/>
  <c r="AC698" i="68"/>
  <c r="AC699" i="68"/>
  <c r="AC700" i="68"/>
  <c r="AC710" i="68"/>
  <c r="AC704" i="68"/>
  <c r="AC705" i="68"/>
  <c r="AC706" i="68"/>
  <c r="AC707" i="68"/>
  <c r="AC708" i="68"/>
  <c r="AC709" i="68"/>
  <c r="AC717" i="68"/>
  <c r="AC718" i="68"/>
  <c r="AC719" i="68"/>
  <c r="AC748" i="68"/>
  <c r="AC749" i="68"/>
  <c r="AC752" i="68"/>
  <c r="AC753" i="68"/>
  <c r="AC756" i="68"/>
  <c r="AC757" i="68"/>
  <c r="AC758" i="68"/>
  <c r="AC761" i="68"/>
  <c r="AC762" i="68"/>
  <c r="AC763" i="68"/>
  <c r="AC769" i="68"/>
  <c r="AC766" i="68"/>
  <c r="AC767" i="68"/>
  <c r="AC768" i="68"/>
  <c r="AC778" i="68"/>
  <c r="AC772" i="68"/>
  <c r="AC773" i="68"/>
  <c r="AC774" i="68"/>
  <c r="AC776" i="68"/>
  <c r="AC777" i="68"/>
  <c r="AC783" i="68"/>
  <c r="AC781" i="68"/>
  <c r="AC782" i="68"/>
  <c r="AC792" i="68"/>
  <c r="AC786" i="68"/>
  <c r="AC787" i="68"/>
  <c r="AC788" i="68"/>
  <c r="AC789" i="68"/>
  <c r="AC790" i="68"/>
  <c r="AC791" i="68"/>
  <c r="AC801" i="68"/>
  <c r="AC795" i="68"/>
  <c r="AC796" i="68"/>
  <c r="AC797" i="68"/>
  <c r="AC798" i="68"/>
  <c r="AC799" i="68"/>
  <c r="AC800" i="68"/>
  <c r="AC808" i="68"/>
  <c r="AC809" i="68"/>
  <c r="AC810" i="68"/>
  <c r="AC277" i="32"/>
  <c r="AC274" i="32"/>
  <c r="AC282" i="38" s="1"/>
  <c r="AC269" i="32"/>
  <c r="AC277" i="38" s="1"/>
  <c r="AB724" i="68"/>
  <c r="AB725" i="68"/>
  <c r="AB734" i="68"/>
  <c r="AB728" i="68"/>
  <c r="AB729" i="68"/>
  <c r="AB730" i="68"/>
  <c r="AB732" i="68"/>
  <c r="AB733" i="68"/>
  <c r="AB745" i="68"/>
  <c r="AB743" i="68"/>
  <c r="AB744" i="68"/>
  <c r="AB739" i="68"/>
  <c r="AB737" i="68"/>
  <c r="AB738" i="68"/>
  <c r="AB87" i="68"/>
  <c r="AB88" i="68"/>
  <c r="AB97" i="68"/>
  <c r="AB91" i="68"/>
  <c r="AB92" i="68"/>
  <c r="AB93" i="68"/>
  <c r="AB95" i="68"/>
  <c r="AB96" i="68"/>
  <c r="AB108" i="68"/>
  <c r="AB106" i="68"/>
  <c r="AB107" i="68"/>
  <c r="AB102" i="68"/>
  <c r="AB100" i="68"/>
  <c r="AB101" i="68"/>
  <c r="AB111" i="68"/>
  <c r="AB112" i="68"/>
  <c r="AB115" i="68"/>
  <c r="AB116" i="68"/>
  <c r="AB119" i="68"/>
  <c r="AB120" i="68"/>
  <c r="AB121" i="68"/>
  <c r="AB124" i="68"/>
  <c r="AB125" i="68"/>
  <c r="AB126" i="68"/>
  <c r="AB132" i="68"/>
  <c r="AB129" i="68"/>
  <c r="AB130" i="68"/>
  <c r="AB131" i="68"/>
  <c r="AB141" i="68"/>
  <c r="AB135" i="68"/>
  <c r="AB136" i="68"/>
  <c r="AB137" i="68"/>
  <c r="AB139" i="68"/>
  <c r="AB140" i="68"/>
  <c r="AB146" i="68"/>
  <c r="AB144" i="68"/>
  <c r="AB145" i="68"/>
  <c r="AB155" i="68"/>
  <c r="AB149" i="68"/>
  <c r="AB150" i="68"/>
  <c r="AB151" i="68"/>
  <c r="AB152" i="68"/>
  <c r="AB153" i="68"/>
  <c r="AB154" i="68"/>
  <c r="AB164" i="68"/>
  <c r="AB158" i="68"/>
  <c r="AB159" i="68"/>
  <c r="AB160" i="68"/>
  <c r="AB161" i="68"/>
  <c r="AB162" i="68"/>
  <c r="AB163" i="68"/>
  <c r="AB171" i="68"/>
  <c r="AB172" i="68"/>
  <c r="AB173" i="68"/>
  <c r="AB178" i="68"/>
  <c r="AB179" i="68"/>
  <c r="AB188" i="68"/>
  <c r="AB182" i="68"/>
  <c r="AB183" i="68"/>
  <c r="AB184" i="68"/>
  <c r="AB186" i="68"/>
  <c r="AB187" i="68"/>
  <c r="AB199" i="68"/>
  <c r="AB197" i="68"/>
  <c r="AB198" i="68"/>
  <c r="AB193" i="68"/>
  <c r="AB191" i="68"/>
  <c r="AB192" i="68"/>
  <c r="AB202" i="68"/>
  <c r="AB203" i="68"/>
  <c r="AB206" i="68"/>
  <c r="AB207" i="68"/>
  <c r="AB210" i="68"/>
  <c r="AB211" i="68"/>
  <c r="AB212" i="68"/>
  <c r="AB215" i="68"/>
  <c r="AB216" i="68"/>
  <c r="AB217" i="68"/>
  <c r="AB223" i="68"/>
  <c r="AB220" i="68"/>
  <c r="AB221" i="68"/>
  <c r="AB222" i="68"/>
  <c r="AB232" i="68"/>
  <c r="AB226" i="68"/>
  <c r="AB227" i="68"/>
  <c r="AB228" i="68"/>
  <c r="AB230" i="68"/>
  <c r="AB231" i="68"/>
  <c r="AB237" i="68"/>
  <c r="AB235" i="68"/>
  <c r="AB236" i="68"/>
  <c r="AB246" i="68"/>
  <c r="AB240" i="68"/>
  <c r="AB241" i="68"/>
  <c r="AB242" i="68"/>
  <c r="AB243" i="68"/>
  <c r="AB244" i="68"/>
  <c r="AB245" i="68"/>
  <c r="AB255" i="68"/>
  <c r="AB249" i="68"/>
  <c r="AB250" i="68"/>
  <c r="AB251" i="68"/>
  <c r="AB252" i="68"/>
  <c r="AB253" i="68"/>
  <c r="AB254" i="68"/>
  <c r="AB262" i="68"/>
  <c r="AB263" i="68"/>
  <c r="AB264" i="68"/>
  <c r="AB269" i="68"/>
  <c r="AB270" i="68"/>
  <c r="AB279" i="68"/>
  <c r="AB273" i="68"/>
  <c r="AB274" i="68"/>
  <c r="AB275" i="68"/>
  <c r="AB277" i="68"/>
  <c r="AB278" i="68"/>
  <c r="AB290" i="68"/>
  <c r="AB288" i="68"/>
  <c r="AB289" i="68"/>
  <c r="AB284" i="68"/>
  <c r="AB282" i="68"/>
  <c r="AB283" i="68"/>
  <c r="AB293" i="68"/>
  <c r="AB294" i="68"/>
  <c r="AB297" i="68"/>
  <c r="AB298" i="68"/>
  <c r="AB301" i="68"/>
  <c r="AB302" i="68"/>
  <c r="AB303" i="68"/>
  <c r="AB306" i="68"/>
  <c r="AB307" i="68"/>
  <c r="AB308" i="68"/>
  <c r="AB314" i="68"/>
  <c r="AB311" i="68"/>
  <c r="AB312" i="68"/>
  <c r="AB313" i="68"/>
  <c r="AB323" i="68"/>
  <c r="AB317" i="68"/>
  <c r="AB318" i="68"/>
  <c r="AB319" i="68"/>
  <c r="AB321" i="68"/>
  <c r="AB322" i="68"/>
  <c r="AB328" i="68"/>
  <c r="AB326" i="68"/>
  <c r="AB327" i="68"/>
  <c r="AB337" i="68"/>
  <c r="AB331" i="68"/>
  <c r="AB332" i="68"/>
  <c r="AB333" i="68"/>
  <c r="AB334" i="68"/>
  <c r="AB335" i="68"/>
  <c r="AB336" i="68"/>
  <c r="AB346" i="68"/>
  <c r="AB340" i="68"/>
  <c r="AB341" i="68"/>
  <c r="AB342" i="68"/>
  <c r="AB343" i="68"/>
  <c r="AB344" i="68"/>
  <c r="AB345" i="68"/>
  <c r="AB353" i="68"/>
  <c r="AB354" i="68"/>
  <c r="AB355" i="68"/>
  <c r="AB360" i="68"/>
  <c r="AB361" i="68"/>
  <c r="AB370" i="68"/>
  <c r="AB364" i="68"/>
  <c r="AB365" i="68"/>
  <c r="AB366" i="68"/>
  <c r="AB368" i="68"/>
  <c r="AB369" i="68"/>
  <c r="AB381" i="68"/>
  <c r="AB379" i="68"/>
  <c r="AB380" i="68"/>
  <c r="AB375" i="68"/>
  <c r="AB373" i="68"/>
  <c r="AB374" i="68"/>
  <c r="AB384" i="68"/>
  <c r="AB385" i="68"/>
  <c r="AB388" i="68"/>
  <c r="AB389" i="68"/>
  <c r="AB392" i="68"/>
  <c r="AB393" i="68"/>
  <c r="AB394" i="68"/>
  <c r="AB397" i="68"/>
  <c r="AB398" i="68"/>
  <c r="AB399" i="68"/>
  <c r="AB405" i="68"/>
  <c r="AB402" i="68"/>
  <c r="AB403" i="68"/>
  <c r="AB404" i="68"/>
  <c r="AB414" i="68"/>
  <c r="AB408" i="68"/>
  <c r="AB409" i="68"/>
  <c r="AB410" i="68"/>
  <c r="AB412" i="68"/>
  <c r="AB413" i="68"/>
  <c r="AB419" i="68"/>
  <c r="AB417" i="68"/>
  <c r="AB418" i="68"/>
  <c r="AB428" i="68"/>
  <c r="AB422" i="68"/>
  <c r="AB423" i="68"/>
  <c r="AB424" i="68"/>
  <c r="AB425" i="68"/>
  <c r="AB426" i="68"/>
  <c r="AB427" i="68"/>
  <c r="AB437" i="68"/>
  <c r="AB431" i="68"/>
  <c r="AB432" i="68"/>
  <c r="AB433" i="68"/>
  <c r="AB434" i="68"/>
  <c r="AB435" i="68"/>
  <c r="AB436" i="68"/>
  <c r="AB444" i="68"/>
  <c r="AB445" i="68"/>
  <c r="AB446" i="68"/>
  <c r="AB451" i="68"/>
  <c r="AB452" i="68"/>
  <c r="AB461" i="68"/>
  <c r="AB455" i="68"/>
  <c r="AB456" i="68"/>
  <c r="AB457" i="68"/>
  <c r="AB459" i="68"/>
  <c r="AB460" i="68"/>
  <c r="AB472" i="68"/>
  <c r="AB470" i="68"/>
  <c r="AB471" i="68"/>
  <c r="AB466" i="68"/>
  <c r="AB464" i="68"/>
  <c r="AB465" i="68"/>
  <c r="AB475" i="68"/>
  <c r="AB476" i="68"/>
  <c r="AB479" i="68"/>
  <c r="AB480" i="68"/>
  <c r="AB483" i="68"/>
  <c r="AB486" i="68" s="1"/>
  <c r="AB484" i="68"/>
  <c r="AB485" i="68"/>
  <c r="AB488" i="68"/>
  <c r="AB489" i="68"/>
  <c r="AB490" i="68"/>
  <c r="AB496" i="68"/>
  <c r="AB493" i="68"/>
  <c r="AB494" i="68"/>
  <c r="AB495" i="68"/>
  <c r="AB505" i="68"/>
  <c r="AB499" i="68"/>
  <c r="AB500" i="68"/>
  <c r="AB501" i="68"/>
  <c r="AB503" i="68"/>
  <c r="AB504" i="68"/>
  <c r="AB510" i="68"/>
  <c r="AB508" i="68"/>
  <c r="AB509" i="68"/>
  <c r="AB519" i="68"/>
  <c r="AB513" i="68"/>
  <c r="AB514" i="68"/>
  <c r="AB515" i="68"/>
  <c r="AB516" i="68"/>
  <c r="AB517" i="68"/>
  <c r="AB518" i="68"/>
  <c r="AB528" i="68"/>
  <c r="AB522" i="68"/>
  <c r="AB523" i="68"/>
  <c r="AB524" i="68"/>
  <c r="AB525" i="68"/>
  <c r="AB526" i="68"/>
  <c r="AB527" i="68"/>
  <c r="AB535" i="68"/>
  <c r="AB536" i="68"/>
  <c r="AB537" i="68"/>
  <c r="AB542" i="68"/>
  <c r="AB543" i="68"/>
  <c r="AB552" i="68"/>
  <c r="AB546" i="68"/>
  <c r="AB547" i="68"/>
  <c r="AB548" i="68"/>
  <c r="AB550" i="68"/>
  <c r="AB551" i="68"/>
  <c r="AB563" i="68"/>
  <c r="AB561" i="68"/>
  <c r="AB562" i="68"/>
  <c r="AB557" i="68"/>
  <c r="AB555" i="68"/>
  <c r="AB556" i="68"/>
  <c r="AB566" i="68"/>
  <c r="AB567" i="68"/>
  <c r="AB570" i="68"/>
  <c r="AB571" i="68"/>
  <c r="AB574" i="68"/>
  <c r="AB575" i="68"/>
  <c r="AB576" i="68"/>
  <c r="AB579" i="68"/>
  <c r="AB580" i="68"/>
  <c r="AB581" i="68"/>
  <c r="AB587" i="68"/>
  <c r="AB584" i="68"/>
  <c r="AB585" i="68"/>
  <c r="AB586" i="68"/>
  <c r="AB596" i="68"/>
  <c r="AB590" i="68"/>
  <c r="AB591" i="68"/>
  <c r="AB592" i="68"/>
  <c r="AB594" i="68"/>
  <c r="AB595" i="68"/>
  <c r="AB601" i="68"/>
  <c r="AB599" i="68"/>
  <c r="AB600" i="68"/>
  <c r="AB610" i="68"/>
  <c r="AB604" i="68"/>
  <c r="AB605" i="68"/>
  <c r="AB606" i="68"/>
  <c r="AB607" i="68"/>
  <c r="AB608" i="68"/>
  <c r="AB609" i="68"/>
  <c r="AB619" i="68"/>
  <c r="AB613" i="68"/>
  <c r="AB614" i="68"/>
  <c r="AB615" i="68"/>
  <c r="AB616" i="68"/>
  <c r="AB617" i="68"/>
  <c r="AB618" i="68"/>
  <c r="AB626" i="68"/>
  <c r="AB627" i="68"/>
  <c r="AB628" i="68"/>
  <c r="AB633" i="68"/>
  <c r="AB635" i="68" s="1"/>
  <c r="AB651" i="68" s="1"/>
  <c r="AB634" i="68"/>
  <c r="AB643" i="68"/>
  <c r="AB637" i="68"/>
  <c r="AB638" i="68"/>
  <c r="AB639" i="68"/>
  <c r="AB641" i="68"/>
  <c r="AB642" i="68"/>
  <c r="AB654" i="68"/>
  <c r="AB652" i="68"/>
  <c r="AB653" i="68"/>
  <c r="AB648" i="68"/>
  <c r="AB646" i="68"/>
  <c r="AB647" i="68"/>
  <c r="AB657" i="68"/>
  <c r="AB658" i="68"/>
  <c r="AB661" i="68"/>
  <c r="AB662" i="68"/>
  <c r="AB665" i="68"/>
  <c r="AB666" i="68"/>
  <c r="AB667" i="68"/>
  <c r="AB670" i="68"/>
  <c r="AB671" i="68"/>
  <c r="AB672" i="68"/>
  <c r="AB678" i="68"/>
  <c r="AB675" i="68"/>
  <c r="AB676" i="68"/>
  <c r="AB677" i="68"/>
  <c r="AB687" i="68"/>
  <c r="AB681" i="68"/>
  <c r="AB682" i="68"/>
  <c r="AB683" i="68"/>
  <c r="AB685" i="68"/>
  <c r="AB686" i="68"/>
  <c r="AB692" i="68"/>
  <c r="AB690" i="68"/>
  <c r="AB691" i="68"/>
  <c r="AB701" i="68"/>
  <c r="AB695" i="68"/>
  <c r="AB696" i="68"/>
  <c r="AB697" i="68"/>
  <c r="AB698" i="68"/>
  <c r="AB699" i="68"/>
  <c r="AB700" i="68"/>
  <c r="AB710" i="68"/>
  <c r="AB704" i="68"/>
  <c r="AB705" i="68"/>
  <c r="AB706" i="68"/>
  <c r="AB707" i="68"/>
  <c r="AB708" i="68"/>
  <c r="AB709" i="68"/>
  <c r="AB717" i="68"/>
  <c r="AB718" i="68"/>
  <c r="AB719" i="68"/>
  <c r="AB748" i="68"/>
  <c r="AB749" i="68"/>
  <c r="AB752" i="68"/>
  <c r="AB753" i="68"/>
  <c r="AB756" i="68"/>
  <c r="AB757" i="68"/>
  <c r="AB758" i="68"/>
  <c r="AB761" i="68"/>
  <c r="AB762" i="68"/>
  <c r="AB763" i="68"/>
  <c r="AB769" i="68"/>
  <c r="AB766" i="68"/>
  <c r="AB767" i="68"/>
  <c r="AB768" i="68"/>
  <c r="AB778" i="68"/>
  <c r="AB772" i="68"/>
  <c r="AB773" i="68"/>
  <c r="AB774" i="68"/>
  <c r="AB776" i="68"/>
  <c r="AB777" i="68"/>
  <c r="AB783" i="68"/>
  <c r="AB781" i="68"/>
  <c r="AB782" i="68"/>
  <c r="AB792" i="68"/>
  <c r="AB786" i="68"/>
  <c r="AB787" i="68"/>
  <c r="AB788" i="68"/>
  <c r="AB789" i="68"/>
  <c r="AB790" i="68"/>
  <c r="AB791" i="68"/>
  <c r="AB801" i="68"/>
  <c r="AB795" i="68"/>
  <c r="AB796" i="68"/>
  <c r="AB797" i="68"/>
  <c r="AB798" i="68"/>
  <c r="AB799" i="68"/>
  <c r="AB800" i="68"/>
  <c r="AB808" i="68"/>
  <c r="AB809" i="68"/>
  <c r="AB810" i="68"/>
  <c r="AB277" i="32"/>
  <c r="AB285" i="38" s="1"/>
  <c r="AB274" i="32"/>
  <c r="AB282" i="38" s="1"/>
  <c r="AB269" i="32"/>
  <c r="AB277" i="38" s="1"/>
  <c r="AA724" i="68"/>
  <c r="AA725" i="68"/>
  <c r="AA734" i="68"/>
  <c r="AA728" i="68"/>
  <c r="AA729" i="68"/>
  <c r="AA730" i="68"/>
  <c r="AA732" i="68"/>
  <c r="AA733" i="68"/>
  <c r="AA745" i="68"/>
  <c r="AA743" i="68"/>
  <c r="AA744" i="68"/>
  <c r="AA739" i="68"/>
  <c r="AA737" i="68"/>
  <c r="AA738" i="68"/>
  <c r="AA87" i="68"/>
  <c r="AA88" i="68"/>
  <c r="AA97" i="68"/>
  <c r="AA91" i="68"/>
  <c r="AA92" i="68"/>
  <c r="AA93" i="68"/>
  <c r="AA95" i="68"/>
  <c r="AA96" i="68"/>
  <c r="AA108" i="68"/>
  <c r="AA106" i="68"/>
  <c r="AA107" i="68"/>
  <c r="AA102" i="68"/>
  <c r="AA100" i="68"/>
  <c r="AA101" i="68"/>
  <c r="AA111" i="68"/>
  <c r="AA112" i="68"/>
  <c r="AA115" i="68"/>
  <c r="AA116" i="68"/>
  <c r="AA119" i="68"/>
  <c r="AA120" i="68"/>
  <c r="AA121" i="68"/>
  <c r="AA124" i="68"/>
  <c r="AA125" i="68"/>
  <c r="AA126" i="68"/>
  <c r="AA132" i="68"/>
  <c r="AA129" i="68"/>
  <c r="AA130" i="68"/>
  <c r="AA131" i="68"/>
  <c r="AA141" i="68"/>
  <c r="AA135" i="68"/>
  <c r="AA136" i="68"/>
  <c r="AA137" i="68"/>
  <c r="AA139" i="68"/>
  <c r="AA140" i="68"/>
  <c r="AA146" i="68"/>
  <c r="AA144" i="68"/>
  <c r="AA145" i="68"/>
  <c r="AA155" i="68"/>
  <c r="AA149" i="68"/>
  <c r="AA150" i="68"/>
  <c r="AA151" i="68"/>
  <c r="AA152" i="68"/>
  <c r="AA153" i="68"/>
  <c r="AA154" i="68"/>
  <c r="AA164" i="68"/>
  <c r="AA158" i="68"/>
  <c r="AA159" i="68"/>
  <c r="AA160" i="68"/>
  <c r="AA161" i="68"/>
  <c r="AA162" i="68"/>
  <c r="AA163" i="68"/>
  <c r="AA171" i="68"/>
  <c r="AA172" i="68"/>
  <c r="AA173" i="68"/>
  <c r="AA178" i="68"/>
  <c r="AA179" i="68"/>
  <c r="AA188" i="68"/>
  <c r="AA182" i="68"/>
  <c r="AA183" i="68"/>
  <c r="AA184" i="68"/>
  <c r="AA186" i="68"/>
  <c r="AA187" i="68"/>
  <c r="AA199" i="68"/>
  <c r="AA197" i="68"/>
  <c r="AA198" i="68"/>
  <c r="AA193" i="68"/>
  <c r="AA191" i="68"/>
  <c r="AA192" i="68"/>
  <c r="AA202" i="68"/>
  <c r="AA203" i="68"/>
  <c r="AA206" i="68"/>
  <c r="AA207" i="68"/>
  <c r="AA210" i="68"/>
  <c r="AA211" i="68"/>
  <c r="AA212" i="68"/>
  <c r="AA215" i="68"/>
  <c r="AA216" i="68"/>
  <c r="AA217" i="68"/>
  <c r="AA223" i="68"/>
  <c r="AA220" i="68"/>
  <c r="AA221" i="68"/>
  <c r="AA222" i="68"/>
  <c r="AA232" i="68"/>
  <c r="AA226" i="68"/>
  <c r="AA227" i="68"/>
  <c r="AA228" i="68"/>
  <c r="AA230" i="68"/>
  <c r="AA231" i="68"/>
  <c r="AA237" i="68"/>
  <c r="AA235" i="68"/>
  <c r="AA236" i="68"/>
  <c r="AA246" i="68"/>
  <c r="AA240" i="68"/>
  <c r="AA241" i="68"/>
  <c r="AA242" i="68"/>
  <c r="AA243" i="68"/>
  <c r="AA244" i="68"/>
  <c r="AA245" i="68"/>
  <c r="AA255" i="68"/>
  <c r="AA249" i="68"/>
  <c r="AA250" i="68"/>
  <c r="AA251" i="68"/>
  <c r="AA252" i="68"/>
  <c r="AA253" i="68"/>
  <c r="AA254" i="68"/>
  <c r="AA262" i="68"/>
  <c r="AA263" i="68"/>
  <c r="AA264" i="68"/>
  <c r="AA269" i="68"/>
  <c r="AA270" i="68"/>
  <c r="AA279" i="68"/>
  <c r="AA273" i="68"/>
  <c r="AA274" i="68"/>
  <c r="AA275" i="68"/>
  <c r="AA277" i="68"/>
  <c r="AA278" i="68"/>
  <c r="AA290" i="68"/>
  <c r="AA288" i="68"/>
  <c r="AA289" i="68"/>
  <c r="AA284" i="68"/>
  <c r="AA282" i="68"/>
  <c r="AA283" i="68"/>
  <c r="AA293" i="68"/>
  <c r="AA294" i="68"/>
  <c r="AA297" i="68"/>
  <c r="AA298" i="68"/>
  <c r="AA301" i="68"/>
  <c r="AA302" i="68"/>
  <c r="AA303" i="68"/>
  <c r="AA306" i="68"/>
  <c r="AA307" i="68"/>
  <c r="AA308" i="68"/>
  <c r="AA314" i="68"/>
  <c r="AA311" i="68"/>
  <c r="AA312" i="68"/>
  <c r="AA313" i="68"/>
  <c r="AA323" i="68"/>
  <c r="AA317" i="68"/>
  <c r="AA318" i="68"/>
  <c r="AA319" i="68"/>
  <c r="AA321" i="68"/>
  <c r="AA322" i="68"/>
  <c r="AA328" i="68"/>
  <c r="AA326" i="68"/>
  <c r="AA327" i="68"/>
  <c r="AA337" i="68"/>
  <c r="AA331" i="68"/>
  <c r="AA332" i="68"/>
  <c r="AA333" i="68"/>
  <c r="AA334" i="68"/>
  <c r="AA335" i="68"/>
  <c r="AA336" i="68"/>
  <c r="AA346" i="68"/>
  <c r="AA340" i="68"/>
  <c r="AA341" i="68"/>
  <c r="AA342" i="68"/>
  <c r="AA343" i="68"/>
  <c r="AA344" i="68"/>
  <c r="AA345" i="68"/>
  <c r="AA353" i="68"/>
  <c r="AA354" i="68"/>
  <c r="AA355" i="68"/>
  <c r="AA360" i="68"/>
  <c r="AA361" i="68"/>
  <c r="AA370" i="68"/>
  <c r="AA364" i="68"/>
  <c r="AA365" i="68"/>
  <c r="AA366" i="68"/>
  <c r="AA368" i="68"/>
  <c r="AA369" i="68"/>
  <c r="AA381" i="68"/>
  <c r="AA379" i="68"/>
  <c r="AA380" i="68"/>
  <c r="AA375" i="68"/>
  <c r="AA373" i="68"/>
  <c r="AA374" i="68"/>
  <c r="AA384" i="68"/>
  <c r="AA385" i="68"/>
  <c r="AA388" i="68"/>
  <c r="AA389" i="68"/>
  <c r="AA392" i="68"/>
  <c r="AA393" i="68"/>
  <c r="AA394" i="68"/>
  <c r="AA397" i="68"/>
  <c r="AA398" i="68"/>
  <c r="AA399" i="68"/>
  <c r="AA405" i="68"/>
  <c r="AA402" i="68"/>
  <c r="AA403" i="68"/>
  <c r="AA404" i="68"/>
  <c r="AA414" i="68"/>
  <c r="AA408" i="68"/>
  <c r="AA409" i="68"/>
  <c r="AA410" i="68"/>
  <c r="AA412" i="68"/>
  <c r="AA413" i="68"/>
  <c r="AA419" i="68"/>
  <c r="AA417" i="68"/>
  <c r="AA418" i="68"/>
  <c r="AA428" i="68"/>
  <c r="AA422" i="68"/>
  <c r="AA423" i="68"/>
  <c r="AA424" i="68"/>
  <c r="AA425" i="68"/>
  <c r="AA426" i="68"/>
  <c r="AA427" i="68"/>
  <c r="AA437" i="68"/>
  <c r="AA431" i="68"/>
  <c r="AA432" i="68"/>
  <c r="AA433" i="68"/>
  <c r="AA434" i="68"/>
  <c r="AA435" i="68"/>
  <c r="AA436" i="68"/>
  <c r="AA444" i="68"/>
  <c r="AA445" i="68"/>
  <c r="AA446" i="68"/>
  <c r="AA451" i="68"/>
  <c r="AA453" i="68" s="1"/>
  <c r="AA452" i="68"/>
  <c r="AA461" i="68"/>
  <c r="AA455" i="68"/>
  <c r="AA456" i="68"/>
  <c r="AA457" i="68"/>
  <c r="AA459" i="68"/>
  <c r="AA460" i="68"/>
  <c r="AA472" i="68"/>
  <c r="AA470" i="68"/>
  <c r="AA471" i="68"/>
  <c r="AA466" i="68"/>
  <c r="AA464" i="68"/>
  <c r="AA465" i="68"/>
  <c r="AA475" i="68"/>
  <c r="AA476" i="68"/>
  <c r="AA479" i="68"/>
  <c r="AA480" i="68"/>
  <c r="AA483" i="68"/>
  <c r="AA484" i="68"/>
  <c r="AA485" i="68"/>
  <c r="AA488" i="68"/>
  <c r="AA489" i="68"/>
  <c r="AA490" i="68"/>
  <c r="AA496" i="68"/>
  <c r="AA493" i="68"/>
  <c r="AA494" i="68"/>
  <c r="AA495" i="68"/>
  <c r="AA505" i="68"/>
  <c r="AA499" i="68"/>
  <c r="AA500" i="68"/>
  <c r="AA501" i="68"/>
  <c r="AA503" i="68"/>
  <c r="AA504" i="68"/>
  <c r="AA510" i="68"/>
  <c r="AA508" i="68"/>
  <c r="AA509" i="68"/>
  <c r="AA519" i="68"/>
  <c r="AA513" i="68"/>
  <c r="AA514" i="68"/>
  <c r="AA515" i="68"/>
  <c r="AA516" i="68"/>
  <c r="AA517" i="68"/>
  <c r="AA518" i="68"/>
  <c r="AA528" i="68"/>
  <c r="AA522" i="68"/>
  <c r="AA523" i="68"/>
  <c r="AA524" i="68"/>
  <c r="AA525" i="68"/>
  <c r="AA526" i="68"/>
  <c r="AA527" i="68"/>
  <c r="AA535" i="68"/>
  <c r="AA536" i="68"/>
  <c r="AA537" i="68"/>
  <c r="AA542" i="68"/>
  <c r="AA543" i="68"/>
  <c r="AA552" i="68"/>
  <c r="AA546" i="68"/>
  <c r="AA547" i="68"/>
  <c r="AA548" i="68"/>
  <c r="AA550" i="68"/>
  <c r="AA551" i="68"/>
  <c r="AA563" i="68"/>
  <c r="AA561" i="68"/>
  <c r="AA562" i="68"/>
  <c r="AA557" i="68"/>
  <c r="AA555" i="68"/>
  <c r="AA556" i="68"/>
  <c r="AA566" i="68"/>
  <c r="AA567" i="68"/>
  <c r="AA570" i="68"/>
  <c r="AA571" i="68"/>
  <c r="AA574" i="68"/>
  <c r="AA575" i="68"/>
  <c r="AA576" i="68"/>
  <c r="AA579" i="68"/>
  <c r="AA580" i="68"/>
  <c r="AA581" i="68"/>
  <c r="AA587" i="68"/>
  <c r="AA584" i="68"/>
  <c r="AA585" i="68"/>
  <c r="AA586" i="68"/>
  <c r="AA596" i="68"/>
  <c r="AA590" i="68"/>
  <c r="AA591" i="68"/>
  <c r="AA592" i="68"/>
  <c r="AA594" i="68"/>
  <c r="AA595" i="68"/>
  <c r="AA601" i="68"/>
  <c r="AA599" i="68"/>
  <c r="AA600" i="68"/>
  <c r="AA610" i="68"/>
  <c r="AA604" i="68"/>
  <c r="AA605" i="68"/>
  <c r="AA606" i="68"/>
  <c r="AA607" i="68"/>
  <c r="AA608" i="68"/>
  <c r="AA609" i="68"/>
  <c r="AA619" i="68"/>
  <c r="AA613" i="68"/>
  <c r="AA614" i="68"/>
  <c r="AA615" i="68"/>
  <c r="AA616" i="68"/>
  <c r="AA617" i="68"/>
  <c r="AA618" i="68"/>
  <c r="AA626" i="68"/>
  <c r="AA627" i="68"/>
  <c r="AA628" i="68"/>
  <c r="AA633" i="68"/>
  <c r="AA634" i="68"/>
  <c r="AA643" i="68"/>
  <c r="AA637" i="68"/>
  <c r="AA638" i="68"/>
  <c r="AA639" i="68"/>
  <c r="AA641" i="68"/>
  <c r="AA642" i="68"/>
  <c r="AA654" i="68"/>
  <c r="AA652" i="68"/>
  <c r="AA653" i="68"/>
  <c r="AA648" i="68"/>
  <c r="AA646" i="68"/>
  <c r="AA647" i="68"/>
  <c r="AA657" i="68"/>
  <c r="AA658" i="68"/>
  <c r="AA661" i="68"/>
  <c r="AA662" i="68"/>
  <c r="AA665" i="68"/>
  <c r="AA666" i="68"/>
  <c r="AA667" i="68"/>
  <c r="AA670" i="68"/>
  <c r="AA671" i="68"/>
  <c r="AA672" i="68"/>
  <c r="AA678" i="68"/>
  <c r="AA675" i="68"/>
  <c r="AA676" i="68"/>
  <c r="AA677" i="68"/>
  <c r="AA687" i="68"/>
  <c r="AA681" i="68"/>
  <c r="AA682" i="68"/>
  <c r="AA683" i="68"/>
  <c r="AA685" i="68"/>
  <c r="AA686" i="68"/>
  <c r="AA692" i="68"/>
  <c r="AA690" i="68"/>
  <c r="AA691" i="68"/>
  <c r="AA701" i="68"/>
  <c r="AA695" i="68"/>
  <c r="AA696" i="68"/>
  <c r="AA697" i="68"/>
  <c r="AA698" i="68"/>
  <c r="AA699" i="68"/>
  <c r="AA700" i="68"/>
  <c r="AA710" i="68"/>
  <c r="AA704" i="68"/>
  <c r="AA705" i="68"/>
  <c r="AA706" i="68"/>
  <c r="AA707" i="68"/>
  <c r="AA708" i="68"/>
  <c r="AA709" i="68"/>
  <c r="AA717" i="68"/>
  <c r="AA720" i="68" s="1"/>
  <c r="AA718" i="68"/>
  <c r="AA719" i="68"/>
  <c r="AA748" i="68"/>
  <c r="AA749" i="68"/>
  <c r="AA752" i="68"/>
  <c r="AA753" i="68"/>
  <c r="AA756" i="68"/>
  <c r="AA757" i="68"/>
  <c r="AA758" i="68"/>
  <c r="AA761" i="68"/>
  <c r="AA762" i="68"/>
  <c r="AA763" i="68"/>
  <c r="AA769" i="68"/>
  <c r="AA766" i="68"/>
  <c r="AA767" i="68"/>
  <c r="AA768" i="68"/>
  <c r="AA778" i="68"/>
  <c r="AA772" i="68"/>
  <c r="AA773" i="68"/>
  <c r="AA774" i="68"/>
  <c r="AA776" i="68"/>
  <c r="AA777" i="68"/>
  <c r="AA783" i="68"/>
  <c r="AA781" i="68"/>
  <c r="AA782" i="68"/>
  <c r="AA792" i="68"/>
  <c r="AA786" i="68"/>
  <c r="AA787" i="68"/>
  <c r="AA788" i="68"/>
  <c r="AA789" i="68"/>
  <c r="AA790" i="68"/>
  <c r="AA791" i="68"/>
  <c r="AA801" i="68"/>
  <c r="AA795" i="68"/>
  <c r="AA796" i="68"/>
  <c r="AA797" i="68"/>
  <c r="AA798" i="68"/>
  <c r="AA799" i="68"/>
  <c r="AA800" i="68"/>
  <c r="AA808" i="68"/>
  <c r="AA809" i="68"/>
  <c r="AA810" i="68"/>
  <c r="AA277" i="32"/>
  <c r="AA285" i="38" s="1"/>
  <c r="AA274" i="32"/>
  <c r="AA282" i="38"/>
  <c r="AA269" i="32"/>
  <c r="Z724" i="68"/>
  <c r="Z725" i="68"/>
  <c r="Z734" i="68"/>
  <c r="Z728" i="68"/>
  <c r="Z729" i="68"/>
  <c r="Z730" i="68"/>
  <c r="Z732" i="68"/>
  <c r="Z733" i="68"/>
  <c r="Z745" i="68"/>
  <c r="Z743" i="68"/>
  <c r="Z744" i="68"/>
  <c r="Z739" i="68"/>
  <c r="Z737" i="68"/>
  <c r="Z738" i="68"/>
  <c r="Z87" i="68"/>
  <c r="Z88" i="68"/>
  <c r="Z97" i="68"/>
  <c r="Z91" i="68"/>
  <c r="Z92" i="68"/>
  <c r="Z93" i="68"/>
  <c r="Z95" i="68"/>
  <c r="Z96" i="68"/>
  <c r="Z108" i="68"/>
  <c r="Z106" i="68"/>
  <c r="Z107" i="68"/>
  <c r="Z102" i="68"/>
  <c r="Z100" i="68"/>
  <c r="Z101" i="68"/>
  <c r="Z111" i="68"/>
  <c r="Z112" i="68"/>
  <c r="Z115" i="68"/>
  <c r="Z116" i="68"/>
  <c r="Z119" i="68"/>
  <c r="Z120" i="68"/>
  <c r="Z121" i="68"/>
  <c r="Z124" i="68"/>
  <c r="Z125" i="68"/>
  <c r="Z126" i="68"/>
  <c r="Z132" i="68"/>
  <c r="Z129" i="68"/>
  <c r="Z130" i="68"/>
  <c r="Z131" i="68"/>
  <c r="Z141" i="68"/>
  <c r="Z135" i="68"/>
  <c r="Z136" i="68"/>
  <c r="Z137" i="68"/>
  <c r="Z139" i="68"/>
  <c r="Z140" i="68"/>
  <c r="Z146" i="68"/>
  <c r="Z144" i="68"/>
  <c r="Z145" i="68"/>
  <c r="Z155" i="68"/>
  <c r="Z149" i="68"/>
  <c r="Z150" i="68"/>
  <c r="Z151" i="68"/>
  <c r="Z152" i="68"/>
  <c r="Z153" i="68"/>
  <c r="Z154" i="68"/>
  <c r="Z164" i="68"/>
  <c r="Z158" i="68"/>
  <c r="Z159" i="68"/>
  <c r="Z160" i="68"/>
  <c r="Z161" i="68"/>
  <c r="Z162" i="68"/>
  <c r="Z163" i="68"/>
  <c r="Z171" i="68"/>
  <c r="Z172" i="68"/>
  <c r="Z173" i="68"/>
  <c r="Z178" i="68"/>
  <c r="Z180" i="68" s="1"/>
  <c r="Z179" i="68"/>
  <c r="Z188" i="68"/>
  <c r="Z182" i="68"/>
  <c r="Z183" i="68"/>
  <c r="Z184" i="68"/>
  <c r="Z186" i="68"/>
  <c r="Z187" i="68"/>
  <c r="Z199" i="68"/>
  <c r="Z197" i="68"/>
  <c r="Z198" i="68"/>
  <c r="Z193" i="68"/>
  <c r="Z191" i="68"/>
  <c r="Z192" i="68"/>
  <c r="Z202" i="68"/>
  <c r="Z203" i="68"/>
  <c r="Z206" i="68"/>
  <c r="Z207" i="68"/>
  <c r="Z210" i="68"/>
  <c r="Z211" i="68"/>
  <c r="Z212" i="68"/>
  <c r="Z215" i="68"/>
  <c r="Z216" i="68"/>
  <c r="Z217" i="68"/>
  <c r="Z223" i="68"/>
  <c r="Z220" i="68"/>
  <c r="Z221" i="68"/>
  <c r="Z222" i="68"/>
  <c r="Z232" i="68"/>
  <c r="Z226" i="68"/>
  <c r="Z227" i="68"/>
  <c r="Z228" i="68"/>
  <c r="Z230" i="68"/>
  <c r="Z231" i="68"/>
  <c r="Z237" i="68"/>
  <c r="Z235" i="68"/>
  <c r="Z236" i="68"/>
  <c r="Z246" i="68"/>
  <c r="Z240" i="68"/>
  <c r="Z241" i="68"/>
  <c r="Z242" i="68"/>
  <c r="Z243" i="68"/>
  <c r="Z244" i="68"/>
  <c r="Z245" i="68"/>
  <c r="Z255" i="68"/>
  <c r="Z249" i="68"/>
  <c r="Z250" i="68"/>
  <c r="Z251" i="68"/>
  <c r="Z252" i="68"/>
  <c r="Z253" i="68"/>
  <c r="Z254" i="68"/>
  <c r="Z262" i="68"/>
  <c r="Z263" i="68"/>
  <c r="Z264" i="68"/>
  <c r="Z269" i="68"/>
  <c r="Z270" i="68"/>
  <c r="Z279" i="68"/>
  <c r="Z273" i="68"/>
  <c r="Z274" i="68"/>
  <c r="Z275" i="68"/>
  <c r="Z277" i="68"/>
  <c r="Z278" i="68"/>
  <c r="Z290" i="68"/>
  <c r="Z288" i="68"/>
  <c r="Z289" i="68"/>
  <c r="Z284" i="68"/>
  <c r="Z282" i="68"/>
  <c r="Z283" i="68"/>
  <c r="Z293" i="68"/>
  <c r="Z294" i="68"/>
  <c r="Z297" i="68"/>
  <c r="Z298" i="68"/>
  <c r="Z301" i="68"/>
  <c r="Z302" i="68"/>
  <c r="Z303" i="68"/>
  <c r="Z306" i="68"/>
  <c r="Z307" i="68"/>
  <c r="Z308" i="68"/>
  <c r="Z314" i="68"/>
  <c r="Z311" i="68"/>
  <c r="Z312" i="68"/>
  <c r="Z313" i="68"/>
  <c r="Z323" i="68"/>
  <c r="Z317" i="68"/>
  <c r="Z318" i="68"/>
  <c r="Z319" i="68"/>
  <c r="Z321" i="68"/>
  <c r="Z322" i="68"/>
  <c r="Z328" i="68"/>
  <c r="Z326" i="68"/>
  <c r="Z327" i="68"/>
  <c r="Z337" i="68"/>
  <c r="Z331" i="68"/>
  <c r="Z332" i="68"/>
  <c r="Z333" i="68"/>
  <c r="Z334" i="68"/>
  <c r="Z335" i="68"/>
  <c r="Z336" i="68"/>
  <c r="Z346" i="68"/>
  <c r="Z340" i="68"/>
  <c r="Z341" i="68"/>
  <c r="Z342" i="68"/>
  <c r="Z343" i="68"/>
  <c r="Z344" i="68"/>
  <c r="Z345" i="68"/>
  <c r="Z353" i="68"/>
  <c r="Z354" i="68"/>
  <c r="Z355" i="68"/>
  <c r="Z360" i="68"/>
  <c r="Z361" i="68"/>
  <c r="Z370" i="68"/>
  <c r="Z364" i="68"/>
  <c r="Z365" i="68"/>
  <c r="Z366" i="68"/>
  <c r="Z368" i="68"/>
  <c r="Z369" i="68"/>
  <c r="Z381" i="68"/>
  <c r="Z379" i="68"/>
  <c r="Z380" i="68"/>
  <c r="Z375" i="68"/>
  <c r="Z373" i="68"/>
  <c r="Z374" i="68"/>
  <c r="Z384" i="68"/>
  <c r="Z385" i="68"/>
  <c r="Z388" i="68"/>
  <c r="Z389" i="68"/>
  <c r="Z392" i="68"/>
  <c r="Z395" i="68" s="1"/>
  <c r="Z83" i="66" s="1"/>
  <c r="Z393" i="68"/>
  <c r="Z394" i="68"/>
  <c r="Z397" i="68"/>
  <c r="Z398" i="68"/>
  <c r="Z399" i="68"/>
  <c r="Z405" i="68"/>
  <c r="Z402" i="68"/>
  <c r="Z403" i="68"/>
  <c r="Z404" i="68"/>
  <c r="Z414" i="68"/>
  <c r="Z408" i="68"/>
  <c r="Z409" i="68"/>
  <c r="Z410" i="68"/>
  <c r="Z412" i="68"/>
  <c r="Z413" i="68"/>
  <c r="Z419" i="68"/>
  <c r="Z417" i="68"/>
  <c r="Z418" i="68"/>
  <c r="Z428" i="68"/>
  <c r="Z422" i="68"/>
  <c r="Z423" i="68"/>
  <c r="Z424" i="68"/>
  <c r="Z425" i="68"/>
  <c r="Z426" i="68"/>
  <c r="Z427" i="68"/>
  <c r="Z437" i="68"/>
  <c r="Z431" i="68"/>
  <c r="Z432" i="68"/>
  <c r="Z433" i="68"/>
  <c r="Z434" i="68"/>
  <c r="Z435" i="68"/>
  <c r="Z436" i="68"/>
  <c r="Z444" i="68"/>
  <c r="Z445" i="68"/>
  <c r="Z446" i="68"/>
  <c r="Z451" i="68"/>
  <c r="Z452" i="68"/>
  <c r="Z461" i="68"/>
  <c r="Z455" i="68"/>
  <c r="Z456" i="68"/>
  <c r="Z457" i="68"/>
  <c r="Z459" i="68"/>
  <c r="Z460" i="68"/>
  <c r="Z472" i="68"/>
  <c r="Z470" i="68"/>
  <c r="Z471" i="68"/>
  <c r="Z466" i="68"/>
  <c r="Z464" i="68"/>
  <c r="Z465" i="68"/>
  <c r="Z475" i="68"/>
  <c r="Z476" i="68"/>
  <c r="Z479" i="68"/>
  <c r="Z480" i="68"/>
  <c r="Z483" i="68"/>
  <c r="Z484" i="68"/>
  <c r="Z485" i="68"/>
  <c r="Z488" i="68"/>
  <c r="Z489" i="68"/>
  <c r="Z490" i="68"/>
  <c r="Z496" i="68"/>
  <c r="Z493" i="68"/>
  <c r="Z494" i="68"/>
  <c r="Z495" i="68"/>
  <c r="Z505" i="68"/>
  <c r="Z499" i="68"/>
  <c r="Z500" i="68"/>
  <c r="Z501" i="68"/>
  <c r="Z503" i="68"/>
  <c r="Z504" i="68"/>
  <c r="Z510" i="68"/>
  <c r="Z508" i="68"/>
  <c r="Z509" i="68"/>
  <c r="Z519" i="68"/>
  <c r="Z513" i="68"/>
  <c r="Z514" i="68"/>
  <c r="Z515" i="68"/>
  <c r="Z516" i="68"/>
  <c r="Z517" i="68"/>
  <c r="Z518" i="68"/>
  <c r="Z528" i="68"/>
  <c r="Z522" i="68"/>
  <c r="Z523" i="68"/>
  <c r="Z524" i="68"/>
  <c r="Z525" i="68"/>
  <c r="Z526" i="68"/>
  <c r="Z527" i="68"/>
  <c r="Z535" i="68"/>
  <c r="Z536" i="68"/>
  <c r="Z537" i="68"/>
  <c r="Z542" i="68"/>
  <c r="Z544" i="68" s="1"/>
  <c r="Z560" i="68" s="1"/>
  <c r="Z543" i="68"/>
  <c r="Z552" i="68"/>
  <c r="Z546" i="68"/>
  <c r="Z547" i="68"/>
  <c r="Z548" i="68"/>
  <c r="Z550" i="68"/>
  <c r="Z551" i="68"/>
  <c r="Z563" i="68"/>
  <c r="Z561" i="68"/>
  <c r="Z562" i="68"/>
  <c r="Z557" i="68"/>
  <c r="Z555" i="68"/>
  <c r="Z556" i="68"/>
  <c r="Z566" i="68"/>
  <c r="Z567" i="68"/>
  <c r="Z570" i="68"/>
  <c r="Z571" i="68"/>
  <c r="Z574" i="68"/>
  <c r="Z575" i="68"/>
  <c r="Z576" i="68"/>
  <c r="Z579" i="68"/>
  <c r="Z580" i="68"/>
  <c r="Z581" i="68"/>
  <c r="Z587" i="68"/>
  <c r="Z584" i="68"/>
  <c r="Z585" i="68"/>
  <c r="Z586" i="68"/>
  <c r="Z596" i="68"/>
  <c r="Z590" i="68"/>
  <c r="Z591" i="68"/>
  <c r="Z592" i="68"/>
  <c r="Z594" i="68"/>
  <c r="Z595" i="68"/>
  <c r="Z601" i="68"/>
  <c r="Z599" i="68"/>
  <c r="Z600" i="68"/>
  <c r="Z610" i="68"/>
  <c r="Z604" i="68"/>
  <c r="Z605" i="68"/>
  <c r="Z606" i="68"/>
  <c r="Z607" i="68"/>
  <c r="Z608" i="68"/>
  <c r="Z609" i="68"/>
  <c r="Z619" i="68"/>
  <c r="Z613" i="68"/>
  <c r="Z614" i="68"/>
  <c r="Z615" i="68"/>
  <c r="Z616" i="68"/>
  <c r="Z617" i="68"/>
  <c r="Z618" i="68"/>
  <c r="Z626" i="68"/>
  <c r="Z627" i="68"/>
  <c r="Z628" i="68"/>
  <c r="Z633" i="68"/>
  <c r="Z634" i="68"/>
  <c r="Z643" i="68"/>
  <c r="Z637" i="68"/>
  <c r="Z638" i="68"/>
  <c r="Z639" i="68"/>
  <c r="Z641" i="68"/>
  <c r="Z642" i="68"/>
  <c r="Z654" i="68"/>
  <c r="Z652" i="68"/>
  <c r="Z653" i="68"/>
  <c r="Z648" i="68"/>
  <c r="Z646" i="68"/>
  <c r="Z647" i="68"/>
  <c r="Z657" i="68"/>
  <c r="Z658" i="68"/>
  <c r="Z661" i="68"/>
  <c r="Z662" i="68"/>
  <c r="Z665" i="68"/>
  <c r="Z666" i="68"/>
  <c r="Z667" i="68"/>
  <c r="Z670" i="68"/>
  <c r="Z671" i="68"/>
  <c r="Z672" i="68"/>
  <c r="Z678" i="68"/>
  <c r="Z675" i="68"/>
  <c r="Z676" i="68"/>
  <c r="Z677" i="68"/>
  <c r="Z687" i="68"/>
  <c r="Z681" i="68"/>
  <c r="Z682" i="68"/>
  <c r="Z683" i="68"/>
  <c r="Z685" i="68"/>
  <c r="Z686" i="68"/>
  <c r="Z692" i="68"/>
  <c r="Z690" i="68"/>
  <c r="Z691" i="68"/>
  <c r="Z701" i="68"/>
  <c r="Z695" i="68"/>
  <c r="Z696" i="68"/>
  <c r="Z697" i="68"/>
  <c r="Z698" i="68"/>
  <c r="Z699" i="68"/>
  <c r="Z700" i="68"/>
  <c r="Z710" i="68"/>
  <c r="Z704" i="68"/>
  <c r="Z705" i="68"/>
  <c r="Z706" i="68"/>
  <c r="Z707" i="68"/>
  <c r="Z708" i="68"/>
  <c r="Z709" i="68"/>
  <c r="Z717" i="68"/>
  <c r="Z718" i="68"/>
  <c r="Z719" i="68"/>
  <c r="Z748" i="68"/>
  <c r="Z749" i="68"/>
  <c r="Z752" i="68"/>
  <c r="Z753" i="68"/>
  <c r="Z756" i="68"/>
  <c r="Z757" i="68"/>
  <c r="Z758" i="68"/>
  <c r="Z761" i="68"/>
  <c r="Z762" i="68"/>
  <c r="Z763" i="68"/>
  <c r="Z769" i="68"/>
  <c r="Z766" i="68"/>
  <c r="Z770" i="68" s="1"/>
  <c r="Z169" i="66" s="1"/>
  <c r="Z767" i="68"/>
  <c r="Z768" i="68"/>
  <c r="Z778" i="68"/>
  <c r="Z772" i="68"/>
  <c r="Z773" i="68"/>
  <c r="Z774" i="68"/>
  <c r="Z776" i="68"/>
  <c r="Z777" i="68"/>
  <c r="Z783" i="68"/>
  <c r="Z781" i="68"/>
  <c r="Z782" i="68"/>
  <c r="Z792" i="68"/>
  <c r="Z786" i="68"/>
  <c r="Z787" i="68"/>
  <c r="Z788" i="68"/>
  <c r="Z789" i="68"/>
  <c r="Z790" i="68"/>
  <c r="Z791" i="68"/>
  <c r="Z801" i="68"/>
  <c r="Z795" i="68"/>
  <c r="Z796" i="68"/>
  <c r="Z797" i="68"/>
  <c r="Z798" i="68"/>
  <c r="Z799" i="68"/>
  <c r="Z800" i="68"/>
  <c r="Z808" i="68"/>
  <c r="Z809" i="68"/>
  <c r="Z810" i="68"/>
  <c r="Z277" i="32"/>
  <c r="Z285" i="38" s="1"/>
  <c r="Z274" i="32"/>
  <c r="Z282" i="38" s="1"/>
  <c r="Z269" i="32"/>
  <c r="Z277" i="38" s="1"/>
  <c r="Y724" i="68"/>
  <c r="Y725" i="68"/>
  <c r="Y734" i="68"/>
  <c r="Y728" i="68"/>
  <c r="Y729" i="68"/>
  <c r="Y730" i="68"/>
  <c r="Y732" i="68"/>
  <c r="Y733" i="68"/>
  <c r="Y745" i="68"/>
  <c r="Y743" i="68"/>
  <c r="Y744" i="68"/>
  <c r="Y739" i="68"/>
  <c r="Y737" i="68"/>
  <c r="Y738" i="68"/>
  <c r="Y87" i="68"/>
  <c r="Y88" i="68"/>
  <c r="Y97" i="68"/>
  <c r="Y91" i="68"/>
  <c r="Y92" i="68"/>
  <c r="Y93" i="68"/>
  <c r="Y95" i="68"/>
  <c r="Y96" i="68"/>
  <c r="Y108" i="68"/>
  <c r="Y106" i="68"/>
  <c r="Y107" i="68"/>
  <c r="Y102" i="68"/>
  <c r="Y100" i="68"/>
  <c r="Y101" i="68"/>
  <c r="Y111" i="68"/>
  <c r="Y112" i="68"/>
  <c r="Y115" i="68"/>
  <c r="Y116" i="68"/>
  <c r="Y119" i="68"/>
  <c r="Y120" i="68"/>
  <c r="Y121" i="68"/>
  <c r="Y124" i="68"/>
  <c r="Y125" i="68"/>
  <c r="Y126" i="68"/>
  <c r="Y132" i="68"/>
  <c r="Y129" i="68"/>
  <c r="Y130" i="68"/>
  <c r="Y131" i="68"/>
  <c r="Y141" i="68"/>
  <c r="Y135" i="68"/>
  <c r="Y136" i="68"/>
  <c r="Y137" i="68"/>
  <c r="Y139" i="68"/>
  <c r="Y140" i="68"/>
  <c r="Y146" i="68"/>
  <c r="Y144" i="68"/>
  <c r="Y145" i="68"/>
  <c r="Y155" i="68"/>
  <c r="Y149" i="68"/>
  <c r="Y150" i="68"/>
  <c r="Y151" i="68"/>
  <c r="Y152" i="68"/>
  <c r="Y153" i="68"/>
  <c r="Y154" i="68"/>
  <c r="Y164" i="68"/>
  <c r="Y158" i="68"/>
  <c r="Y159" i="68"/>
  <c r="Y160" i="68"/>
  <c r="Y161" i="68"/>
  <c r="Y162" i="68"/>
  <c r="Y163" i="68"/>
  <c r="Y171" i="68"/>
  <c r="Y172" i="68"/>
  <c r="Y173" i="68"/>
  <c r="Y178" i="68"/>
  <c r="Y179" i="68"/>
  <c r="Y188" i="68"/>
  <c r="Y182" i="68"/>
  <c r="Y183" i="68"/>
  <c r="Y184" i="68"/>
  <c r="Y186" i="68"/>
  <c r="Y187" i="68"/>
  <c r="Y199" i="68"/>
  <c r="Y197" i="68"/>
  <c r="Y198" i="68"/>
  <c r="Y193" i="68"/>
  <c r="Y191" i="68"/>
  <c r="Y192" i="68"/>
  <c r="Y202" i="68"/>
  <c r="Y203" i="68"/>
  <c r="Y206" i="68"/>
  <c r="Y207" i="68"/>
  <c r="Y210" i="68"/>
  <c r="Y211" i="68"/>
  <c r="Y212" i="68"/>
  <c r="Y215" i="68"/>
  <c r="Y216" i="68"/>
  <c r="Y217" i="68"/>
  <c r="Y223" i="68"/>
  <c r="Y220" i="68"/>
  <c r="Y221" i="68"/>
  <c r="Y222" i="68"/>
  <c r="Y232" i="68"/>
  <c r="Y226" i="68"/>
  <c r="Y227" i="68"/>
  <c r="Y228" i="68"/>
  <c r="Y230" i="68"/>
  <c r="Y231" i="68"/>
  <c r="Y237" i="68"/>
  <c r="Y235" i="68"/>
  <c r="Y236" i="68"/>
  <c r="Y246" i="68"/>
  <c r="Y240" i="68"/>
  <c r="Y241" i="68"/>
  <c r="Y242" i="68"/>
  <c r="Y243" i="68"/>
  <c r="Y244" i="68"/>
  <c r="Y245" i="68"/>
  <c r="Y255" i="68"/>
  <c r="Y249" i="68"/>
  <c r="Y250" i="68"/>
  <c r="Y251" i="68"/>
  <c r="Y252" i="68"/>
  <c r="Y253" i="68"/>
  <c r="Y254" i="68"/>
  <c r="Y262" i="68"/>
  <c r="Y263" i="68"/>
  <c r="Y264" i="68"/>
  <c r="Y269" i="68"/>
  <c r="Y270" i="68"/>
  <c r="Y279" i="68"/>
  <c r="Y273" i="68"/>
  <c r="Y274" i="68"/>
  <c r="Y275" i="68"/>
  <c r="Y277" i="68"/>
  <c r="Y278" i="68"/>
  <c r="Y290" i="68"/>
  <c r="Y288" i="68"/>
  <c r="Y289" i="68"/>
  <c r="Y284" i="68"/>
  <c r="Y282" i="68"/>
  <c r="Y283" i="68"/>
  <c r="Y293" i="68"/>
  <c r="Y294" i="68"/>
  <c r="Y297" i="68"/>
  <c r="Y298" i="68"/>
  <c r="Y301" i="68"/>
  <c r="Y302" i="68"/>
  <c r="Y303" i="68"/>
  <c r="Y306" i="68"/>
  <c r="Y307" i="68"/>
  <c r="Y308" i="68"/>
  <c r="Y314" i="68"/>
  <c r="Y311" i="68"/>
  <c r="Y312" i="68"/>
  <c r="Y313" i="68"/>
  <c r="Y323" i="68"/>
  <c r="Y317" i="68"/>
  <c r="Y318" i="68"/>
  <c r="Y319" i="68"/>
  <c r="Y321" i="68"/>
  <c r="Y322" i="68"/>
  <c r="Y328" i="68"/>
  <c r="Y326" i="68"/>
  <c r="Y327" i="68"/>
  <c r="Y337" i="68"/>
  <c r="Y331" i="68"/>
  <c r="Y332" i="68"/>
  <c r="Y333" i="68"/>
  <c r="Y334" i="68"/>
  <c r="Y335" i="68"/>
  <c r="Y336" i="68"/>
  <c r="Y346" i="68"/>
  <c r="Y340" i="68"/>
  <c r="Y341" i="68"/>
  <c r="Y342" i="68"/>
  <c r="Y343" i="68"/>
  <c r="Y344" i="68"/>
  <c r="Y345" i="68"/>
  <c r="Y353" i="68"/>
  <c r="Y354" i="68"/>
  <c r="Y355" i="68"/>
  <c r="Y360" i="68"/>
  <c r="Y361" i="68"/>
  <c r="Y370" i="68"/>
  <c r="Y364" i="68"/>
  <c r="Y365" i="68"/>
  <c r="Y366" i="68"/>
  <c r="Y368" i="68"/>
  <c r="Y369" i="68"/>
  <c r="Y381" i="68"/>
  <c r="Y379" i="68"/>
  <c r="Y380" i="68"/>
  <c r="Y375" i="68"/>
  <c r="Y373" i="68"/>
  <c r="Y374" i="68"/>
  <c r="Y384" i="68"/>
  <c r="Y385" i="68"/>
  <c r="Y388" i="68"/>
  <c r="Y389" i="68"/>
  <c r="Y392" i="68"/>
  <c r="Y393" i="68"/>
  <c r="Y394" i="68"/>
  <c r="Y397" i="68"/>
  <c r="Y398" i="68"/>
  <c r="Y399" i="68"/>
  <c r="Y405" i="68"/>
  <c r="Y402" i="68"/>
  <c r="Y403" i="68"/>
  <c r="Y404" i="68"/>
  <c r="Y414" i="68"/>
  <c r="Y408" i="68"/>
  <c r="Y409" i="68"/>
  <c r="Y410" i="68"/>
  <c r="Y412" i="68"/>
  <c r="Y413" i="68"/>
  <c r="Y419" i="68"/>
  <c r="Y417" i="68"/>
  <c r="Y418" i="68"/>
  <c r="Y428" i="68"/>
  <c r="Y422" i="68"/>
  <c r="Y423" i="68"/>
  <c r="Y424" i="68"/>
  <c r="Y425" i="68"/>
  <c r="Y426" i="68"/>
  <c r="Y427" i="68"/>
  <c r="Y437" i="68"/>
  <c r="Y431" i="68"/>
  <c r="Y432" i="68"/>
  <c r="Y433" i="68"/>
  <c r="Y434" i="68"/>
  <c r="Y435" i="68"/>
  <c r="Y436" i="68"/>
  <c r="Y444" i="68"/>
  <c r="Y445" i="68"/>
  <c r="Y446" i="68"/>
  <c r="Y451" i="68"/>
  <c r="Y452" i="68"/>
  <c r="Y461" i="68"/>
  <c r="Y455" i="68"/>
  <c r="Y456" i="68"/>
  <c r="Y457" i="68"/>
  <c r="Y459" i="68"/>
  <c r="Y460" i="68"/>
  <c r="Y472" i="68"/>
  <c r="Y470" i="68"/>
  <c r="Y471" i="68"/>
  <c r="Y466" i="68"/>
  <c r="Y464" i="68"/>
  <c r="Y465" i="68"/>
  <c r="Y475" i="68"/>
  <c r="Y476" i="68"/>
  <c r="Y479" i="68"/>
  <c r="Y480" i="68"/>
  <c r="Y483" i="68"/>
  <c r="Y484" i="68"/>
  <c r="Y485" i="68"/>
  <c r="Y488" i="68"/>
  <c r="Y489" i="68"/>
  <c r="Y490" i="68"/>
  <c r="Y496" i="68"/>
  <c r="Y493" i="68"/>
  <c r="Y494" i="68"/>
  <c r="Y495" i="68"/>
  <c r="Y505" i="68"/>
  <c r="Y499" i="68"/>
  <c r="Y500" i="68"/>
  <c r="Y501" i="68"/>
  <c r="Y503" i="68"/>
  <c r="Y504" i="68"/>
  <c r="Y510" i="68"/>
  <c r="Y508" i="68"/>
  <c r="Y509" i="68"/>
  <c r="Y519" i="68"/>
  <c r="Y513" i="68"/>
  <c r="Y514" i="68"/>
  <c r="Y515" i="68"/>
  <c r="Y516" i="68"/>
  <c r="Y517" i="68"/>
  <c r="Y518" i="68"/>
  <c r="Y528" i="68"/>
  <c r="Y522" i="68"/>
  <c r="Y523" i="68"/>
  <c r="Y524" i="68"/>
  <c r="Y525" i="68"/>
  <c r="Y526" i="68"/>
  <c r="Y527" i="68"/>
  <c r="Y535" i="68"/>
  <c r="Y536" i="68"/>
  <c r="Y537" i="68"/>
  <c r="Y542" i="68"/>
  <c r="Y543" i="68"/>
  <c r="Y552" i="68"/>
  <c r="Y546" i="68"/>
  <c r="Y547" i="68"/>
  <c r="Y548" i="68"/>
  <c r="Y550" i="68"/>
  <c r="Y551" i="68"/>
  <c r="Y563" i="68"/>
  <c r="Y561" i="68"/>
  <c r="Y562" i="68"/>
  <c r="Y557" i="68"/>
  <c r="Y555" i="68"/>
  <c r="Y556" i="68"/>
  <c r="Y566" i="68"/>
  <c r="Y567" i="68"/>
  <c r="Y570" i="68"/>
  <c r="Y571" i="68"/>
  <c r="Y574" i="68"/>
  <c r="Y575" i="68"/>
  <c r="Y576" i="68"/>
  <c r="Y579" i="68"/>
  <c r="Y580" i="68"/>
  <c r="Y581" i="68"/>
  <c r="Y587" i="68"/>
  <c r="Y584" i="68"/>
  <c r="Y585" i="68"/>
  <c r="Y586" i="68"/>
  <c r="Y596" i="68"/>
  <c r="Y590" i="68"/>
  <c r="Y591" i="68"/>
  <c r="Y592" i="68"/>
  <c r="Y594" i="68"/>
  <c r="Y595" i="68"/>
  <c r="Y601" i="68"/>
  <c r="Y599" i="68"/>
  <c r="Y600" i="68"/>
  <c r="Y610" i="68"/>
  <c r="Y604" i="68"/>
  <c r="Y605" i="68"/>
  <c r="Y606" i="68"/>
  <c r="Y607" i="68"/>
  <c r="Y608" i="68"/>
  <c r="Y609" i="68"/>
  <c r="Y619" i="68"/>
  <c r="Y613" i="68"/>
  <c r="Y614" i="68"/>
  <c r="Y615" i="68"/>
  <c r="Y616" i="68"/>
  <c r="Y617" i="68"/>
  <c r="Y618" i="68"/>
  <c r="Y626" i="68"/>
  <c r="Y627" i="68"/>
  <c r="Y628" i="68"/>
  <c r="Y633" i="68"/>
  <c r="Y634" i="68"/>
  <c r="Y643" i="68"/>
  <c r="Y637" i="68"/>
  <c r="Y638" i="68"/>
  <c r="Y639" i="68"/>
  <c r="Y641" i="68"/>
  <c r="Y642" i="68"/>
  <c r="Y654" i="68"/>
  <c r="Y652" i="68"/>
  <c r="Y653" i="68"/>
  <c r="Y648" i="68"/>
  <c r="Y646" i="68"/>
  <c r="Y647" i="68"/>
  <c r="Y657" i="68"/>
  <c r="Y658" i="68"/>
  <c r="Y661" i="68"/>
  <c r="Y662" i="68"/>
  <c r="Y665" i="68"/>
  <c r="Y666" i="68"/>
  <c r="Y667" i="68"/>
  <c r="Y670" i="68"/>
  <c r="Y671" i="68"/>
  <c r="Y672" i="68"/>
  <c r="Y678" i="68"/>
  <c r="Y675" i="68"/>
  <c r="Y676" i="68"/>
  <c r="Y677" i="68"/>
  <c r="Y687" i="68"/>
  <c r="Y681" i="68"/>
  <c r="Y682" i="68"/>
  <c r="Y683" i="68"/>
  <c r="Y685" i="68"/>
  <c r="Y686" i="68"/>
  <c r="Y692" i="68"/>
  <c r="Y690" i="68"/>
  <c r="Y691" i="68"/>
  <c r="Y701" i="68"/>
  <c r="Y695" i="68"/>
  <c r="Y696" i="68"/>
  <c r="Y697" i="68"/>
  <c r="Y698" i="68"/>
  <c r="Y699" i="68"/>
  <c r="Y700" i="68"/>
  <c r="Y710" i="68"/>
  <c r="Y704" i="68"/>
  <c r="Y705" i="68"/>
  <c r="Y706" i="68"/>
  <c r="Y707" i="68"/>
  <c r="Y708" i="68"/>
  <c r="Y709" i="68"/>
  <c r="Y717" i="68"/>
  <c r="Y718" i="68"/>
  <c r="Y719" i="68"/>
  <c r="Y748" i="68"/>
  <c r="Y750" i="68" s="1"/>
  <c r="Y749" i="68"/>
  <c r="Y752" i="68"/>
  <c r="Y753" i="68"/>
  <c r="Y756" i="68"/>
  <c r="Y757" i="68"/>
  <c r="Y758" i="68"/>
  <c r="Y761" i="68"/>
  <c r="Y762" i="68"/>
  <c r="Y763" i="68"/>
  <c r="Y769" i="68"/>
  <c r="Y766" i="68"/>
  <c r="Y767" i="68"/>
  <c r="Y768" i="68"/>
  <c r="Y778" i="68"/>
  <c r="Y772" i="68"/>
  <c r="Y773" i="68"/>
  <c r="Y774" i="68"/>
  <c r="Y776" i="68"/>
  <c r="Y777" i="68"/>
  <c r="Y783" i="68"/>
  <c r="Y781" i="68"/>
  <c r="Y782" i="68"/>
  <c r="Y792" i="68"/>
  <c r="Y786" i="68"/>
  <c r="Y787" i="68"/>
  <c r="Y788" i="68"/>
  <c r="Y789" i="68"/>
  <c r="Y790" i="68"/>
  <c r="Y791" i="68"/>
  <c r="Y801" i="68"/>
  <c r="Y795" i="68"/>
  <c r="Y796" i="68"/>
  <c r="Y797" i="68"/>
  <c r="Y798" i="68"/>
  <c r="Y799" i="68"/>
  <c r="Y800" i="68"/>
  <c r="Y808" i="68"/>
  <c r="Y809" i="68"/>
  <c r="Y810" i="68"/>
  <c r="Y277" i="32"/>
  <c r="Y274" i="32"/>
  <c r="Y282" i="38" s="1"/>
  <c r="Y269" i="32"/>
  <c r="AK249" i="36"/>
  <c r="AK250" i="36"/>
  <c r="AJ249" i="36"/>
  <c r="AJ250" i="36"/>
  <c r="AI249" i="36"/>
  <c r="AI250" i="36"/>
  <c r="AH249" i="36"/>
  <c r="AH250" i="36"/>
  <c r="AG249" i="36"/>
  <c r="AG250" i="36"/>
  <c r="AF249" i="36"/>
  <c r="AF250" i="36"/>
  <c r="AE249" i="36"/>
  <c r="AE250" i="36"/>
  <c r="AD249" i="36"/>
  <c r="AD250" i="36"/>
  <c r="AD278" i="36" s="1"/>
  <c r="AC249" i="36"/>
  <c r="AC250" i="36"/>
  <c r="AB249" i="36"/>
  <c r="AB250" i="36"/>
  <c r="AA249" i="36"/>
  <c r="AA250" i="36"/>
  <c r="Z249" i="36"/>
  <c r="Z250" i="36"/>
  <c r="Z278" i="36" s="1"/>
  <c r="Z279" i="36" s="1"/>
  <c r="Z287" i="39" s="1"/>
  <c r="Y249" i="36"/>
  <c r="Y250" i="36"/>
  <c r="E287" i="39"/>
  <c r="J287" i="39"/>
  <c r="E286" i="39"/>
  <c r="J286" i="39"/>
  <c r="AK215" i="36"/>
  <c r="AK222" i="39" s="1"/>
  <c r="AK216" i="36"/>
  <c r="AJ215" i="36"/>
  <c r="AJ216" i="36"/>
  <c r="AI215" i="36"/>
  <c r="AI216" i="36"/>
  <c r="AH215" i="36"/>
  <c r="AH216" i="36"/>
  <c r="AG215" i="36"/>
  <c r="AG222" i="39" s="1"/>
  <c r="AG216" i="36"/>
  <c r="AF215" i="36"/>
  <c r="AF216" i="36"/>
  <c r="AE215" i="36"/>
  <c r="AE216" i="36"/>
  <c r="AD215" i="36"/>
  <c r="AD222" i="39" s="1"/>
  <c r="AD216" i="36"/>
  <c r="AC215" i="36"/>
  <c r="AC222" i="39" s="1"/>
  <c r="AC216" i="36"/>
  <c r="AB215" i="36"/>
  <c r="AB222" i="39" s="1"/>
  <c r="AB216" i="36"/>
  <c r="AA215" i="36"/>
  <c r="AA222" i="39" s="1"/>
  <c r="AA216" i="36"/>
  <c r="Z215" i="36"/>
  <c r="Z216" i="36"/>
  <c r="Z223" i="39" s="1"/>
  <c r="Y215" i="36"/>
  <c r="Y216" i="36"/>
  <c r="E252" i="39"/>
  <c r="J252" i="39"/>
  <c r="E251" i="39"/>
  <c r="J251" i="39"/>
  <c r="AK181" i="36"/>
  <c r="AK182" i="36"/>
  <c r="AJ181" i="36"/>
  <c r="AJ187" i="39" s="1"/>
  <c r="AJ182" i="36"/>
  <c r="AI181" i="36"/>
  <c r="AI187" i="39" s="1"/>
  <c r="AI182" i="36"/>
  <c r="AH181" i="36"/>
  <c r="AH187" i="39" s="1"/>
  <c r="AH182" i="36"/>
  <c r="AG181" i="36"/>
  <c r="AG182" i="36"/>
  <c r="AF181" i="36"/>
  <c r="AF182" i="36"/>
  <c r="AE181" i="36"/>
  <c r="AE182" i="36"/>
  <c r="AD181" i="36"/>
  <c r="AD187" i="39"/>
  <c r="AD182" i="36"/>
  <c r="AC181" i="36"/>
  <c r="AC187" i="39" s="1"/>
  <c r="AC182" i="36"/>
  <c r="AB181" i="36"/>
  <c r="AB182" i="36"/>
  <c r="AA181" i="36"/>
  <c r="AA187" i="39" s="1"/>
  <c r="AA182" i="36"/>
  <c r="Z181" i="36"/>
  <c r="Z187" i="39" s="1"/>
  <c r="Z182" i="36"/>
  <c r="Y181" i="36"/>
  <c r="Y187" i="39" s="1"/>
  <c r="Y182" i="36"/>
  <c r="E217" i="39"/>
  <c r="E216" i="39"/>
  <c r="J217" i="39"/>
  <c r="J216" i="39"/>
  <c r="E182" i="39"/>
  <c r="J182" i="39"/>
  <c r="AK147" i="36"/>
  <c r="AK148" i="36"/>
  <c r="AJ147" i="36"/>
  <c r="AJ152" i="39" s="1"/>
  <c r="AJ148" i="36"/>
  <c r="AI147" i="36"/>
  <c r="AI152" i="39" s="1"/>
  <c r="AI148" i="36"/>
  <c r="AH147" i="36"/>
  <c r="AH148" i="36"/>
  <c r="AG147" i="36"/>
  <c r="AG148" i="36"/>
  <c r="AF147" i="36"/>
  <c r="AF148" i="36"/>
  <c r="AE147" i="36"/>
  <c r="AE152" i="39" s="1"/>
  <c r="AE148" i="36"/>
  <c r="AD147" i="36"/>
  <c r="AD148" i="36"/>
  <c r="AC147" i="36"/>
  <c r="AC148" i="36"/>
  <c r="AB147" i="36"/>
  <c r="AB148" i="36"/>
  <c r="AA147" i="36"/>
  <c r="AA152" i="39" s="1"/>
  <c r="AA148" i="36"/>
  <c r="Z147" i="36"/>
  <c r="Z148" i="36"/>
  <c r="Y147" i="36"/>
  <c r="Y148" i="36"/>
  <c r="E181" i="39"/>
  <c r="J181" i="39"/>
  <c r="E147" i="39"/>
  <c r="J147" i="39"/>
  <c r="AK113" i="36"/>
  <c r="AK114" i="36"/>
  <c r="AJ113" i="36"/>
  <c r="AJ114" i="36"/>
  <c r="AI113" i="36"/>
  <c r="AI114" i="36"/>
  <c r="AI118" i="39" s="1"/>
  <c r="AH113" i="36"/>
  <c r="AH114" i="36"/>
  <c r="AG113" i="36"/>
  <c r="AG114" i="36"/>
  <c r="AF113" i="36"/>
  <c r="AF114" i="36"/>
  <c r="AE113" i="36"/>
  <c r="AE114" i="36"/>
  <c r="AE142" i="36" s="1"/>
  <c r="AD113" i="36"/>
  <c r="AD114" i="36"/>
  <c r="AD118" i="39" s="1"/>
  <c r="AC113" i="36"/>
  <c r="AC114" i="36"/>
  <c r="AC118" i="39" s="1"/>
  <c r="AB113" i="36"/>
  <c r="AB114" i="36"/>
  <c r="AB142" i="36" s="1"/>
  <c r="AA113" i="36"/>
  <c r="AA142" i="36" s="1"/>
  <c r="AA146" i="39" s="1"/>
  <c r="AA114" i="36"/>
  <c r="Z113" i="36"/>
  <c r="Z114" i="36"/>
  <c r="Y113" i="36"/>
  <c r="Y114" i="36"/>
  <c r="E146" i="39"/>
  <c r="J146" i="39"/>
  <c r="E112" i="39"/>
  <c r="J112" i="39"/>
  <c r="AK79" i="36"/>
  <c r="AK82" i="39"/>
  <c r="AK80" i="36"/>
  <c r="AJ79" i="36"/>
  <c r="AJ80" i="36"/>
  <c r="AI79" i="36"/>
  <c r="AI82" i="39" s="1"/>
  <c r="AI80" i="36"/>
  <c r="AI83" i="39" s="1"/>
  <c r="AH79" i="36"/>
  <c r="AH80" i="36"/>
  <c r="AG79" i="36"/>
  <c r="AG80" i="36"/>
  <c r="AF79" i="36"/>
  <c r="AF82" i="39" s="1"/>
  <c r="AF80" i="36"/>
  <c r="AE79" i="36"/>
  <c r="AE80" i="36"/>
  <c r="AE83" i="39" s="1"/>
  <c r="AD79" i="36"/>
  <c r="AD82" i="39" s="1"/>
  <c r="AD80" i="36"/>
  <c r="AC79" i="36"/>
  <c r="AC80" i="36"/>
  <c r="AB79" i="36"/>
  <c r="AB80" i="36"/>
  <c r="AA79" i="36"/>
  <c r="AA80" i="36"/>
  <c r="AA83" i="39" s="1"/>
  <c r="Z79" i="36"/>
  <c r="Z80" i="36"/>
  <c r="Y79" i="36"/>
  <c r="Y80" i="36"/>
  <c r="E111" i="39"/>
  <c r="J111" i="39"/>
  <c r="E77" i="39"/>
  <c r="J77" i="39"/>
  <c r="AK45" i="36"/>
  <c r="AK46" i="36"/>
  <c r="AJ45" i="36"/>
  <c r="AJ47" i="39" s="1"/>
  <c r="AJ46" i="36"/>
  <c r="AI45" i="36"/>
  <c r="AI47" i="39" s="1"/>
  <c r="AI46" i="36"/>
  <c r="AI48" i="39" s="1"/>
  <c r="AH45" i="36"/>
  <c r="AH46" i="36"/>
  <c r="AG45" i="36"/>
  <c r="AG46" i="36"/>
  <c r="AF45" i="36"/>
  <c r="AF46" i="36"/>
  <c r="AE45" i="36"/>
  <c r="AE47" i="39" s="1"/>
  <c r="AE46" i="36"/>
  <c r="AE48" i="39" s="1"/>
  <c r="AD45" i="36"/>
  <c r="AD46" i="36"/>
  <c r="AC45" i="36"/>
  <c r="AC47" i="39" s="1"/>
  <c r="AC46" i="36"/>
  <c r="AB45" i="36"/>
  <c r="AB46" i="36"/>
  <c r="AA45" i="36"/>
  <c r="AA46" i="36"/>
  <c r="AA74" i="36" s="1"/>
  <c r="Z45" i="36"/>
  <c r="Z74" i="36" s="1"/>
  <c r="Z46" i="36"/>
  <c r="Y45" i="36"/>
  <c r="Y46" i="36"/>
  <c r="E76" i="39"/>
  <c r="J76" i="39"/>
  <c r="E42" i="39"/>
  <c r="J42" i="39"/>
  <c r="AK11" i="36"/>
  <c r="AK12" i="36"/>
  <c r="AK13" i="39" s="1"/>
  <c r="AJ11" i="36"/>
  <c r="AJ12" i="36"/>
  <c r="AI11" i="36"/>
  <c r="AI12" i="39" s="1"/>
  <c r="AI12" i="36"/>
  <c r="AH11" i="36"/>
  <c r="AH12" i="39"/>
  <c r="AH12" i="36"/>
  <c r="AG11" i="36"/>
  <c r="AG12" i="36"/>
  <c r="AF11" i="36"/>
  <c r="AF12" i="36"/>
  <c r="AE11" i="36"/>
  <c r="AE12" i="39" s="1"/>
  <c r="AE12" i="36"/>
  <c r="AD11" i="36"/>
  <c r="AD12" i="39" s="1"/>
  <c r="AD12" i="36"/>
  <c r="AC11" i="36"/>
  <c r="AC40" i="36" s="1"/>
  <c r="AC12" i="36"/>
  <c r="AB11" i="36"/>
  <c r="AB12" i="36"/>
  <c r="AA11" i="36"/>
  <c r="AA12" i="39" s="1"/>
  <c r="AA12" i="36"/>
  <c r="Z11" i="36"/>
  <c r="Z12" i="39" s="1"/>
  <c r="Z12" i="36"/>
  <c r="Y11" i="36"/>
  <c r="Y12" i="36"/>
  <c r="E41" i="39"/>
  <c r="J41" i="39"/>
  <c r="E287" i="38"/>
  <c r="J287" i="38"/>
  <c r="AK249" i="32"/>
  <c r="AK257" i="38" s="1"/>
  <c r="AK250" i="32"/>
  <c r="AK258" i="38" s="1"/>
  <c r="AJ249" i="32"/>
  <c r="AJ250" i="32"/>
  <c r="AI249" i="32"/>
  <c r="AI257" i="38" s="1"/>
  <c r="AI250" i="32"/>
  <c r="AI258" i="38" s="1"/>
  <c r="AH249" i="32"/>
  <c r="AH257" i="38" s="1"/>
  <c r="AH250" i="32"/>
  <c r="AH258" i="38" s="1"/>
  <c r="AG249" i="32"/>
  <c r="AG250" i="32"/>
  <c r="AG258" i="38" s="1"/>
  <c r="AF249" i="32"/>
  <c r="AF250" i="32"/>
  <c r="AE249" i="32"/>
  <c r="AE250" i="32"/>
  <c r="AE258" i="38" s="1"/>
  <c r="AD249" i="32"/>
  <c r="AD257" i="38" s="1"/>
  <c r="AD250" i="32"/>
  <c r="AD258" i="38" s="1"/>
  <c r="AC249" i="32"/>
  <c r="AC257" i="38" s="1"/>
  <c r="AC250" i="32"/>
  <c r="AB249" i="32"/>
  <c r="AB250" i="32"/>
  <c r="AA249" i="32"/>
  <c r="AA257" i="38" s="1"/>
  <c r="AA250" i="32"/>
  <c r="AA258" i="38" s="1"/>
  <c r="Z249" i="32"/>
  <c r="Z257" i="38" s="1"/>
  <c r="Z250" i="32"/>
  <c r="Z258" i="38" s="1"/>
  <c r="Y249" i="32"/>
  <c r="Y250" i="32"/>
  <c r="Y258" i="38" s="1"/>
  <c r="E286" i="38"/>
  <c r="J286" i="38"/>
  <c r="E252" i="38"/>
  <c r="J252" i="38"/>
  <c r="AK215" i="32"/>
  <c r="AK222" i="38" s="1"/>
  <c r="AK216" i="32"/>
  <c r="AK223" i="38" s="1"/>
  <c r="AJ215" i="32"/>
  <c r="AJ216" i="32"/>
  <c r="AI215" i="32"/>
  <c r="AI222" i="38" s="1"/>
  <c r="AI216" i="32"/>
  <c r="AH215" i="32"/>
  <c r="AH222" i="38" s="1"/>
  <c r="AH216" i="32"/>
  <c r="AH223" i="38" s="1"/>
  <c r="AG215" i="32"/>
  <c r="AG222" i="38" s="1"/>
  <c r="AG216" i="32"/>
  <c r="AG223" i="38" s="1"/>
  <c r="AF215" i="32"/>
  <c r="AF222" i="38"/>
  <c r="AF216" i="32"/>
  <c r="AF223" i="38" s="1"/>
  <c r="AE215" i="32"/>
  <c r="AE216" i="32"/>
  <c r="AD215" i="32"/>
  <c r="AD222" i="38" s="1"/>
  <c r="AD216" i="32"/>
  <c r="AC215" i="32"/>
  <c r="AC222" i="38" s="1"/>
  <c r="AC216" i="32"/>
  <c r="AC223" i="38" s="1"/>
  <c r="AB215" i="32"/>
  <c r="AB216" i="32"/>
  <c r="AB223" i="38" s="1"/>
  <c r="AA215" i="32"/>
  <c r="AA216" i="32"/>
  <c r="Z215" i="32"/>
  <c r="Z222" i="38" s="1"/>
  <c r="Z216" i="32"/>
  <c r="Z223" i="38" s="1"/>
  <c r="Y215" i="32"/>
  <c r="Y222" i="38" s="1"/>
  <c r="Y216" i="32"/>
  <c r="Y223" i="38" s="1"/>
  <c r="E251" i="38"/>
  <c r="J251" i="38"/>
  <c r="AK181" i="32"/>
  <c r="AK182" i="32"/>
  <c r="AJ181" i="32"/>
  <c r="AJ187" i="38" s="1"/>
  <c r="AJ182" i="32"/>
  <c r="AJ188" i="38" s="1"/>
  <c r="AI181" i="32"/>
  <c r="AI182" i="32"/>
  <c r="AI188" i="38" s="1"/>
  <c r="AH181" i="32"/>
  <c r="AH182" i="32"/>
  <c r="AH188" i="38" s="1"/>
  <c r="AG181" i="32"/>
  <c r="AG187" i="38"/>
  <c r="AG182" i="32"/>
  <c r="AF181" i="32"/>
  <c r="AF182" i="32"/>
  <c r="AF188" i="38" s="1"/>
  <c r="AE181" i="32"/>
  <c r="AE182" i="32"/>
  <c r="AE188" i="38" s="1"/>
  <c r="AD181" i="32"/>
  <c r="AD187" i="38" s="1"/>
  <c r="AD182" i="32"/>
  <c r="AD188" i="38" s="1"/>
  <c r="AC181" i="32"/>
  <c r="AC182" i="32"/>
  <c r="AB181" i="32"/>
  <c r="AB182" i="32"/>
  <c r="AB188" i="38" s="1"/>
  <c r="AA181" i="32"/>
  <c r="AA182" i="32"/>
  <c r="AA188" i="38" s="1"/>
  <c r="Z181" i="32"/>
  <c r="Z187" i="38" s="1"/>
  <c r="Z182" i="32"/>
  <c r="Z188" i="38" s="1"/>
  <c r="Y181" i="32"/>
  <c r="Y187" i="38" s="1"/>
  <c r="Y182" i="32"/>
  <c r="E217" i="38"/>
  <c r="E216" i="38"/>
  <c r="J216" i="38"/>
  <c r="J217" i="38"/>
  <c r="E182" i="38"/>
  <c r="J182" i="38"/>
  <c r="AK147" i="32"/>
  <c r="AK152" i="38" s="1"/>
  <c r="AK148" i="32"/>
  <c r="AJ147" i="32"/>
  <c r="AJ148" i="32"/>
  <c r="AI147" i="32"/>
  <c r="AI152" i="38" s="1"/>
  <c r="AI148" i="32"/>
  <c r="AH147" i="32"/>
  <c r="AH148" i="32"/>
  <c r="AG147" i="32"/>
  <c r="AG152" i="38" s="1"/>
  <c r="AG148" i="32"/>
  <c r="AF147" i="32"/>
  <c r="AF152" i="38" s="1"/>
  <c r="AF148" i="32"/>
  <c r="AE147" i="32"/>
  <c r="AE152" i="38" s="1"/>
  <c r="AE148" i="32"/>
  <c r="AD147" i="32"/>
  <c r="AD152" i="38" s="1"/>
  <c r="AD148" i="32"/>
  <c r="AC147" i="32"/>
  <c r="AC152" i="38" s="1"/>
  <c r="AC148" i="32"/>
  <c r="AB147" i="32"/>
  <c r="AB152" i="38" s="1"/>
  <c r="AB148" i="32"/>
  <c r="AA147" i="32"/>
  <c r="AA152" i="38" s="1"/>
  <c r="AA148" i="32"/>
  <c r="Z147" i="32"/>
  <c r="Z148" i="32"/>
  <c r="Y147" i="32"/>
  <c r="Y152" i="38" s="1"/>
  <c r="Y148" i="32"/>
  <c r="E181" i="38"/>
  <c r="J181" i="38"/>
  <c r="AK113" i="32"/>
  <c r="AK117" i="38" s="1"/>
  <c r="AK114" i="32"/>
  <c r="AJ113" i="32"/>
  <c r="AJ117" i="38" s="1"/>
  <c r="AJ114" i="32"/>
  <c r="AJ118" i="38" s="1"/>
  <c r="AI113" i="32"/>
  <c r="AI117" i="38" s="1"/>
  <c r="AI114" i="32"/>
  <c r="AH113" i="32"/>
  <c r="AH114" i="32"/>
  <c r="AG113" i="32"/>
  <c r="AG117" i="38" s="1"/>
  <c r="AG114" i="32"/>
  <c r="AF113" i="32"/>
  <c r="AF117" i="38"/>
  <c r="AF114" i="32"/>
  <c r="AF118" i="38" s="1"/>
  <c r="AE113" i="32"/>
  <c r="AE117" i="38" s="1"/>
  <c r="AE114" i="32"/>
  <c r="AD113" i="32"/>
  <c r="AD114" i="32"/>
  <c r="AC113" i="32"/>
  <c r="AC117" i="38" s="1"/>
  <c r="AC114" i="32"/>
  <c r="AC118" i="38" s="1"/>
  <c r="AB113" i="32"/>
  <c r="AB117" i="38" s="1"/>
  <c r="AB114" i="32"/>
  <c r="AA113" i="32"/>
  <c r="AA117" i="38" s="1"/>
  <c r="AA114" i="32"/>
  <c r="Z113" i="32"/>
  <c r="Z114" i="32"/>
  <c r="Y113" i="32"/>
  <c r="Y117" i="38" s="1"/>
  <c r="Y114" i="32"/>
  <c r="E147" i="38"/>
  <c r="J147" i="38"/>
  <c r="E146" i="38"/>
  <c r="J146" i="38"/>
  <c r="E112" i="38"/>
  <c r="J112" i="38"/>
  <c r="AK79" i="32"/>
  <c r="AK82" i="38" s="1"/>
  <c r="AK80" i="32"/>
  <c r="AJ79" i="32"/>
  <c r="AJ82" i="38" s="1"/>
  <c r="AJ80" i="32"/>
  <c r="AI79" i="32"/>
  <c r="AI82" i="38" s="1"/>
  <c r="AI80" i="32"/>
  <c r="AI83" i="38" s="1"/>
  <c r="AH79" i="32"/>
  <c r="AH82" i="38" s="1"/>
  <c r="AH80" i="32"/>
  <c r="AG79" i="32"/>
  <c r="AG80" i="32"/>
  <c r="AG83" i="38" s="1"/>
  <c r="AF79" i="32"/>
  <c r="AF82" i="38" s="1"/>
  <c r="AF80" i="32"/>
  <c r="AE79" i="32"/>
  <c r="AE82" i="38" s="1"/>
  <c r="AE80" i="32"/>
  <c r="AD79" i="32"/>
  <c r="AD80" i="32"/>
  <c r="AC79" i="32"/>
  <c r="AC82" i="38" s="1"/>
  <c r="AC80" i="32"/>
  <c r="AC83" i="38" s="1"/>
  <c r="AB79" i="32"/>
  <c r="AB82" i="38" s="1"/>
  <c r="AB80" i="32"/>
  <c r="AA79" i="32"/>
  <c r="AA82" i="38" s="1"/>
  <c r="AA80" i="32"/>
  <c r="AA83" i="38" s="1"/>
  <c r="Z79" i="32"/>
  <c r="Z82" i="38" s="1"/>
  <c r="Z80" i="32"/>
  <c r="Y79" i="32"/>
  <c r="Y82" i="38" s="1"/>
  <c r="Y80" i="32"/>
  <c r="E111" i="38"/>
  <c r="J111" i="38"/>
  <c r="E77" i="38"/>
  <c r="J77" i="38"/>
  <c r="AK45" i="32"/>
  <c r="AK47" i="38" s="1"/>
  <c r="AK46" i="32"/>
  <c r="AJ45" i="32"/>
  <c r="AJ47" i="38" s="1"/>
  <c r="AJ46" i="32"/>
  <c r="AJ48" i="38" s="1"/>
  <c r="AI45" i="32"/>
  <c r="AI47" i="38" s="1"/>
  <c r="AI46" i="32"/>
  <c r="AH45" i="32"/>
  <c r="AH47" i="38" s="1"/>
  <c r="AH46" i="32"/>
  <c r="AG45" i="32"/>
  <c r="AG47" i="38" s="1"/>
  <c r="AG46" i="32"/>
  <c r="AF45" i="32"/>
  <c r="AF47" i="38" s="1"/>
  <c r="AF46" i="32"/>
  <c r="AE45" i="32"/>
  <c r="AE47" i="38" s="1"/>
  <c r="AE46" i="32"/>
  <c r="AD45" i="32"/>
  <c r="AD47" i="38" s="1"/>
  <c r="AD46" i="32"/>
  <c r="AC45" i="32"/>
  <c r="AC47" i="38" s="1"/>
  <c r="AC46" i="32"/>
  <c r="AB45" i="32"/>
  <c r="AB46" i="32"/>
  <c r="AA45" i="32"/>
  <c r="AA46" i="32"/>
  <c r="Z45" i="32"/>
  <c r="Z47" i="38" s="1"/>
  <c r="Z46" i="32"/>
  <c r="Y45" i="32"/>
  <c r="Y47" i="38" s="1"/>
  <c r="Y46" i="32"/>
  <c r="E76" i="38"/>
  <c r="J76" i="38"/>
  <c r="E42" i="38"/>
  <c r="J42" i="38"/>
  <c r="AK11" i="32"/>
  <c r="AK12" i="32"/>
  <c r="AJ11" i="32"/>
  <c r="AJ12" i="38" s="1"/>
  <c r="AJ12" i="32"/>
  <c r="AI11" i="32"/>
  <c r="AI12" i="38" s="1"/>
  <c r="AI12" i="32"/>
  <c r="AH11" i="32"/>
  <c r="AH12" i="32"/>
  <c r="AG11" i="32"/>
  <c r="AG12" i="32"/>
  <c r="AF11" i="32"/>
  <c r="AF12" i="38" s="1"/>
  <c r="AF12" i="32"/>
  <c r="AE11" i="32"/>
  <c r="AE12" i="38" s="1"/>
  <c r="AE12" i="32"/>
  <c r="AD11" i="32"/>
  <c r="AD12" i="32"/>
  <c r="AC11" i="32"/>
  <c r="AC12" i="38" s="1"/>
  <c r="AC12" i="32"/>
  <c r="AB11" i="32"/>
  <c r="AB12" i="38" s="1"/>
  <c r="AB12" i="32"/>
  <c r="AB13" i="38" s="1"/>
  <c r="AA11" i="32"/>
  <c r="AA12" i="38" s="1"/>
  <c r="AA12" i="32"/>
  <c r="Z11" i="32"/>
  <c r="Z12" i="32"/>
  <c r="Y11" i="32"/>
  <c r="Y12" i="32"/>
  <c r="E41" i="38"/>
  <c r="J41" i="38"/>
  <c r="E279" i="36"/>
  <c r="E278" i="36"/>
  <c r="J279" i="36"/>
  <c r="J278" i="36"/>
  <c r="E245" i="36"/>
  <c r="E244" i="36"/>
  <c r="J245" i="36"/>
  <c r="J244" i="36"/>
  <c r="E211" i="36"/>
  <c r="E210" i="36"/>
  <c r="J211" i="36"/>
  <c r="J210" i="36"/>
  <c r="E177" i="36"/>
  <c r="E176" i="36"/>
  <c r="J177" i="36"/>
  <c r="J176" i="36"/>
  <c r="E143" i="36"/>
  <c r="E142" i="36"/>
  <c r="J143" i="36"/>
  <c r="J142" i="36"/>
  <c r="E109" i="36"/>
  <c r="E108" i="36"/>
  <c r="J109" i="36"/>
  <c r="J108" i="36"/>
  <c r="E75" i="36"/>
  <c r="E74" i="36"/>
  <c r="J75" i="36"/>
  <c r="J74" i="36"/>
  <c r="E41" i="36"/>
  <c r="J41" i="36"/>
  <c r="E40" i="36"/>
  <c r="J40" i="36"/>
  <c r="E279" i="32"/>
  <c r="E278" i="32"/>
  <c r="J279" i="32"/>
  <c r="J278" i="32"/>
  <c r="E245" i="32"/>
  <c r="E244" i="32"/>
  <c r="J245" i="32"/>
  <c r="J244" i="32"/>
  <c r="E211" i="32"/>
  <c r="E210" i="32"/>
  <c r="J211" i="32"/>
  <c r="J210" i="32"/>
  <c r="E177" i="32"/>
  <c r="E176" i="32"/>
  <c r="J177" i="32"/>
  <c r="J176" i="32"/>
  <c r="E143" i="32"/>
  <c r="E142" i="32"/>
  <c r="J143" i="32"/>
  <c r="J142" i="32"/>
  <c r="E109" i="32"/>
  <c r="E108" i="32"/>
  <c r="J109" i="32"/>
  <c r="J108" i="32"/>
  <c r="E75" i="32"/>
  <c r="E74" i="32"/>
  <c r="J75" i="32"/>
  <c r="J74" i="32"/>
  <c r="E41" i="32"/>
  <c r="J41" i="32"/>
  <c r="E40" i="32"/>
  <c r="J40" i="32"/>
  <c r="Y18" i="36"/>
  <c r="E83" i="38"/>
  <c r="J83" i="38"/>
  <c r="E11" i="32"/>
  <c r="J11" i="32"/>
  <c r="E12" i="32"/>
  <c r="J12" i="32"/>
  <c r="E13" i="32"/>
  <c r="J13" i="32"/>
  <c r="E14" i="32"/>
  <c r="J14" i="32"/>
  <c r="E15" i="32"/>
  <c r="J15" i="32"/>
  <c r="E16" i="32"/>
  <c r="J16" i="32"/>
  <c r="E17" i="32"/>
  <c r="J17" i="32"/>
  <c r="E18" i="32"/>
  <c r="J18" i="32"/>
  <c r="E19" i="32"/>
  <c r="J19" i="32"/>
  <c r="E20" i="32"/>
  <c r="J20" i="32"/>
  <c r="E21" i="32"/>
  <c r="J21" i="32"/>
  <c r="E22" i="32"/>
  <c r="J22" i="32"/>
  <c r="E23" i="32"/>
  <c r="J23" i="32"/>
  <c r="E24" i="32"/>
  <c r="J24" i="32"/>
  <c r="E25" i="32"/>
  <c r="J25" i="32"/>
  <c r="E26" i="32"/>
  <c r="J26" i="32"/>
  <c r="E27" i="32"/>
  <c r="J27" i="32"/>
  <c r="E28" i="32"/>
  <c r="J28" i="32"/>
  <c r="E29" i="32"/>
  <c r="J29" i="32"/>
  <c r="E30" i="32"/>
  <c r="J30" i="32"/>
  <c r="E31" i="32"/>
  <c r="J31" i="32"/>
  <c r="E32" i="32"/>
  <c r="J32" i="32"/>
  <c r="E33" i="32"/>
  <c r="J33" i="32"/>
  <c r="E34" i="32"/>
  <c r="J34" i="32"/>
  <c r="E35" i="32"/>
  <c r="J35" i="32"/>
  <c r="E36" i="32"/>
  <c r="J36" i="32"/>
  <c r="E37" i="32"/>
  <c r="J37" i="32"/>
  <c r="E38" i="32"/>
  <c r="J38" i="32"/>
  <c r="E39" i="32"/>
  <c r="J39" i="32"/>
  <c r="E45" i="32"/>
  <c r="J45" i="32"/>
  <c r="E46" i="32"/>
  <c r="J46" i="32"/>
  <c r="E47" i="32"/>
  <c r="J47" i="32"/>
  <c r="E48" i="32"/>
  <c r="J48" i="32"/>
  <c r="E49" i="32"/>
  <c r="J49" i="32"/>
  <c r="E50" i="32"/>
  <c r="J50" i="32"/>
  <c r="E51" i="32"/>
  <c r="J51" i="32"/>
  <c r="E52" i="32"/>
  <c r="J52" i="32"/>
  <c r="E53" i="32"/>
  <c r="J53" i="32"/>
  <c r="E54" i="32"/>
  <c r="J54" i="32"/>
  <c r="E55" i="32"/>
  <c r="J55" i="32"/>
  <c r="E56" i="32"/>
  <c r="J56" i="32"/>
  <c r="E57" i="32"/>
  <c r="J57" i="32"/>
  <c r="E58" i="32"/>
  <c r="J58" i="32"/>
  <c r="E59" i="32"/>
  <c r="J59" i="32"/>
  <c r="E60" i="32"/>
  <c r="J60" i="32"/>
  <c r="E61" i="32"/>
  <c r="J61" i="32"/>
  <c r="E62" i="32"/>
  <c r="J62" i="32"/>
  <c r="E63" i="32"/>
  <c r="J63" i="32"/>
  <c r="E64" i="32"/>
  <c r="J64" i="32"/>
  <c r="E65" i="32"/>
  <c r="J65" i="32"/>
  <c r="E66" i="32"/>
  <c r="J66" i="32"/>
  <c r="E67" i="32"/>
  <c r="J67" i="32"/>
  <c r="E68" i="32"/>
  <c r="J68" i="32"/>
  <c r="E69" i="32"/>
  <c r="J69" i="32"/>
  <c r="E70" i="32"/>
  <c r="J70" i="32"/>
  <c r="E71" i="32"/>
  <c r="J71" i="32"/>
  <c r="E72" i="32"/>
  <c r="J72" i="32"/>
  <c r="E73" i="32"/>
  <c r="J73" i="32"/>
  <c r="E79" i="32"/>
  <c r="J79" i="32"/>
  <c r="E80" i="32"/>
  <c r="J80" i="32"/>
  <c r="E81" i="32"/>
  <c r="J81" i="32"/>
  <c r="E82" i="32"/>
  <c r="J82" i="32"/>
  <c r="E83" i="32"/>
  <c r="J83" i="32"/>
  <c r="E84" i="32"/>
  <c r="J84" i="32"/>
  <c r="E85" i="32"/>
  <c r="J85" i="32"/>
  <c r="E86" i="32"/>
  <c r="J86" i="32"/>
  <c r="E87" i="32"/>
  <c r="J87" i="32"/>
  <c r="E88" i="32"/>
  <c r="J88" i="32"/>
  <c r="E89" i="32"/>
  <c r="J89" i="32"/>
  <c r="E90" i="32"/>
  <c r="J90" i="32"/>
  <c r="E91" i="32"/>
  <c r="J91" i="32"/>
  <c r="E92" i="32"/>
  <c r="J92" i="32"/>
  <c r="E93" i="32"/>
  <c r="J93" i="32"/>
  <c r="E94" i="32"/>
  <c r="J94" i="32"/>
  <c r="E95" i="32"/>
  <c r="J95" i="32"/>
  <c r="E96" i="32"/>
  <c r="J96" i="32"/>
  <c r="E97" i="32"/>
  <c r="J97" i="32"/>
  <c r="E98" i="32"/>
  <c r="J98" i="32"/>
  <c r="E99" i="32"/>
  <c r="J99" i="32"/>
  <c r="E100" i="32"/>
  <c r="J100" i="32"/>
  <c r="E101" i="32"/>
  <c r="J101" i="32"/>
  <c r="E102" i="32"/>
  <c r="J102" i="32"/>
  <c r="E103" i="32"/>
  <c r="J103" i="32"/>
  <c r="E104" i="32"/>
  <c r="J104" i="32"/>
  <c r="E105" i="32"/>
  <c r="J105" i="32"/>
  <c r="E106" i="32"/>
  <c r="J106" i="32"/>
  <c r="E107" i="32"/>
  <c r="J107" i="32"/>
  <c r="E113" i="32"/>
  <c r="J113" i="32"/>
  <c r="E114" i="32"/>
  <c r="J114" i="32"/>
  <c r="E115" i="32"/>
  <c r="J115" i="32"/>
  <c r="E116" i="32"/>
  <c r="J116" i="32"/>
  <c r="E117" i="32"/>
  <c r="J117" i="32"/>
  <c r="E118" i="32"/>
  <c r="J118" i="32"/>
  <c r="E119" i="32"/>
  <c r="J119" i="32"/>
  <c r="E120" i="32"/>
  <c r="J120" i="32"/>
  <c r="E121" i="32"/>
  <c r="J121" i="32"/>
  <c r="E122" i="32"/>
  <c r="J122" i="32"/>
  <c r="E123" i="32"/>
  <c r="J123" i="32"/>
  <c r="E124" i="32"/>
  <c r="J124" i="32"/>
  <c r="E125" i="32"/>
  <c r="J125" i="32"/>
  <c r="E126" i="32"/>
  <c r="J126" i="32"/>
  <c r="E127" i="32"/>
  <c r="J127" i="32"/>
  <c r="E128" i="32"/>
  <c r="J128" i="32"/>
  <c r="E129" i="32"/>
  <c r="J129" i="32"/>
  <c r="E130" i="32"/>
  <c r="J130" i="32"/>
  <c r="E131" i="32"/>
  <c r="J131" i="32"/>
  <c r="E132" i="32"/>
  <c r="J132" i="32"/>
  <c r="E133" i="32"/>
  <c r="J133" i="32"/>
  <c r="E134" i="32"/>
  <c r="J134" i="32"/>
  <c r="E135" i="32"/>
  <c r="J135" i="32"/>
  <c r="E136" i="32"/>
  <c r="J136" i="32"/>
  <c r="E137" i="32"/>
  <c r="J137" i="32"/>
  <c r="E138" i="32"/>
  <c r="J138" i="32"/>
  <c r="E139" i="32"/>
  <c r="J139" i="32"/>
  <c r="E140" i="32"/>
  <c r="J140" i="32"/>
  <c r="E141" i="32"/>
  <c r="J141" i="32"/>
  <c r="E147" i="32"/>
  <c r="J147" i="32"/>
  <c r="E148" i="32"/>
  <c r="J148" i="32"/>
  <c r="E149" i="32"/>
  <c r="J149" i="32"/>
  <c r="E150" i="32"/>
  <c r="J150" i="32"/>
  <c r="E151" i="32"/>
  <c r="J151" i="32"/>
  <c r="E152" i="32"/>
  <c r="J152" i="32"/>
  <c r="E153" i="32"/>
  <c r="J153" i="32"/>
  <c r="E154" i="32"/>
  <c r="J154" i="32"/>
  <c r="E155" i="32"/>
  <c r="J155" i="32"/>
  <c r="E156" i="32"/>
  <c r="J156" i="32"/>
  <c r="E157" i="32"/>
  <c r="J157" i="32"/>
  <c r="E158" i="32"/>
  <c r="J158" i="32"/>
  <c r="E159" i="32"/>
  <c r="J159" i="32"/>
  <c r="E160" i="32"/>
  <c r="J160" i="32"/>
  <c r="E161" i="32"/>
  <c r="J161" i="32"/>
  <c r="E162" i="32"/>
  <c r="J162" i="32"/>
  <c r="E163" i="32"/>
  <c r="J163" i="32"/>
  <c r="E164" i="32"/>
  <c r="J164" i="32"/>
  <c r="E165" i="32"/>
  <c r="J165" i="32"/>
  <c r="E166" i="32"/>
  <c r="J166" i="32"/>
  <c r="E167" i="32"/>
  <c r="J167" i="32"/>
  <c r="E168" i="32"/>
  <c r="J168" i="32"/>
  <c r="E169" i="32"/>
  <c r="J169" i="32"/>
  <c r="E170" i="32"/>
  <c r="J170" i="32"/>
  <c r="E171" i="32"/>
  <c r="J171" i="32"/>
  <c r="E172" i="32"/>
  <c r="J172" i="32"/>
  <c r="E173" i="32"/>
  <c r="J173" i="32"/>
  <c r="E174" i="32"/>
  <c r="J174" i="32"/>
  <c r="E175" i="32"/>
  <c r="J175" i="32"/>
  <c r="E181" i="32"/>
  <c r="J181" i="32"/>
  <c r="E182" i="32"/>
  <c r="J182" i="32"/>
  <c r="E183" i="32"/>
  <c r="J183" i="32"/>
  <c r="E184" i="32"/>
  <c r="J184" i="32"/>
  <c r="E185" i="32"/>
  <c r="J185" i="32"/>
  <c r="E186" i="32"/>
  <c r="J186" i="32"/>
  <c r="E187" i="32"/>
  <c r="J187" i="32"/>
  <c r="E188" i="32"/>
  <c r="J188" i="32"/>
  <c r="E189" i="32"/>
  <c r="J189" i="32"/>
  <c r="E190" i="32"/>
  <c r="J190" i="32"/>
  <c r="E191" i="32"/>
  <c r="J191" i="32"/>
  <c r="E192" i="32"/>
  <c r="J192" i="32"/>
  <c r="E193" i="32"/>
  <c r="J193" i="32"/>
  <c r="E194" i="32"/>
  <c r="J194" i="32"/>
  <c r="E195" i="32"/>
  <c r="J195" i="32"/>
  <c r="E196" i="32"/>
  <c r="J196" i="32"/>
  <c r="E197" i="32"/>
  <c r="J197" i="32"/>
  <c r="E198" i="32"/>
  <c r="J198" i="32"/>
  <c r="E199" i="32"/>
  <c r="J199" i="32"/>
  <c r="E200" i="32"/>
  <c r="J200" i="32"/>
  <c r="E201" i="32"/>
  <c r="J201" i="32"/>
  <c r="E202" i="32"/>
  <c r="J202" i="32"/>
  <c r="E203" i="32"/>
  <c r="J203" i="32"/>
  <c r="E204" i="32"/>
  <c r="J204" i="32"/>
  <c r="E205" i="32"/>
  <c r="J205" i="32"/>
  <c r="E206" i="32"/>
  <c r="J206" i="32"/>
  <c r="E207" i="32"/>
  <c r="J207" i="32"/>
  <c r="E208" i="32"/>
  <c r="J208" i="32"/>
  <c r="E209" i="32"/>
  <c r="J209" i="32"/>
  <c r="E215" i="32"/>
  <c r="J215" i="32"/>
  <c r="E216" i="32"/>
  <c r="J216" i="32"/>
  <c r="E217" i="32"/>
  <c r="J217" i="32"/>
  <c r="E218" i="32"/>
  <c r="J218" i="32"/>
  <c r="E219" i="32"/>
  <c r="J219" i="32"/>
  <c r="E220" i="32"/>
  <c r="J220" i="32"/>
  <c r="E221" i="32"/>
  <c r="J221" i="32"/>
  <c r="E222" i="32"/>
  <c r="J222" i="32"/>
  <c r="E223" i="32"/>
  <c r="J223" i="32"/>
  <c r="E224" i="32"/>
  <c r="J224" i="32"/>
  <c r="E225" i="32"/>
  <c r="J225" i="32"/>
  <c r="E226" i="32"/>
  <c r="J226" i="32"/>
  <c r="E227" i="32"/>
  <c r="J227" i="32"/>
  <c r="E228" i="32"/>
  <c r="J228" i="32"/>
  <c r="E229" i="32"/>
  <c r="J229" i="32"/>
  <c r="E230" i="32"/>
  <c r="J230" i="32"/>
  <c r="E231" i="32"/>
  <c r="J231" i="32"/>
  <c r="E232" i="32"/>
  <c r="J232" i="32"/>
  <c r="E233" i="32"/>
  <c r="J233" i="32"/>
  <c r="E234" i="32"/>
  <c r="J234" i="32"/>
  <c r="E235" i="32"/>
  <c r="J235" i="32"/>
  <c r="E236" i="32"/>
  <c r="J236" i="32"/>
  <c r="E237" i="32"/>
  <c r="J237" i="32"/>
  <c r="E238" i="32"/>
  <c r="J238" i="32"/>
  <c r="E239" i="32"/>
  <c r="J239" i="32"/>
  <c r="E240" i="32"/>
  <c r="J240" i="32"/>
  <c r="E241" i="32"/>
  <c r="J241" i="32"/>
  <c r="E242" i="32"/>
  <c r="J242" i="32"/>
  <c r="E243" i="32"/>
  <c r="J243" i="32"/>
  <c r="E249" i="32"/>
  <c r="J249" i="32"/>
  <c r="E250" i="32"/>
  <c r="J250" i="32"/>
  <c r="E251" i="32"/>
  <c r="J251" i="32"/>
  <c r="E252" i="32"/>
  <c r="J252" i="32"/>
  <c r="E253" i="32"/>
  <c r="J253" i="32"/>
  <c r="E254" i="32"/>
  <c r="J254" i="32"/>
  <c r="E255" i="32"/>
  <c r="J255" i="32"/>
  <c r="E256" i="32"/>
  <c r="J256" i="32"/>
  <c r="E257" i="32"/>
  <c r="J257" i="32"/>
  <c r="E258" i="32"/>
  <c r="J258" i="32"/>
  <c r="E259" i="32"/>
  <c r="J259" i="32"/>
  <c r="E260" i="32"/>
  <c r="J260" i="32"/>
  <c r="E261" i="32"/>
  <c r="J261" i="32"/>
  <c r="E262" i="32"/>
  <c r="J262" i="32"/>
  <c r="E263" i="32"/>
  <c r="J263" i="32"/>
  <c r="E264" i="32"/>
  <c r="J264" i="32"/>
  <c r="E265" i="32"/>
  <c r="J265" i="32"/>
  <c r="E266" i="32"/>
  <c r="J266" i="32"/>
  <c r="E267" i="32"/>
  <c r="J267" i="32"/>
  <c r="E268" i="32"/>
  <c r="J268" i="32"/>
  <c r="E269" i="32"/>
  <c r="J269" i="32"/>
  <c r="E270" i="32"/>
  <c r="J270" i="32"/>
  <c r="E271" i="32"/>
  <c r="J271" i="32"/>
  <c r="E272" i="32"/>
  <c r="J272" i="32"/>
  <c r="E273" i="32"/>
  <c r="J273" i="32"/>
  <c r="E274" i="32"/>
  <c r="J274" i="32"/>
  <c r="E275" i="32"/>
  <c r="J275" i="32"/>
  <c r="E276" i="32"/>
  <c r="J276" i="32"/>
  <c r="E277" i="32"/>
  <c r="J277" i="32"/>
  <c r="E12" i="38"/>
  <c r="J12" i="38"/>
  <c r="E13" i="38"/>
  <c r="J13" i="38"/>
  <c r="E14" i="38"/>
  <c r="J14" i="38"/>
  <c r="E15" i="38"/>
  <c r="J15" i="38"/>
  <c r="E16" i="38"/>
  <c r="J16" i="38"/>
  <c r="E17" i="38"/>
  <c r="J17" i="38"/>
  <c r="E18" i="38"/>
  <c r="J18" i="38"/>
  <c r="E19" i="38"/>
  <c r="J19" i="38"/>
  <c r="E20" i="38"/>
  <c r="J20" i="38"/>
  <c r="E21" i="38"/>
  <c r="J21" i="38"/>
  <c r="E22" i="38"/>
  <c r="J22" i="38"/>
  <c r="E23" i="38"/>
  <c r="J23" i="38"/>
  <c r="E24" i="38"/>
  <c r="J24" i="38"/>
  <c r="E25" i="38"/>
  <c r="J25" i="38"/>
  <c r="E26" i="38"/>
  <c r="J26" i="38"/>
  <c r="E27" i="38"/>
  <c r="J27" i="38"/>
  <c r="E28" i="38"/>
  <c r="J28" i="38"/>
  <c r="E29" i="38"/>
  <c r="J29" i="38"/>
  <c r="E30" i="38"/>
  <c r="J30" i="38"/>
  <c r="E31" i="38"/>
  <c r="J31" i="38"/>
  <c r="E32" i="38"/>
  <c r="J32" i="38"/>
  <c r="E33" i="38"/>
  <c r="J33" i="38"/>
  <c r="E34" i="38"/>
  <c r="J34" i="38"/>
  <c r="E35" i="38"/>
  <c r="J35" i="38"/>
  <c r="E36" i="38"/>
  <c r="J36" i="38"/>
  <c r="E37" i="38"/>
  <c r="J37" i="38"/>
  <c r="E38" i="38"/>
  <c r="J38" i="38"/>
  <c r="E39" i="38"/>
  <c r="J39" i="38"/>
  <c r="E40" i="38"/>
  <c r="J40" i="38"/>
  <c r="E47" i="38"/>
  <c r="J47" i="38"/>
  <c r="E48" i="38"/>
  <c r="J48" i="38"/>
  <c r="E49" i="38"/>
  <c r="J49" i="38"/>
  <c r="E50" i="38"/>
  <c r="J50" i="38"/>
  <c r="E51" i="38"/>
  <c r="J51" i="38"/>
  <c r="E52" i="38"/>
  <c r="J52" i="38"/>
  <c r="E53" i="38"/>
  <c r="J53" i="38"/>
  <c r="E54" i="38"/>
  <c r="J54" i="38"/>
  <c r="E55" i="38"/>
  <c r="J55" i="38"/>
  <c r="E56" i="38"/>
  <c r="J56" i="38"/>
  <c r="E57" i="38"/>
  <c r="J57" i="38"/>
  <c r="E58" i="38"/>
  <c r="J58" i="38"/>
  <c r="E59" i="38"/>
  <c r="J59" i="38"/>
  <c r="E60" i="38"/>
  <c r="J60" i="38"/>
  <c r="E61" i="38"/>
  <c r="J61" i="38"/>
  <c r="E62" i="38"/>
  <c r="J62" i="38"/>
  <c r="E63" i="38"/>
  <c r="J63" i="38"/>
  <c r="E64" i="38"/>
  <c r="J64" i="38"/>
  <c r="E65" i="38"/>
  <c r="J65" i="38"/>
  <c r="E66" i="38"/>
  <c r="J66" i="38"/>
  <c r="E67" i="38"/>
  <c r="J67" i="38"/>
  <c r="E68" i="38"/>
  <c r="J68" i="38"/>
  <c r="E69" i="38"/>
  <c r="J69" i="38"/>
  <c r="E70" i="38"/>
  <c r="J70" i="38"/>
  <c r="E71" i="38"/>
  <c r="J71" i="38"/>
  <c r="E72" i="38"/>
  <c r="J72" i="38"/>
  <c r="E73" i="38"/>
  <c r="J73" i="38"/>
  <c r="E74" i="38"/>
  <c r="J74" i="38"/>
  <c r="E75" i="38"/>
  <c r="J75" i="38"/>
  <c r="E82" i="38"/>
  <c r="J82" i="38"/>
  <c r="E84" i="38"/>
  <c r="J84" i="38"/>
  <c r="E85" i="38"/>
  <c r="J85" i="38"/>
  <c r="E86" i="38"/>
  <c r="J86" i="38"/>
  <c r="E87" i="38"/>
  <c r="J87" i="38"/>
  <c r="E88" i="38"/>
  <c r="J88" i="38"/>
  <c r="E89" i="38"/>
  <c r="J89" i="38"/>
  <c r="E90" i="38"/>
  <c r="J90" i="38"/>
  <c r="E91" i="38"/>
  <c r="J91" i="38"/>
  <c r="E92" i="38"/>
  <c r="J92" i="38"/>
  <c r="E93" i="38"/>
  <c r="J93" i="38"/>
  <c r="E94" i="38"/>
  <c r="J94" i="38"/>
  <c r="E95" i="38"/>
  <c r="J95" i="38"/>
  <c r="E96" i="38"/>
  <c r="J96" i="38"/>
  <c r="E97" i="38"/>
  <c r="J97" i="38"/>
  <c r="E98" i="38"/>
  <c r="J98" i="38"/>
  <c r="E99" i="38"/>
  <c r="J99" i="38"/>
  <c r="E100" i="38"/>
  <c r="J100" i="38"/>
  <c r="E101" i="38"/>
  <c r="J101" i="38"/>
  <c r="E102" i="38"/>
  <c r="J102" i="38"/>
  <c r="E103" i="38"/>
  <c r="J103" i="38"/>
  <c r="E104" i="38"/>
  <c r="J104" i="38"/>
  <c r="E105" i="38"/>
  <c r="J105" i="38"/>
  <c r="E106" i="38"/>
  <c r="J106" i="38"/>
  <c r="E107" i="38"/>
  <c r="J107" i="38"/>
  <c r="E108" i="38"/>
  <c r="J108" i="38"/>
  <c r="E109" i="38"/>
  <c r="J109" i="38"/>
  <c r="E110" i="38"/>
  <c r="J110" i="38"/>
  <c r="E117" i="38"/>
  <c r="J117" i="38"/>
  <c r="E118" i="38"/>
  <c r="J118" i="38"/>
  <c r="E119" i="38"/>
  <c r="J119" i="38"/>
  <c r="E120" i="38"/>
  <c r="J120" i="38"/>
  <c r="E121" i="38"/>
  <c r="J121" i="38"/>
  <c r="E122" i="38"/>
  <c r="J122" i="38"/>
  <c r="E123" i="38"/>
  <c r="J123" i="38"/>
  <c r="E124" i="38"/>
  <c r="J124" i="38"/>
  <c r="E125" i="38"/>
  <c r="J125" i="38"/>
  <c r="E126" i="38"/>
  <c r="J126" i="38"/>
  <c r="E127" i="38"/>
  <c r="J127" i="38"/>
  <c r="E128" i="38"/>
  <c r="J128" i="38"/>
  <c r="E129" i="38"/>
  <c r="J129" i="38"/>
  <c r="E130" i="38"/>
  <c r="J130" i="38"/>
  <c r="E131" i="38"/>
  <c r="J131" i="38"/>
  <c r="E132" i="38"/>
  <c r="J132" i="38"/>
  <c r="E133" i="38"/>
  <c r="J133" i="38"/>
  <c r="E134" i="38"/>
  <c r="J134" i="38"/>
  <c r="E135" i="38"/>
  <c r="J135" i="38"/>
  <c r="E136" i="38"/>
  <c r="J136" i="38"/>
  <c r="E137" i="38"/>
  <c r="J137" i="38"/>
  <c r="E138" i="38"/>
  <c r="J138" i="38"/>
  <c r="E139" i="38"/>
  <c r="J139" i="38"/>
  <c r="E140" i="38"/>
  <c r="J140" i="38"/>
  <c r="E141" i="38"/>
  <c r="J141" i="38"/>
  <c r="E142" i="38"/>
  <c r="J142" i="38"/>
  <c r="E143" i="38"/>
  <c r="J143" i="38"/>
  <c r="E144" i="38"/>
  <c r="J144" i="38"/>
  <c r="E145" i="38"/>
  <c r="J145" i="38"/>
  <c r="E152" i="38"/>
  <c r="J152" i="38"/>
  <c r="E153" i="38"/>
  <c r="J153" i="38"/>
  <c r="E154" i="38"/>
  <c r="J154" i="38"/>
  <c r="E155" i="38"/>
  <c r="J155" i="38"/>
  <c r="E156" i="38"/>
  <c r="J156" i="38"/>
  <c r="E157" i="38"/>
  <c r="J157" i="38"/>
  <c r="E158" i="38"/>
  <c r="J158" i="38"/>
  <c r="E159" i="38"/>
  <c r="J159" i="38"/>
  <c r="E160" i="38"/>
  <c r="J160" i="38"/>
  <c r="E161" i="38"/>
  <c r="J161" i="38"/>
  <c r="E162" i="38"/>
  <c r="J162" i="38"/>
  <c r="E163" i="38"/>
  <c r="J163" i="38"/>
  <c r="E164" i="38"/>
  <c r="J164" i="38"/>
  <c r="E165" i="38"/>
  <c r="J165" i="38"/>
  <c r="E166" i="38"/>
  <c r="J166" i="38"/>
  <c r="E167" i="38"/>
  <c r="J167" i="38"/>
  <c r="E168" i="38"/>
  <c r="J168" i="38"/>
  <c r="E169" i="38"/>
  <c r="J169" i="38"/>
  <c r="E170" i="38"/>
  <c r="J170" i="38"/>
  <c r="E171" i="38"/>
  <c r="J171" i="38"/>
  <c r="E172" i="38"/>
  <c r="J172" i="38"/>
  <c r="E173" i="38"/>
  <c r="J173" i="38"/>
  <c r="E174" i="38"/>
  <c r="J174" i="38"/>
  <c r="E175" i="38"/>
  <c r="J175" i="38"/>
  <c r="E176" i="38"/>
  <c r="J176" i="38"/>
  <c r="E177" i="38"/>
  <c r="J177" i="38"/>
  <c r="E178" i="38"/>
  <c r="J178" i="38"/>
  <c r="E179" i="38"/>
  <c r="J179" i="38"/>
  <c r="E180" i="38"/>
  <c r="J180" i="38"/>
  <c r="E187" i="38"/>
  <c r="J187" i="38"/>
  <c r="E188" i="38"/>
  <c r="J188" i="38"/>
  <c r="E189" i="38"/>
  <c r="J189" i="38"/>
  <c r="E190" i="38"/>
  <c r="J190" i="38"/>
  <c r="E191" i="38"/>
  <c r="J191" i="38"/>
  <c r="E192" i="38"/>
  <c r="J192" i="38"/>
  <c r="E193" i="38"/>
  <c r="J193" i="38"/>
  <c r="E194" i="38"/>
  <c r="J194" i="38"/>
  <c r="E195" i="38"/>
  <c r="J195" i="38"/>
  <c r="E196" i="38"/>
  <c r="J196" i="38"/>
  <c r="E197" i="38"/>
  <c r="J197" i="38"/>
  <c r="E198" i="38"/>
  <c r="J198" i="38"/>
  <c r="E199" i="38"/>
  <c r="J199" i="38"/>
  <c r="E200" i="38"/>
  <c r="J200" i="38"/>
  <c r="E201" i="38"/>
  <c r="J201" i="38"/>
  <c r="E202" i="38"/>
  <c r="J202" i="38"/>
  <c r="E203" i="38"/>
  <c r="J203" i="38"/>
  <c r="E204" i="38"/>
  <c r="J204" i="38"/>
  <c r="E205" i="38"/>
  <c r="J205" i="38"/>
  <c r="E206" i="38"/>
  <c r="J206" i="38"/>
  <c r="E207" i="38"/>
  <c r="J207" i="38"/>
  <c r="E208" i="38"/>
  <c r="J208" i="38"/>
  <c r="E209" i="38"/>
  <c r="J209" i="38"/>
  <c r="E210" i="38"/>
  <c r="J210" i="38"/>
  <c r="E211" i="38"/>
  <c r="J211" i="38"/>
  <c r="E212" i="38"/>
  <c r="J212" i="38"/>
  <c r="E213" i="38"/>
  <c r="J213" i="38"/>
  <c r="E214" i="38"/>
  <c r="J214" i="38"/>
  <c r="E215" i="38"/>
  <c r="J215" i="38"/>
  <c r="E222" i="38"/>
  <c r="J222" i="38"/>
  <c r="E223" i="38"/>
  <c r="J223" i="38"/>
  <c r="E224" i="38"/>
  <c r="J224" i="38"/>
  <c r="E225" i="38"/>
  <c r="J225" i="38"/>
  <c r="E226" i="38"/>
  <c r="J226" i="38"/>
  <c r="E227" i="38"/>
  <c r="J227" i="38"/>
  <c r="E228" i="38"/>
  <c r="J228" i="38"/>
  <c r="E229" i="38"/>
  <c r="J229" i="38"/>
  <c r="E230" i="38"/>
  <c r="J230" i="38"/>
  <c r="E231" i="38"/>
  <c r="J231" i="38"/>
  <c r="E232" i="38"/>
  <c r="J232" i="38"/>
  <c r="E233" i="38"/>
  <c r="J233" i="38"/>
  <c r="E234" i="38"/>
  <c r="J234" i="38"/>
  <c r="E235" i="38"/>
  <c r="J235" i="38"/>
  <c r="E236" i="38"/>
  <c r="J236" i="38"/>
  <c r="E237" i="38"/>
  <c r="J237" i="38"/>
  <c r="E238" i="38"/>
  <c r="J238" i="38"/>
  <c r="E239" i="38"/>
  <c r="J239" i="38"/>
  <c r="E240" i="38"/>
  <c r="J240" i="38"/>
  <c r="E241" i="38"/>
  <c r="J241" i="38"/>
  <c r="E242" i="38"/>
  <c r="J242" i="38"/>
  <c r="E243" i="38"/>
  <c r="J243" i="38"/>
  <c r="E244" i="38"/>
  <c r="J244" i="38"/>
  <c r="E245" i="38"/>
  <c r="J245" i="38"/>
  <c r="E246" i="38"/>
  <c r="J246" i="38"/>
  <c r="E247" i="38"/>
  <c r="J247" i="38"/>
  <c r="E248" i="38"/>
  <c r="J248" i="38"/>
  <c r="E249" i="38"/>
  <c r="J249" i="38"/>
  <c r="E250" i="38"/>
  <c r="J250" i="38"/>
  <c r="E257" i="38"/>
  <c r="J257" i="38"/>
  <c r="E258" i="38"/>
  <c r="J258" i="38"/>
  <c r="E259" i="38"/>
  <c r="J259" i="38"/>
  <c r="E260" i="38"/>
  <c r="J260" i="38"/>
  <c r="E261" i="38"/>
  <c r="J261" i="38"/>
  <c r="E262" i="38"/>
  <c r="J262" i="38"/>
  <c r="E263" i="38"/>
  <c r="J263" i="38"/>
  <c r="E264" i="38"/>
  <c r="J264" i="38"/>
  <c r="E265" i="38"/>
  <c r="J265" i="38"/>
  <c r="E266" i="38"/>
  <c r="J266" i="38"/>
  <c r="E267" i="38"/>
  <c r="J267" i="38"/>
  <c r="E268" i="38"/>
  <c r="J268" i="38"/>
  <c r="E269" i="38"/>
  <c r="J269" i="38"/>
  <c r="E270" i="38"/>
  <c r="J270" i="38"/>
  <c r="E271" i="38"/>
  <c r="J271" i="38"/>
  <c r="E272" i="38"/>
  <c r="J272" i="38"/>
  <c r="E273" i="38"/>
  <c r="J273" i="38"/>
  <c r="E274" i="38"/>
  <c r="J274" i="38"/>
  <c r="E275" i="38"/>
  <c r="J275" i="38"/>
  <c r="E276" i="38"/>
  <c r="J276" i="38"/>
  <c r="E277" i="38"/>
  <c r="J277" i="38"/>
  <c r="E278" i="38"/>
  <c r="J278" i="38"/>
  <c r="E279" i="38"/>
  <c r="J279" i="38"/>
  <c r="E280" i="38"/>
  <c r="J280" i="38"/>
  <c r="E281" i="38"/>
  <c r="J281" i="38"/>
  <c r="E282" i="38"/>
  <c r="J282" i="38"/>
  <c r="E283" i="38"/>
  <c r="J283" i="38"/>
  <c r="E284" i="38"/>
  <c r="J284" i="38"/>
  <c r="E285" i="38"/>
  <c r="J285" i="38"/>
  <c r="E164" i="67"/>
  <c r="J164" i="67" s="1"/>
  <c r="E11" i="36"/>
  <c r="J11" i="36"/>
  <c r="E12" i="36"/>
  <c r="J12" i="36"/>
  <c r="E13" i="36"/>
  <c r="J13" i="36"/>
  <c r="E14" i="36"/>
  <c r="J14" i="36"/>
  <c r="E15" i="36"/>
  <c r="J15" i="36"/>
  <c r="E16" i="36"/>
  <c r="J16" i="36"/>
  <c r="E17" i="36"/>
  <c r="J17" i="36"/>
  <c r="E18" i="36"/>
  <c r="J18" i="36"/>
  <c r="E19" i="36"/>
  <c r="J19" i="36"/>
  <c r="E20" i="36"/>
  <c r="J20" i="36"/>
  <c r="E21" i="36"/>
  <c r="J21" i="36"/>
  <c r="E22" i="36"/>
  <c r="J22" i="36"/>
  <c r="E23" i="36"/>
  <c r="J23" i="36"/>
  <c r="E24" i="36"/>
  <c r="J24" i="36"/>
  <c r="E25" i="36"/>
  <c r="J25" i="36"/>
  <c r="E26" i="36"/>
  <c r="J26" i="36"/>
  <c r="E27" i="36"/>
  <c r="J27" i="36"/>
  <c r="E28" i="36"/>
  <c r="J28" i="36"/>
  <c r="E29" i="36"/>
  <c r="J29" i="36"/>
  <c r="E30" i="36"/>
  <c r="J30" i="36"/>
  <c r="E31" i="36"/>
  <c r="J31" i="36"/>
  <c r="E32" i="36"/>
  <c r="J32" i="36"/>
  <c r="E33" i="36"/>
  <c r="J33" i="36"/>
  <c r="E34" i="36"/>
  <c r="J34" i="36"/>
  <c r="E35" i="36"/>
  <c r="J35" i="36"/>
  <c r="E36" i="36"/>
  <c r="J36" i="36"/>
  <c r="E37" i="36"/>
  <c r="J37" i="36"/>
  <c r="E38" i="36"/>
  <c r="J38" i="36"/>
  <c r="E39" i="36"/>
  <c r="J39" i="36"/>
  <c r="E45" i="36"/>
  <c r="J45" i="36"/>
  <c r="E46" i="36"/>
  <c r="J46" i="36"/>
  <c r="E47" i="36"/>
  <c r="J47" i="36"/>
  <c r="E48" i="36"/>
  <c r="J48" i="36"/>
  <c r="E49" i="36"/>
  <c r="J49" i="36"/>
  <c r="E50" i="36"/>
  <c r="J50" i="36"/>
  <c r="E51" i="36"/>
  <c r="J51" i="36"/>
  <c r="E52" i="36"/>
  <c r="J52" i="36"/>
  <c r="E53" i="36"/>
  <c r="J53" i="36"/>
  <c r="E54" i="36"/>
  <c r="J54" i="36"/>
  <c r="E55" i="36"/>
  <c r="J55" i="36"/>
  <c r="E56" i="36"/>
  <c r="J56" i="36"/>
  <c r="E57" i="36"/>
  <c r="J57" i="36"/>
  <c r="E58" i="36"/>
  <c r="J58" i="36"/>
  <c r="E59" i="36"/>
  <c r="J59" i="36"/>
  <c r="E60" i="36"/>
  <c r="J60" i="36"/>
  <c r="E61" i="36"/>
  <c r="J61" i="36"/>
  <c r="E62" i="36"/>
  <c r="J62" i="36"/>
  <c r="E63" i="36"/>
  <c r="J63" i="36"/>
  <c r="E64" i="36"/>
  <c r="J64" i="36"/>
  <c r="E65" i="36"/>
  <c r="J65" i="36"/>
  <c r="E66" i="36"/>
  <c r="J66" i="36"/>
  <c r="E67" i="36"/>
  <c r="J67" i="36"/>
  <c r="E68" i="36"/>
  <c r="J68" i="36"/>
  <c r="E69" i="36"/>
  <c r="J69" i="36"/>
  <c r="E70" i="36"/>
  <c r="J70" i="36"/>
  <c r="E71" i="36"/>
  <c r="J71" i="36"/>
  <c r="E72" i="36"/>
  <c r="J72" i="36"/>
  <c r="E73" i="36"/>
  <c r="J73" i="36"/>
  <c r="E79" i="36"/>
  <c r="J79" i="36"/>
  <c r="E80" i="36"/>
  <c r="J80" i="36"/>
  <c r="E81" i="36"/>
  <c r="J81" i="36"/>
  <c r="E82" i="36"/>
  <c r="J82" i="36"/>
  <c r="E83" i="36"/>
  <c r="J83" i="36"/>
  <c r="E84" i="36"/>
  <c r="J84" i="36"/>
  <c r="E85" i="36"/>
  <c r="J85" i="36"/>
  <c r="E86" i="36"/>
  <c r="J86" i="36"/>
  <c r="E87" i="36"/>
  <c r="J87" i="36"/>
  <c r="E88" i="36"/>
  <c r="J88" i="36"/>
  <c r="E89" i="36"/>
  <c r="J89" i="36"/>
  <c r="E90" i="36"/>
  <c r="J90" i="36"/>
  <c r="E91" i="36"/>
  <c r="J91" i="36"/>
  <c r="E92" i="36"/>
  <c r="J92" i="36"/>
  <c r="E93" i="36"/>
  <c r="J93" i="36"/>
  <c r="E94" i="36"/>
  <c r="J94" i="36"/>
  <c r="E95" i="36"/>
  <c r="J95" i="36"/>
  <c r="E96" i="36"/>
  <c r="J96" i="36"/>
  <c r="E97" i="36"/>
  <c r="J97" i="36"/>
  <c r="E98" i="36"/>
  <c r="J98" i="36"/>
  <c r="E99" i="36"/>
  <c r="J99" i="36"/>
  <c r="E100" i="36"/>
  <c r="J100" i="36"/>
  <c r="E101" i="36"/>
  <c r="J101" i="36"/>
  <c r="E102" i="36"/>
  <c r="J102" i="36"/>
  <c r="E103" i="36"/>
  <c r="J103" i="36"/>
  <c r="E104" i="36"/>
  <c r="J104" i="36"/>
  <c r="E105" i="36"/>
  <c r="J105" i="36"/>
  <c r="E106" i="36"/>
  <c r="J106" i="36"/>
  <c r="E107" i="36"/>
  <c r="J107" i="36"/>
  <c r="E113" i="36"/>
  <c r="J113" i="36"/>
  <c r="E114" i="36"/>
  <c r="J114" i="36"/>
  <c r="E115" i="36"/>
  <c r="J115" i="36"/>
  <c r="E116" i="36"/>
  <c r="J116" i="36"/>
  <c r="E117" i="36"/>
  <c r="J117" i="36"/>
  <c r="E118" i="36"/>
  <c r="J118" i="36"/>
  <c r="E119" i="36"/>
  <c r="J119" i="36"/>
  <c r="E120" i="36"/>
  <c r="J120" i="36"/>
  <c r="E121" i="36"/>
  <c r="J121" i="36"/>
  <c r="E122" i="36"/>
  <c r="J122" i="36"/>
  <c r="E123" i="36"/>
  <c r="J123" i="36"/>
  <c r="E124" i="36"/>
  <c r="J124" i="36"/>
  <c r="E125" i="36"/>
  <c r="J125" i="36"/>
  <c r="E126" i="36"/>
  <c r="J126" i="36"/>
  <c r="E127" i="36"/>
  <c r="J127" i="36"/>
  <c r="E128" i="36"/>
  <c r="J128" i="36"/>
  <c r="E129" i="36"/>
  <c r="J129" i="36"/>
  <c r="E130" i="36"/>
  <c r="J130" i="36"/>
  <c r="E131" i="36"/>
  <c r="J131" i="36"/>
  <c r="E132" i="36"/>
  <c r="J132" i="36"/>
  <c r="E133" i="36"/>
  <c r="J133" i="36"/>
  <c r="E134" i="36"/>
  <c r="J134" i="36"/>
  <c r="E135" i="36"/>
  <c r="J135" i="36"/>
  <c r="E136" i="36"/>
  <c r="J136" i="36"/>
  <c r="E137" i="36"/>
  <c r="J137" i="36"/>
  <c r="E138" i="36"/>
  <c r="J138" i="36"/>
  <c r="E139" i="36"/>
  <c r="J139" i="36"/>
  <c r="E140" i="36"/>
  <c r="J140" i="36"/>
  <c r="E141" i="36"/>
  <c r="J141" i="36"/>
  <c r="E147" i="36"/>
  <c r="J147" i="36"/>
  <c r="E148" i="36"/>
  <c r="J148" i="36"/>
  <c r="E149" i="36"/>
  <c r="J149" i="36"/>
  <c r="E150" i="36"/>
  <c r="J150" i="36"/>
  <c r="E151" i="36"/>
  <c r="J151" i="36"/>
  <c r="E152" i="36"/>
  <c r="J152" i="36"/>
  <c r="E153" i="36"/>
  <c r="J153" i="36"/>
  <c r="E154" i="36"/>
  <c r="J154" i="36"/>
  <c r="E155" i="36"/>
  <c r="J155" i="36"/>
  <c r="E156" i="36"/>
  <c r="J156" i="36"/>
  <c r="E157" i="36"/>
  <c r="J157" i="36"/>
  <c r="E158" i="36"/>
  <c r="J158" i="36"/>
  <c r="E159" i="36"/>
  <c r="J159" i="36"/>
  <c r="E160" i="36"/>
  <c r="J160" i="36"/>
  <c r="E161" i="36"/>
  <c r="J161" i="36"/>
  <c r="E162" i="36"/>
  <c r="J162" i="36"/>
  <c r="E163" i="36"/>
  <c r="J163" i="36"/>
  <c r="E164" i="36"/>
  <c r="J164" i="36"/>
  <c r="E165" i="36"/>
  <c r="J165" i="36"/>
  <c r="E166" i="36"/>
  <c r="J166" i="36"/>
  <c r="E167" i="36"/>
  <c r="J167" i="36"/>
  <c r="E168" i="36"/>
  <c r="J168" i="36"/>
  <c r="E169" i="36"/>
  <c r="J169" i="36"/>
  <c r="E170" i="36"/>
  <c r="J170" i="36"/>
  <c r="E171" i="36"/>
  <c r="J171" i="36"/>
  <c r="E172" i="36"/>
  <c r="J172" i="36"/>
  <c r="E173" i="36"/>
  <c r="J173" i="36"/>
  <c r="E174" i="36"/>
  <c r="J174" i="36"/>
  <c r="E175" i="36"/>
  <c r="J175" i="36"/>
  <c r="E181" i="36"/>
  <c r="J181" i="36"/>
  <c r="E182" i="36"/>
  <c r="J182" i="36"/>
  <c r="E183" i="36"/>
  <c r="J183" i="36"/>
  <c r="E184" i="36"/>
  <c r="J184" i="36"/>
  <c r="E185" i="36"/>
  <c r="J185" i="36"/>
  <c r="E186" i="36"/>
  <c r="J186" i="36"/>
  <c r="E187" i="36"/>
  <c r="J187" i="36"/>
  <c r="E188" i="36"/>
  <c r="J188" i="36"/>
  <c r="E189" i="36"/>
  <c r="J189" i="36"/>
  <c r="E190" i="36"/>
  <c r="J190" i="36"/>
  <c r="E191" i="36"/>
  <c r="J191" i="36"/>
  <c r="E192" i="36"/>
  <c r="J192" i="36"/>
  <c r="E193" i="36"/>
  <c r="J193" i="36"/>
  <c r="E194" i="36"/>
  <c r="J194" i="36"/>
  <c r="E195" i="36"/>
  <c r="J195" i="36"/>
  <c r="E196" i="36"/>
  <c r="J196" i="36"/>
  <c r="E197" i="36"/>
  <c r="J197" i="36"/>
  <c r="E198" i="36"/>
  <c r="J198" i="36"/>
  <c r="E199" i="36"/>
  <c r="J199" i="36"/>
  <c r="E200" i="36"/>
  <c r="J200" i="36"/>
  <c r="E201" i="36"/>
  <c r="J201" i="36"/>
  <c r="E202" i="36"/>
  <c r="J202" i="36"/>
  <c r="E203" i="36"/>
  <c r="J203" i="36"/>
  <c r="E204" i="36"/>
  <c r="J204" i="36"/>
  <c r="E205" i="36"/>
  <c r="J205" i="36"/>
  <c r="E206" i="36"/>
  <c r="J206" i="36"/>
  <c r="E207" i="36"/>
  <c r="J207" i="36"/>
  <c r="E208" i="36"/>
  <c r="J208" i="36"/>
  <c r="E209" i="36"/>
  <c r="J209" i="36"/>
  <c r="E215" i="36"/>
  <c r="J215" i="36"/>
  <c r="E216" i="36"/>
  <c r="J216" i="36"/>
  <c r="E217" i="36"/>
  <c r="J217" i="36"/>
  <c r="E218" i="36"/>
  <c r="J218" i="36"/>
  <c r="E219" i="36"/>
  <c r="J219" i="36"/>
  <c r="E220" i="36"/>
  <c r="J220" i="36"/>
  <c r="E221" i="36"/>
  <c r="J221" i="36"/>
  <c r="E222" i="36"/>
  <c r="J222" i="36"/>
  <c r="E223" i="36"/>
  <c r="J223" i="36"/>
  <c r="E224" i="36"/>
  <c r="J224" i="36"/>
  <c r="E225" i="36"/>
  <c r="J225" i="36"/>
  <c r="E226" i="36"/>
  <c r="J226" i="36"/>
  <c r="E227" i="36"/>
  <c r="J227" i="36"/>
  <c r="E228" i="36"/>
  <c r="J228" i="36"/>
  <c r="E229" i="36"/>
  <c r="J229" i="36"/>
  <c r="E230" i="36"/>
  <c r="J230" i="36"/>
  <c r="E231" i="36"/>
  <c r="J231" i="36"/>
  <c r="E232" i="36"/>
  <c r="J232" i="36"/>
  <c r="E233" i="36"/>
  <c r="J233" i="36"/>
  <c r="E234" i="36"/>
  <c r="J234" i="36"/>
  <c r="E235" i="36"/>
  <c r="J235" i="36"/>
  <c r="E236" i="36"/>
  <c r="J236" i="36"/>
  <c r="E237" i="36"/>
  <c r="J237" i="36"/>
  <c r="E238" i="36"/>
  <c r="J238" i="36"/>
  <c r="E239" i="36"/>
  <c r="J239" i="36"/>
  <c r="E240" i="36"/>
  <c r="J240" i="36"/>
  <c r="E241" i="36"/>
  <c r="J241" i="36"/>
  <c r="E242" i="36"/>
  <c r="J242" i="36"/>
  <c r="E243" i="36"/>
  <c r="J243" i="36"/>
  <c r="E249" i="36"/>
  <c r="J249" i="36"/>
  <c r="E250" i="36"/>
  <c r="J250" i="36"/>
  <c r="E251" i="36"/>
  <c r="J251" i="36"/>
  <c r="E252" i="36"/>
  <c r="J252" i="36"/>
  <c r="E253" i="36"/>
  <c r="J253" i="36"/>
  <c r="E254" i="36"/>
  <c r="J254" i="36"/>
  <c r="E255" i="36"/>
  <c r="J255" i="36"/>
  <c r="E256" i="36"/>
  <c r="J256" i="36"/>
  <c r="E257" i="36"/>
  <c r="J257" i="36"/>
  <c r="E258" i="36"/>
  <c r="J258" i="36"/>
  <c r="E259" i="36"/>
  <c r="J259" i="36"/>
  <c r="E260" i="36"/>
  <c r="J260" i="36"/>
  <c r="E261" i="36"/>
  <c r="J261" i="36"/>
  <c r="E262" i="36"/>
  <c r="J262" i="36"/>
  <c r="E263" i="36"/>
  <c r="J263" i="36"/>
  <c r="E264" i="36"/>
  <c r="J264" i="36"/>
  <c r="E265" i="36"/>
  <c r="J265" i="36"/>
  <c r="E266" i="36"/>
  <c r="J266" i="36"/>
  <c r="E267" i="36"/>
  <c r="J267" i="36"/>
  <c r="E268" i="36"/>
  <c r="J268" i="36"/>
  <c r="E269" i="36"/>
  <c r="J269" i="36"/>
  <c r="E270" i="36"/>
  <c r="J270" i="36"/>
  <c r="E271" i="36"/>
  <c r="J271" i="36"/>
  <c r="E272" i="36"/>
  <c r="J272" i="36"/>
  <c r="E273" i="36"/>
  <c r="J273" i="36"/>
  <c r="E274" i="36"/>
  <c r="J274" i="36"/>
  <c r="E275" i="36"/>
  <c r="J275" i="36"/>
  <c r="E276" i="36"/>
  <c r="J276" i="36"/>
  <c r="E277" i="36"/>
  <c r="J277" i="36"/>
  <c r="E163" i="67"/>
  <c r="J163" i="67" s="1"/>
  <c r="E162" i="67"/>
  <c r="J162" i="67" s="1"/>
  <c r="E143" i="67"/>
  <c r="J143" i="67" s="1"/>
  <c r="AJ235" i="32"/>
  <c r="AJ143" i="66" s="1"/>
  <c r="AI235" i="32"/>
  <c r="AH235" i="32"/>
  <c r="AG235" i="32"/>
  <c r="AG242" i="38" s="1"/>
  <c r="AF235" i="32"/>
  <c r="AE235" i="32"/>
  <c r="AD235" i="32"/>
  <c r="AD242" i="38" s="1"/>
  <c r="AC235" i="32"/>
  <c r="AB235" i="32"/>
  <c r="AA235" i="32"/>
  <c r="Z235" i="32"/>
  <c r="Y235" i="32"/>
  <c r="E142" i="67"/>
  <c r="J142" i="67" s="1"/>
  <c r="AJ240" i="32"/>
  <c r="AJ247" i="38" s="1"/>
  <c r="AI240" i="32"/>
  <c r="AH240" i="32"/>
  <c r="AG240" i="32"/>
  <c r="AF240" i="32"/>
  <c r="AE240" i="32"/>
  <c r="AD240" i="32"/>
  <c r="AD247" i="38" s="1"/>
  <c r="AC240" i="32"/>
  <c r="AB240" i="32"/>
  <c r="AA240" i="32"/>
  <c r="Z240" i="32"/>
  <c r="Y240" i="32"/>
  <c r="E141" i="67"/>
  <c r="J141" i="67" s="1"/>
  <c r="AJ243" i="32"/>
  <c r="AI243" i="32"/>
  <c r="AH243" i="32"/>
  <c r="AG243" i="32"/>
  <c r="AG250" i="38" s="1"/>
  <c r="AF243" i="32"/>
  <c r="AE243" i="32"/>
  <c r="AE250" i="38" s="1"/>
  <c r="AD243" i="32"/>
  <c r="AC243" i="32"/>
  <c r="AB243" i="32"/>
  <c r="AA243" i="32"/>
  <c r="Z243" i="32"/>
  <c r="Z250" i="38" s="1"/>
  <c r="Y243" i="32"/>
  <c r="E122" i="67"/>
  <c r="J122" i="67"/>
  <c r="AJ201" i="32"/>
  <c r="AJ207" i="38" s="1"/>
  <c r="AI201" i="32"/>
  <c r="AI207" i="38" s="1"/>
  <c r="AH201" i="32"/>
  <c r="AG201" i="32"/>
  <c r="AF201" i="32"/>
  <c r="AE201" i="32"/>
  <c r="AD201" i="32"/>
  <c r="AC201" i="32"/>
  <c r="AC207" i="38" s="1"/>
  <c r="AB201" i="32"/>
  <c r="AA201" i="32"/>
  <c r="Z201" i="32"/>
  <c r="Y201" i="32"/>
  <c r="E121" i="67"/>
  <c r="J121" i="67" s="1"/>
  <c r="AJ206" i="32"/>
  <c r="AI206" i="32"/>
  <c r="AI121" i="66" s="1"/>
  <c r="AH206" i="32"/>
  <c r="AH212" i="38" s="1"/>
  <c r="AG206" i="32"/>
  <c r="AF206" i="32"/>
  <c r="AE206" i="32"/>
  <c r="AD206" i="32"/>
  <c r="AD121" i="66" s="1"/>
  <c r="AC206" i="32"/>
  <c r="AB206" i="32"/>
  <c r="AB212" i="38" s="1"/>
  <c r="AA206" i="32"/>
  <c r="AA121" i="66" s="1"/>
  <c r="Z206" i="32"/>
  <c r="Y206" i="32"/>
  <c r="Y212" i="38" s="1"/>
  <c r="E120" i="67"/>
  <c r="J120" i="67" s="1"/>
  <c r="AJ209" i="32"/>
  <c r="AI209" i="32"/>
  <c r="AH209" i="32"/>
  <c r="AH215" i="38" s="1"/>
  <c r="AG209" i="32"/>
  <c r="AF209" i="32"/>
  <c r="AE209" i="32"/>
  <c r="AD209" i="32"/>
  <c r="AD215" i="38" s="1"/>
  <c r="AC209" i="32"/>
  <c r="AC215" i="38" s="1"/>
  <c r="AB209" i="32"/>
  <c r="AA209" i="32"/>
  <c r="Z209" i="32"/>
  <c r="Y209" i="32"/>
  <c r="E101" i="67"/>
  <c r="J101" i="67" s="1"/>
  <c r="AJ167" i="32"/>
  <c r="AI167" i="32"/>
  <c r="AH167" i="32"/>
  <c r="AG167" i="32"/>
  <c r="AF167" i="32"/>
  <c r="AF172" i="38" s="1"/>
  <c r="AE167" i="32"/>
  <c r="AE172" i="38" s="1"/>
  <c r="AD167" i="32"/>
  <c r="AC167" i="32"/>
  <c r="AC172" i="38" s="1"/>
  <c r="AB167" i="32"/>
  <c r="AA167" i="32"/>
  <c r="Z167" i="32"/>
  <c r="Y167" i="32"/>
  <c r="Y172" i="38" s="1"/>
  <c r="E100" i="67"/>
  <c r="J100" i="67"/>
  <c r="AJ172" i="32"/>
  <c r="AI172" i="32"/>
  <c r="AI177" i="38" s="1"/>
  <c r="AH172" i="32"/>
  <c r="AG172" i="32"/>
  <c r="AF172" i="32"/>
  <c r="AE172" i="32"/>
  <c r="AE177" i="38" s="1"/>
  <c r="AD172" i="32"/>
  <c r="AC172" i="32"/>
  <c r="AB172" i="32"/>
  <c r="AB177" i="38" s="1"/>
  <c r="AA172" i="32"/>
  <c r="AA177" i="38" s="1"/>
  <c r="Z172" i="32"/>
  <c r="Z177" i="38" s="1"/>
  <c r="Y172" i="32"/>
  <c r="E99" i="67"/>
  <c r="J99" i="67" s="1"/>
  <c r="AJ175" i="32"/>
  <c r="AI175" i="32"/>
  <c r="AI180" i="38" s="1"/>
  <c r="AH175" i="32"/>
  <c r="AG175" i="32"/>
  <c r="AG180" i="38" s="1"/>
  <c r="AF175" i="32"/>
  <c r="AF180" i="38" s="1"/>
  <c r="AE175" i="32"/>
  <c r="AD175" i="32"/>
  <c r="AC175" i="32"/>
  <c r="AB175" i="32"/>
  <c r="AA175" i="32"/>
  <c r="AA180" i="38" s="1"/>
  <c r="Z175" i="32"/>
  <c r="Y175" i="32"/>
  <c r="Y180" i="38" s="1"/>
  <c r="E80" i="67"/>
  <c r="J80" i="67" s="1"/>
  <c r="AJ133" i="32"/>
  <c r="AI133" i="32"/>
  <c r="AH133" i="32"/>
  <c r="AG133" i="32"/>
  <c r="AG137" i="38" s="1"/>
  <c r="AF133" i="32"/>
  <c r="AE133" i="32"/>
  <c r="AE137" i="38" s="1"/>
  <c r="AD133" i="32"/>
  <c r="AD137" i="38" s="1"/>
  <c r="AC133" i="32"/>
  <c r="AB133" i="32"/>
  <c r="AA133" i="32"/>
  <c r="Z133" i="32"/>
  <c r="Y133" i="32"/>
  <c r="E79" i="67"/>
  <c r="J79" i="67"/>
  <c r="AK79" i="67" s="1"/>
  <c r="AJ138" i="32"/>
  <c r="AJ79" i="66" s="1"/>
  <c r="AI138" i="32"/>
  <c r="AH138" i="32"/>
  <c r="AG138" i="32"/>
  <c r="AF138" i="32"/>
  <c r="AE138" i="32"/>
  <c r="AE142" i="38" s="1"/>
  <c r="AD138" i="32"/>
  <c r="AD142" i="38" s="1"/>
  <c r="AC138" i="32"/>
  <c r="AB138" i="32"/>
  <c r="AB142" i="38" s="1"/>
  <c r="AA138" i="32"/>
  <c r="Z138" i="32"/>
  <c r="Y138" i="32"/>
  <c r="E78" i="67"/>
  <c r="J78" i="67" s="1"/>
  <c r="AJ141" i="32"/>
  <c r="AI141" i="32"/>
  <c r="AI145" i="38" s="1"/>
  <c r="AH141" i="32"/>
  <c r="AG141" i="32"/>
  <c r="AG145" i="38" s="1"/>
  <c r="AF141" i="32"/>
  <c r="AF145" i="38" s="1"/>
  <c r="AE141" i="32"/>
  <c r="AD141" i="32"/>
  <c r="AC141" i="32"/>
  <c r="AC145" i="38" s="1"/>
  <c r="AB141" i="32"/>
  <c r="AA141" i="32"/>
  <c r="AA145" i="38" s="1"/>
  <c r="Z141" i="32"/>
  <c r="Z145" i="38" s="1"/>
  <c r="Y141" i="32"/>
  <c r="E59" i="67"/>
  <c r="J59" i="67" s="1"/>
  <c r="AJ99" i="32"/>
  <c r="AI99" i="32"/>
  <c r="AI59" i="66" s="1"/>
  <c r="AH99" i="32"/>
  <c r="AG99" i="32"/>
  <c r="AG102" i="38" s="1"/>
  <c r="AF99" i="32"/>
  <c r="AE99" i="32"/>
  <c r="AD99" i="32"/>
  <c r="AC99" i="32"/>
  <c r="AC59" i="66" s="1"/>
  <c r="AB99" i="32"/>
  <c r="AA99" i="32"/>
  <c r="Z99" i="32"/>
  <c r="Z102" i="38" s="1"/>
  <c r="Y99" i="32"/>
  <c r="Y59" i="66" s="1"/>
  <c r="E58" i="67"/>
  <c r="J58" i="67" s="1"/>
  <c r="AJ104" i="32"/>
  <c r="AI104" i="32"/>
  <c r="AI107" i="38"/>
  <c r="AH104" i="32"/>
  <c r="AG104" i="32"/>
  <c r="AF104" i="32"/>
  <c r="AE104" i="32"/>
  <c r="AE107" i="38" s="1"/>
  <c r="AD104" i="32"/>
  <c r="AC104" i="32"/>
  <c r="AC107" i="38" s="1"/>
  <c r="AB104" i="32"/>
  <c r="AA104" i="32"/>
  <c r="Z104" i="32"/>
  <c r="Y104" i="32"/>
  <c r="E57" i="67"/>
  <c r="J57" i="67" s="1"/>
  <c r="AJ107" i="32"/>
  <c r="AI107" i="32"/>
  <c r="AH107" i="32"/>
  <c r="AG107" i="32"/>
  <c r="AF107" i="32"/>
  <c r="AE107" i="32"/>
  <c r="AD107" i="32"/>
  <c r="AC107" i="32"/>
  <c r="AC110" i="38" s="1"/>
  <c r="AB107" i="32"/>
  <c r="AA107" i="32"/>
  <c r="Z107" i="32"/>
  <c r="Y107" i="32"/>
  <c r="E38" i="67"/>
  <c r="J38" i="67"/>
  <c r="AJ65" i="32"/>
  <c r="AI65" i="32"/>
  <c r="AH65" i="32"/>
  <c r="AG65" i="32"/>
  <c r="AF65" i="32"/>
  <c r="AE65" i="32"/>
  <c r="AE67" i="38" s="1"/>
  <c r="AD65" i="32"/>
  <c r="AC65" i="32"/>
  <c r="AC67" i="38" s="1"/>
  <c r="AB65" i="32"/>
  <c r="AA65" i="32"/>
  <c r="Z65" i="32"/>
  <c r="Y65" i="32"/>
  <c r="Y67" i="38" s="1"/>
  <c r="E37" i="67"/>
  <c r="J37" i="67" s="1"/>
  <c r="AJ70" i="32"/>
  <c r="AJ72" i="38" s="1"/>
  <c r="AI70" i="32"/>
  <c r="AI37" i="66" s="1"/>
  <c r="AH70" i="32"/>
  <c r="AH72" i="38" s="1"/>
  <c r="AG70" i="32"/>
  <c r="AF70" i="32"/>
  <c r="AE70" i="32"/>
  <c r="AE72" i="38" s="1"/>
  <c r="AD70" i="32"/>
  <c r="AC70" i="32"/>
  <c r="AC37" i="66" s="1"/>
  <c r="AB70" i="32"/>
  <c r="AB37" i="66" s="1"/>
  <c r="AA70" i="32"/>
  <c r="Z70" i="32"/>
  <c r="Z72" i="38" s="1"/>
  <c r="Y70" i="32"/>
  <c r="E36" i="67"/>
  <c r="J36" i="67" s="1"/>
  <c r="AJ73" i="32"/>
  <c r="AI73" i="32"/>
  <c r="AI75" i="38" s="1"/>
  <c r="AH73" i="32"/>
  <c r="AG73" i="32"/>
  <c r="AF73" i="32"/>
  <c r="AE73" i="32"/>
  <c r="AD73" i="32"/>
  <c r="AC73" i="32"/>
  <c r="AB73" i="32"/>
  <c r="AB75" i="38" s="1"/>
  <c r="AA73" i="32"/>
  <c r="AA75" i="38" s="1"/>
  <c r="Z73" i="32"/>
  <c r="Z75" i="38" s="1"/>
  <c r="Y73" i="32"/>
  <c r="Y75" i="38" s="1"/>
  <c r="E17" i="67"/>
  <c r="J17" i="67" s="1"/>
  <c r="AJ31" i="32"/>
  <c r="AI31" i="32"/>
  <c r="AH31" i="32"/>
  <c r="AG31" i="32"/>
  <c r="AF31" i="32"/>
  <c r="AF32" i="38" s="1"/>
  <c r="AE31" i="32"/>
  <c r="AE32" i="38" s="1"/>
  <c r="AD31" i="32"/>
  <c r="AC31" i="32"/>
  <c r="AC32" i="38" s="1"/>
  <c r="AB31" i="32"/>
  <c r="AA31" i="32"/>
  <c r="Z31" i="32"/>
  <c r="Z32" i="38" s="1"/>
  <c r="Y31" i="32"/>
  <c r="E16" i="67"/>
  <c r="J16" i="67" s="1"/>
  <c r="AJ36" i="32"/>
  <c r="AI36" i="32"/>
  <c r="AH36" i="32"/>
  <c r="AH37" i="38" s="1"/>
  <c r="AG36" i="32"/>
  <c r="AF36" i="32"/>
  <c r="AE36" i="32"/>
  <c r="AE37" i="38" s="1"/>
  <c r="AD36" i="32"/>
  <c r="AD37" i="38" s="1"/>
  <c r="AC36" i="32"/>
  <c r="AB36" i="32"/>
  <c r="AB37" i="38" s="1"/>
  <c r="AA36" i="32"/>
  <c r="Z36" i="32"/>
  <c r="Z37" i="38" s="1"/>
  <c r="Y36" i="32"/>
  <c r="E15" i="67"/>
  <c r="J15" i="67" s="1"/>
  <c r="AJ39" i="32"/>
  <c r="AJ40" i="38" s="1"/>
  <c r="AI39" i="32"/>
  <c r="AH39" i="32"/>
  <c r="AG39" i="32"/>
  <c r="AF39" i="32"/>
  <c r="AE39" i="32"/>
  <c r="AE40" i="38" s="1"/>
  <c r="AD39" i="32"/>
  <c r="AC39" i="32"/>
  <c r="AB39" i="32"/>
  <c r="AA39" i="32"/>
  <c r="AA40" i="38" s="1"/>
  <c r="Z39" i="32"/>
  <c r="Y39" i="32"/>
  <c r="AC285" i="38"/>
  <c r="AK276" i="32"/>
  <c r="AK284" i="38" s="1"/>
  <c r="AJ276" i="32"/>
  <c r="AJ284" i="38" s="1"/>
  <c r="AI276" i="32"/>
  <c r="AI284" i="38"/>
  <c r="AH276" i="32"/>
  <c r="AH284" i="38"/>
  <c r="AG276" i="32"/>
  <c r="AG284" i="38" s="1"/>
  <c r="AF276" i="32"/>
  <c r="AF284" i="38" s="1"/>
  <c r="AE276" i="32"/>
  <c r="AE284" i="38" s="1"/>
  <c r="AD276" i="32"/>
  <c r="AD284" i="38" s="1"/>
  <c r="AC276" i="32"/>
  <c r="AC284" i="38"/>
  <c r="AB276" i="32"/>
  <c r="AB284" i="38" s="1"/>
  <c r="AA276" i="32"/>
  <c r="AA284" i="38" s="1"/>
  <c r="Z276" i="32"/>
  <c r="Z284" i="38" s="1"/>
  <c r="Y276" i="32"/>
  <c r="Y284" i="38"/>
  <c r="AK275" i="32"/>
  <c r="AK283" i="38" s="1"/>
  <c r="AJ275" i="32"/>
  <c r="AJ283" i="38" s="1"/>
  <c r="AI275" i="32"/>
  <c r="AI283" i="38" s="1"/>
  <c r="AH275" i="32"/>
  <c r="AH283" i="38" s="1"/>
  <c r="AG275" i="32"/>
  <c r="AG283" i="38" s="1"/>
  <c r="AF275" i="32"/>
  <c r="AF283" i="38" s="1"/>
  <c r="AE275" i="32"/>
  <c r="AE283" i="38" s="1"/>
  <c r="AD275" i="32"/>
  <c r="AD283" i="38" s="1"/>
  <c r="AC275" i="32"/>
  <c r="AC283" i="38" s="1"/>
  <c r="AB275" i="32"/>
  <c r="AB283" i="38" s="1"/>
  <c r="AA275" i="32"/>
  <c r="AA283" i="38" s="1"/>
  <c r="Z275" i="32"/>
  <c r="Z283" i="38" s="1"/>
  <c r="Y275" i="32"/>
  <c r="Y283" i="38" s="1"/>
  <c r="AJ282" i="38"/>
  <c r="AH282" i="38"/>
  <c r="AK273" i="32"/>
  <c r="AK281" i="38" s="1"/>
  <c r="AJ273" i="32"/>
  <c r="AJ281" i="38" s="1"/>
  <c r="AI273" i="32"/>
  <c r="AI281" i="38" s="1"/>
  <c r="AH273" i="32"/>
  <c r="AH281" i="38" s="1"/>
  <c r="AG273" i="32"/>
  <c r="AG281" i="38" s="1"/>
  <c r="AF273" i="32"/>
  <c r="AF281" i="38" s="1"/>
  <c r="AE273" i="32"/>
  <c r="AE281" i="38" s="1"/>
  <c r="AD273" i="32"/>
  <c r="AD281" i="38" s="1"/>
  <c r="AC273" i="32"/>
  <c r="AC281" i="38" s="1"/>
  <c r="AB273" i="32"/>
  <c r="AB281" i="38" s="1"/>
  <c r="AA273" i="32"/>
  <c r="AA281" i="38" s="1"/>
  <c r="Z273" i="32"/>
  <c r="Z281" i="38" s="1"/>
  <c r="Y273" i="32"/>
  <c r="Y281" i="38" s="1"/>
  <c r="AK272" i="32"/>
  <c r="AK280" i="38" s="1"/>
  <c r="AJ272" i="32"/>
  <c r="AJ280" i="38" s="1"/>
  <c r="AI272" i="32"/>
  <c r="AI280" i="38" s="1"/>
  <c r="AH272" i="32"/>
  <c r="AH280" i="38" s="1"/>
  <c r="AG272" i="32"/>
  <c r="AG280" i="38" s="1"/>
  <c r="AF272" i="32"/>
  <c r="AF280" i="38" s="1"/>
  <c r="AE272" i="32"/>
  <c r="AE280" i="38" s="1"/>
  <c r="AD272" i="32"/>
  <c r="AD280" i="38" s="1"/>
  <c r="AC272" i="32"/>
  <c r="AC280" i="38" s="1"/>
  <c r="AB272" i="32"/>
  <c r="AB280" i="38" s="1"/>
  <c r="AA272" i="32"/>
  <c r="AA280" i="38" s="1"/>
  <c r="Z272" i="32"/>
  <c r="Z280" i="38" s="1"/>
  <c r="Y272" i="32"/>
  <c r="Y280" i="38" s="1"/>
  <c r="AK271" i="32"/>
  <c r="AK279" i="38" s="1"/>
  <c r="AJ271" i="32"/>
  <c r="AJ279" i="38" s="1"/>
  <c r="AI271" i="32"/>
  <c r="AI279" i="38" s="1"/>
  <c r="AH271" i="32"/>
  <c r="AH279" i="38" s="1"/>
  <c r="AG271" i="32"/>
  <c r="AG279" i="38" s="1"/>
  <c r="AF271" i="32"/>
  <c r="AF279" i="38" s="1"/>
  <c r="AE271" i="32"/>
  <c r="AE279" i="38" s="1"/>
  <c r="AD271" i="32"/>
  <c r="AD279" i="38" s="1"/>
  <c r="AC271" i="32"/>
  <c r="AC279" i="38" s="1"/>
  <c r="AB271" i="32"/>
  <c r="AB279" i="38" s="1"/>
  <c r="AA271" i="32"/>
  <c r="AA279" i="38" s="1"/>
  <c r="Z271" i="32"/>
  <c r="Z279" i="38" s="1"/>
  <c r="Y271" i="32"/>
  <c r="Y279" i="38" s="1"/>
  <c r="AK270" i="32"/>
  <c r="AK278" i="38" s="1"/>
  <c r="AJ270" i="32"/>
  <c r="AJ278" i="38" s="1"/>
  <c r="AI270" i="32"/>
  <c r="AI278" i="38" s="1"/>
  <c r="AH270" i="32"/>
  <c r="AH278" i="38" s="1"/>
  <c r="AG270" i="32"/>
  <c r="AG278" i="38" s="1"/>
  <c r="AF270" i="32"/>
  <c r="AF278" i="38" s="1"/>
  <c r="AE270" i="32"/>
  <c r="AE278" i="38" s="1"/>
  <c r="AD270" i="32"/>
  <c r="AD278" i="38" s="1"/>
  <c r="AC270" i="32"/>
  <c r="AC278" i="38" s="1"/>
  <c r="AB270" i="32"/>
  <c r="AB278" i="38" s="1"/>
  <c r="AA270" i="32"/>
  <c r="AA278" i="38" s="1"/>
  <c r="Z270" i="32"/>
  <c r="Z278" i="38" s="1"/>
  <c r="Y270" i="32"/>
  <c r="Y278" i="38" s="1"/>
  <c r="AK277" i="38"/>
  <c r="AA277" i="38"/>
  <c r="AK268" i="32"/>
  <c r="AK276" i="38" s="1"/>
  <c r="AJ268" i="32"/>
  <c r="AJ276" i="38" s="1"/>
  <c r="AI268" i="32"/>
  <c r="AI276" i="38" s="1"/>
  <c r="AH268" i="32"/>
  <c r="AH276" i="38" s="1"/>
  <c r="AG268" i="32"/>
  <c r="AG276" i="38" s="1"/>
  <c r="AF268" i="32"/>
  <c r="AF276" i="38" s="1"/>
  <c r="AE268" i="32"/>
  <c r="AE276" i="38" s="1"/>
  <c r="AD268" i="32"/>
  <c r="AD276" i="38" s="1"/>
  <c r="AC268" i="32"/>
  <c r="AC276" i="38"/>
  <c r="AB268" i="32"/>
  <c r="AB276" i="38"/>
  <c r="AA268" i="32"/>
  <c r="AA276" i="38" s="1"/>
  <c r="Z268" i="32"/>
  <c r="Z276" i="38" s="1"/>
  <c r="Y268" i="32"/>
  <c r="Y276" i="38" s="1"/>
  <c r="AK267" i="32"/>
  <c r="AK275" i="38" s="1"/>
  <c r="AJ267" i="32"/>
  <c r="AJ275" i="38" s="1"/>
  <c r="AI267" i="32"/>
  <c r="AI275" i="38" s="1"/>
  <c r="AH267" i="32"/>
  <c r="AH275" i="38" s="1"/>
  <c r="AG267" i="32"/>
  <c r="AG275" i="38" s="1"/>
  <c r="AF267" i="32"/>
  <c r="AF275" i="38"/>
  <c r="AE267" i="32"/>
  <c r="AE275" i="38" s="1"/>
  <c r="AD267" i="32"/>
  <c r="AD275" i="38" s="1"/>
  <c r="AC267" i="32"/>
  <c r="AC275" i="38" s="1"/>
  <c r="AB267" i="32"/>
  <c r="AB275" i="38" s="1"/>
  <c r="AA267" i="32"/>
  <c r="AA275" i="38" s="1"/>
  <c r="Z267" i="32"/>
  <c r="Z275" i="38" s="1"/>
  <c r="Y267" i="32"/>
  <c r="Y275" i="38" s="1"/>
  <c r="AK266" i="32"/>
  <c r="AK274" i="38" s="1"/>
  <c r="AJ266" i="32"/>
  <c r="AJ274" i="38" s="1"/>
  <c r="AI266" i="32"/>
  <c r="AI274" i="38" s="1"/>
  <c r="AH266" i="32"/>
  <c r="AH274" i="38" s="1"/>
  <c r="AG266" i="32"/>
  <c r="AG274" i="38" s="1"/>
  <c r="AF266" i="32"/>
  <c r="AF274" i="38" s="1"/>
  <c r="AE266" i="32"/>
  <c r="AE274" i="38" s="1"/>
  <c r="AD266" i="32"/>
  <c r="AD274" i="38" s="1"/>
  <c r="AC266" i="32"/>
  <c r="AC274" i="38" s="1"/>
  <c r="AB266" i="32"/>
  <c r="AB274" i="38" s="1"/>
  <c r="AA266" i="32"/>
  <c r="AA274" i="38" s="1"/>
  <c r="Z266" i="32"/>
  <c r="Z274" i="38" s="1"/>
  <c r="Y266" i="32"/>
  <c r="Y274" i="38" s="1"/>
  <c r="AK265" i="32"/>
  <c r="AK273" i="38" s="1"/>
  <c r="AJ265" i="32"/>
  <c r="AJ273" i="38" s="1"/>
  <c r="AI265" i="32"/>
  <c r="AI273" i="38" s="1"/>
  <c r="AH265" i="32"/>
  <c r="AH273" i="38" s="1"/>
  <c r="AG265" i="32"/>
  <c r="AG273" i="38" s="1"/>
  <c r="AF265" i="32"/>
  <c r="AF273" i="38" s="1"/>
  <c r="AE265" i="32"/>
  <c r="AE273" i="38" s="1"/>
  <c r="AD265" i="32"/>
  <c r="AD273" i="38" s="1"/>
  <c r="AC265" i="32"/>
  <c r="AC273" i="38" s="1"/>
  <c r="AB265" i="32"/>
  <c r="AB273" i="38" s="1"/>
  <c r="AA265" i="32"/>
  <c r="AA273" i="38" s="1"/>
  <c r="Z265" i="32"/>
  <c r="Z273" i="38" s="1"/>
  <c r="Y265" i="32"/>
  <c r="Y273" i="38" s="1"/>
  <c r="AK264" i="32"/>
  <c r="AK272" i="38" s="1"/>
  <c r="AJ264" i="32"/>
  <c r="AJ272" i="38" s="1"/>
  <c r="AI264" i="32"/>
  <c r="AI272" i="38" s="1"/>
  <c r="AH264" i="32"/>
  <c r="AH272" i="38" s="1"/>
  <c r="AG264" i="32"/>
  <c r="AG272" i="38"/>
  <c r="AF264" i="32"/>
  <c r="AF272" i="38" s="1"/>
  <c r="AE264" i="32"/>
  <c r="AE272" i="38" s="1"/>
  <c r="AD264" i="32"/>
  <c r="AD272" i="38" s="1"/>
  <c r="AC264" i="32"/>
  <c r="AC272" i="38" s="1"/>
  <c r="AB264" i="32"/>
  <c r="AB272" i="38" s="1"/>
  <c r="AA264" i="32"/>
  <c r="AA272" i="38" s="1"/>
  <c r="Z264" i="32"/>
  <c r="Z272" i="38" s="1"/>
  <c r="Y264" i="32"/>
  <c r="Y272" i="38"/>
  <c r="AK263" i="32"/>
  <c r="AK271" i="38" s="1"/>
  <c r="AJ263" i="32"/>
  <c r="AJ271" i="38" s="1"/>
  <c r="AI263" i="32"/>
  <c r="AI271" i="38" s="1"/>
  <c r="AH263" i="32"/>
  <c r="AH271" i="38" s="1"/>
  <c r="AG263" i="32"/>
  <c r="AG271" i="38" s="1"/>
  <c r="AF263" i="32"/>
  <c r="AF271" i="38" s="1"/>
  <c r="AE263" i="32"/>
  <c r="AE271" i="38" s="1"/>
  <c r="AD263" i="32"/>
  <c r="AD271" i="38"/>
  <c r="AC263" i="32"/>
  <c r="AC271" i="38" s="1"/>
  <c r="AB263" i="32"/>
  <c r="AB271" i="38" s="1"/>
  <c r="AA263" i="32"/>
  <c r="AA271" i="38" s="1"/>
  <c r="Z263" i="32"/>
  <c r="Z271" i="38" s="1"/>
  <c r="Y263" i="32"/>
  <c r="Y271" i="38" s="1"/>
  <c r="AK262" i="32"/>
  <c r="AK270" i="38" s="1"/>
  <c r="AJ262" i="32"/>
  <c r="AJ270" i="38" s="1"/>
  <c r="AI262" i="32"/>
  <c r="AI270" i="38" s="1"/>
  <c r="AH262" i="32"/>
  <c r="AH270" i="38" s="1"/>
  <c r="AG262" i="32"/>
  <c r="AG270" i="38" s="1"/>
  <c r="AF262" i="32"/>
  <c r="AF270" i="38" s="1"/>
  <c r="AE262" i="32"/>
  <c r="AE270" i="38" s="1"/>
  <c r="AD262" i="32"/>
  <c r="AD270" i="38" s="1"/>
  <c r="AC262" i="32"/>
  <c r="AC270" i="38"/>
  <c r="AB262" i="32"/>
  <c r="AB270" i="38" s="1"/>
  <c r="AA262" i="32"/>
  <c r="AA270" i="38" s="1"/>
  <c r="Z262" i="32"/>
  <c r="Z270" i="38" s="1"/>
  <c r="Y262" i="32"/>
  <c r="Y270" i="38" s="1"/>
  <c r="AK261" i="32"/>
  <c r="AK269" i="38" s="1"/>
  <c r="AJ261" i="32"/>
  <c r="AJ269" i="38" s="1"/>
  <c r="AI261" i="32"/>
  <c r="AI269" i="38" s="1"/>
  <c r="AH261" i="32"/>
  <c r="AH269" i="38"/>
  <c r="AG261" i="32"/>
  <c r="AG269" i="38" s="1"/>
  <c r="AF261" i="32"/>
  <c r="AF269" i="38" s="1"/>
  <c r="AE261" i="32"/>
  <c r="AE269" i="38" s="1"/>
  <c r="AD261" i="32"/>
  <c r="AD269" i="38" s="1"/>
  <c r="AC261" i="32"/>
  <c r="AC269" i="38" s="1"/>
  <c r="AB261" i="32"/>
  <c r="AB269" i="38" s="1"/>
  <c r="AA261" i="32"/>
  <c r="AA269" i="38" s="1"/>
  <c r="Z261" i="32"/>
  <c r="Z269" i="38"/>
  <c r="Y261" i="32"/>
  <c r="Y269" i="38"/>
  <c r="AK260" i="32"/>
  <c r="AK268" i="38" s="1"/>
  <c r="AJ260" i="32"/>
  <c r="AJ268" i="38" s="1"/>
  <c r="AI260" i="32"/>
  <c r="AI268" i="38" s="1"/>
  <c r="AH260" i="32"/>
  <c r="AH268" i="38" s="1"/>
  <c r="AG260" i="32"/>
  <c r="AG268" i="38" s="1"/>
  <c r="AF260" i="32"/>
  <c r="AF268" i="38" s="1"/>
  <c r="AE260" i="32"/>
  <c r="AE268" i="38" s="1"/>
  <c r="AD260" i="32"/>
  <c r="AD268" i="38"/>
  <c r="AC260" i="32"/>
  <c r="AC268" i="38" s="1"/>
  <c r="AB260" i="32"/>
  <c r="AB268" i="38" s="1"/>
  <c r="AA260" i="32"/>
  <c r="AA268" i="38" s="1"/>
  <c r="Z260" i="32"/>
  <c r="Z268" i="38" s="1"/>
  <c r="Y260" i="32"/>
  <c r="Y268" i="38" s="1"/>
  <c r="AK259" i="32"/>
  <c r="AK267" i="38" s="1"/>
  <c r="AJ259" i="32"/>
  <c r="AJ267" i="38" s="1"/>
  <c r="AI259" i="32"/>
  <c r="AI267" i="38"/>
  <c r="AH259" i="32"/>
  <c r="AH267" i="38"/>
  <c r="AG259" i="32"/>
  <c r="AG267" i="38" s="1"/>
  <c r="AF259" i="32"/>
  <c r="AF267" i="38" s="1"/>
  <c r="AE259" i="32"/>
  <c r="AE267" i="38" s="1"/>
  <c r="AD259" i="32"/>
  <c r="AD267" i="38" s="1"/>
  <c r="AC259" i="32"/>
  <c r="AC267" i="38" s="1"/>
  <c r="AB259" i="32"/>
  <c r="AB267" i="38" s="1"/>
  <c r="AA259" i="32"/>
  <c r="AA267" i="38" s="1"/>
  <c r="Z259" i="32"/>
  <c r="Z267" i="38"/>
  <c r="Y259" i="32"/>
  <c r="Y267" i="38" s="1"/>
  <c r="AK258" i="32"/>
  <c r="AK266" i="38" s="1"/>
  <c r="AJ258" i="32"/>
  <c r="AJ266" i="38" s="1"/>
  <c r="AI258" i="32"/>
  <c r="AI266" i="38" s="1"/>
  <c r="AH258" i="32"/>
  <c r="AH266" i="38" s="1"/>
  <c r="AG258" i="32"/>
  <c r="AG266" i="38" s="1"/>
  <c r="AF258" i="32"/>
  <c r="AF266" i="38" s="1"/>
  <c r="AE258" i="32"/>
  <c r="AE266" i="38"/>
  <c r="AD258" i="32"/>
  <c r="AD266" i="38" s="1"/>
  <c r="AC258" i="32"/>
  <c r="AC266" i="38" s="1"/>
  <c r="AB258" i="32"/>
  <c r="AB266" i="38" s="1"/>
  <c r="AA258" i="32"/>
  <c r="AA266" i="38" s="1"/>
  <c r="Z258" i="32"/>
  <c r="Z266" i="38" s="1"/>
  <c r="Y258" i="32"/>
  <c r="Y266" i="38" s="1"/>
  <c r="AK257" i="32"/>
  <c r="AK265" i="38" s="1"/>
  <c r="AJ257" i="32"/>
  <c r="AJ265" i="38" s="1"/>
  <c r="AI257" i="32"/>
  <c r="AI265" i="38" s="1"/>
  <c r="AH257" i="32"/>
  <c r="AH265" i="38" s="1"/>
  <c r="AG257" i="32"/>
  <c r="AG265" i="38" s="1"/>
  <c r="AF257" i="32"/>
  <c r="AF265" i="38" s="1"/>
  <c r="AE257" i="32"/>
  <c r="AE265" i="38" s="1"/>
  <c r="AD257" i="32"/>
  <c r="AD265" i="38"/>
  <c r="AC257" i="32"/>
  <c r="AC265" i="38" s="1"/>
  <c r="AB257" i="32"/>
  <c r="AB265" i="38" s="1"/>
  <c r="AA257" i="32"/>
  <c r="AA265" i="38" s="1"/>
  <c r="Z257" i="32"/>
  <c r="Z265" i="38" s="1"/>
  <c r="Y257" i="32"/>
  <c r="Y265" i="38" s="1"/>
  <c r="AK256" i="32"/>
  <c r="AK264" i="38" s="1"/>
  <c r="AJ256" i="32"/>
  <c r="AJ264" i="38" s="1"/>
  <c r="AI256" i="32"/>
  <c r="AI264" i="38"/>
  <c r="AH256" i="32"/>
  <c r="AH264" i="38" s="1"/>
  <c r="AG256" i="32"/>
  <c r="AG264" i="38" s="1"/>
  <c r="AF256" i="32"/>
  <c r="AF264" i="38" s="1"/>
  <c r="AE256" i="32"/>
  <c r="AE264" i="38" s="1"/>
  <c r="AD256" i="32"/>
  <c r="AD264" i="38" s="1"/>
  <c r="AC256" i="32"/>
  <c r="AC264" i="38" s="1"/>
  <c r="AB256" i="32"/>
  <c r="AB264" i="38" s="1"/>
  <c r="AA256" i="32"/>
  <c r="AA264" i="38"/>
  <c r="Z256" i="32"/>
  <c r="Z264" i="38"/>
  <c r="Y256" i="32"/>
  <c r="Y264" i="38" s="1"/>
  <c r="AK255" i="32"/>
  <c r="AK263" i="38" s="1"/>
  <c r="AJ255" i="32"/>
  <c r="AJ263" i="38" s="1"/>
  <c r="AI255" i="32"/>
  <c r="AI263" i="38" s="1"/>
  <c r="AH255" i="32"/>
  <c r="AH263" i="38" s="1"/>
  <c r="AG255" i="32"/>
  <c r="AG263" i="38" s="1"/>
  <c r="AF255" i="32"/>
  <c r="AF263" i="38" s="1"/>
  <c r="AE255" i="32"/>
  <c r="AE263" i="38"/>
  <c r="AD255" i="32"/>
  <c r="AD263" i="38" s="1"/>
  <c r="AC255" i="32"/>
  <c r="AC263" i="38" s="1"/>
  <c r="AB255" i="32"/>
  <c r="AB263" i="38" s="1"/>
  <c r="AA255" i="32"/>
  <c r="AA263" i="38" s="1"/>
  <c r="Z255" i="32"/>
  <c r="Z263" i="38" s="1"/>
  <c r="Y255" i="32"/>
  <c r="Y263" i="38" s="1"/>
  <c r="AK254" i="32"/>
  <c r="AK262" i="38" s="1"/>
  <c r="AJ254" i="32"/>
  <c r="AJ262" i="38"/>
  <c r="AI254" i="32"/>
  <c r="AI262" i="38"/>
  <c r="AH254" i="32"/>
  <c r="AH262" i="38" s="1"/>
  <c r="AG254" i="32"/>
  <c r="AG262" i="38" s="1"/>
  <c r="AF254" i="32"/>
  <c r="AF262" i="38" s="1"/>
  <c r="AE254" i="32"/>
  <c r="AE262" i="38" s="1"/>
  <c r="AD254" i="32"/>
  <c r="AD262" i="38" s="1"/>
  <c r="AC254" i="32"/>
  <c r="AC262" i="38" s="1"/>
  <c r="AB254" i="32"/>
  <c r="AB262" i="38" s="1"/>
  <c r="AA254" i="32"/>
  <c r="AA262" i="38" s="1"/>
  <c r="Z254" i="32"/>
  <c r="Z262" i="38" s="1"/>
  <c r="Y254" i="32"/>
  <c r="Y262" i="38" s="1"/>
  <c r="AK253" i="32"/>
  <c r="AK261" i="38" s="1"/>
  <c r="AJ253" i="32"/>
  <c r="AJ261" i="38" s="1"/>
  <c r="AI253" i="32"/>
  <c r="AI261" i="38" s="1"/>
  <c r="AH253" i="32"/>
  <c r="AH261" i="38" s="1"/>
  <c r="AG253" i="32"/>
  <c r="AG261" i="38" s="1"/>
  <c r="AF253" i="32"/>
  <c r="AF261" i="38" s="1"/>
  <c r="AE253" i="32"/>
  <c r="AE261" i="38" s="1"/>
  <c r="AD253" i="32"/>
  <c r="AD261" i="38" s="1"/>
  <c r="AC253" i="32"/>
  <c r="AC261" i="38" s="1"/>
  <c r="AB253" i="32"/>
  <c r="AB261" i="38"/>
  <c r="AA253" i="32"/>
  <c r="AA261" i="38" s="1"/>
  <c r="Z253" i="32"/>
  <c r="Z261" i="38" s="1"/>
  <c r="Y253" i="32"/>
  <c r="Y261" i="38" s="1"/>
  <c r="AK252" i="32"/>
  <c r="AK260" i="38"/>
  <c r="AJ252" i="32"/>
  <c r="AJ260" i="38" s="1"/>
  <c r="AI252" i="32"/>
  <c r="AI260" i="38" s="1"/>
  <c r="AH252" i="32"/>
  <c r="AH260" i="38" s="1"/>
  <c r="AG252" i="32"/>
  <c r="AG260" i="38"/>
  <c r="AF252" i="32"/>
  <c r="AF260" i="38" s="1"/>
  <c r="AE252" i="32"/>
  <c r="AE260" i="38" s="1"/>
  <c r="AD252" i="32"/>
  <c r="AD260" i="38" s="1"/>
  <c r="AC252" i="32"/>
  <c r="AC260" i="38" s="1"/>
  <c r="AB252" i="32"/>
  <c r="AB260" i="38" s="1"/>
  <c r="AA252" i="32"/>
  <c r="AA260" i="38" s="1"/>
  <c r="Z252" i="32"/>
  <c r="Z260" i="38" s="1"/>
  <c r="Y252" i="32"/>
  <c r="Y260" i="38"/>
  <c r="AK251" i="32"/>
  <c r="AK259" i="38" s="1"/>
  <c r="AJ251" i="32"/>
  <c r="AJ259" i="38" s="1"/>
  <c r="AI251" i="32"/>
  <c r="AI259" i="38" s="1"/>
  <c r="AH251" i="32"/>
  <c r="AH259" i="38" s="1"/>
  <c r="AG251" i="32"/>
  <c r="AG259" i="38"/>
  <c r="AF251" i="32"/>
  <c r="AF259" i="38" s="1"/>
  <c r="AE251" i="32"/>
  <c r="AE259" i="38"/>
  <c r="AD251" i="32"/>
  <c r="AD259" i="38"/>
  <c r="AC251" i="32"/>
  <c r="AC259" i="38" s="1"/>
  <c r="AB251" i="32"/>
  <c r="AB259" i="38" s="1"/>
  <c r="AA251" i="32"/>
  <c r="AA259" i="38" s="1"/>
  <c r="Z251" i="32"/>
  <c r="Z259" i="38" s="1"/>
  <c r="Y251" i="32"/>
  <c r="Y259" i="38" s="1"/>
  <c r="AJ258" i="38"/>
  <c r="AC258" i="38"/>
  <c r="AK250" i="38"/>
  <c r="Y250" i="38"/>
  <c r="AK242" i="32"/>
  <c r="AK249" i="38" s="1"/>
  <c r="AJ242" i="32"/>
  <c r="AJ249" i="38" s="1"/>
  <c r="AI242" i="32"/>
  <c r="AI249" i="38" s="1"/>
  <c r="AH242" i="32"/>
  <c r="AH249" i="38" s="1"/>
  <c r="AG242" i="32"/>
  <c r="AG249" i="38" s="1"/>
  <c r="AF242" i="32"/>
  <c r="AF249" i="38" s="1"/>
  <c r="AE242" i="32"/>
  <c r="AE249" i="38" s="1"/>
  <c r="AD242" i="32"/>
  <c r="AD249" i="38" s="1"/>
  <c r="AC242" i="32"/>
  <c r="AC249" i="38" s="1"/>
  <c r="AB242" i="32"/>
  <c r="AB249" i="38" s="1"/>
  <c r="AA242" i="32"/>
  <c r="AA249" i="38" s="1"/>
  <c r="Z242" i="32"/>
  <c r="Z249" i="38" s="1"/>
  <c r="Y242" i="32"/>
  <c r="Y249" i="38" s="1"/>
  <c r="AK241" i="32"/>
  <c r="AK248" i="38" s="1"/>
  <c r="AJ241" i="32"/>
  <c r="AJ248" i="38" s="1"/>
  <c r="AI241" i="32"/>
  <c r="AI248" i="38" s="1"/>
  <c r="AH241" i="32"/>
  <c r="AH248" i="38" s="1"/>
  <c r="AG241" i="32"/>
  <c r="AG248" i="38" s="1"/>
  <c r="AF241" i="32"/>
  <c r="AF248" i="38" s="1"/>
  <c r="AE241" i="32"/>
  <c r="AE248" i="38" s="1"/>
  <c r="AD241" i="32"/>
  <c r="AD248" i="38" s="1"/>
  <c r="AC241" i="32"/>
  <c r="AC248" i="38" s="1"/>
  <c r="AB241" i="32"/>
  <c r="AB248" i="38" s="1"/>
  <c r="AA241" i="32"/>
  <c r="AA248" i="38" s="1"/>
  <c r="Z241" i="32"/>
  <c r="Z248" i="38" s="1"/>
  <c r="Y241" i="32"/>
  <c r="Y248" i="38" s="1"/>
  <c r="AK247" i="38"/>
  <c r="AE247" i="38"/>
  <c r="AC247" i="38"/>
  <c r="AK239" i="32"/>
  <c r="AK246" i="38"/>
  <c r="AJ239" i="32"/>
  <c r="AJ246" i="38" s="1"/>
  <c r="AI239" i="32"/>
  <c r="AI246" i="38"/>
  <c r="AH239" i="32"/>
  <c r="AH246" i="38" s="1"/>
  <c r="AG239" i="32"/>
  <c r="AG246" i="38"/>
  <c r="AF239" i="32"/>
  <c r="AF246" i="38" s="1"/>
  <c r="AE239" i="32"/>
  <c r="AE246" i="38"/>
  <c r="AD239" i="32"/>
  <c r="AD246" i="38" s="1"/>
  <c r="AC239" i="32"/>
  <c r="AC246" i="38"/>
  <c r="AB239" i="32"/>
  <c r="AB246" i="38" s="1"/>
  <c r="AA239" i="32"/>
  <c r="AA246" i="38" s="1"/>
  <c r="Z239" i="32"/>
  <c r="Z246" i="38" s="1"/>
  <c r="Y239" i="32"/>
  <c r="Y246" i="38" s="1"/>
  <c r="AK238" i="32"/>
  <c r="AK245" i="38" s="1"/>
  <c r="AJ238" i="32"/>
  <c r="AJ245" i="38" s="1"/>
  <c r="AI238" i="32"/>
  <c r="AI245" i="38" s="1"/>
  <c r="AH238" i="32"/>
  <c r="AH245" i="38"/>
  <c r="AG238" i="32"/>
  <c r="AG245" i="38" s="1"/>
  <c r="AF238" i="32"/>
  <c r="AF245" i="38"/>
  <c r="AE238" i="32"/>
  <c r="AE245" i="38" s="1"/>
  <c r="AD238" i="32"/>
  <c r="AD245" i="38"/>
  <c r="AC238" i="32"/>
  <c r="AC245" i="38"/>
  <c r="AB238" i="32"/>
  <c r="AB245" i="38" s="1"/>
  <c r="AA238" i="32"/>
  <c r="AA245" i="38" s="1"/>
  <c r="Z238" i="32"/>
  <c r="Z245" i="38" s="1"/>
  <c r="Y238" i="32"/>
  <c r="Y245" i="38" s="1"/>
  <c r="AK237" i="32"/>
  <c r="AK244" i="38"/>
  <c r="AJ237" i="32"/>
  <c r="AJ244" i="38" s="1"/>
  <c r="AI237" i="32"/>
  <c r="AI244" i="38"/>
  <c r="AH237" i="32"/>
  <c r="AH244" i="38"/>
  <c r="AG237" i="32"/>
  <c r="AG244" i="38"/>
  <c r="AF237" i="32"/>
  <c r="AF244" i="38" s="1"/>
  <c r="AE237" i="32"/>
  <c r="AE244" i="38"/>
  <c r="AD237" i="32"/>
  <c r="AD244" i="38" s="1"/>
  <c r="AC237" i="32"/>
  <c r="AC244" i="38" s="1"/>
  <c r="AB237" i="32"/>
  <c r="AB244" i="38" s="1"/>
  <c r="AA237" i="32"/>
  <c r="AA244" i="38" s="1"/>
  <c r="Z237" i="32"/>
  <c r="Z244" i="38" s="1"/>
  <c r="Y237" i="32"/>
  <c r="Y244" i="38" s="1"/>
  <c r="AK236" i="32"/>
  <c r="AK243" i="38" s="1"/>
  <c r="AJ236" i="32"/>
  <c r="AJ243" i="38" s="1"/>
  <c r="AI236" i="32"/>
  <c r="AI243" i="38" s="1"/>
  <c r="AH236" i="32"/>
  <c r="AH243" i="38" s="1"/>
  <c r="AG236" i="32"/>
  <c r="AG243" i="38" s="1"/>
  <c r="AF236" i="32"/>
  <c r="AF243" i="38" s="1"/>
  <c r="AE236" i="32"/>
  <c r="AE243" i="38" s="1"/>
  <c r="AD236" i="32"/>
  <c r="AD243" i="38" s="1"/>
  <c r="AC236" i="32"/>
  <c r="AC243" i="38" s="1"/>
  <c r="AB236" i="32"/>
  <c r="AB243" i="38" s="1"/>
  <c r="AA236" i="32"/>
  <c r="AA243" i="38" s="1"/>
  <c r="Z236" i="32"/>
  <c r="Z243" i="38" s="1"/>
  <c r="Y236" i="32"/>
  <c r="Y243" i="38" s="1"/>
  <c r="AJ242" i="38"/>
  <c r="AK234" i="32"/>
  <c r="AK241" i="38" s="1"/>
  <c r="AJ234" i="32"/>
  <c r="AJ241" i="38" s="1"/>
  <c r="AI234" i="32"/>
  <c r="AI241" i="38"/>
  <c r="AH234" i="32"/>
  <c r="AH241" i="38"/>
  <c r="AG234" i="32"/>
  <c r="AG241" i="38" s="1"/>
  <c r="AF234" i="32"/>
  <c r="AF241" i="38"/>
  <c r="AE234" i="32"/>
  <c r="AE241" i="38"/>
  <c r="AD234" i="32"/>
  <c r="AD241" i="38" s="1"/>
  <c r="AC234" i="32"/>
  <c r="AC241" i="38" s="1"/>
  <c r="AB234" i="32"/>
  <c r="AB241" i="38"/>
  <c r="AA234" i="32"/>
  <c r="AA241" i="38" s="1"/>
  <c r="Z234" i="32"/>
  <c r="Z241" i="38"/>
  <c r="Y234" i="32"/>
  <c r="Y241" i="38" s="1"/>
  <c r="AK233" i="32"/>
  <c r="AK240" i="38" s="1"/>
  <c r="AJ233" i="32"/>
  <c r="AJ240" i="38"/>
  <c r="AI233" i="32"/>
  <c r="AI240" i="38"/>
  <c r="AH233" i="32"/>
  <c r="AH240" i="38" s="1"/>
  <c r="AG233" i="32"/>
  <c r="AG240" i="38"/>
  <c r="AF233" i="32"/>
  <c r="AF240" i="38"/>
  <c r="AE233" i="32"/>
  <c r="AE240" i="38" s="1"/>
  <c r="AD233" i="32"/>
  <c r="AD240" i="38" s="1"/>
  <c r="AC233" i="32"/>
  <c r="AC240" i="38" s="1"/>
  <c r="AB233" i="32"/>
  <c r="AB240" i="38" s="1"/>
  <c r="AA233" i="32"/>
  <c r="AA240" i="38"/>
  <c r="Z233" i="32"/>
  <c r="Z240" i="38" s="1"/>
  <c r="Y233" i="32"/>
  <c r="Y240" i="38"/>
  <c r="AK232" i="32"/>
  <c r="AK239" i="38"/>
  <c r="AJ232" i="32"/>
  <c r="AJ239" i="38"/>
  <c r="AI232" i="32"/>
  <c r="AI239" i="38" s="1"/>
  <c r="AH232" i="32"/>
  <c r="AH239" i="38"/>
  <c r="AG232" i="32"/>
  <c r="AG239" i="38" s="1"/>
  <c r="AF232" i="32"/>
  <c r="AF239" i="38" s="1"/>
  <c r="AE232" i="32"/>
  <c r="AE239" i="38" s="1"/>
  <c r="AD232" i="32"/>
  <c r="AD239" i="38" s="1"/>
  <c r="AC232" i="32"/>
  <c r="AC239" i="38"/>
  <c r="AB232" i="32"/>
  <c r="AB239" i="38"/>
  <c r="AA232" i="32"/>
  <c r="AA239" i="38" s="1"/>
  <c r="Z232" i="32"/>
  <c r="Z239" i="38"/>
  <c r="Y232" i="32"/>
  <c r="Y239" i="38"/>
  <c r="AK231" i="32"/>
  <c r="AK238" i="38" s="1"/>
  <c r="AJ231" i="32"/>
  <c r="AJ238" i="38" s="1"/>
  <c r="AI231" i="32"/>
  <c r="AI238" i="38"/>
  <c r="AH231" i="32"/>
  <c r="AH238" i="38" s="1"/>
  <c r="AG231" i="32"/>
  <c r="AG238" i="38"/>
  <c r="AF231" i="32"/>
  <c r="AF238" i="38" s="1"/>
  <c r="AE231" i="32"/>
  <c r="AE238" i="38" s="1"/>
  <c r="AD231" i="32"/>
  <c r="AD238" i="38"/>
  <c r="AC231" i="32"/>
  <c r="AC238" i="38"/>
  <c r="AB231" i="32"/>
  <c r="AB238" i="38" s="1"/>
  <c r="AA231" i="32"/>
  <c r="AA238" i="38"/>
  <c r="Z231" i="32"/>
  <c r="Z238" i="38"/>
  <c r="Y231" i="32"/>
  <c r="Y238" i="38" s="1"/>
  <c r="AK230" i="32"/>
  <c r="AK237" i="38" s="1"/>
  <c r="AJ230" i="32"/>
  <c r="AJ237" i="38" s="1"/>
  <c r="AI230" i="32"/>
  <c r="AI237" i="38" s="1"/>
  <c r="AH230" i="32"/>
  <c r="AH237" i="38"/>
  <c r="AG230" i="32"/>
  <c r="AG237" i="38" s="1"/>
  <c r="AF230" i="32"/>
  <c r="AF237" i="38"/>
  <c r="AE230" i="32"/>
  <c r="AE237" i="38"/>
  <c r="AD230" i="32"/>
  <c r="AD237" i="38"/>
  <c r="AC230" i="32"/>
  <c r="AC237" i="38" s="1"/>
  <c r="AB230" i="32"/>
  <c r="AB237" i="38"/>
  <c r="AA230" i="32"/>
  <c r="AA237" i="38" s="1"/>
  <c r="Z230" i="32"/>
  <c r="Z237" i="38" s="1"/>
  <c r="Y230" i="32"/>
  <c r="Y237" i="38" s="1"/>
  <c r="AK229" i="32"/>
  <c r="AK236" i="38" s="1"/>
  <c r="AJ229" i="32"/>
  <c r="AJ236" i="38"/>
  <c r="AI229" i="32"/>
  <c r="AI236" i="38"/>
  <c r="AH229" i="32"/>
  <c r="AH236" i="38" s="1"/>
  <c r="AG229" i="32"/>
  <c r="AG236" i="38"/>
  <c r="AF229" i="32"/>
  <c r="AF236" i="38"/>
  <c r="AE229" i="32"/>
  <c r="AE236" i="38" s="1"/>
  <c r="AD229" i="32"/>
  <c r="AD236" i="38" s="1"/>
  <c r="AC229" i="32"/>
  <c r="AC236" i="38"/>
  <c r="AB229" i="32"/>
  <c r="AB236" i="38" s="1"/>
  <c r="AA229" i="32"/>
  <c r="AA236" i="38"/>
  <c r="Z229" i="32"/>
  <c r="Z236" i="38" s="1"/>
  <c r="Y229" i="32"/>
  <c r="Y236" i="38" s="1"/>
  <c r="AK228" i="32"/>
  <c r="AK235" i="38"/>
  <c r="AJ228" i="32"/>
  <c r="AJ235" i="38"/>
  <c r="AI228" i="32"/>
  <c r="AI235" i="38" s="1"/>
  <c r="AH228" i="32"/>
  <c r="AH235" i="38" s="1"/>
  <c r="AG228" i="32"/>
  <c r="AG235" i="38"/>
  <c r="AF228" i="32"/>
  <c r="AF235" i="38"/>
  <c r="AE228" i="32"/>
  <c r="AE235" i="38" s="1"/>
  <c r="AD228" i="32"/>
  <c r="AD235" i="38" s="1"/>
  <c r="AC228" i="32"/>
  <c r="AC235" i="38"/>
  <c r="AB228" i="32"/>
  <c r="AB235" i="38"/>
  <c r="AA228" i="32"/>
  <c r="AA235" i="38" s="1"/>
  <c r="Z228" i="32"/>
  <c r="Z235" i="38" s="1"/>
  <c r="Y228" i="32"/>
  <c r="Y235" i="38"/>
  <c r="AK227" i="32"/>
  <c r="AK234" i="38"/>
  <c r="AJ227" i="32"/>
  <c r="AJ234" i="38" s="1"/>
  <c r="AI227" i="32"/>
  <c r="AI234" i="38" s="1"/>
  <c r="AH227" i="32"/>
  <c r="AH234" i="38"/>
  <c r="AG227" i="32"/>
  <c r="AG234" i="38"/>
  <c r="AF227" i="32"/>
  <c r="AF234" i="38" s="1"/>
  <c r="AE227" i="32"/>
  <c r="AE234" i="38" s="1"/>
  <c r="AD227" i="32"/>
  <c r="AD234" i="38"/>
  <c r="AC227" i="32"/>
  <c r="AC234" i="38"/>
  <c r="AB227" i="32"/>
  <c r="AB234" i="38" s="1"/>
  <c r="AA227" i="32"/>
  <c r="AA234" i="38" s="1"/>
  <c r="Z227" i="32"/>
  <c r="Z234" i="38"/>
  <c r="Y227" i="32"/>
  <c r="Y234" i="38"/>
  <c r="AK226" i="32"/>
  <c r="AK233" i="38" s="1"/>
  <c r="AJ226" i="32"/>
  <c r="AJ233" i="38" s="1"/>
  <c r="AI226" i="32"/>
  <c r="AI233" i="38"/>
  <c r="AH226" i="32"/>
  <c r="AH233" i="38"/>
  <c r="AG226" i="32"/>
  <c r="AG233" i="38" s="1"/>
  <c r="AF226" i="32"/>
  <c r="AF233" i="38" s="1"/>
  <c r="AE226" i="32"/>
  <c r="AE233" i="38"/>
  <c r="AD226" i="32"/>
  <c r="AD233" i="38"/>
  <c r="AC226" i="32"/>
  <c r="AC233" i="38" s="1"/>
  <c r="AB226" i="32"/>
  <c r="AB233" i="38" s="1"/>
  <c r="AA226" i="32"/>
  <c r="AA233" i="38"/>
  <c r="Z226" i="32"/>
  <c r="Z233" i="38"/>
  <c r="Y226" i="32"/>
  <c r="Y233" i="38" s="1"/>
  <c r="AK225" i="32"/>
  <c r="AK232" i="38" s="1"/>
  <c r="AJ225" i="32"/>
  <c r="AJ232" i="38"/>
  <c r="AI225" i="32"/>
  <c r="AI232" i="38"/>
  <c r="AH225" i="32"/>
  <c r="AH232" i="38" s="1"/>
  <c r="AG225" i="32"/>
  <c r="AG232" i="38" s="1"/>
  <c r="AF225" i="32"/>
  <c r="AF232" i="38"/>
  <c r="AE225" i="32"/>
  <c r="AE232" i="38"/>
  <c r="AD225" i="32"/>
  <c r="AD232" i="38" s="1"/>
  <c r="AC225" i="32"/>
  <c r="AC232" i="38" s="1"/>
  <c r="AB225" i="32"/>
  <c r="AB232" i="38"/>
  <c r="AA225" i="32"/>
  <c r="AA232" i="38"/>
  <c r="Z225" i="32"/>
  <c r="Z232" i="38" s="1"/>
  <c r="Y225" i="32"/>
  <c r="Y232" i="38" s="1"/>
  <c r="AK224" i="32"/>
  <c r="AK231" i="38"/>
  <c r="AJ224" i="32"/>
  <c r="AJ231" i="38"/>
  <c r="AI224" i="32"/>
  <c r="AI231" i="38" s="1"/>
  <c r="AH224" i="32"/>
  <c r="AH231" i="38" s="1"/>
  <c r="AG224" i="32"/>
  <c r="AG231" i="38"/>
  <c r="AF224" i="32"/>
  <c r="AF231" i="38"/>
  <c r="AE224" i="32"/>
  <c r="AE231" i="38" s="1"/>
  <c r="AD224" i="32"/>
  <c r="AD231" i="38" s="1"/>
  <c r="AC224" i="32"/>
  <c r="AC231" i="38"/>
  <c r="AB224" i="32"/>
  <c r="AB231" i="38"/>
  <c r="AA224" i="32"/>
  <c r="AA231" i="38" s="1"/>
  <c r="Z224" i="32"/>
  <c r="Z231" i="38" s="1"/>
  <c r="Y224" i="32"/>
  <c r="Y231" i="38"/>
  <c r="AK223" i="32"/>
  <c r="AK230" i="38"/>
  <c r="AJ223" i="32"/>
  <c r="AJ230" i="38" s="1"/>
  <c r="AI223" i="32"/>
  <c r="AI230" i="38" s="1"/>
  <c r="AH223" i="32"/>
  <c r="AH230" i="38"/>
  <c r="AG223" i="32"/>
  <c r="AG230" i="38"/>
  <c r="AF223" i="32"/>
  <c r="AF230" i="38" s="1"/>
  <c r="AE223" i="32"/>
  <c r="AE230" i="38" s="1"/>
  <c r="AD223" i="32"/>
  <c r="AD230" i="38"/>
  <c r="AC223" i="32"/>
  <c r="AC230" i="38"/>
  <c r="AB223" i="32"/>
  <c r="AB230" i="38" s="1"/>
  <c r="AA223" i="32"/>
  <c r="AA230" i="38" s="1"/>
  <c r="Z223" i="32"/>
  <c r="Z230" i="38"/>
  <c r="Y223" i="32"/>
  <c r="Y230" i="38"/>
  <c r="AK222" i="32"/>
  <c r="AK229" i="38" s="1"/>
  <c r="AJ222" i="32"/>
  <c r="AJ229" i="38" s="1"/>
  <c r="AI222" i="32"/>
  <c r="AI229" i="38"/>
  <c r="AH222" i="32"/>
  <c r="AH229" i="38"/>
  <c r="AG222" i="32"/>
  <c r="AG229" i="38" s="1"/>
  <c r="AF222" i="32"/>
  <c r="AF229" i="38" s="1"/>
  <c r="AE222" i="32"/>
  <c r="AE229" i="38"/>
  <c r="AD222" i="32"/>
  <c r="AD229" i="38"/>
  <c r="AC222" i="32"/>
  <c r="AC229" i="38" s="1"/>
  <c r="AB222" i="32"/>
  <c r="AB229" i="38" s="1"/>
  <c r="AA222" i="32"/>
  <c r="AA229" i="38"/>
  <c r="Z222" i="32"/>
  <c r="Z229" i="38"/>
  <c r="Y222" i="32"/>
  <c r="Y229" i="38" s="1"/>
  <c r="AK221" i="32"/>
  <c r="AK228" i="38" s="1"/>
  <c r="AJ221" i="32"/>
  <c r="AJ228" i="38"/>
  <c r="AI221" i="32"/>
  <c r="AI228" i="38"/>
  <c r="AH221" i="32"/>
  <c r="AH228" i="38" s="1"/>
  <c r="AG221" i="32"/>
  <c r="AG228" i="38" s="1"/>
  <c r="AF221" i="32"/>
  <c r="AF228" i="38"/>
  <c r="AE221" i="32"/>
  <c r="AE228" i="38"/>
  <c r="AD221" i="32"/>
  <c r="AD228" i="38" s="1"/>
  <c r="AC221" i="32"/>
  <c r="AC228" i="38" s="1"/>
  <c r="AB221" i="32"/>
  <c r="AB228" i="38"/>
  <c r="AA221" i="32"/>
  <c r="AA228" i="38"/>
  <c r="Z221" i="32"/>
  <c r="Z228" i="38" s="1"/>
  <c r="Y221" i="32"/>
  <c r="Y228" i="38" s="1"/>
  <c r="AK220" i="32"/>
  <c r="AK227" i="38"/>
  <c r="AJ220" i="32"/>
  <c r="AJ227" i="38"/>
  <c r="AI220" i="32"/>
  <c r="AI227" i="38"/>
  <c r="AH220" i="32"/>
  <c r="AH227" i="38" s="1"/>
  <c r="AG220" i="32"/>
  <c r="AG227" i="38"/>
  <c r="AF220" i="32"/>
  <c r="AF227" i="38"/>
  <c r="AE220" i="32"/>
  <c r="AE227" i="38"/>
  <c r="AD220" i="32"/>
  <c r="AD227" i="38" s="1"/>
  <c r="AC220" i="32"/>
  <c r="AC227" i="38"/>
  <c r="AB220" i="32"/>
  <c r="AB227" i="38"/>
  <c r="AA220" i="32"/>
  <c r="AA227" i="38"/>
  <c r="Z220" i="32"/>
  <c r="Z227" i="38" s="1"/>
  <c r="Y220" i="32"/>
  <c r="Y227" i="38"/>
  <c r="AK219" i="32"/>
  <c r="AK226" i="38"/>
  <c r="AJ219" i="32"/>
  <c r="AJ226" i="38"/>
  <c r="AI219" i="32"/>
  <c r="AI226" i="38" s="1"/>
  <c r="AH219" i="32"/>
  <c r="AH226" i="38"/>
  <c r="AG219" i="32"/>
  <c r="AG226" i="38"/>
  <c r="AF219" i="32"/>
  <c r="AF226" i="38"/>
  <c r="AE219" i="32"/>
  <c r="AE226" i="38" s="1"/>
  <c r="AD219" i="32"/>
  <c r="AD226" i="38"/>
  <c r="AC219" i="32"/>
  <c r="AC226" i="38"/>
  <c r="AB219" i="32"/>
  <c r="AB226" i="38"/>
  <c r="AA219" i="32"/>
  <c r="AA226" i="38" s="1"/>
  <c r="Z219" i="32"/>
  <c r="Z226" i="38"/>
  <c r="Y219" i="32"/>
  <c r="Y226" i="38"/>
  <c r="AK218" i="32"/>
  <c r="AK225" i="38"/>
  <c r="AJ218" i="32"/>
  <c r="AJ225" i="38" s="1"/>
  <c r="AI218" i="32"/>
  <c r="AI225" i="38"/>
  <c r="AH218" i="32"/>
  <c r="AH225" i="38"/>
  <c r="AG218" i="32"/>
  <c r="AG225" i="38"/>
  <c r="AF218" i="32"/>
  <c r="AF225" i="38" s="1"/>
  <c r="AE218" i="32"/>
  <c r="AE225" i="38"/>
  <c r="AD218" i="32"/>
  <c r="AD225" i="38"/>
  <c r="AC218" i="32"/>
  <c r="AC225" i="38"/>
  <c r="AB218" i="32"/>
  <c r="AB225" i="38" s="1"/>
  <c r="AA218" i="32"/>
  <c r="AA225" i="38"/>
  <c r="Z218" i="32"/>
  <c r="Z225" i="38"/>
  <c r="Y218" i="32"/>
  <c r="Y225" i="38"/>
  <c r="AK217" i="32"/>
  <c r="AK224" i="38" s="1"/>
  <c r="AJ217" i="32"/>
  <c r="AJ224" i="38"/>
  <c r="AI217" i="32"/>
  <c r="AI224" i="38"/>
  <c r="AH217" i="32"/>
  <c r="AH224" i="38"/>
  <c r="AG217" i="32"/>
  <c r="AG224" i="38" s="1"/>
  <c r="AF217" i="32"/>
  <c r="AF224" i="38"/>
  <c r="AE217" i="32"/>
  <c r="AE224" i="38"/>
  <c r="AD217" i="32"/>
  <c r="AD224" i="38"/>
  <c r="AC217" i="32"/>
  <c r="AC224" i="38" s="1"/>
  <c r="AB217" i="32"/>
  <c r="AB224" i="38"/>
  <c r="AA217" i="32"/>
  <c r="AA224" i="38"/>
  <c r="Z217" i="32"/>
  <c r="Z224" i="38"/>
  <c r="Y217" i="32"/>
  <c r="Y224" i="38" s="1"/>
  <c r="AJ223" i="38"/>
  <c r="AI223" i="38"/>
  <c r="AD223" i="38"/>
  <c r="AA223" i="38"/>
  <c r="AK215" i="38"/>
  <c r="AJ215" i="38"/>
  <c r="AB215" i="38"/>
  <c r="AK208" i="32"/>
  <c r="AK214" i="38" s="1"/>
  <c r="AJ208" i="32"/>
  <c r="AJ214" i="38" s="1"/>
  <c r="AI208" i="32"/>
  <c r="AI214" i="38" s="1"/>
  <c r="AH208" i="32"/>
  <c r="AH214" i="38" s="1"/>
  <c r="AG208" i="32"/>
  <c r="AG214" i="38" s="1"/>
  <c r="AF208" i="32"/>
  <c r="AF214" i="38" s="1"/>
  <c r="AE208" i="32"/>
  <c r="AE214" i="38" s="1"/>
  <c r="AD208" i="32"/>
  <c r="AD214" i="38" s="1"/>
  <c r="AC208" i="32"/>
  <c r="AC214" i="38" s="1"/>
  <c r="AB208" i="32"/>
  <c r="AB214" i="38" s="1"/>
  <c r="AA208" i="32"/>
  <c r="AA214" i="38" s="1"/>
  <c r="Z208" i="32"/>
  <c r="Z214" i="38" s="1"/>
  <c r="Y208" i="32"/>
  <c r="Y214" i="38" s="1"/>
  <c r="AK207" i="32"/>
  <c r="AK213" i="38" s="1"/>
  <c r="AJ207" i="32"/>
  <c r="AJ213" i="38" s="1"/>
  <c r="AI207" i="32"/>
  <c r="AI213" i="38" s="1"/>
  <c r="AH207" i="32"/>
  <c r="AH213" i="38" s="1"/>
  <c r="AG207" i="32"/>
  <c r="AG213" i="38" s="1"/>
  <c r="AF207" i="32"/>
  <c r="AF213" i="38" s="1"/>
  <c r="AE207" i="32"/>
  <c r="AE213" i="38" s="1"/>
  <c r="AD207" i="32"/>
  <c r="AD213" i="38" s="1"/>
  <c r="AC207" i="32"/>
  <c r="AC213" i="38" s="1"/>
  <c r="AB207" i="32"/>
  <c r="AB213" i="38" s="1"/>
  <c r="AA207" i="32"/>
  <c r="AA213" i="38" s="1"/>
  <c r="Z207" i="32"/>
  <c r="Z213" i="38" s="1"/>
  <c r="Y207" i="32"/>
  <c r="Y213" i="38" s="1"/>
  <c r="AK212" i="38"/>
  <c r="AJ212" i="38"/>
  <c r="AK205" i="32"/>
  <c r="AK211" i="38" s="1"/>
  <c r="AJ205" i="32"/>
  <c r="AJ211" i="38" s="1"/>
  <c r="AI205" i="32"/>
  <c r="AI211" i="38" s="1"/>
  <c r="AH205" i="32"/>
  <c r="AH211" i="38" s="1"/>
  <c r="AG205" i="32"/>
  <c r="AG211" i="38" s="1"/>
  <c r="AF205" i="32"/>
  <c r="AF211" i="38" s="1"/>
  <c r="AE205" i="32"/>
  <c r="AE211" i="38" s="1"/>
  <c r="AD205" i="32"/>
  <c r="AD211" i="38" s="1"/>
  <c r="AC205" i="32"/>
  <c r="AC211" i="38" s="1"/>
  <c r="AB205" i="32"/>
  <c r="AB211" i="38" s="1"/>
  <c r="AA205" i="32"/>
  <c r="AA211" i="38" s="1"/>
  <c r="Z205" i="32"/>
  <c r="Z211" i="38" s="1"/>
  <c r="Y205" i="32"/>
  <c r="Y211" i="38" s="1"/>
  <c r="AK204" i="32"/>
  <c r="AK210" i="38" s="1"/>
  <c r="AJ204" i="32"/>
  <c r="AJ210" i="38" s="1"/>
  <c r="AI204" i="32"/>
  <c r="AI210" i="38" s="1"/>
  <c r="AH204" i="32"/>
  <c r="AH210" i="38" s="1"/>
  <c r="AG204" i="32"/>
  <c r="AG210" i="38" s="1"/>
  <c r="AF204" i="32"/>
  <c r="AF210" i="38" s="1"/>
  <c r="AE204" i="32"/>
  <c r="AE210" i="38" s="1"/>
  <c r="AD204" i="32"/>
  <c r="AD210" i="38" s="1"/>
  <c r="AC204" i="32"/>
  <c r="AC210" i="38" s="1"/>
  <c r="AB204" i="32"/>
  <c r="AB210" i="38" s="1"/>
  <c r="AA204" i="32"/>
  <c r="AA210" i="38" s="1"/>
  <c r="Z204" i="32"/>
  <c r="Z210" i="38" s="1"/>
  <c r="Y204" i="32"/>
  <c r="Y210" i="38" s="1"/>
  <c r="AK203" i="32"/>
  <c r="AK209" i="38" s="1"/>
  <c r="AJ203" i="32"/>
  <c r="AJ209" i="38" s="1"/>
  <c r="AI203" i="32"/>
  <c r="AI209" i="38" s="1"/>
  <c r="AH203" i="32"/>
  <c r="AH209" i="38" s="1"/>
  <c r="AG203" i="32"/>
  <c r="AG209" i="38" s="1"/>
  <c r="AF203" i="32"/>
  <c r="AF209" i="38" s="1"/>
  <c r="AE203" i="32"/>
  <c r="AE209" i="38" s="1"/>
  <c r="AD203" i="32"/>
  <c r="AD209" i="38" s="1"/>
  <c r="AC203" i="32"/>
  <c r="AC209" i="38" s="1"/>
  <c r="AB203" i="32"/>
  <c r="AB209" i="38" s="1"/>
  <c r="AA203" i="32"/>
  <c r="AA209" i="38" s="1"/>
  <c r="Z203" i="32"/>
  <c r="Z209" i="38" s="1"/>
  <c r="Y203" i="32"/>
  <c r="Y209" i="38" s="1"/>
  <c r="AK202" i="32"/>
  <c r="AK208" i="38"/>
  <c r="AJ202" i="32"/>
  <c r="AJ208" i="38"/>
  <c r="AI202" i="32"/>
  <c r="AI208" i="38"/>
  <c r="AH202" i="32"/>
  <c r="AH208" i="38" s="1"/>
  <c r="AG202" i="32"/>
  <c r="AG208" i="38"/>
  <c r="AF202" i="32"/>
  <c r="AF208" i="38"/>
  <c r="AE202" i="32"/>
  <c r="AE208" i="38"/>
  <c r="AD202" i="32"/>
  <c r="AD208" i="38" s="1"/>
  <c r="AC202" i="32"/>
  <c r="AC208" i="38"/>
  <c r="AB202" i="32"/>
  <c r="AB208" i="38"/>
  <c r="AA202" i="32"/>
  <c r="AA208" i="38"/>
  <c r="Z202" i="32"/>
  <c r="Z208" i="38" s="1"/>
  <c r="Y202" i="32"/>
  <c r="Y208" i="38"/>
  <c r="AK207" i="38"/>
  <c r="AH207" i="38"/>
  <c r="AD207" i="38"/>
  <c r="AK200" i="32"/>
  <c r="AK206" i="38" s="1"/>
  <c r="AJ200" i="32"/>
  <c r="AJ206" i="38" s="1"/>
  <c r="AI200" i="32"/>
  <c r="AI206" i="38" s="1"/>
  <c r="AH200" i="32"/>
  <c r="AH206" i="38" s="1"/>
  <c r="AG200" i="32"/>
  <c r="AG206" i="38" s="1"/>
  <c r="AF200" i="32"/>
  <c r="AF206" i="38" s="1"/>
  <c r="AE200" i="32"/>
  <c r="AE206" i="38" s="1"/>
  <c r="AD200" i="32"/>
  <c r="AD206" i="38" s="1"/>
  <c r="AC200" i="32"/>
  <c r="AC206" i="38" s="1"/>
  <c r="AB200" i="32"/>
  <c r="AB206" i="38" s="1"/>
  <c r="AA200" i="32"/>
  <c r="AA206" i="38" s="1"/>
  <c r="Z200" i="32"/>
  <c r="Z206" i="38" s="1"/>
  <c r="Y200" i="32"/>
  <c r="Y206" i="38" s="1"/>
  <c r="AK199" i="32"/>
  <c r="AK205" i="38" s="1"/>
  <c r="AJ199" i="32"/>
  <c r="AJ205" i="38" s="1"/>
  <c r="AI199" i="32"/>
  <c r="AI205" i="38" s="1"/>
  <c r="AH199" i="32"/>
  <c r="AH205" i="38" s="1"/>
  <c r="AG199" i="32"/>
  <c r="AG205" i="38" s="1"/>
  <c r="AF199" i="32"/>
  <c r="AF205" i="38" s="1"/>
  <c r="AE199" i="32"/>
  <c r="AE205" i="38" s="1"/>
  <c r="AD199" i="32"/>
  <c r="AD205" i="38" s="1"/>
  <c r="AC199" i="32"/>
  <c r="AC205" i="38" s="1"/>
  <c r="AB199" i="32"/>
  <c r="AB205" i="38" s="1"/>
  <c r="AA199" i="32"/>
  <c r="AA205" i="38" s="1"/>
  <c r="Z199" i="32"/>
  <c r="Z205" i="38" s="1"/>
  <c r="Y199" i="32"/>
  <c r="Y205" i="38" s="1"/>
  <c r="AK198" i="32"/>
  <c r="AK204" i="38" s="1"/>
  <c r="AJ198" i="32"/>
  <c r="AJ204" i="38" s="1"/>
  <c r="AI198" i="32"/>
  <c r="AI204" i="38" s="1"/>
  <c r="AH198" i="32"/>
  <c r="AH204" i="38" s="1"/>
  <c r="AG198" i="32"/>
  <c r="AG204" i="38" s="1"/>
  <c r="AF198" i="32"/>
  <c r="AF204" i="38" s="1"/>
  <c r="AE198" i="32"/>
  <c r="AE204" i="38" s="1"/>
  <c r="AD198" i="32"/>
  <c r="AD204" i="38" s="1"/>
  <c r="AC198" i="32"/>
  <c r="AC204" i="38" s="1"/>
  <c r="AB198" i="32"/>
  <c r="AB204" i="38" s="1"/>
  <c r="AA198" i="32"/>
  <c r="AA204" i="38" s="1"/>
  <c r="Z198" i="32"/>
  <c r="Z204" i="38" s="1"/>
  <c r="Y198" i="32"/>
  <c r="Y204" i="38" s="1"/>
  <c r="AK197" i="32"/>
  <c r="AK203" i="38" s="1"/>
  <c r="AJ197" i="32"/>
  <c r="AJ203" i="38" s="1"/>
  <c r="AI197" i="32"/>
  <c r="AI203" i="38" s="1"/>
  <c r="AH197" i="32"/>
  <c r="AH203" i="38" s="1"/>
  <c r="AG197" i="32"/>
  <c r="AG203" i="38" s="1"/>
  <c r="AF197" i="32"/>
  <c r="AF203" i="38" s="1"/>
  <c r="AE197" i="32"/>
  <c r="AE203" i="38" s="1"/>
  <c r="AD197" i="32"/>
  <c r="AD203" i="38" s="1"/>
  <c r="AC197" i="32"/>
  <c r="AC203" i="38" s="1"/>
  <c r="AB197" i="32"/>
  <c r="AB203" i="38" s="1"/>
  <c r="AA197" i="32"/>
  <c r="AA203" i="38" s="1"/>
  <c r="Z197" i="32"/>
  <c r="Z203" i="38" s="1"/>
  <c r="Y197" i="32"/>
  <c r="Y203" i="38" s="1"/>
  <c r="AK196" i="32"/>
  <c r="AK202" i="38" s="1"/>
  <c r="AJ196" i="32"/>
  <c r="AJ202" i="38" s="1"/>
  <c r="AI196" i="32"/>
  <c r="AI202" i="38" s="1"/>
  <c r="AH196" i="32"/>
  <c r="AH202" i="38" s="1"/>
  <c r="AG196" i="32"/>
  <c r="AG202" i="38" s="1"/>
  <c r="AF196" i="32"/>
  <c r="AF202" i="38" s="1"/>
  <c r="AE196" i="32"/>
  <c r="AE202" i="38" s="1"/>
  <c r="AD196" i="32"/>
  <c r="AD202" i="38" s="1"/>
  <c r="AC196" i="32"/>
  <c r="AC202" i="38" s="1"/>
  <c r="AB196" i="32"/>
  <c r="AB202" i="38" s="1"/>
  <c r="AA196" i="32"/>
  <c r="AA202" i="38" s="1"/>
  <c r="Z196" i="32"/>
  <c r="Z202" i="38" s="1"/>
  <c r="Y196" i="32"/>
  <c r="Y202" i="38" s="1"/>
  <c r="AK195" i="32"/>
  <c r="AK201" i="38" s="1"/>
  <c r="AJ195" i="32"/>
  <c r="AJ201" i="38" s="1"/>
  <c r="AI195" i="32"/>
  <c r="AI201" i="38" s="1"/>
  <c r="AH195" i="32"/>
  <c r="AH201" i="38" s="1"/>
  <c r="AG195" i="32"/>
  <c r="AG201" i="38" s="1"/>
  <c r="AF195" i="32"/>
  <c r="AF201" i="38" s="1"/>
  <c r="AE195" i="32"/>
  <c r="AE201" i="38" s="1"/>
  <c r="AD195" i="32"/>
  <c r="AD201" i="38" s="1"/>
  <c r="AC195" i="32"/>
  <c r="AC201" i="38" s="1"/>
  <c r="AB195" i="32"/>
  <c r="AB201" i="38" s="1"/>
  <c r="AA195" i="32"/>
  <c r="AA201" i="38" s="1"/>
  <c r="Z195" i="32"/>
  <c r="Z201" i="38" s="1"/>
  <c r="Y195" i="32"/>
  <c r="Y201" i="38" s="1"/>
  <c r="AK194" i="32"/>
  <c r="AK200" i="38" s="1"/>
  <c r="AJ194" i="32"/>
  <c r="AJ200" i="38" s="1"/>
  <c r="AI194" i="32"/>
  <c r="AI200" i="38" s="1"/>
  <c r="AH194" i="32"/>
  <c r="AH200" i="38" s="1"/>
  <c r="AG194" i="32"/>
  <c r="AG200" i="38" s="1"/>
  <c r="AF194" i="32"/>
  <c r="AF200" i="38" s="1"/>
  <c r="AE194" i="32"/>
  <c r="AE200" i="38" s="1"/>
  <c r="AD194" i="32"/>
  <c r="AD200" i="38" s="1"/>
  <c r="AC194" i="32"/>
  <c r="AC200" i="38" s="1"/>
  <c r="AB194" i="32"/>
  <c r="AB200" i="38" s="1"/>
  <c r="AA194" i="32"/>
  <c r="AA200" i="38" s="1"/>
  <c r="Z194" i="32"/>
  <c r="Z200" i="38" s="1"/>
  <c r="Y194" i="32"/>
  <c r="Y200" i="38" s="1"/>
  <c r="AK193" i="32"/>
  <c r="AK199" i="38" s="1"/>
  <c r="AJ193" i="32"/>
  <c r="AJ199" i="38" s="1"/>
  <c r="AI193" i="32"/>
  <c r="AI199" i="38" s="1"/>
  <c r="AH193" i="32"/>
  <c r="AH199" i="38" s="1"/>
  <c r="AG193" i="32"/>
  <c r="AG199" i="38" s="1"/>
  <c r="AF193" i="32"/>
  <c r="AF199" i="38" s="1"/>
  <c r="AE193" i="32"/>
  <c r="AE199" i="38" s="1"/>
  <c r="AD193" i="32"/>
  <c r="AD199" i="38" s="1"/>
  <c r="AC193" i="32"/>
  <c r="AC199" i="38" s="1"/>
  <c r="AB193" i="32"/>
  <c r="AB199" i="38" s="1"/>
  <c r="AA193" i="32"/>
  <c r="AA199" i="38" s="1"/>
  <c r="Z193" i="32"/>
  <c r="Z199" i="38" s="1"/>
  <c r="Y193" i="32"/>
  <c r="Y199" i="38" s="1"/>
  <c r="AK192" i="32"/>
  <c r="AK198" i="38" s="1"/>
  <c r="AJ192" i="32"/>
  <c r="AJ198" i="38" s="1"/>
  <c r="AI192" i="32"/>
  <c r="AI198" i="38" s="1"/>
  <c r="AH192" i="32"/>
  <c r="AH198" i="38" s="1"/>
  <c r="AG192" i="32"/>
  <c r="AG198" i="38" s="1"/>
  <c r="AF192" i="32"/>
  <c r="AF198" i="38" s="1"/>
  <c r="AE192" i="32"/>
  <c r="AE198" i="38" s="1"/>
  <c r="AD192" i="32"/>
  <c r="AD198" i="38" s="1"/>
  <c r="AC192" i="32"/>
  <c r="AC198" i="38" s="1"/>
  <c r="AB192" i="32"/>
  <c r="AB198" i="38" s="1"/>
  <c r="AA192" i="32"/>
  <c r="AA198" i="38" s="1"/>
  <c r="Z192" i="32"/>
  <c r="Z198" i="38" s="1"/>
  <c r="Y192" i="32"/>
  <c r="Y198" i="38" s="1"/>
  <c r="AK191" i="32"/>
  <c r="AK197" i="38" s="1"/>
  <c r="AJ191" i="32"/>
  <c r="AJ197" i="38" s="1"/>
  <c r="AI191" i="32"/>
  <c r="AI197" i="38" s="1"/>
  <c r="AH191" i="32"/>
  <c r="AH197" i="38" s="1"/>
  <c r="AG191" i="32"/>
  <c r="AG197" i="38" s="1"/>
  <c r="AF191" i="32"/>
  <c r="AF197" i="38" s="1"/>
  <c r="AE191" i="32"/>
  <c r="AE197" i="38" s="1"/>
  <c r="AD191" i="32"/>
  <c r="AD197" i="38" s="1"/>
  <c r="AC191" i="32"/>
  <c r="AC197" i="38" s="1"/>
  <c r="AB191" i="32"/>
  <c r="AB197" i="38" s="1"/>
  <c r="AA191" i="32"/>
  <c r="AA197" i="38" s="1"/>
  <c r="Z191" i="32"/>
  <c r="Z197" i="38" s="1"/>
  <c r="Y191" i="32"/>
  <c r="Y197" i="38" s="1"/>
  <c r="AK190" i="32"/>
  <c r="AK196" i="38" s="1"/>
  <c r="AJ190" i="32"/>
  <c r="AJ196" i="38" s="1"/>
  <c r="AI190" i="32"/>
  <c r="AI196" i="38" s="1"/>
  <c r="AH190" i="32"/>
  <c r="AH196" i="38" s="1"/>
  <c r="AG190" i="32"/>
  <c r="AG196" i="38" s="1"/>
  <c r="AF190" i="32"/>
  <c r="AF196" i="38" s="1"/>
  <c r="AE190" i="32"/>
  <c r="AE196" i="38" s="1"/>
  <c r="AD190" i="32"/>
  <c r="AD196" i="38" s="1"/>
  <c r="AC190" i="32"/>
  <c r="AC196" i="38" s="1"/>
  <c r="AB190" i="32"/>
  <c r="AB196" i="38" s="1"/>
  <c r="AA190" i="32"/>
  <c r="AA196" i="38" s="1"/>
  <c r="Z190" i="32"/>
  <c r="Z196" i="38" s="1"/>
  <c r="Y190" i="32"/>
  <c r="Y196" i="38" s="1"/>
  <c r="AK189" i="32"/>
  <c r="AK195" i="38" s="1"/>
  <c r="AJ189" i="32"/>
  <c r="AJ195" i="38" s="1"/>
  <c r="AI189" i="32"/>
  <c r="AI195" i="38" s="1"/>
  <c r="AH189" i="32"/>
  <c r="AH195" i="38" s="1"/>
  <c r="AG189" i="32"/>
  <c r="AG195" i="38" s="1"/>
  <c r="AF189" i="32"/>
  <c r="AF195" i="38" s="1"/>
  <c r="AE189" i="32"/>
  <c r="AE195" i="38" s="1"/>
  <c r="AD189" i="32"/>
  <c r="AD195" i="38" s="1"/>
  <c r="AC189" i="32"/>
  <c r="AC195" i="38" s="1"/>
  <c r="AB189" i="32"/>
  <c r="AB195" i="38" s="1"/>
  <c r="AA189" i="32"/>
  <c r="AA195" i="38" s="1"/>
  <c r="Z189" i="32"/>
  <c r="Z195" i="38" s="1"/>
  <c r="Y189" i="32"/>
  <c r="Y195" i="38" s="1"/>
  <c r="AK188" i="32"/>
  <c r="AK194" i="38" s="1"/>
  <c r="AJ188" i="32"/>
  <c r="AJ194" i="38" s="1"/>
  <c r="AI188" i="32"/>
  <c r="AI194" i="38" s="1"/>
  <c r="AH188" i="32"/>
  <c r="AH194" i="38" s="1"/>
  <c r="AG188" i="32"/>
  <c r="AG194" i="38" s="1"/>
  <c r="AF188" i="32"/>
  <c r="AF194" i="38" s="1"/>
  <c r="AE188" i="32"/>
  <c r="AE194" i="38" s="1"/>
  <c r="AD188" i="32"/>
  <c r="AD194" i="38" s="1"/>
  <c r="AC188" i="32"/>
  <c r="AC194" i="38" s="1"/>
  <c r="AB188" i="32"/>
  <c r="AB194" i="38" s="1"/>
  <c r="AA188" i="32"/>
  <c r="AA194" i="38" s="1"/>
  <c r="Z188" i="32"/>
  <c r="Z194" i="38" s="1"/>
  <c r="Y188" i="32"/>
  <c r="Y194" i="38" s="1"/>
  <c r="AK187" i="32"/>
  <c r="AK193" i="38" s="1"/>
  <c r="AJ187" i="32"/>
  <c r="AJ193" i="38" s="1"/>
  <c r="AI187" i="32"/>
  <c r="AI193" i="38" s="1"/>
  <c r="AH187" i="32"/>
  <c r="AH193" i="38" s="1"/>
  <c r="AG187" i="32"/>
  <c r="AG193" i="38" s="1"/>
  <c r="AF187" i="32"/>
  <c r="AF193" i="38" s="1"/>
  <c r="AE187" i="32"/>
  <c r="AE193" i="38" s="1"/>
  <c r="AD187" i="32"/>
  <c r="AD193" i="38" s="1"/>
  <c r="AC187" i="32"/>
  <c r="AC193" i="38" s="1"/>
  <c r="AB187" i="32"/>
  <c r="AB193" i="38" s="1"/>
  <c r="AA187" i="32"/>
  <c r="AA193" i="38" s="1"/>
  <c r="Z187" i="32"/>
  <c r="Z193" i="38" s="1"/>
  <c r="Y187" i="32"/>
  <c r="Y193" i="38" s="1"/>
  <c r="AK186" i="32"/>
  <c r="AK192" i="38" s="1"/>
  <c r="AJ186" i="32"/>
  <c r="AJ192" i="38" s="1"/>
  <c r="AI186" i="32"/>
  <c r="AI192" i="38" s="1"/>
  <c r="AH186" i="32"/>
  <c r="AH192" i="38" s="1"/>
  <c r="AG186" i="32"/>
  <c r="AG192" i="38" s="1"/>
  <c r="AF186" i="32"/>
  <c r="AF192" i="38" s="1"/>
  <c r="AE186" i="32"/>
  <c r="AE192" i="38" s="1"/>
  <c r="AD186" i="32"/>
  <c r="AD192" i="38" s="1"/>
  <c r="AC186" i="32"/>
  <c r="AC192" i="38" s="1"/>
  <c r="AB186" i="32"/>
  <c r="AB192" i="38" s="1"/>
  <c r="AA186" i="32"/>
  <c r="AA192" i="38" s="1"/>
  <c r="Z186" i="32"/>
  <c r="Z192" i="38" s="1"/>
  <c r="Y186" i="32"/>
  <c r="Y192" i="38" s="1"/>
  <c r="AK185" i="32"/>
  <c r="AK191" i="38" s="1"/>
  <c r="AJ185" i="32"/>
  <c r="AJ191" i="38" s="1"/>
  <c r="AI185" i="32"/>
  <c r="AI191" i="38" s="1"/>
  <c r="AH185" i="32"/>
  <c r="AH191" i="38" s="1"/>
  <c r="AG185" i="32"/>
  <c r="AG191" i="38" s="1"/>
  <c r="AF185" i="32"/>
  <c r="AF191" i="38" s="1"/>
  <c r="AE185" i="32"/>
  <c r="AE191" i="38" s="1"/>
  <c r="AD185" i="32"/>
  <c r="AD191" i="38" s="1"/>
  <c r="AC185" i="32"/>
  <c r="AC191" i="38" s="1"/>
  <c r="AB185" i="32"/>
  <c r="AB191" i="38" s="1"/>
  <c r="AA185" i="32"/>
  <c r="AA191" i="38" s="1"/>
  <c r="Z185" i="32"/>
  <c r="Z191" i="38" s="1"/>
  <c r="Y185" i="32"/>
  <c r="Y191" i="38" s="1"/>
  <c r="AK184" i="32"/>
  <c r="AK190" i="38" s="1"/>
  <c r="AJ184" i="32"/>
  <c r="AJ190" i="38" s="1"/>
  <c r="AI184" i="32"/>
  <c r="AI190" i="38" s="1"/>
  <c r="AH184" i="32"/>
  <c r="AH190" i="38" s="1"/>
  <c r="AG184" i="32"/>
  <c r="AG190" i="38" s="1"/>
  <c r="AF184" i="32"/>
  <c r="AF190" i="38" s="1"/>
  <c r="AE184" i="32"/>
  <c r="AE190" i="38" s="1"/>
  <c r="AD184" i="32"/>
  <c r="AD190" i="38" s="1"/>
  <c r="AC184" i="32"/>
  <c r="AC190" i="38" s="1"/>
  <c r="AB184" i="32"/>
  <c r="AB190" i="38" s="1"/>
  <c r="AA184" i="32"/>
  <c r="AA190" i="38"/>
  <c r="Z184" i="32"/>
  <c r="Z190" i="38" s="1"/>
  <c r="Y184" i="32"/>
  <c r="Y190" i="38" s="1"/>
  <c r="AK183" i="32"/>
  <c r="AK189" i="38" s="1"/>
  <c r="AJ183" i="32"/>
  <c r="AJ189" i="38" s="1"/>
  <c r="AI183" i="32"/>
  <c r="AI189" i="38" s="1"/>
  <c r="AH183" i="32"/>
  <c r="AH189" i="38" s="1"/>
  <c r="AG183" i="32"/>
  <c r="AG189" i="38" s="1"/>
  <c r="AF183" i="32"/>
  <c r="AF189" i="38" s="1"/>
  <c r="AE183" i="32"/>
  <c r="AE189" i="38" s="1"/>
  <c r="AD183" i="32"/>
  <c r="AD189" i="38" s="1"/>
  <c r="AC183" i="32"/>
  <c r="AC189" i="38" s="1"/>
  <c r="AB183" i="32"/>
  <c r="AB189" i="38" s="1"/>
  <c r="AA183" i="32"/>
  <c r="AA189" i="38" s="1"/>
  <c r="Z183" i="32"/>
  <c r="Z189" i="38" s="1"/>
  <c r="Y183" i="32"/>
  <c r="Y189" i="38" s="1"/>
  <c r="AK187" i="38"/>
  <c r="AI187" i="38"/>
  <c r="AH187" i="38"/>
  <c r="AF187" i="38"/>
  <c r="AE187" i="38"/>
  <c r="AC187" i="38"/>
  <c r="AB187" i="38"/>
  <c r="AA187" i="38"/>
  <c r="AK180" i="38"/>
  <c r="AJ180" i="38"/>
  <c r="AH180" i="38"/>
  <c r="AD180" i="38"/>
  <c r="Z180" i="38"/>
  <c r="AK174" i="32"/>
  <c r="AK179" i="38"/>
  <c r="AJ174" i="32"/>
  <c r="AJ179" i="38" s="1"/>
  <c r="AI174" i="32"/>
  <c r="AI179" i="38" s="1"/>
  <c r="AH174" i="32"/>
  <c r="AH179" i="38" s="1"/>
  <c r="AG174" i="32"/>
  <c r="AG179" i="38" s="1"/>
  <c r="AF174" i="32"/>
  <c r="AF179" i="38" s="1"/>
  <c r="AE174" i="32"/>
  <c r="AE179" i="38" s="1"/>
  <c r="AD174" i="32"/>
  <c r="AD179" i="38" s="1"/>
  <c r="AC174" i="32"/>
  <c r="AC179" i="38" s="1"/>
  <c r="AB174" i="32"/>
  <c r="AB179" i="38" s="1"/>
  <c r="AA174" i="32"/>
  <c r="AA179" i="38" s="1"/>
  <c r="Z174" i="32"/>
  <c r="Z179" i="38" s="1"/>
  <c r="Y174" i="32"/>
  <c r="Y179" i="38" s="1"/>
  <c r="AK173" i="32"/>
  <c r="AK178" i="38" s="1"/>
  <c r="AJ173" i="32"/>
  <c r="AJ178" i="38" s="1"/>
  <c r="AI173" i="32"/>
  <c r="AI178" i="38" s="1"/>
  <c r="AH173" i="32"/>
  <c r="AH178" i="38" s="1"/>
  <c r="AG173" i="32"/>
  <c r="AG178" i="38" s="1"/>
  <c r="AF173" i="32"/>
  <c r="AF178" i="38" s="1"/>
  <c r="AE173" i="32"/>
  <c r="AE178" i="38" s="1"/>
  <c r="AD173" i="32"/>
  <c r="AD178" i="38" s="1"/>
  <c r="AC173" i="32"/>
  <c r="AC178" i="38" s="1"/>
  <c r="AB173" i="32"/>
  <c r="AB178" i="38" s="1"/>
  <c r="AA173" i="32"/>
  <c r="AA178" i="38" s="1"/>
  <c r="Z173" i="32"/>
  <c r="Z178" i="38" s="1"/>
  <c r="Y173" i="32"/>
  <c r="Y178" i="38" s="1"/>
  <c r="AK177" i="38"/>
  <c r="AG177" i="38"/>
  <c r="AC177" i="38"/>
  <c r="AK171" i="32"/>
  <c r="AK176" i="38" s="1"/>
  <c r="AJ171" i="32"/>
  <c r="AJ176" i="38" s="1"/>
  <c r="AI171" i="32"/>
  <c r="AI176" i="38" s="1"/>
  <c r="AH171" i="32"/>
  <c r="AH176" i="38" s="1"/>
  <c r="AG171" i="32"/>
  <c r="AG176" i="38" s="1"/>
  <c r="AF171" i="32"/>
  <c r="AF176" i="38" s="1"/>
  <c r="AE171" i="32"/>
  <c r="AE176" i="38" s="1"/>
  <c r="AD171" i="32"/>
  <c r="AD176" i="38" s="1"/>
  <c r="AC171" i="32"/>
  <c r="AC176" i="38" s="1"/>
  <c r="AB171" i="32"/>
  <c r="AB176" i="38" s="1"/>
  <c r="AA171" i="32"/>
  <c r="AA176" i="38" s="1"/>
  <c r="Z171" i="32"/>
  <c r="Z176" i="38" s="1"/>
  <c r="Y171" i="32"/>
  <c r="Y176" i="38" s="1"/>
  <c r="AK170" i="32"/>
  <c r="AK175" i="38" s="1"/>
  <c r="AJ170" i="32"/>
  <c r="AJ175" i="38" s="1"/>
  <c r="AI170" i="32"/>
  <c r="AI175" i="38" s="1"/>
  <c r="AH170" i="32"/>
  <c r="AH175" i="38" s="1"/>
  <c r="AG170" i="32"/>
  <c r="AG175" i="38" s="1"/>
  <c r="AF170" i="32"/>
  <c r="AF175" i="38" s="1"/>
  <c r="AE170" i="32"/>
  <c r="AE175" i="38" s="1"/>
  <c r="AD170" i="32"/>
  <c r="AD175" i="38" s="1"/>
  <c r="AC170" i="32"/>
  <c r="AC175" i="38" s="1"/>
  <c r="AB170" i="32"/>
  <c r="AB175" i="38" s="1"/>
  <c r="AA170" i="32"/>
  <c r="AA175" i="38" s="1"/>
  <c r="Z170" i="32"/>
  <c r="Z175" i="38" s="1"/>
  <c r="Y170" i="32"/>
  <c r="Y175" i="38" s="1"/>
  <c r="AK169" i="32"/>
  <c r="AK174" i="38" s="1"/>
  <c r="AJ169" i="32"/>
  <c r="AJ174" i="38" s="1"/>
  <c r="AI169" i="32"/>
  <c r="AI174" i="38" s="1"/>
  <c r="AH169" i="32"/>
  <c r="AH174" i="38" s="1"/>
  <c r="AG169" i="32"/>
  <c r="AG174" i="38"/>
  <c r="AF169" i="32"/>
  <c r="AF174" i="38" s="1"/>
  <c r="AE169" i="32"/>
  <c r="AE174" i="38" s="1"/>
  <c r="AD169" i="32"/>
  <c r="AD174" i="38" s="1"/>
  <c r="AC169" i="32"/>
  <c r="AC174" i="38" s="1"/>
  <c r="AB169" i="32"/>
  <c r="AB174" i="38" s="1"/>
  <c r="AA169" i="32"/>
  <c r="AA174" i="38" s="1"/>
  <c r="Z169" i="32"/>
  <c r="Z174" i="38" s="1"/>
  <c r="Y169" i="32"/>
  <c r="Y174" i="38" s="1"/>
  <c r="AK168" i="32"/>
  <c r="AK173" i="38" s="1"/>
  <c r="AJ168" i="32"/>
  <c r="AJ173" i="38" s="1"/>
  <c r="AI168" i="32"/>
  <c r="AI173" i="38" s="1"/>
  <c r="AH168" i="32"/>
  <c r="AH173" i="38" s="1"/>
  <c r="AG168" i="32"/>
  <c r="AG173" i="38" s="1"/>
  <c r="AF168" i="32"/>
  <c r="AF173" i="38" s="1"/>
  <c r="AE168" i="32"/>
  <c r="AE173" i="38" s="1"/>
  <c r="AD168" i="32"/>
  <c r="AD173" i="38" s="1"/>
  <c r="AC168" i="32"/>
  <c r="AC173" i="38" s="1"/>
  <c r="AB168" i="32"/>
  <c r="AB173" i="38" s="1"/>
  <c r="AA168" i="32"/>
  <c r="AA173" i="38" s="1"/>
  <c r="Z168" i="32"/>
  <c r="Z173" i="38" s="1"/>
  <c r="Y168" i="32"/>
  <c r="Y173" i="38" s="1"/>
  <c r="AK172" i="38"/>
  <c r="AJ172" i="38"/>
  <c r="AD172" i="38"/>
  <c r="Z172" i="38"/>
  <c r="AK166" i="32"/>
  <c r="AK171" i="38" s="1"/>
  <c r="AJ166" i="32"/>
  <c r="AJ171" i="38" s="1"/>
  <c r="AI166" i="32"/>
  <c r="AI171" i="38" s="1"/>
  <c r="AH166" i="32"/>
  <c r="AH171" i="38" s="1"/>
  <c r="AG166" i="32"/>
  <c r="AG171" i="38" s="1"/>
  <c r="AF166" i="32"/>
  <c r="AF171" i="38" s="1"/>
  <c r="AE166" i="32"/>
  <c r="AE171" i="38" s="1"/>
  <c r="AD166" i="32"/>
  <c r="AD171" i="38" s="1"/>
  <c r="AC166" i="32"/>
  <c r="AC171" i="38" s="1"/>
  <c r="AB166" i="32"/>
  <c r="AB171" i="38" s="1"/>
  <c r="AA166" i="32"/>
  <c r="AA171" i="38" s="1"/>
  <c r="Z166" i="32"/>
  <c r="Z171" i="38" s="1"/>
  <c r="Y166" i="32"/>
  <c r="Y171" i="38" s="1"/>
  <c r="AK165" i="32"/>
  <c r="AK170" i="38" s="1"/>
  <c r="AJ165" i="32"/>
  <c r="AJ170" i="38" s="1"/>
  <c r="AI165" i="32"/>
  <c r="AI170" i="38" s="1"/>
  <c r="AH165" i="32"/>
  <c r="AH170" i="38" s="1"/>
  <c r="AG165" i="32"/>
  <c r="AG170" i="38" s="1"/>
  <c r="AF165" i="32"/>
  <c r="AF170" i="38" s="1"/>
  <c r="AE165" i="32"/>
  <c r="AE170" i="38" s="1"/>
  <c r="AD165" i="32"/>
  <c r="AD170" i="38" s="1"/>
  <c r="AC165" i="32"/>
  <c r="AC170" i="38" s="1"/>
  <c r="AB165" i="32"/>
  <c r="AB170" i="38" s="1"/>
  <c r="AA165" i="32"/>
  <c r="AA170" i="38" s="1"/>
  <c r="Z165" i="32"/>
  <c r="Z170" i="38" s="1"/>
  <c r="Y165" i="32"/>
  <c r="Y170" i="38" s="1"/>
  <c r="AK164" i="32"/>
  <c r="AK169" i="38" s="1"/>
  <c r="AJ164" i="32"/>
  <c r="AJ169" i="38" s="1"/>
  <c r="AI164" i="32"/>
  <c r="AI169" i="38" s="1"/>
  <c r="AH164" i="32"/>
  <c r="AH169" i="38" s="1"/>
  <c r="AG164" i="32"/>
  <c r="AG169" i="38" s="1"/>
  <c r="AF164" i="32"/>
  <c r="AF169" i="38" s="1"/>
  <c r="AE164" i="32"/>
  <c r="AE169" i="38" s="1"/>
  <c r="AD164" i="32"/>
  <c r="AD169" i="38" s="1"/>
  <c r="AC164" i="32"/>
  <c r="AC169" i="38" s="1"/>
  <c r="AB164" i="32"/>
  <c r="AB169" i="38" s="1"/>
  <c r="AA164" i="32"/>
  <c r="AA169" i="38" s="1"/>
  <c r="Z164" i="32"/>
  <c r="Z169" i="38" s="1"/>
  <c r="Y164" i="32"/>
  <c r="Y169" i="38" s="1"/>
  <c r="AK163" i="32"/>
  <c r="AK168" i="38" s="1"/>
  <c r="AJ163" i="32"/>
  <c r="AJ168" i="38" s="1"/>
  <c r="AI163" i="32"/>
  <c r="AI168" i="38" s="1"/>
  <c r="AH163" i="32"/>
  <c r="AH168" i="38" s="1"/>
  <c r="AG163" i="32"/>
  <c r="AG168" i="38" s="1"/>
  <c r="AF163" i="32"/>
  <c r="AF168" i="38" s="1"/>
  <c r="AE163" i="32"/>
  <c r="AE168" i="38" s="1"/>
  <c r="AD163" i="32"/>
  <c r="AD168" i="38" s="1"/>
  <c r="AC163" i="32"/>
  <c r="AC168" i="38" s="1"/>
  <c r="AB163" i="32"/>
  <c r="AB168" i="38" s="1"/>
  <c r="AA163" i="32"/>
  <c r="AA168" i="38" s="1"/>
  <c r="Z163" i="32"/>
  <c r="Z168" i="38" s="1"/>
  <c r="Y163" i="32"/>
  <c r="Y168" i="38" s="1"/>
  <c r="AK162" i="32"/>
  <c r="AK167" i="38" s="1"/>
  <c r="AJ162" i="32"/>
  <c r="AJ167" i="38" s="1"/>
  <c r="AI162" i="32"/>
  <c r="AI167" i="38" s="1"/>
  <c r="AH162" i="32"/>
  <c r="AH167" i="38" s="1"/>
  <c r="AG162" i="32"/>
  <c r="AG167" i="38" s="1"/>
  <c r="AF162" i="32"/>
  <c r="AF167" i="38" s="1"/>
  <c r="AE162" i="32"/>
  <c r="AE167" i="38" s="1"/>
  <c r="AD162" i="32"/>
  <c r="AD167" i="38" s="1"/>
  <c r="AC162" i="32"/>
  <c r="AC167" i="38" s="1"/>
  <c r="AB162" i="32"/>
  <c r="AB167" i="38" s="1"/>
  <c r="AA162" i="32"/>
  <c r="AA167" i="38" s="1"/>
  <c r="Z162" i="32"/>
  <c r="Z167" i="38" s="1"/>
  <c r="Y162" i="32"/>
  <c r="Y167" i="38" s="1"/>
  <c r="AK161" i="32"/>
  <c r="AK166" i="38" s="1"/>
  <c r="AJ161" i="32"/>
  <c r="AJ166" i="38" s="1"/>
  <c r="AI161" i="32"/>
  <c r="AI166" i="38" s="1"/>
  <c r="AH161" i="32"/>
  <c r="AH166" i="38" s="1"/>
  <c r="AG161" i="32"/>
  <c r="AG166" i="38" s="1"/>
  <c r="AF161" i="32"/>
  <c r="AF166" i="38" s="1"/>
  <c r="AE161" i="32"/>
  <c r="AE166" i="38" s="1"/>
  <c r="AD161" i="32"/>
  <c r="AD166" i="38" s="1"/>
  <c r="AC161" i="32"/>
  <c r="AC166" i="38" s="1"/>
  <c r="AB161" i="32"/>
  <c r="AB166" i="38" s="1"/>
  <c r="AA161" i="32"/>
  <c r="AA166" i="38" s="1"/>
  <c r="Z161" i="32"/>
  <c r="Z166" i="38" s="1"/>
  <c r="Y161" i="32"/>
  <c r="Y166" i="38" s="1"/>
  <c r="AK160" i="32"/>
  <c r="AK165" i="38" s="1"/>
  <c r="AJ160" i="32"/>
  <c r="AJ165" i="38" s="1"/>
  <c r="AI160" i="32"/>
  <c r="AI165" i="38" s="1"/>
  <c r="AH160" i="32"/>
  <c r="AH165" i="38" s="1"/>
  <c r="AG160" i="32"/>
  <c r="AG165" i="38" s="1"/>
  <c r="AF160" i="32"/>
  <c r="AF165" i="38" s="1"/>
  <c r="AE160" i="32"/>
  <c r="AE165" i="38" s="1"/>
  <c r="AD160" i="32"/>
  <c r="AD165" i="38" s="1"/>
  <c r="AC160" i="32"/>
  <c r="AC165" i="38" s="1"/>
  <c r="AB160" i="32"/>
  <c r="AB165" i="38" s="1"/>
  <c r="AA160" i="32"/>
  <c r="AA165" i="38" s="1"/>
  <c r="Z160" i="32"/>
  <c r="Z165" i="38" s="1"/>
  <c r="Y160" i="32"/>
  <c r="Y165" i="38" s="1"/>
  <c r="AK159" i="32"/>
  <c r="AK164" i="38" s="1"/>
  <c r="AJ159" i="32"/>
  <c r="AJ164" i="38" s="1"/>
  <c r="AI159" i="32"/>
  <c r="AI164" i="38" s="1"/>
  <c r="AH159" i="32"/>
  <c r="AH164" i="38" s="1"/>
  <c r="AG159" i="32"/>
  <c r="AG164" i="38" s="1"/>
  <c r="AF159" i="32"/>
  <c r="AF164" i="38" s="1"/>
  <c r="AE159" i="32"/>
  <c r="AE164" i="38" s="1"/>
  <c r="AD159" i="32"/>
  <c r="AD164" i="38" s="1"/>
  <c r="AC159" i="32"/>
  <c r="AC164" i="38" s="1"/>
  <c r="AB159" i="32"/>
  <c r="AB164" i="38" s="1"/>
  <c r="AA159" i="32"/>
  <c r="AA164" i="38" s="1"/>
  <c r="Z159" i="32"/>
  <c r="Z164" i="38" s="1"/>
  <c r="Y159" i="32"/>
  <c r="Y164" i="38" s="1"/>
  <c r="AK158" i="32"/>
  <c r="AK163" i="38" s="1"/>
  <c r="AJ158" i="32"/>
  <c r="AJ163" i="38" s="1"/>
  <c r="AI158" i="32"/>
  <c r="AI163" i="38" s="1"/>
  <c r="AH158" i="32"/>
  <c r="AH163" i="38" s="1"/>
  <c r="AG158" i="32"/>
  <c r="AG163" i="38" s="1"/>
  <c r="AF158" i="32"/>
  <c r="AF163" i="38" s="1"/>
  <c r="AE158" i="32"/>
  <c r="AE163" i="38" s="1"/>
  <c r="AD158" i="32"/>
  <c r="AD163" i="38" s="1"/>
  <c r="AC158" i="32"/>
  <c r="AC163" i="38" s="1"/>
  <c r="AB158" i="32"/>
  <c r="AB163" i="38" s="1"/>
  <c r="AA158" i="32"/>
  <c r="AA163" i="38" s="1"/>
  <c r="Z158" i="32"/>
  <c r="Z163" i="38" s="1"/>
  <c r="Y158" i="32"/>
  <c r="Y163" i="38" s="1"/>
  <c r="AK157" i="32"/>
  <c r="AK162" i="38" s="1"/>
  <c r="AJ157" i="32"/>
  <c r="AJ162" i="38" s="1"/>
  <c r="AI157" i="32"/>
  <c r="AI162" i="38" s="1"/>
  <c r="AH157" i="32"/>
  <c r="AH162" i="38"/>
  <c r="AG157" i="32"/>
  <c r="AG162" i="38" s="1"/>
  <c r="AF157" i="32"/>
  <c r="AF162" i="38" s="1"/>
  <c r="AE157" i="32"/>
  <c r="AE162" i="38" s="1"/>
  <c r="AD157" i="32"/>
  <c r="AD162" i="38" s="1"/>
  <c r="AC157" i="32"/>
  <c r="AC162" i="38" s="1"/>
  <c r="AB157" i="32"/>
  <c r="AB162" i="38" s="1"/>
  <c r="AA157" i="32"/>
  <c r="AA162" i="38" s="1"/>
  <c r="Z157" i="32"/>
  <c r="Z162" i="38" s="1"/>
  <c r="Y157" i="32"/>
  <c r="Y162" i="38" s="1"/>
  <c r="AK156" i="32"/>
  <c r="AK161" i="38" s="1"/>
  <c r="AJ156" i="32"/>
  <c r="AJ161" i="38" s="1"/>
  <c r="AI156" i="32"/>
  <c r="AI161" i="38" s="1"/>
  <c r="AH156" i="32"/>
  <c r="AH161" i="38" s="1"/>
  <c r="AG156" i="32"/>
  <c r="AG161" i="38" s="1"/>
  <c r="AF156" i="32"/>
  <c r="AF161" i="38" s="1"/>
  <c r="AE156" i="32"/>
  <c r="AE161" i="38" s="1"/>
  <c r="AD156" i="32"/>
  <c r="AD161" i="38" s="1"/>
  <c r="AC156" i="32"/>
  <c r="AC161" i="38" s="1"/>
  <c r="AB156" i="32"/>
  <c r="AB161" i="38" s="1"/>
  <c r="AA156" i="32"/>
  <c r="AA161" i="38" s="1"/>
  <c r="Z156" i="32"/>
  <c r="Z161" i="38" s="1"/>
  <c r="Y156" i="32"/>
  <c r="Y161" i="38" s="1"/>
  <c r="AK155" i="32"/>
  <c r="AK160" i="38" s="1"/>
  <c r="AJ155" i="32"/>
  <c r="AJ160" i="38" s="1"/>
  <c r="AI155" i="32"/>
  <c r="AI160" i="38" s="1"/>
  <c r="AH155" i="32"/>
  <c r="AH160" i="38" s="1"/>
  <c r="AG155" i="32"/>
  <c r="AG160" i="38" s="1"/>
  <c r="AF155" i="32"/>
  <c r="AF160" i="38" s="1"/>
  <c r="AE155" i="32"/>
  <c r="AE160" i="38" s="1"/>
  <c r="AD155" i="32"/>
  <c r="AD160" i="38" s="1"/>
  <c r="AC155" i="32"/>
  <c r="AC160" i="38" s="1"/>
  <c r="AB155" i="32"/>
  <c r="AB160" i="38"/>
  <c r="AA155" i="32"/>
  <c r="AA160" i="38" s="1"/>
  <c r="Z155" i="32"/>
  <c r="Z160" i="38" s="1"/>
  <c r="Y155" i="32"/>
  <c r="Y160" i="38" s="1"/>
  <c r="AK154" i="32"/>
  <c r="AK159" i="38" s="1"/>
  <c r="AJ154" i="32"/>
  <c r="AJ159" i="38" s="1"/>
  <c r="AI154" i="32"/>
  <c r="AI159" i="38" s="1"/>
  <c r="AH154" i="32"/>
  <c r="AH159" i="38" s="1"/>
  <c r="AG154" i="32"/>
  <c r="AG159" i="38" s="1"/>
  <c r="AF154" i="32"/>
  <c r="AF159" i="38" s="1"/>
  <c r="AE154" i="32"/>
  <c r="AE159" i="38" s="1"/>
  <c r="AD154" i="32"/>
  <c r="AD159" i="38" s="1"/>
  <c r="AC154" i="32"/>
  <c r="AC159" i="38" s="1"/>
  <c r="AB154" i="32"/>
  <c r="AB159" i="38" s="1"/>
  <c r="AA154" i="32"/>
  <c r="AA159" i="38" s="1"/>
  <c r="Z154" i="32"/>
  <c r="Z159" i="38" s="1"/>
  <c r="Y154" i="32"/>
  <c r="Y159" i="38"/>
  <c r="AK153" i="32"/>
  <c r="AK158" i="38" s="1"/>
  <c r="AJ153" i="32"/>
  <c r="AJ158" i="38" s="1"/>
  <c r="AI153" i="32"/>
  <c r="AI158" i="38" s="1"/>
  <c r="AH153" i="32"/>
  <c r="AH158" i="38" s="1"/>
  <c r="AG153" i="32"/>
  <c r="AG158" i="38" s="1"/>
  <c r="AF153" i="32"/>
  <c r="AF158" i="38" s="1"/>
  <c r="AE153" i="32"/>
  <c r="AE158" i="38" s="1"/>
  <c r="AD153" i="32"/>
  <c r="AD158" i="38" s="1"/>
  <c r="AC153" i="32"/>
  <c r="AC158" i="38" s="1"/>
  <c r="AB153" i="32"/>
  <c r="AB158" i="38" s="1"/>
  <c r="AA153" i="32"/>
  <c r="AA158" i="38" s="1"/>
  <c r="Z153" i="32"/>
  <c r="Z158" i="38" s="1"/>
  <c r="Y153" i="32"/>
  <c r="Y158" i="38" s="1"/>
  <c r="AK152" i="32"/>
  <c r="AK157" i="38" s="1"/>
  <c r="AJ152" i="32"/>
  <c r="AJ157" i="38" s="1"/>
  <c r="AI152" i="32"/>
  <c r="AI157" i="38" s="1"/>
  <c r="AH152" i="32"/>
  <c r="AH157" i="38" s="1"/>
  <c r="AG152" i="32"/>
  <c r="AG157" i="38" s="1"/>
  <c r="AF152" i="32"/>
  <c r="AF157" i="38" s="1"/>
  <c r="AE152" i="32"/>
  <c r="AE157" i="38" s="1"/>
  <c r="AD152" i="32"/>
  <c r="AD157" i="38" s="1"/>
  <c r="AC152" i="32"/>
  <c r="AC157" i="38" s="1"/>
  <c r="AB152" i="32"/>
  <c r="AB157" i="38" s="1"/>
  <c r="AA152" i="32"/>
  <c r="AA157" i="38" s="1"/>
  <c r="Z152" i="32"/>
  <c r="Z157" i="38" s="1"/>
  <c r="Y152" i="32"/>
  <c r="Y157" i="38" s="1"/>
  <c r="AK151" i="32"/>
  <c r="AK156" i="38" s="1"/>
  <c r="AJ151" i="32"/>
  <c r="AJ156" i="38" s="1"/>
  <c r="AI151" i="32"/>
  <c r="AI156" i="38" s="1"/>
  <c r="AH151" i="32"/>
  <c r="AH156" i="38" s="1"/>
  <c r="AG151" i="32"/>
  <c r="AG156" i="38" s="1"/>
  <c r="AF151" i="32"/>
  <c r="AF156" i="38" s="1"/>
  <c r="AE151" i="32"/>
  <c r="AE156" i="38" s="1"/>
  <c r="AD151" i="32"/>
  <c r="AD156" i="38" s="1"/>
  <c r="AC151" i="32"/>
  <c r="AC156" i="38" s="1"/>
  <c r="AB151" i="32"/>
  <c r="AB156" i="38" s="1"/>
  <c r="AA151" i="32"/>
  <c r="AA156" i="38" s="1"/>
  <c r="Z151" i="32"/>
  <c r="Z156" i="38" s="1"/>
  <c r="Y151" i="32"/>
  <c r="Y156" i="38" s="1"/>
  <c r="AK150" i="32"/>
  <c r="AK155" i="38" s="1"/>
  <c r="AJ150" i="32"/>
  <c r="AJ155" i="38" s="1"/>
  <c r="AI150" i="32"/>
  <c r="AI155" i="38" s="1"/>
  <c r="AH150" i="32"/>
  <c r="AH155" i="38" s="1"/>
  <c r="AG150" i="32"/>
  <c r="AG155" i="38"/>
  <c r="AF150" i="32"/>
  <c r="AF155" i="38" s="1"/>
  <c r="AE150" i="32"/>
  <c r="AE155" i="38" s="1"/>
  <c r="AD150" i="32"/>
  <c r="AD155" i="38" s="1"/>
  <c r="AC150" i="32"/>
  <c r="AC155" i="38" s="1"/>
  <c r="AB150" i="32"/>
  <c r="AB155" i="38" s="1"/>
  <c r="AA150" i="32"/>
  <c r="AA155" i="38" s="1"/>
  <c r="Z150" i="32"/>
  <c r="Z155" i="38" s="1"/>
  <c r="Y150" i="32"/>
  <c r="Y155" i="38" s="1"/>
  <c r="AK149" i="32"/>
  <c r="AK154" i="38" s="1"/>
  <c r="AJ149" i="32"/>
  <c r="AJ154" i="38" s="1"/>
  <c r="AI149" i="32"/>
  <c r="AI154" i="38" s="1"/>
  <c r="AH149" i="32"/>
  <c r="AH154" i="38" s="1"/>
  <c r="AG149" i="32"/>
  <c r="AG154" i="38" s="1"/>
  <c r="AF149" i="32"/>
  <c r="AF154" i="38" s="1"/>
  <c r="AE149" i="32"/>
  <c r="AE154" i="38" s="1"/>
  <c r="AD149" i="32"/>
  <c r="AD154" i="38" s="1"/>
  <c r="AC149" i="32"/>
  <c r="AC154" i="38" s="1"/>
  <c r="AB149" i="32"/>
  <c r="AB154" i="38" s="1"/>
  <c r="AA149" i="32"/>
  <c r="AA154" i="38" s="1"/>
  <c r="Z149" i="32"/>
  <c r="Z154" i="38" s="1"/>
  <c r="Y149" i="32"/>
  <c r="Y154" i="38" s="1"/>
  <c r="AK153" i="38"/>
  <c r="AJ153" i="38"/>
  <c r="AI153" i="38"/>
  <c r="AH153" i="38"/>
  <c r="AG153" i="38"/>
  <c r="AF153" i="38"/>
  <c r="AE153" i="38"/>
  <c r="AD153" i="38"/>
  <c r="AC153" i="38"/>
  <c r="AB153" i="38"/>
  <c r="AA153" i="38"/>
  <c r="Z153" i="38"/>
  <c r="AK145" i="38"/>
  <c r="AJ145" i="38"/>
  <c r="AH145" i="38"/>
  <c r="AD145" i="38"/>
  <c r="AB145" i="38"/>
  <c r="AK140" i="32"/>
  <c r="AK144" i="38" s="1"/>
  <c r="AJ140" i="32"/>
  <c r="AJ144" i="38" s="1"/>
  <c r="AI140" i="32"/>
  <c r="AI144" i="38" s="1"/>
  <c r="AH140" i="32"/>
  <c r="AH144" i="38" s="1"/>
  <c r="AG140" i="32"/>
  <c r="AG144" i="38" s="1"/>
  <c r="AF140" i="32"/>
  <c r="AF144" i="38" s="1"/>
  <c r="AE140" i="32"/>
  <c r="AE144" i="38" s="1"/>
  <c r="AD140" i="32"/>
  <c r="AD144" i="38" s="1"/>
  <c r="AC140" i="32"/>
  <c r="AC144" i="38" s="1"/>
  <c r="AB140" i="32"/>
  <c r="AB144" i="38" s="1"/>
  <c r="AA140" i="32"/>
  <c r="AA144" i="38"/>
  <c r="Z140" i="32"/>
  <c r="Z144" i="38"/>
  <c r="Y140" i="32"/>
  <c r="Y144" i="38" s="1"/>
  <c r="AK139" i="32"/>
  <c r="AK143" i="38" s="1"/>
  <c r="AJ139" i="32"/>
  <c r="AJ143" i="38" s="1"/>
  <c r="AI139" i="32"/>
  <c r="AI143" i="38" s="1"/>
  <c r="AH139" i="32"/>
  <c r="AH143" i="38" s="1"/>
  <c r="AG139" i="32"/>
  <c r="AG143" i="38" s="1"/>
  <c r="AF139" i="32"/>
  <c r="AF143" i="38" s="1"/>
  <c r="AE139" i="32"/>
  <c r="AE143" i="38" s="1"/>
  <c r="AD139" i="32"/>
  <c r="AD143" i="38" s="1"/>
  <c r="AC139" i="32"/>
  <c r="AC143" i="38" s="1"/>
  <c r="AB139" i="32"/>
  <c r="AB143" i="38" s="1"/>
  <c r="AA139" i="32"/>
  <c r="AA143" i="38" s="1"/>
  <c r="Z139" i="32"/>
  <c r="Z143" i="38" s="1"/>
  <c r="Y139" i="32"/>
  <c r="Y143" i="38" s="1"/>
  <c r="AK142" i="38"/>
  <c r="AJ142" i="38"/>
  <c r="AI142" i="38"/>
  <c r="AH142" i="38"/>
  <c r="AF142" i="38"/>
  <c r="Z142" i="38"/>
  <c r="AK137" i="32"/>
  <c r="AK141" i="38" s="1"/>
  <c r="AJ137" i="32"/>
  <c r="AJ141" i="38" s="1"/>
  <c r="AI137" i="32"/>
  <c r="AI141" i="38"/>
  <c r="AH137" i="32"/>
  <c r="AH141" i="38" s="1"/>
  <c r="AG137" i="32"/>
  <c r="AG141" i="38" s="1"/>
  <c r="AF137" i="32"/>
  <c r="AF141" i="38" s="1"/>
  <c r="AE137" i="32"/>
  <c r="AE141" i="38" s="1"/>
  <c r="AD137" i="32"/>
  <c r="AD141" i="38" s="1"/>
  <c r="AC137" i="32"/>
  <c r="AC141" i="38" s="1"/>
  <c r="AB137" i="32"/>
  <c r="AB141" i="38" s="1"/>
  <c r="AA137" i="32"/>
  <c r="AA141" i="38" s="1"/>
  <c r="Z137" i="32"/>
  <c r="Z141" i="38" s="1"/>
  <c r="Y137" i="32"/>
  <c r="Y141" i="38" s="1"/>
  <c r="AK136" i="32"/>
  <c r="AK140" i="38" s="1"/>
  <c r="AJ136" i="32"/>
  <c r="AJ140" i="38" s="1"/>
  <c r="AI136" i="32"/>
  <c r="AI140" i="38" s="1"/>
  <c r="AH136" i="32"/>
  <c r="AH140" i="38" s="1"/>
  <c r="AG136" i="32"/>
  <c r="AG140" i="38" s="1"/>
  <c r="AF136" i="32"/>
  <c r="AF140" i="38" s="1"/>
  <c r="AE136" i="32"/>
  <c r="AE140" i="38" s="1"/>
  <c r="AD136" i="32"/>
  <c r="AD140" i="38" s="1"/>
  <c r="AC136" i="32"/>
  <c r="AC140" i="38" s="1"/>
  <c r="AB136" i="32"/>
  <c r="AB140" i="38" s="1"/>
  <c r="AA136" i="32"/>
  <c r="AA140" i="38" s="1"/>
  <c r="Z136" i="32"/>
  <c r="Z140" i="38" s="1"/>
  <c r="Y136" i="32"/>
  <c r="Y140" i="38" s="1"/>
  <c r="AK135" i="32"/>
  <c r="AK139" i="38" s="1"/>
  <c r="AJ135" i="32"/>
  <c r="AJ139" i="38" s="1"/>
  <c r="AI135" i="32"/>
  <c r="AI139" i="38" s="1"/>
  <c r="AH135" i="32"/>
  <c r="AH139" i="38" s="1"/>
  <c r="AG135" i="32"/>
  <c r="AG139" i="38" s="1"/>
  <c r="AF135" i="32"/>
  <c r="AF139" i="38" s="1"/>
  <c r="AE135" i="32"/>
  <c r="AE139" i="38" s="1"/>
  <c r="AD135" i="32"/>
  <c r="AD139" i="38" s="1"/>
  <c r="AC135" i="32"/>
  <c r="AC139" i="38" s="1"/>
  <c r="AB135" i="32"/>
  <c r="AB139" i="38" s="1"/>
  <c r="AA135" i="32"/>
  <c r="AA139" i="38" s="1"/>
  <c r="Z135" i="32"/>
  <c r="Z139" i="38" s="1"/>
  <c r="Y135" i="32"/>
  <c r="Y139" i="38" s="1"/>
  <c r="AK134" i="32"/>
  <c r="AK138" i="38" s="1"/>
  <c r="AJ134" i="32"/>
  <c r="AJ138" i="38" s="1"/>
  <c r="AI134" i="32"/>
  <c r="AI138" i="38" s="1"/>
  <c r="AH134" i="32"/>
  <c r="AH138" i="38" s="1"/>
  <c r="AG134" i="32"/>
  <c r="AG138" i="38" s="1"/>
  <c r="AF134" i="32"/>
  <c r="AF138" i="38" s="1"/>
  <c r="AE134" i="32"/>
  <c r="AE138" i="38" s="1"/>
  <c r="AD134" i="32"/>
  <c r="AD138" i="38" s="1"/>
  <c r="AC134" i="32"/>
  <c r="AC138" i="38" s="1"/>
  <c r="AB134" i="32"/>
  <c r="AB138" i="38" s="1"/>
  <c r="AA134" i="32"/>
  <c r="AA138" i="38" s="1"/>
  <c r="Z134" i="32"/>
  <c r="Z138" i="38" s="1"/>
  <c r="Y134" i="32"/>
  <c r="Y138" i="38"/>
  <c r="AK137" i="38"/>
  <c r="AJ137" i="38"/>
  <c r="AF137" i="38"/>
  <c r="AB137" i="38"/>
  <c r="Z137" i="38"/>
  <c r="AK132" i="32"/>
  <c r="AK136" i="38" s="1"/>
  <c r="AJ132" i="32"/>
  <c r="AJ136" i="38" s="1"/>
  <c r="AI132" i="32"/>
  <c r="AI136" i="38" s="1"/>
  <c r="AH132" i="32"/>
  <c r="AH136" i="38" s="1"/>
  <c r="AG132" i="32"/>
  <c r="AG136" i="38" s="1"/>
  <c r="AF132" i="32"/>
  <c r="AF136" i="38" s="1"/>
  <c r="AE132" i="32"/>
  <c r="AE136" i="38" s="1"/>
  <c r="AD132" i="32"/>
  <c r="AD136" i="38" s="1"/>
  <c r="AC132" i="32"/>
  <c r="AC136" i="38" s="1"/>
  <c r="AB132" i="32"/>
  <c r="AB136" i="38" s="1"/>
  <c r="AA132" i="32"/>
  <c r="AA136" i="38" s="1"/>
  <c r="Z132" i="32"/>
  <c r="Z136" i="38" s="1"/>
  <c r="Y132" i="32"/>
  <c r="Y136" i="38" s="1"/>
  <c r="AK131" i="32"/>
  <c r="AK135" i="38" s="1"/>
  <c r="AJ131" i="32"/>
  <c r="AJ135" i="38" s="1"/>
  <c r="AI131" i="32"/>
  <c r="AI135" i="38" s="1"/>
  <c r="AH131" i="32"/>
  <c r="AH135" i="38" s="1"/>
  <c r="AG131" i="32"/>
  <c r="AG135" i="38" s="1"/>
  <c r="AF131" i="32"/>
  <c r="AF135" i="38" s="1"/>
  <c r="AE131" i="32"/>
  <c r="AE135" i="38" s="1"/>
  <c r="AD131" i="32"/>
  <c r="AD135" i="38" s="1"/>
  <c r="AC131" i="32"/>
  <c r="AC135" i="38" s="1"/>
  <c r="AB131" i="32"/>
  <c r="AB135" i="38" s="1"/>
  <c r="AA131" i="32"/>
  <c r="AA135" i="38" s="1"/>
  <c r="Z131" i="32"/>
  <c r="Z135" i="38" s="1"/>
  <c r="Y131" i="32"/>
  <c r="Y135" i="38" s="1"/>
  <c r="AK130" i="32"/>
  <c r="AK134" i="38" s="1"/>
  <c r="AJ130" i="32"/>
  <c r="AJ134" i="38" s="1"/>
  <c r="AI130" i="32"/>
  <c r="AI134" i="38" s="1"/>
  <c r="AH130" i="32"/>
  <c r="AH134" i="38" s="1"/>
  <c r="AG130" i="32"/>
  <c r="AG134" i="38" s="1"/>
  <c r="AF130" i="32"/>
  <c r="AF134" i="38" s="1"/>
  <c r="AE130" i="32"/>
  <c r="AE134" i="38" s="1"/>
  <c r="AD130" i="32"/>
  <c r="AD134" i="38" s="1"/>
  <c r="AC130" i="32"/>
  <c r="AC134" i="38" s="1"/>
  <c r="AB130" i="32"/>
  <c r="AB134" i="38" s="1"/>
  <c r="AA130" i="32"/>
  <c r="AA134" i="38" s="1"/>
  <c r="Z130" i="32"/>
  <c r="Z134" i="38" s="1"/>
  <c r="Y130" i="32"/>
  <c r="Y134" i="38" s="1"/>
  <c r="AK129" i="32"/>
  <c r="AK133" i="38" s="1"/>
  <c r="AJ129" i="32"/>
  <c r="AJ133" i="38" s="1"/>
  <c r="AI129" i="32"/>
  <c r="AI133" i="38" s="1"/>
  <c r="AH129" i="32"/>
  <c r="AH133" i="38" s="1"/>
  <c r="AG129" i="32"/>
  <c r="AG133" i="38" s="1"/>
  <c r="AF129" i="32"/>
  <c r="AF133" i="38" s="1"/>
  <c r="AE129" i="32"/>
  <c r="AE133" i="38" s="1"/>
  <c r="AD129" i="32"/>
  <c r="AD133" i="38" s="1"/>
  <c r="AC129" i="32"/>
  <c r="AC133" i="38" s="1"/>
  <c r="AB129" i="32"/>
  <c r="AB133" i="38" s="1"/>
  <c r="AA129" i="32"/>
  <c r="AA133" i="38" s="1"/>
  <c r="Z129" i="32"/>
  <c r="Z133" i="38" s="1"/>
  <c r="Y129" i="32"/>
  <c r="Y133" i="38" s="1"/>
  <c r="AK128" i="32"/>
  <c r="AK132" i="38" s="1"/>
  <c r="AJ128" i="32"/>
  <c r="AJ132" i="38" s="1"/>
  <c r="AI128" i="32"/>
  <c r="AI132" i="38" s="1"/>
  <c r="AH128" i="32"/>
  <c r="AH132" i="38" s="1"/>
  <c r="AG128" i="32"/>
  <c r="AG132" i="38" s="1"/>
  <c r="AF128" i="32"/>
  <c r="AF132" i="38" s="1"/>
  <c r="AE128" i="32"/>
  <c r="AE132" i="38" s="1"/>
  <c r="AD128" i="32"/>
  <c r="AD132" i="38" s="1"/>
  <c r="AC128" i="32"/>
  <c r="AC132" i="38" s="1"/>
  <c r="AB128" i="32"/>
  <c r="AB132" i="38"/>
  <c r="AA128" i="32"/>
  <c r="AA132" i="38" s="1"/>
  <c r="Z128" i="32"/>
  <c r="Z132" i="38" s="1"/>
  <c r="Y128" i="32"/>
  <c r="Y132" i="38" s="1"/>
  <c r="AK127" i="32"/>
  <c r="AK131" i="38" s="1"/>
  <c r="AJ127" i="32"/>
  <c r="AJ131" i="38" s="1"/>
  <c r="AI127" i="32"/>
  <c r="AI131" i="38" s="1"/>
  <c r="AH127" i="32"/>
  <c r="AH131" i="38" s="1"/>
  <c r="AG127" i="32"/>
  <c r="AG131" i="38" s="1"/>
  <c r="AF127" i="32"/>
  <c r="AF131" i="38" s="1"/>
  <c r="AE127" i="32"/>
  <c r="AE131" i="38" s="1"/>
  <c r="AD127" i="32"/>
  <c r="AD131" i="38" s="1"/>
  <c r="AC127" i="32"/>
  <c r="AC131" i="38" s="1"/>
  <c r="AB127" i="32"/>
  <c r="AB131" i="38" s="1"/>
  <c r="AA127" i="32"/>
  <c r="AA131" i="38" s="1"/>
  <c r="Z127" i="32"/>
  <c r="Z131" i="38" s="1"/>
  <c r="Y127" i="32"/>
  <c r="Y131" i="38"/>
  <c r="AK126" i="32"/>
  <c r="AK130" i="38" s="1"/>
  <c r="AJ126" i="32"/>
  <c r="AJ130" i="38" s="1"/>
  <c r="AI126" i="32"/>
  <c r="AI130" i="38" s="1"/>
  <c r="AH126" i="32"/>
  <c r="AH130" i="38" s="1"/>
  <c r="AG126" i="32"/>
  <c r="AG130" i="38" s="1"/>
  <c r="AF126" i="32"/>
  <c r="AF130" i="38" s="1"/>
  <c r="AE126" i="32"/>
  <c r="AE130" i="38" s="1"/>
  <c r="AD126" i="32"/>
  <c r="AD130" i="38" s="1"/>
  <c r="AC126" i="32"/>
  <c r="AC130" i="38" s="1"/>
  <c r="AB126" i="32"/>
  <c r="AB130" i="38" s="1"/>
  <c r="AA126" i="32"/>
  <c r="AA130" i="38" s="1"/>
  <c r="Z126" i="32"/>
  <c r="Z130" i="38"/>
  <c r="Y126" i="32"/>
  <c r="Y130" i="38"/>
  <c r="AK125" i="32"/>
  <c r="AK129" i="38" s="1"/>
  <c r="AJ125" i="32"/>
  <c r="AJ129" i="38" s="1"/>
  <c r="AI125" i="32"/>
  <c r="AI129" i="38"/>
  <c r="AH125" i="32"/>
  <c r="AH129" i="38"/>
  <c r="AG125" i="32"/>
  <c r="AG129" i="38" s="1"/>
  <c r="AF125" i="32"/>
  <c r="AF129" i="38" s="1"/>
  <c r="AE125" i="32"/>
  <c r="AE129" i="38" s="1"/>
  <c r="AD125" i="32"/>
  <c r="AD129" i="38" s="1"/>
  <c r="AC125" i="32"/>
  <c r="AC129" i="38" s="1"/>
  <c r="AB125" i="32"/>
  <c r="AB129" i="38" s="1"/>
  <c r="AA125" i="32"/>
  <c r="AA129" i="38" s="1"/>
  <c r="Z125" i="32"/>
  <c r="Z129" i="38" s="1"/>
  <c r="Y125" i="32"/>
  <c r="Y129" i="38" s="1"/>
  <c r="AK124" i="32"/>
  <c r="AK128" i="38" s="1"/>
  <c r="AJ124" i="32"/>
  <c r="AJ128" i="38" s="1"/>
  <c r="AI124" i="32"/>
  <c r="AI128" i="38" s="1"/>
  <c r="AH124" i="32"/>
  <c r="AH128" i="38" s="1"/>
  <c r="AG124" i="32"/>
  <c r="AG128" i="38" s="1"/>
  <c r="AF124" i="32"/>
  <c r="AF128" i="38" s="1"/>
  <c r="AE124" i="32"/>
  <c r="AE128" i="38" s="1"/>
  <c r="AD124" i="32"/>
  <c r="AD128" i="38" s="1"/>
  <c r="AC124" i="32"/>
  <c r="AC128" i="38" s="1"/>
  <c r="AB124" i="32"/>
  <c r="AB128" i="38" s="1"/>
  <c r="AA124" i="32"/>
  <c r="AA128" i="38" s="1"/>
  <c r="Z124" i="32"/>
  <c r="Z128" i="38" s="1"/>
  <c r="Y124" i="32"/>
  <c r="Y128" i="38" s="1"/>
  <c r="AK123" i="32"/>
  <c r="AK127" i="38" s="1"/>
  <c r="AJ123" i="32"/>
  <c r="AJ127" i="38" s="1"/>
  <c r="AI123" i="32"/>
  <c r="AI127" i="38" s="1"/>
  <c r="AH123" i="32"/>
  <c r="AH127" i="38" s="1"/>
  <c r="AG123" i="32"/>
  <c r="AG127" i="38" s="1"/>
  <c r="AF123" i="32"/>
  <c r="AF127" i="38" s="1"/>
  <c r="AE123" i="32"/>
  <c r="AE127" i="38" s="1"/>
  <c r="AD123" i="32"/>
  <c r="AD127" i="38" s="1"/>
  <c r="AC123" i="32"/>
  <c r="AC127" i="38" s="1"/>
  <c r="AB123" i="32"/>
  <c r="AB127" i="38" s="1"/>
  <c r="AA123" i="32"/>
  <c r="AA127" i="38" s="1"/>
  <c r="Z123" i="32"/>
  <c r="Z127" i="38" s="1"/>
  <c r="Y123" i="32"/>
  <c r="Y127" i="38" s="1"/>
  <c r="AK122" i="32"/>
  <c r="AK126" i="38" s="1"/>
  <c r="AJ122" i="32"/>
  <c r="AJ126" i="38" s="1"/>
  <c r="AI122" i="32"/>
  <c r="AI126" i="38" s="1"/>
  <c r="AH122" i="32"/>
  <c r="AH126" i="38" s="1"/>
  <c r="AG122" i="32"/>
  <c r="AG126" i="38" s="1"/>
  <c r="AF122" i="32"/>
  <c r="AF126" i="38" s="1"/>
  <c r="AE122" i="32"/>
  <c r="AE126" i="38" s="1"/>
  <c r="AD122" i="32"/>
  <c r="AD126" i="38" s="1"/>
  <c r="AC122" i="32"/>
  <c r="AC126" i="38" s="1"/>
  <c r="AB122" i="32"/>
  <c r="AB126" i="38" s="1"/>
  <c r="AA122" i="32"/>
  <c r="AA126" i="38" s="1"/>
  <c r="Z122" i="32"/>
  <c r="Z126" i="38" s="1"/>
  <c r="Y122" i="32"/>
  <c r="Y126" i="38" s="1"/>
  <c r="AK121" i="32"/>
  <c r="AK125" i="38" s="1"/>
  <c r="AJ121" i="32"/>
  <c r="AJ125" i="38" s="1"/>
  <c r="AI121" i="32"/>
  <c r="AI125" i="38" s="1"/>
  <c r="AH121" i="32"/>
  <c r="AH125" i="38" s="1"/>
  <c r="AG121" i="32"/>
  <c r="AG125" i="38" s="1"/>
  <c r="AF121" i="32"/>
  <c r="AF125" i="38" s="1"/>
  <c r="AE121" i="32"/>
  <c r="AE125" i="38" s="1"/>
  <c r="AD121" i="32"/>
  <c r="AD125" i="38" s="1"/>
  <c r="AC121" i="32"/>
  <c r="AC125" i="38" s="1"/>
  <c r="AB121" i="32"/>
  <c r="AB125" i="38" s="1"/>
  <c r="AA121" i="32"/>
  <c r="AA125" i="38" s="1"/>
  <c r="Z121" i="32"/>
  <c r="Z125" i="38" s="1"/>
  <c r="Y121" i="32"/>
  <c r="Y125" i="38" s="1"/>
  <c r="AK120" i="32"/>
  <c r="AK124" i="38" s="1"/>
  <c r="AJ120" i="32"/>
  <c r="AJ124" i="38" s="1"/>
  <c r="AI120" i="32"/>
  <c r="AI124" i="38" s="1"/>
  <c r="AH120" i="32"/>
  <c r="AH124" i="38" s="1"/>
  <c r="AG120" i="32"/>
  <c r="AG124" i="38" s="1"/>
  <c r="AF120" i="32"/>
  <c r="AF124" i="38" s="1"/>
  <c r="AE120" i="32"/>
  <c r="AE124" i="38" s="1"/>
  <c r="AD120" i="32"/>
  <c r="AD124" i="38" s="1"/>
  <c r="AC120" i="32"/>
  <c r="AC124" i="38" s="1"/>
  <c r="AB120" i="32"/>
  <c r="AB124" i="38" s="1"/>
  <c r="AA120" i="32"/>
  <c r="AA124" i="38" s="1"/>
  <c r="Z120" i="32"/>
  <c r="Z124" i="38" s="1"/>
  <c r="Y120" i="32"/>
  <c r="Y124" i="38" s="1"/>
  <c r="AK119" i="32"/>
  <c r="AK123" i="38" s="1"/>
  <c r="AJ119" i="32"/>
  <c r="AJ123" i="38" s="1"/>
  <c r="AI119" i="32"/>
  <c r="AI123" i="38" s="1"/>
  <c r="AH119" i="32"/>
  <c r="AH123" i="38" s="1"/>
  <c r="AG119" i="32"/>
  <c r="AG123" i="38" s="1"/>
  <c r="AF119" i="32"/>
  <c r="AF123" i="38" s="1"/>
  <c r="AE119" i="32"/>
  <c r="AE123" i="38" s="1"/>
  <c r="AD119" i="32"/>
  <c r="AD123" i="38" s="1"/>
  <c r="AC119" i="32"/>
  <c r="AC123" i="38" s="1"/>
  <c r="AB119" i="32"/>
  <c r="AB123" i="38" s="1"/>
  <c r="AA119" i="32"/>
  <c r="AA123" i="38" s="1"/>
  <c r="Z119" i="32"/>
  <c r="Z123" i="38" s="1"/>
  <c r="Y119" i="32"/>
  <c r="Y123" i="38" s="1"/>
  <c r="AK118" i="32"/>
  <c r="AK122" i="38" s="1"/>
  <c r="AJ118" i="32"/>
  <c r="AJ122" i="38" s="1"/>
  <c r="AI118" i="32"/>
  <c r="AI122" i="38" s="1"/>
  <c r="AH118" i="32"/>
  <c r="AH122" i="38" s="1"/>
  <c r="AG118" i="32"/>
  <c r="AG122" i="38" s="1"/>
  <c r="AF118" i="32"/>
  <c r="AF122" i="38" s="1"/>
  <c r="AE118" i="32"/>
  <c r="AE122" i="38" s="1"/>
  <c r="AD118" i="32"/>
  <c r="AD122" i="38" s="1"/>
  <c r="AC118" i="32"/>
  <c r="AC122" i="38" s="1"/>
  <c r="AB118" i="32"/>
  <c r="AB122" i="38" s="1"/>
  <c r="AA118" i="32"/>
  <c r="AA122" i="38" s="1"/>
  <c r="Z118" i="32"/>
  <c r="Z122" i="38" s="1"/>
  <c r="Y118" i="32"/>
  <c r="Y122" i="38" s="1"/>
  <c r="AK117" i="32"/>
  <c r="AK121" i="38" s="1"/>
  <c r="AJ117" i="32"/>
  <c r="AJ121" i="38" s="1"/>
  <c r="AI117" i="32"/>
  <c r="AI121" i="38" s="1"/>
  <c r="AH117" i="32"/>
  <c r="AH121" i="38" s="1"/>
  <c r="AG117" i="32"/>
  <c r="AG121" i="38" s="1"/>
  <c r="AF117" i="32"/>
  <c r="AF121" i="38" s="1"/>
  <c r="AE117" i="32"/>
  <c r="AE121" i="38" s="1"/>
  <c r="AD117" i="32"/>
  <c r="AD121" i="38" s="1"/>
  <c r="AC117" i="32"/>
  <c r="AC121" i="38" s="1"/>
  <c r="AB117" i="32"/>
  <c r="AB121" i="38" s="1"/>
  <c r="AA117" i="32"/>
  <c r="AA121" i="38" s="1"/>
  <c r="Z117" i="32"/>
  <c r="Z121" i="38" s="1"/>
  <c r="Y117" i="32"/>
  <c r="Y121" i="38" s="1"/>
  <c r="AK116" i="32"/>
  <c r="AK120" i="38" s="1"/>
  <c r="AJ116" i="32"/>
  <c r="AJ120" i="38" s="1"/>
  <c r="AI116" i="32"/>
  <c r="AI120" i="38" s="1"/>
  <c r="AH116" i="32"/>
  <c r="AH120" i="38" s="1"/>
  <c r="AG116" i="32"/>
  <c r="AG120" i="38" s="1"/>
  <c r="AF116" i="32"/>
  <c r="AF120" i="38" s="1"/>
  <c r="AE116" i="32"/>
  <c r="AE120" i="38" s="1"/>
  <c r="AD116" i="32"/>
  <c r="AD120" i="38" s="1"/>
  <c r="AC116" i="32"/>
  <c r="AC120" i="38" s="1"/>
  <c r="AB116" i="32"/>
  <c r="AB120" i="38" s="1"/>
  <c r="AA116" i="32"/>
  <c r="AA120" i="38" s="1"/>
  <c r="Z116" i="32"/>
  <c r="Z120" i="38" s="1"/>
  <c r="Y116" i="32"/>
  <c r="Y120" i="38" s="1"/>
  <c r="AK115" i="32"/>
  <c r="AK119" i="38" s="1"/>
  <c r="AJ115" i="32"/>
  <c r="AJ119" i="38" s="1"/>
  <c r="AI115" i="32"/>
  <c r="AI119" i="38" s="1"/>
  <c r="AH115" i="32"/>
  <c r="AH119" i="38" s="1"/>
  <c r="AG115" i="32"/>
  <c r="AG119" i="38" s="1"/>
  <c r="AF115" i="32"/>
  <c r="AF119" i="38" s="1"/>
  <c r="AE115" i="32"/>
  <c r="AE119" i="38" s="1"/>
  <c r="AD115" i="32"/>
  <c r="AD119" i="38" s="1"/>
  <c r="AC115" i="32"/>
  <c r="AC119" i="38" s="1"/>
  <c r="AB115" i="32"/>
  <c r="AB119" i="38" s="1"/>
  <c r="AA115" i="32"/>
  <c r="AA119" i="38" s="1"/>
  <c r="Z115" i="32"/>
  <c r="Z119" i="38" s="1"/>
  <c r="Y115" i="32"/>
  <c r="Y119" i="38" s="1"/>
  <c r="AK118" i="38"/>
  <c r="AI118" i="38"/>
  <c r="AH118" i="38"/>
  <c r="AG118" i="38"/>
  <c r="AE118" i="38"/>
  <c r="AD118" i="38"/>
  <c r="AB118" i="38"/>
  <c r="AA118" i="38"/>
  <c r="Z118" i="38"/>
  <c r="Y118" i="38"/>
  <c r="AK110" i="38"/>
  <c r="AJ110" i="38"/>
  <c r="AI110" i="38"/>
  <c r="AG110" i="38"/>
  <c r="AE110" i="38"/>
  <c r="AB110" i="38"/>
  <c r="AA110" i="38"/>
  <c r="Y110" i="38"/>
  <c r="AK106" i="32"/>
  <c r="AK109" i="38" s="1"/>
  <c r="AJ106" i="32"/>
  <c r="AJ109" i="38" s="1"/>
  <c r="AI106" i="32"/>
  <c r="AI109" i="38" s="1"/>
  <c r="AH106" i="32"/>
  <c r="AH109" i="38" s="1"/>
  <c r="AG106" i="32"/>
  <c r="AG109" i="38" s="1"/>
  <c r="AF106" i="32"/>
  <c r="AF109" i="38" s="1"/>
  <c r="AE106" i="32"/>
  <c r="AE109" i="38" s="1"/>
  <c r="AD106" i="32"/>
  <c r="AD109" i="38" s="1"/>
  <c r="AC106" i="32"/>
  <c r="AC109" i="38" s="1"/>
  <c r="AB106" i="32"/>
  <c r="AB109" i="38" s="1"/>
  <c r="AA106" i="32"/>
  <c r="AA109" i="38" s="1"/>
  <c r="Z106" i="32"/>
  <c r="Z109" i="38" s="1"/>
  <c r="Y106" i="32"/>
  <c r="Y109" i="38" s="1"/>
  <c r="AK105" i="32"/>
  <c r="AK108" i="38" s="1"/>
  <c r="AJ105" i="32"/>
  <c r="AJ108" i="38" s="1"/>
  <c r="AI105" i="32"/>
  <c r="AI108" i="38" s="1"/>
  <c r="AH105" i="32"/>
  <c r="AH108" i="38" s="1"/>
  <c r="AG105" i="32"/>
  <c r="AG108" i="38" s="1"/>
  <c r="AF105" i="32"/>
  <c r="AF108" i="38" s="1"/>
  <c r="AE105" i="32"/>
  <c r="AE108" i="38" s="1"/>
  <c r="AD105" i="32"/>
  <c r="AD108" i="38" s="1"/>
  <c r="AC105" i="32"/>
  <c r="AC108" i="38" s="1"/>
  <c r="AB105" i="32"/>
  <c r="AB108" i="38" s="1"/>
  <c r="AA105" i="32"/>
  <c r="AA108" i="38" s="1"/>
  <c r="Z105" i="32"/>
  <c r="Z108" i="38" s="1"/>
  <c r="Y105" i="32"/>
  <c r="Y108" i="38" s="1"/>
  <c r="AK107" i="38"/>
  <c r="AJ107" i="38"/>
  <c r="AH107" i="38"/>
  <c r="AF107" i="38"/>
  <c r="AD107" i="38"/>
  <c r="AB107" i="38"/>
  <c r="Z107" i="38"/>
  <c r="AK103" i="32"/>
  <c r="AK106" i="38" s="1"/>
  <c r="AJ103" i="32"/>
  <c r="AJ106" i="38" s="1"/>
  <c r="AI103" i="32"/>
  <c r="AI106" i="38" s="1"/>
  <c r="AH103" i="32"/>
  <c r="AH106" i="38" s="1"/>
  <c r="AG103" i="32"/>
  <c r="AG106" i="38" s="1"/>
  <c r="AF103" i="32"/>
  <c r="AF106" i="38" s="1"/>
  <c r="AE103" i="32"/>
  <c r="AE106" i="38" s="1"/>
  <c r="AD103" i="32"/>
  <c r="AD106" i="38" s="1"/>
  <c r="AC103" i="32"/>
  <c r="AC106" i="38" s="1"/>
  <c r="AB103" i="32"/>
  <c r="AB106" i="38" s="1"/>
  <c r="AA103" i="32"/>
  <c r="AA106" i="38" s="1"/>
  <c r="Z103" i="32"/>
  <c r="Z106" i="38" s="1"/>
  <c r="Y103" i="32"/>
  <c r="Y106" i="38" s="1"/>
  <c r="AK102" i="32"/>
  <c r="AK105" i="38" s="1"/>
  <c r="AJ102" i="32"/>
  <c r="AJ105" i="38" s="1"/>
  <c r="AI102" i="32"/>
  <c r="AI105" i="38" s="1"/>
  <c r="AH102" i="32"/>
  <c r="AH105" i="38" s="1"/>
  <c r="AG102" i="32"/>
  <c r="AG105" i="38" s="1"/>
  <c r="AF102" i="32"/>
  <c r="AF105" i="38" s="1"/>
  <c r="AE102" i="32"/>
  <c r="AE105" i="38" s="1"/>
  <c r="AD102" i="32"/>
  <c r="AD105" i="38" s="1"/>
  <c r="AC102" i="32"/>
  <c r="AC105" i="38" s="1"/>
  <c r="AB102" i="32"/>
  <c r="AB105" i="38" s="1"/>
  <c r="AA102" i="32"/>
  <c r="AA105" i="38" s="1"/>
  <c r="Z102" i="32"/>
  <c r="Z105" i="38" s="1"/>
  <c r="Y102" i="32"/>
  <c r="Y105" i="38" s="1"/>
  <c r="AK101" i="32"/>
  <c r="AK104" i="38" s="1"/>
  <c r="AJ101" i="32"/>
  <c r="AJ104" i="38" s="1"/>
  <c r="AI101" i="32"/>
  <c r="AI104" i="38" s="1"/>
  <c r="AH101" i="32"/>
  <c r="AH104" i="38" s="1"/>
  <c r="AG101" i="32"/>
  <c r="AG104" i="38" s="1"/>
  <c r="AF101" i="32"/>
  <c r="AF104" i="38" s="1"/>
  <c r="AE101" i="32"/>
  <c r="AE104" i="38" s="1"/>
  <c r="AD101" i="32"/>
  <c r="AD104" i="38" s="1"/>
  <c r="AC101" i="32"/>
  <c r="AC104" i="38" s="1"/>
  <c r="AB101" i="32"/>
  <c r="AB104" i="38" s="1"/>
  <c r="AA101" i="32"/>
  <c r="AA104" i="38" s="1"/>
  <c r="Z101" i="32"/>
  <c r="Z104" i="38" s="1"/>
  <c r="Y101" i="32"/>
  <c r="Y104" i="38"/>
  <c r="AK100" i="32"/>
  <c r="AK103" i="38" s="1"/>
  <c r="AJ100" i="32"/>
  <c r="AJ103" i="38" s="1"/>
  <c r="AI100" i="32"/>
  <c r="AI103" i="38" s="1"/>
  <c r="AH100" i="32"/>
  <c r="AH103" i="38" s="1"/>
  <c r="AG100" i="32"/>
  <c r="AG103" i="38" s="1"/>
  <c r="AF100" i="32"/>
  <c r="AF103" i="38" s="1"/>
  <c r="AE100" i="32"/>
  <c r="AE103" i="38" s="1"/>
  <c r="AD100" i="32"/>
  <c r="AD103" i="38" s="1"/>
  <c r="AC100" i="32"/>
  <c r="AC103" i="38" s="1"/>
  <c r="AB100" i="32"/>
  <c r="AB103" i="38" s="1"/>
  <c r="AA100" i="32"/>
  <c r="AA103" i="38" s="1"/>
  <c r="Z100" i="32"/>
  <c r="Z103" i="38" s="1"/>
  <c r="Y100" i="32"/>
  <c r="Y103" i="38" s="1"/>
  <c r="AK102" i="38"/>
  <c r="AI102" i="38"/>
  <c r="AE102" i="38"/>
  <c r="AC102" i="38"/>
  <c r="AA102" i="38"/>
  <c r="Y102" i="38"/>
  <c r="AK98" i="32"/>
  <c r="AK101" i="38" s="1"/>
  <c r="AJ98" i="32"/>
  <c r="AJ101" i="38" s="1"/>
  <c r="AI98" i="32"/>
  <c r="AI101" i="38" s="1"/>
  <c r="AH98" i="32"/>
  <c r="AH101" i="38"/>
  <c r="AG98" i="32"/>
  <c r="AG101" i="38" s="1"/>
  <c r="AF98" i="32"/>
  <c r="AF101" i="38" s="1"/>
  <c r="AE98" i="32"/>
  <c r="AE101" i="38" s="1"/>
  <c r="AD98" i="32"/>
  <c r="AD101" i="38" s="1"/>
  <c r="AC98" i="32"/>
  <c r="AC101" i="38" s="1"/>
  <c r="AB98" i="32"/>
  <c r="AB101" i="38" s="1"/>
  <c r="AA98" i="32"/>
  <c r="AA101" i="38" s="1"/>
  <c r="Z98" i="32"/>
  <c r="Z101" i="38" s="1"/>
  <c r="Y98" i="32"/>
  <c r="Y101" i="38" s="1"/>
  <c r="AK97" i="32"/>
  <c r="AK100" i="38" s="1"/>
  <c r="AJ97" i="32"/>
  <c r="AJ100" i="38" s="1"/>
  <c r="AI97" i="32"/>
  <c r="AI100" i="38" s="1"/>
  <c r="AH97" i="32"/>
  <c r="AH100" i="38" s="1"/>
  <c r="AG97" i="32"/>
  <c r="AG100" i="38" s="1"/>
  <c r="AF97" i="32"/>
  <c r="AF100" i="38" s="1"/>
  <c r="AE97" i="32"/>
  <c r="AE100" i="38"/>
  <c r="AD97" i="32"/>
  <c r="AD100" i="38" s="1"/>
  <c r="AC97" i="32"/>
  <c r="AC100" i="38" s="1"/>
  <c r="AB97" i="32"/>
  <c r="AB100" i="38" s="1"/>
  <c r="AA97" i="32"/>
  <c r="AA100" i="38" s="1"/>
  <c r="Z97" i="32"/>
  <c r="Z100" i="38"/>
  <c r="Y97" i="32"/>
  <c r="Y100" i="38" s="1"/>
  <c r="AK96" i="32"/>
  <c r="AK99" i="38" s="1"/>
  <c r="AJ96" i="32"/>
  <c r="AJ99" i="38" s="1"/>
  <c r="AI96" i="32"/>
  <c r="AI99" i="38" s="1"/>
  <c r="AH96" i="32"/>
  <c r="AH99" i="38" s="1"/>
  <c r="AG96" i="32"/>
  <c r="AG99" i="38" s="1"/>
  <c r="AF96" i="32"/>
  <c r="AF99" i="38" s="1"/>
  <c r="AE96" i="32"/>
  <c r="AE99" i="38" s="1"/>
  <c r="AD96" i="32"/>
  <c r="AD99" i="38" s="1"/>
  <c r="AC96" i="32"/>
  <c r="AC99" i="38" s="1"/>
  <c r="AB96" i="32"/>
  <c r="AB99" i="38" s="1"/>
  <c r="AA96" i="32"/>
  <c r="AA99" i="38" s="1"/>
  <c r="Z96" i="32"/>
  <c r="Z99" i="38" s="1"/>
  <c r="Y96" i="32"/>
  <c r="Y99" i="38" s="1"/>
  <c r="AK95" i="32"/>
  <c r="AK98" i="38"/>
  <c r="AJ95" i="32"/>
  <c r="AJ98" i="38"/>
  <c r="AI95" i="32"/>
  <c r="AI98" i="38" s="1"/>
  <c r="AH95" i="32"/>
  <c r="AH98" i="38" s="1"/>
  <c r="AG95" i="32"/>
  <c r="AG98" i="38" s="1"/>
  <c r="AF95" i="32"/>
  <c r="AF98" i="38" s="1"/>
  <c r="AE95" i="32"/>
  <c r="AE98" i="38" s="1"/>
  <c r="AD95" i="32"/>
  <c r="AD98" i="38" s="1"/>
  <c r="AC95" i="32"/>
  <c r="AC98" i="38"/>
  <c r="AB95" i="32"/>
  <c r="AB98" i="38" s="1"/>
  <c r="AA95" i="32"/>
  <c r="AA98" i="38" s="1"/>
  <c r="Z95" i="32"/>
  <c r="Z98" i="38" s="1"/>
  <c r="Y95" i="32"/>
  <c r="Y98" i="38" s="1"/>
  <c r="AK94" i="32"/>
  <c r="AK97" i="38" s="1"/>
  <c r="AJ94" i="32"/>
  <c r="AJ97" i="38" s="1"/>
  <c r="AI94" i="32"/>
  <c r="AI97" i="38" s="1"/>
  <c r="AH94" i="32"/>
  <c r="AH97" i="38" s="1"/>
  <c r="AG94" i="32"/>
  <c r="AG97" i="38"/>
  <c r="AF94" i="32"/>
  <c r="AF97" i="38" s="1"/>
  <c r="AE94" i="32"/>
  <c r="AE97" i="38" s="1"/>
  <c r="AD94" i="32"/>
  <c r="AD97" i="38" s="1"/>
  <c r="AC94" i="32"/>
  <c r="AC97" i="38" s="1"/>
  <c r="AB94" i="32"/>
  <c r="AB97" i="38" s="1"/>
  <c r="AA94" i="32"/>
  <c r="AA97" i="38" s="1"/>
  <c r="Z94" i="32"/>
  <c r="Z97" i="38" s="1"/>
  <c r="Y94" i="32"/>
  <c r="Y97" i="38" s="1"/>
  <c r="AK93" i="32"/>
  <c r="AK96" i="38" s="1"/>
  <c r="AJ93" i="32"/>
  <c r="AJ96" i="38" s="1"/>
  <c r="AI93" i="32"/>
  <c r="AI96" i="38" s="1"/>
  <c r="AH93" i="32"/>
  <c r="AH96" i="38" s="1"/>
  <c r="AG93" i="32"/>
  <c r="AG96" i="38" s="1"/>
  <c r="AF93" i="32"/>
  <c r="AF96" i="38"/>
  <c r="AE93" i="32"/>
  <c r="AE96" i="38" s="1"/>
  <c r="AD93" i="32"/>
  <c r="AD96" i="38" s="1"/>
  <c r="AC93" i="32"/>
  <c r="AC96" i="38" s="1"/>
  <c r="AB93" i="32"/>
  <c r="AB96" i="38" s="1"/>
  <c r="AA93" i="32"/>
  <c r="AA96" i="38" s="1"/>
  <c r="Z93" i="32"/>
  <c r="Z96" i="38" s="1"/>
  <c r="Y93" i="32"/>
  <c r="Y96" i="38" s="1"/>
  <c r="AK92" i="32"/>
  <c r="AK95" i="38" s="1"/>
  <c r="AJ92" i="32"/>
  <c r="AJ95" i="38" s="1"/>
  <c r="AI92" i="32"/>
  <c r="AI95" i="38" s="1"/>
  <c r="AH92" i="32"/>
  <c r="AH95" i="38" s="1"/>
  <c r="AG92" i="32"/>
  <c r="AG95" i="38" s="1"/>
  <c r="AF92" i="32"/>
  <c r="AF95" i="38" s="1"/>
  <c r="AE92" i="32"/>
  <c r="AE95" i="38" s="1"/>
  <c r="AD92" i="32"/>
  <c r="AD95" i="38" s="1"/>
  <c r="AC92" i="32"/>
  <c r="AC95" i="38" s="1"/>
  <c r="AB92" i="32"/>
  <c r="AB95" i="38"/>
  <c r="AA92" i="32"/>
  <c r="AA95" i="38" s="1"/>
  <c r="Z92" i="32"/>
  <c r="Z95" i="38" s="1"/>
  <c r="Y92" i="32"/>
  <c r="Y95" i="38" s="1"/>
  <c r="AK91" i="32"/>
  <c r="AK94" i="38" s="1"/>
  <c r="AJ91" i="32"/>
  <c r="AJ94" i="38" s="1"/>
  <c r="AI91" i="32"/>
  <c r="AI94" i="38" s="1"/>
  <c r="AH91" i="32"/>
  <c r="AH94" i="38"/>
  <c r="AG91" i="32"/>
  <c r="AG94" i="38" s="1"/>
  <c r="AF91" i="32"/>
  <c r="AF94" i="38" s="1"/>
  <c r="AE91" i="32"/>
  <c r="AE94" i="38" s="1"/>
  <c r="AD91" i="32"/>
  <c r="AD94" i="38" s="1"/>
  <c r="AC91" i="32"/>
  <c r="AC94" i="38" s="1"/>
  <c r="AB91" i="32"/>
  <c r="AB94" i="38" s="1"/>
  <c r="AA91" i="32"/>
  <c r="AA94" i="38" s="1"/>
  <c r="Z91" i="32"/>
  <c r="Z94" i="38" s="1"/>
  <c r="Y91" i="32"/>
  <c r="Y94" i="38" s="1"/>
  <c r="AK90" i="32"/>
  <c r="AK93" i="38" s="1"/>
  <c r="AJ90" i="32"/>
  <c r="AJ93" i="38" s="1"/>
  <c r="AI90" i="32"/>
  <c r="AI93" i="38" s="1"/>
  <c r="AH90" i="32"/>
  <c r="AH93" i="38" s="1"/>
  <c r="AG90" i="32"/>
  <c r="AG93" i="38" s="1"/>
  <c r="AF90" i="32"/>
  <c r="AF93" i="38" s="1"/>
  <c r="AE90" i="32"/>
  <c r="AE93" i="38" s="1"/>
  <c r="AD90" i="32"/>
  <c r="AD93" i="38" s="1"/>
  <c r="AC90" i="32"/>
  <c r="AC93" i="38" s="1"/>
  <c r="AB90" i="32"/>
  <c r="AB93" i="38" s="1"/>
  <c r="AA90" i="32"/>
  <c r="AA93" i="38" s="1"/>
  <c r="Z90" i="32"/>
  <c r="Z93" i="38" s="1"/>
  <c r="Y90" i="32"/>
  <c r="Y93" i="38" s="1"/>
  <c r="AK89" i="32"/>
  <c r="AK92" i="38" s="1"/>
  <c r="AJ89" i="32"/>
  <c r="AJ92" i="38" s="1"/>
  <c r="AI89" i="32"/>
  <c r="AI92" i="38" s="1"/>
  <c r="AH89" i="32"/>
  <c r="AH92" i="38" s="1"/>
  <c r="AG89" i="32"/>
  <c r="AG92" i="38" s="1"/>
  <c r="AF89" i="32"/>
  <c r="AF92" i="38" s="1"/>
  <c r="AE89" i="32"/>
  <c r="AE92" i="38" s="1"/>
  <c r="AD89" i="32"/>
  <c r="AD92" i="38" s="1"/>
  <c r="AC89" i="32"/>
  <c r="AC92" i="38" s="1"/>
  <c r="AB89" i="32"/>
  <c r="AB92" i="38" s="1"/>
  <c r="AA89" i="32"/>
  <c r="AA92" i="38" s="1"/>
  <c r="Z89" i="32"/>
  <c r="Z92" i="38" s="1"/>
  <c r="Y89" i="32"/>
  <c r="Y92" i="38" s="1"/>
  <c r="AK88" i="32"/>
  <c r="AK91" i="38" s="1"/>
  <c r="AJ88" i="32"/>
  <c r="AJ91" i="38" s="1"/>
  <c r="AI88" i="32"/>
  <c r="AI91" i="38" s="1"/>
  <c r="AH88" i="32"/>
  <c r="AH91" i="38" s="1"/>
  <c r="AG88" i="32"/>
  <c r="AG91" i="38" s="1"/>
  <c r="AF88" i="32"/>
  <c r="AF91" i="38" s="1"/>
  <c r="AE88" i="32"/>
  <c r="AE91" i="38" s="1"/>
  <c r="AD88" i="32"/>
  <c r="AD91" i="38" s="1"/>
  <c r="AC88" i="32"/>
  <c r="AC91" i="38" s="1"/>
  <c r="AB88" i="32"/>
  <c r="AB91" i="38" s="1"/>
  <c r="AA88" i="32"/>
  <c r="AA91" i="38" s="1"/>
  <c r="Z88" i="32"/>
  <c r="Z91" i="38" s="1"/>
  <c r="Y88" i="32"/>
  <c r="Y91" i="38" s="1"/>
  <c r="AK87" i="32"/>
  <c r="AK90" i="38" s="1"/>
  <c r="AJ87" i="32"/>
  <c r="AJ90" i="38" s="1"/>
  <c r="AI87" i="32"/>
  <c r="AI90" i="38" s="1"/>
  <c r="AH87" i="32"/>
  <c r="AH90" i="38" s="1"/>
  <c r="AG87" i="32"/>
  <c r="AG90" i="38" s="1"/>
  <c r="AF87" i="32"/>
  <c r="AF90" i="38" s="1"/>
  <c r="AE87" i="32"/>
  <c r="AE90" i="38" s="1"/>
  <c r="AD87" i="32"/>
  <c r="AD90" i="38" s="1"/>
  <c r="AC87" i="32"/>
  <c r="AC90" i="38"/>
  <c r="AB87" i="32"/>
  <c r="AB90" i="38" s="1"/>
  <c r="AA87" i="32"/>
  <c r="AA90" i="38" s="1"/>
  <c r="Z87" i="32"/>
  <c r="Z90" i="38" s="1"/>
  <c r="Y87" i="32"/>
  <c r="Y90" i="38" s="1"/>
  <c r="AK86" i="32"/>
  <c r="AK89" i="38" s="1"/>
  <c r="AJ86" i="32"/>
  <c r="AJ89" i="38" s="1"/>
  <c r="AI86" i="32"/>
  <c r="AI89" i="38"/>
  <c r="AH86" i="32"/>
  <c r="AH89" i="38" s="1"/>
  <c r="AG86" i="32"/>
  <c r="AG89" i="38" s="1"/>
  <c r="AF86" i="32"/>
  <c r="AF89" i="38" s="1"/>
  <c r="AE86" i="32"/>
  <c r="AE89" i="38" s="1"/>
  <c r="AD86" i="32"/>
  <c r="AD89" i="38" s="1"/>
  <c r="AC86" i="32"/>
  <c r="AC89" i="38" s="1"/>
  <c r="AB86" i="32"/>
  <c r="AB89" i="38" s="1"/>
  <c r="AA86" i="32"/>
  <c r="AA89" i="38" s="1"/>
  <c r="Z86" i="32"/>
  <c r="Z89" i="38"/>
  <c r="Y86" i="32"/>
  <c r="Y89" i="38"/>
  <c r="AK85" i="32"/>
  <c r="AK88" i="38" s="1"/>
  <c r="AJ85" i="32"/>
  <c r="AJ88" i="38" s="1"/>
  <c r="AI85" i="32"/>
  <c r="AI88" i="38" s="1"/>
  <c r="AH85" i="32"/>
  <c r="AH88" i="38" s="1"/>
  <c r="AG85" i="32"/>
  <c r="AG88" i="38" s="1"/>
  <c r="AF85" i="32"/>
  <c r="AF88" i="38" s="1"/>
  <c r="AE85" i="32"/>
  <c r="AE88" i="38"/>
  <c r="AD85" i="32"/>
  <c r="AD88" i="38" s="1"/>
  <c r="AC85" i="32"/>
  <c r="AC88" i="38" s="1"/>
  <c r="AB85" i="32"/>
  <c r="AB88" i="38" s="1"/>
  <c r="AA85" i="32"/>
  <c r="AA88" i="38" s="1"/>
  <c r="Z85" i="32"/>
  <c r="Z88" i="38" s="1"/>
  <c r="Y85" i="32"/>
  <c r="Y88" i="38" s="1"/>
  <c r="AK84" i="32"/>
  <c r="AK87" i="38" s="1"/>
  <c r="AJ84" i="32"/>
  <c r="AJ87" i="38" s="1"/>
  <c r="AI84" i="32"/>
  <c r="AI87" i="38" s="1"/>
  <c r="AH84" i="32"/>
  <c r="AH87" i="38" s="1"/>
  <c r="AG84" i="32"/>
  <c r="AG87" i="38" s="1"/>
  <c r="AF84" i="32"/>
  <c r="AF87" i="38" s="1"/>
  <c r="AE84" i="32"/>
  <c r="AE87" i="38" s="1"/>
  <c r="AD84" i="32"/>
  <c r="AD87" i="38" s="1"/>
  <c r="AC84" i="32"/>
  <c r="AC87" i="38" s="1"/>
  <c r="AB84" i="32"/>
  <c r="AB87" i="38" s="1"/>
  <c r="AA84" i="32"/>
  <c r="AA87" i="38"/>
  <c r="Z84" i="32"/>
  <c r="Z87" i="38" s="1"/>
  <c r="Y84" i="32"/>
  <c r="Y87" i="38" s="1"/>
  <c r="AK83" i="32"/>
  <c r="AK86" i="38" s="1"/>
  <c r="AJ83" i="32"/>
  <c r="AJ86" i="38" s="1"/>
  <c r="AI83" i="32"/>
  <c r="AI86" i="38" s="1"/>
  <c r="AH83" i="32"/>
  <c r="AH86" i="38" s="1"/>
  <c r="AG83" i="32"/>
  <c r="AG86" i="38" s="1"/>
  <c r="AF83" i="32"/>
  <c r="AF86" i="38" s="1"/>
  <c r="AE83" i="32"/>
  <c r="AE86" i="38" s="1"/>
  <c r="AD83" i="32"/>
  <c r="AD86" i="38" s="1"/>
  <c r="AC83" i="32"/>
  <c r="AC86" i="38" s="1"/>
  <c r="AB83" i="32"/>
  <c r="AB86" i="38" s="1"/>
  <c r="AA83" i="32"/>
  <c r="AA86" i="38" s="1"/>
  <c r="Z83" i="32"/>
  <c r="Z86" i="38" s="1"/>
  <c r="Y83" i="32"/>
  <c r="Y86" i="38" s="1"/>
  <c r="AK82" i="32"/>
  <c r="AK85" i="38" s="1"/>
  <c r="AJ82" i="32"/>
  <c r="AJ85" i="38" s="1"/>
  <c r="AI82" i="32"/>
  <c r="AI85" i="38" s="1"/>
  <c r="AH82" i="32"/>
  <c r="AH85" i="38" s="1"/>
  <c r="AG82" i="32"/>
  <c r="AG85" i="38" s="1"/>
  <c r="AF82" i="32"/>
  <c r="AF85" i="38" s="1"/>
  <c r="AE82" i="32"/>
  <c r="AE85" i="38"/>
  <c r="AD82" i="32"/>
  <c r="AD85" i="38" s="1"/>
  <c r="AC82" i="32"/>
  <c r="AC85" i="38" s="1"/>
  <c r="AB82" i="32"/>
  <c r="AB85" i="38" s="1"/>
  <c r="AA82" i="32"/>
  <c r="AA85" i="38" s="1"/>
  <c r="Z82" i="32"/>
  <c r="Z85" i="38" s="1"/>
  <c r="Y82" i="32"/>
  <c r="Y85" i="38" s="1"/>
  <c r="AK81" i="32"/>
  <c r="AK84" i="38" s="1"/>
  <c r="AJ81" i="32"/>
  <c r="AJ84" i="38" s="1"/>
  <c r="AI81" i="32"/>
  <c r="AI84" i="38" s="1"/>
  <c r="AH81" i="32"/>
  <c r="AH84" i="38" s="1"/>
  <c r="AG81" i="32"/>
  <c r="AG84" i="38" s="1"/>
  <c r="AF81" i="32"/>
  <c r="AF84" i="38" s="1"/>
  <c r="AE81" i="32"/>
  <c r="AE84" i="38" s="1"/>
  <c r="AD81" i="32"/>
  <c r="AD84" i="38" s="1"/>
  <c r="AC81" i="32"/>
  <c r="AC84" i="38" s="1"/>
  <c r="AB81" i="32"/>
  <c r="AB84" i="38" s="1"/>
  <c r="AA81" i="32"/>
  <c r="AA84" i="38" s="1"/>
  <c r="Z81" i="32"/>
  <c r="Z84" i="38" s="1"/>
  <c r="Y81" i="32"/>
  <c r="Y84" i="38" s="1"/>
  <c r="AK83" i="38"/>
  <c r="AJ83" i="38"/>
  <c r="AH83" i="38"/>
  <c r="AF83" i="38"/>
  <c r="AE83" i="38"/>
  <c r="AD83" i="38"/>
  <c r="AB83" i="38"/>
  <c r="Z83" i="38"/>
  <c r="AK75" i="38"/>
  <c r="AJ75" i="38"/>
  <c r="AG75" i="38"/>
  <c r="AE75" i="38"/>
  <c r="AC75" i="38"/>
  <c r="AK72" i="32"/>
  <c r="AK74" i="38" s="1"/>
  <c r="AJ72" i="32"/>
  <c r="AJ74" i="38" s="1"/>
  <c r="AI72" i="32"/>
  <c r="AI74" i="38" s="1"/>
  <c r="AH72" i="32"/>
  <c r="AH74" i="38" s="1"/>
  <c r="AG72" i="32"/>
  <c r="AG74" i="38" s="1"/>
  <c r="AF72" i="32"/>
  <c r="AF74" i="38" s="1"/>
  <c r="AE72" i="32"/>
  <c r="AE74" i="38" s="1"/>
  <c r="AD72" i="32"/>
  <c r="AD74" i="38" s="1"/>
  <c r="AC72" i="32"/>
  <c r="AC74" i="38" s="1"/>
  <c r="AB72" i="32"/>
  <c r="AB74" i="38" s="1"/>
  <c r="AA72" i="32"/>
  <c r="AA74" i="38" s="1"/>
  <c r="Z72" i="32"/>
  <c r="Z74" i="38" s="1"/>
  <c r="Y72" i="32"/>
  <c r="Y74" i="38" s="1"/>
  <c r="AK71" i="32"/>
  <c r="AK73" i="38" s="1"/>
  <c r="AJ71" i="32"/>
  <c r="AJ73" i="38" s="1"/>
  <c r="AI71" i="32"/>
  <c r="AI73" i="38" s="1"/>
  <c r="AH71" i="32"/>
  <c r="AH73" i="38" s="1"/>
  <c r="AG71" i="32"/>
  <c r="AG73" i="38" s="1"/>
  <c r="AF71" i="32"/>
  <c r="AF73" i="38" s="1"/>
  <c r="AE71" i="32"/>
  <c r="AE73" i="38" s="1"/>
  <c r="AD71" i="32"/>
  <c r="AD73" i="38" s="1"/>
  <c r="AC71" i="32"/>
  <c r="AC73" i="38" s="1"/>
  <c r="AB71" i="32"/>
  <c r="AB73" i="38" s="1"/>
  <c r="AA71" i="32"/>
  <c r="AA73" i="38" s="1"/>
  <c r="Z71" i="32"/>
  <c r="Z73" i="38" s="1"/>
  <c r="Y71" i="32"/>
  <c r="Y73" i="38" s="1"/>
  <c r="AK72" i="38"/>
  <c r="AI72" i="38"/>
  <c r="AG72" i="38"/>
  <c r="AC72" i="38"/>
  <c r="AA72" i="38"/>
  <c r="Y72" i="38"/>
  <c r="AK69" i="32"/>
  <c r="AK71" i="38" s="1"/>
  <c r="AJ69" i="32"/>
  <c r="AJ71" i="38" s="1"/>
  <c r="AI69" i="32"/>
  <c r="AI71" i="38" s="1"/>
  <c r="AH69" i="32"/>
  <c r="AH71" i="38" s="1"/>
  <c r="AG69" i="32"/>
  <c r="AG71" i="38" s="1"/>
  <c r="AF69" i="32"/>
  <c r="AF71" i="38" s="1"/>
  <c r="AE69" i="32"/>
  <c r="AE71" i="38" s="1"/>
  <c r="AD69" i="32"/>
  <c r="AD71" i="38" s="1"/>
  <c r="AC69" i="32"/>
  <c r="AC71" i="38" s="1"/>
  <c r="AB69" i="32"/>
  <c r="AB71" i="38" s="1"/>
  <c r="AA69" i="32"/>
  <c r="AA71" i="38" s="1"/>
  <c r="Z69" i="32"/>
  <c r="Z71" i="38" s="1"/>
  <c r="Y69" i="32"/>
  <c r="Y71" i="38" s="1"/>
  <c r="AK68" i="32"/>
  <c r="AK70" i="38" s="1"/>
  <c r="AJ68" i="32"/>
  <c r="AJ70" i="38" s="1"/>
  <c r="AI68" i="32"/>
  <c r="AI70" i="38" s="1"/>
  <c r="AH68" i="32"/>
  <c r="AH70" i="38" s="1"/>
  <c r="AG68" i="32"/>
  <c r="AG70" i="38" s="1"/>
  <c r="AF68" i="32"/>
  <c r="AF70" i="38" s="1"/>
  <c r="AE68" i="32"/>
  <c r="AE70" i="38" s="1"/>
  <c r="AD68" i="32"/>
  <c r="AD70" i="38" s="1"/>
  <c r="AC68" i="32"/>
  <c r="AC70" i="38" s="1"/>
  <c r="AB68" i="32"/>
  <c r="AB70" i="38" s="1"/>
  <c r="AA68" i="32"/>
  <c r="AA70" i="38" s="1"/>
  <c r="Z68" i="32"/>
  <c r="Z70" i="38" s="1"/>
  <c r="Y68" i="32"/>
  <c r="Y70" i="38" s="1"/>
  <c r="AK67" i="32"/>
  <c r="AK69" i="38" s="1"/>
  <c r="AJ67" i="32"/>
  <c r="AJ69" i="38" s="1"/>
  <c r="AI67" i="32"/>
  <c r="AI69" i="38" s="1"/>
  <c r="AH67" i="32"/>
  <c r="AH69" i="38" s="1"/>
  <c r="AG67" i="32"/>
  <c r="AG69" i="38" s="1"/>
  <c r="AF67" i="32"/>
  <c r="AF69" i="38" s="1"/>
  <c r="AE67" i="32"/>
  <c r="AE69" i="38" s="1"/>
  <c r="AD67" i="32"/>
  <c r="AD69" i="38" s="1"/>
  <c r="AC67" i="32"/>
  <c r="AC69" i="38"/>
  <c r="AB67" i="32"/>
  <c r="AB69" i="38"/>
  <c r="AA67" i="32"/>
  <c r="AA69" i="38" s="1"/>
  <c r="Z67" i="32"/>
  <c r="Z69" i="38" s="1"/>
  <c r="Y67" i="32"/>
  <c r="Y69" i="38" s="1"/>
  <c r="AK66" i="32"/>
  <c r="AK68" i="38" s="1"/>
  <c r="AJ66" i="32"/>
  <c r="AJ68" i="38" s="1"/>
  <c r="AI66" i="32"/>
  <c r="AI68" i="38" s="1"/>
  <c r="AH66" i="32"/>
  <c r="AH68" i="38"/>
  <c r="AG66" i="32"/>
  <c r="AG68" i="38"/>
  <c r="AF66" i="32"/>
  <c r="AF68" i="38" s="1"/>
  <c r="AE66" i="32"/>
  <c r="AE68" i="38" s="1"/>
  <c r="AD66" i="32"/>
  <c r="AD68" i="38" s="1"/>
  <c r="AC66" i="32"/>
  <c r="AC68" i="38" s="1"/>
  <c r="AB66" i="32"/>
  <c r="AB68" i="38" s="1"/>
  <c r="AA66" i="32"/>
  <c r="AA68" i="38" s="1"/>
  <c r="Z66" i="32"/>
  <c r="Z68" i="38" s="1"/>
  <c r="Y66" i="32"/>
  <c r="Y68" i="38" s="1"/>
  <c r="AK67" i="38"/>
  <c r="AJ67" i="38"/>
  <c r="AH67" i="38"/>
  <c r="AF67" i="38"/>
  <c r="AD67" i="38"/>
  <c r="AB67" i="38"/>
  <c r="Z67" i="38"/>
  <c r="AK64" i="32"/>
  <c r="AK66" i="38" s="1"/>
  <c r="AJ64" i="32"/>
  <c r="AJ66" i="38" s="1"/>
  <c r="AI64" i="32"/>
  <c r="AI66" i="38" s="1"/>
  <c r="AH64" i="32"/>
  <c r="AH66" i="38" s="1"/>
  <c r="AG64" i="32"/>
  <c r="AG66" i="38" s="1"/>
  <c r="AF64" i="32"/>
  <c r="AF66" i="38" s="1"/>
  <c r="AE64" i="32"/>
  <c r="AE66" i="38" s="1"/>
  <c r="AD64" i="32"/>
  <c r="AD66" i="38" s="1"/>
  <c r="AC64" i="32"/>
  <c r="AC66" i="38" s="1"/>
  <c r="AB64" i="32"/>
  <c r="AB66" i="38" s="1"/>
  <c r="AA64" i="32"/>
  <c r="AA66" i="38" s="1"/>
  <c r="Z64" i="32"/>
  <c r="Z66" i="38" s="1"/>
  <c r="Y64" i="32"/>
  <c r="Y66" i="38" s="1"/>
  <c r="AK63" i="32"/>
  <c r="AK65" i="38" s="1"/>
  <c r="AJ63" i="32"/>
  <c r="AJ65" i="38" s="1"/>
  <c r="AI63" i="32"/>
  <c r="AI65" i="38" s="1"/>
  <c r="AH63" i="32"/>
  <c r="AH65" i="38" s="1"/>
  <c r="AG63" i="32"/>
  <c r="AG65" i="38" s="1"/>
  <c r="AF63" i="32"/>
  <c r="AF65" i="38" s="1"/>
  <c r="AE63" i="32"/>
  <c r="AE65" i="38" s="1"/>
  <c r="AD63" i="32"/>
  <c r="AD65" i="38" s="1"/>
  <c r="AC63" i="32"/>
  <c r="AC65" i="38" s="1"/>
  <c r="AB63" i="32"/>
  <c r="AB65" i="38" s="1"/>
  <c r="AA63" i="32"/>
  <c r="AA65" i="38" s="1"/>
  <c r="Z63" i="32"/>
  <c r="Z65" i="38" s="1"/>
  <c r="Y63" i="32"/>
  <c r="Y65" i="38" s="1"/>
  <c r="AK62" i="32"/>
  <c r="AK64" i="38" s="1"/>
  <c r="AJ62" i="32"/>
  <c r="AJ64" i="38" s="1"/>
  <c r="AI62" i="32"/>
  <c r="AI64" i="38" s="1"/>
  <c r="AH62" i="32"/>
  <c r="AH64" i="38" s="1"/>
  <c r="AG62" i="32"/>
  <c r="AG64" i="38" s="1"/>
  <c r="AF62" i="32"/>
  <c r="AF64" i="38" s="1"/>
  <c r="AE62" i="32"/>
  <c r="AE64" i="38" s="1"/>
  <c r="AD62" i="32"/>
  <c r="AD64" i="38" s="1"/>
  <c r="AC62" i="32"/>
  <c r="AC64" i="38" s="1"/>
  <c r="AB62" i="32"/>
  <c r="AB64" i="38" s="1"/>
  <c r="AA62" i="32"/>
  <c r="AA64" i="38" s="1"/>
  <c r="Z62" i="32"/>
  <c r="Z64" i="38" s="1"/>
  <c r="Y62" i="32"/>
  <c r="Y64" i="38" s="1"/>
  <c r="AK61" i="32"/>
  <c r="AK63" i="38" s="1"/>
  <c r="AJ61" i="32"/>
  <c r="AJ63" i="38" s="1"/>
  <c r="AI61" i="32"/>
  <c r="AI63" i="38" s="1"/>
  <c r="AH61" i="32"/>
  <c r="AH63" i="38" s="1"/>
  <c r="AG61" i="32"/>
  <c r="AG63" i="38" s="1"/>
  <c r="AF61" i="32"/>
  <c r="AF63" i="38" s="1"/>
  <c r="AE61" i="32"/>
  <c r="AE63" i="38" s="1"/>
  <c r="AD61" i="32"/>
  <c r="AD63" i="38" s="1"/>
  <c r="AC61" i="32"/>
  <c r="AC63" i="38" s="1"/>
  <c r="AB61" i="32"/>
  <c r="AB63" i="38" s="1"/>
  <c r="AA61" i="32"/>
  <c r="AA63" i="38" s="1"/>
  <c r="Z61" i="32"/>
  <c r="Z63" i="38" s="1"/>
  <c r="Y61" i="32"/>
  <c r="Y63" i="38" s="1"/>
  <c r="AK60" i="32"/>
  <c r="AK62" i="38" s="1"/>
  <c r="AJ60" i="32"/>
  <c r="AJ62" i="38" s="1"/>
  <c r="AI60" i="32"/>
  <c r="AI62" i="38" s="1"/>
  <c r="AH60" i="32"/>
  <c r="AH62" i="38" s="1"/>
  <c r="AG60" i="32"/>
  <c r="AG62" i="38" s="1"/>
  <c r="AF60" i="32"/>
  <c r="AF62" i="38" s="1"/>
  <c r="AE60" i="32"/>
  <c r="AE62" i="38" s="1"/>
  <c r="AD60" i="32"/>
  <c r="AD62" i="38" s="1"/>
  <c r="AC60" i="32"/>
  <c r="AC62" i="38" s="1"/>
  <c r="AB60" i="32"/>
  <c r="AB62" i="38" s="1"/>
  <c r="AA60" i="32"/>
  <c r="AA62" i="38" s="1"/>
  <c r="Z60" i="32"/>
  <c r="Z62" i="38" s="1"/>
  <c r="Y60" i="32"/>
  <c r="Y62" i="38" s="1"/>
  <c r="AK59" i="32"/>
  <c r="AK61" i="38" s="1"/>
  <c r="AJ59" i="32"/>
  <c r="AJ61" i="38" s="1"/>
  <c r="AI59" i="32"/>
  <c r="AI61" i="38" s="1"/>
  <c r="AH59" i="32"/>
  <c r="AH61" i="38" s="1"/>
  <c r="AG59" i="32"/>
  <c r="AG61" i="38" s="1"/>
  <c r="AF59" i="32"/>
  <c r="AF61" i="38" s="1"/>
  <c r="AE59" i="32"/>
  <c r="AE61" i="38" s="1"/>
  <c r="AD59" i="32"/>
  <c r="AD61" i="38" s="1"/>
  <c r="AC59" i="32"/>
  <c r="AC61" i="38" s="1"/>
  <c r="AB59" i="32"/>
  <c r="AB61" i="38" s="1"/>
  <c r="AA59" i="32"/>
  <c r="AA61" i="38" s="1"/>
  <c r="Z59" i="32"/>
  <c r="Z61" i="38" s="1"/>
  <c r="Y59" i="32"/>
  <c r="Y61" i="38" s="1"/>
  <c r="AK58" i="32"/>
  <c r="AK60" i="38" s="1"/>
  <c r="AJ58" i="32"/>
  <c r="AJ60" i="38" s="1"/>
  <c r="AI58" i="32"/>
  <c r="AI60" i="38" s="1"/>
  <c r="AH58" i="32"/>
  <c r="AH60" i="38" s="1"/>
  <c r="AG58" i="32"/>
  <c r="AG60" i="38" s="1"/>
  <c r="AF58" i="32"/>
  <c r="AF60" i="38" s="1"/>
  <c r="AE58" i="32"/>
  <c r="AE60" i="38" s="1"/>
  <c r="AD58" i="32"/>
  <c r="AD60" i="38" s="1"/>
  <c r="AC58" i="32"/>
  <c r="AC60" i="38" s="1"/>
  <c r="AB58" i="32"/>
  <c r="AB60" i="38" s="1"/>
  <c r="AA58" i="32"/>
  <c r="AA60" i="38" s="1"/>
  <c r="Z58" i="32"/>
  <c r="Z60" i="38" s="1"/>
  <c r="Y58" i="32"/>
  <c r="Y60" i="38" s="1"/>
  <c r="AK57" i="32"/>
  <c r="AK59" i="38" s="1"/>
  <c r="AJ57" i="32"/>
  <c r="AJ59" i="38" s="1"/>
  <c r="AI57" i="32"/>
  <c r="AI59" i="38" s="1"/>
  <c r="AH57" i="32"/>
  <c r="AH59" i="38" s="1"/>
  <c r="AG57" i="32"/>
  <c r="AG59" i="38" s="1"/>
  <c r="AF57" i="32"/>
  <c r="AF59" i="38" s="1"/>
  <c r="AE57" i="32"/>
  <c r="AE59" i="38" s="1"/>
  <c r="AD57" i="32"/>
  <c r="AD59" i="38" s="1"/>
  <c r="AC57" i="32"/>
  <c r="AC59" i="38" s="1"/>
  <c r="AB57" i="32"/>
  <c r="AB59" i="38" s="1"/>
  <c r="AA57" i="32"/>
  <c r="AA59" i="38" s="1"/>
  <c r="Z57" i="32"/>
  <c r="Z59" i="38" s="1"/>
  <c r="Y57" i="32"/>
  <c r="Y59" i="38" s="1"/>
  <c r="AK56" i="32"/>
  <c r="AK58" i="38" s="1"/>
  <c r="AJ56" i="32"/>
  <c r="AJ58" i="38" s="1"/>
  <c r="AI56" i="32"/>
  <c r="AI58" i="38" s="1"/>
  <c r="AH56" i="32"/>
  <c r="AH58" i="38" s="1"/>
  <c r="AG56" i="32"/>
  <c r="AG58" i="38"/>
  <c r="AF56" i="32"/>
  <c r="AF58" i="38"/>
  <c r="AE56" i="32"/>
  <c r="AE58" i="38" s="1"/>
  <c r="AD56" i="32"/>
  <c r="AD58" i="38" s="1"/>
  <c r="AC56" i="32"/>
  <c r="AC58" i="38" s="1"/>
  <c r="AB56" i="32"/>
  <c r="AB58" i="38" s="1"/>
  <c r="AA56" i="32"/>
  <c r="AA58" i="38" s="1"/>
  <c r="Z56" i="32"/>
  <c r="Z58" i="38" s="1"/>
  <c r="Y56" i="32"/>
  <c r="Y58" i="38" s="1"/>
  <c r="AK55" i="32"/>
  <c r="AK57" i="38" s="1"/>
  <c r="AJ55" i="32"/>
  <c r="AJ57" i="38" s="1"/>
  <c r="AI55" i="32"/>
  <c r="AI57" i="38" s="1"/>
  <c r="AH55" i="32"/>
  <c r="AH57" i="38" s="1"/>
  <c r="AG55" i="32"/>
  <c r="AG57" i="38" s="1"/>
  <c r="AF55" i="32"/>
  <c r="AF57" i="38" s="1"/>
  <c r="AE55" i="32"/>
  <c r="AE57" i="38" s="1"/>
  <c r="AD55" i="32"/>
  <c r="AD57" i="38" s="1"/>
  <c r="AC55" i="32"/>
  <c r="AC57" i="38" s="1"/>
  <c r="AB55" i="32"/>
  <c r="AB57" i="38" s="1"/>
  <c r="AA55" i="32"/>
  <c r="AA57" i="38" s="1"/>
  <c r="Z55" i="32"/>
  <c r="Z57" i="38" s="1"/>
  <c r="Y55" i="32"/>
  <c r="Y57" i="38" s="1"/>
  <c r="AK54" i="32"/>
  <c r="AK56" i="38" s="1"/>
  <c r="AJ54" i="32"/>
  <c r="AJ56" i="38" s="1"/>
  <c r="AI54" i="32"/>
  <c r="AI56" i="38" s="1"/>
  <c r="AH54" i="32"/>
  <c r="AH56" i="38" s="1"/>
  <c r="AG54" i="32"/>
  <c r="AG56" i="38" s="1"/>
  <c r="AF54" i="32"/>
  <c r="AF56" i="38" s="1"/>
  <c r="AE54" i="32"/>
  <c r="AE56" i="38" s="1"/>
  <c r="AD54" i="32"/>
  <c r="AD56" i="38" s="1"/>
  <c r="AC54" i="32"/>
  <c r="AC56" i="38" s="1"/>
  <c r="AB54" i="32"/>
  <c r="AB56" i="38" s="1"/>
  <c r="AA54" i="32"/>
  <c r="AA56" i="38"/>
  <c r="Z54" i="32"/>
  <c r="Z56" i="38"/>
  <c r="Y54" i="32"/>
  <c r="Y56" i="38" s="1"/>
  <c r="AK53" i="32"/>
  <c r="AK55" i="38" s="1"/>
  <c r="AJ53" i="32"/>
  <c r="AJ55" i="38" s="1"/>
  <c r="AI53" i="32"/>
  <c r="AI55" i="38" s="1"/>
  <c r="AH53" i="32"/>
  <c r="AH55" i="38" s="1"/>
  <c r="AG53" i="32"/>
  <c r="AG55" i="38" s="1"/>
  <c r="AF53" i="32"/>
  <c r="AF55" i="38" s="1"/>
  <c r="AE53" i="32"/>
  <c r="AE55" i="38" s="1"/>
  <c r="AD53" i="32"/>
  <c r="AD55" i="38" s="1"/>
  <c r="AC53" i="32"/>
  <c r="AC55" i="38" s="1"/>
  <c r="AB53" i="32"/>
  <c r="AB55" i="38" s="1"/>
  <c r="AA53" i="32"/>
  <c r="AA55" i="38" s="1"/>
  <c r="Z53" i="32"/>
  <c r="Z55" i="38" s="1"/>
  <c r="Y53" i="32"/>
  <c r="Y55" i="38" s="1"/>
  <c r="AK52" i="32"/>
  <c r="AK54" i="38" s="1"/>
  <c r="AJ52" i="32"/>
  <c r="AJ54" i="38" s="1"/>
  <c r="AI52" i="32"/>
  <c r="AI54" i="38" s="1"/>
  <c r="AH52" i="32"/>
  <c r="AH54" i="38" s="1"/>
  <c r="AG52" i="32"/>
  <c r="AG54" i="38" s="1"/>
  <c r="AF52" i="32"/>
  <c r="AF54" i="38" s="1"/>
  <c r="AE52" i="32"/>
  <c r="AE54" i="38" s="1"/>
  <c r="AD52" i="32"/>
  <c r="AD54" i="38" s="1"/>
  <c r="AC52" i="32"/>
  <c r="AC54" i="38" s="1"/>
  <c r="AB52" i="32"/>
  <c r="AB54" i="38" s="1"/>
  <c r="AA52" i="32"/>
  <c r="AA54" i="38" s="1"/>
  <c r="Z52" i="32"/>
  <c r="Z54" i="38" s="1"/>
  <c r="Y52" i="32"/>
  <c r="Y54" i="38" s="1"/>
  <c r="AK51" i="32"/>
  <c r="AK53" i="38" s="1"/>
  <c r="AJ51" i="32"/>
  <c r="AJ53" i="38" s="1"/>
  <c r="AI51" i="32"/>
  <c r="AI53" i="38" s="1"/>
  <c r="AH51" i="32"/>
  <c r="AH53" i="38"/>
  <c r="AG51" i="32"/>
  <c r="AG53" i="38"/>
  <c r="AF51" i="32"/>
  <c r="AF53" i="38" s="1"/>
  <c r="AE51" i="32"/>
  <c r="AE53" i="38" s="1"/>
  <c r="AD51" i="32"/>
  <c r="AD53" i="38" s="1"/>
  <c r="AC51" i="32"/>
  <c r="AC53" i="38" s="1"/>
  <c r="AB51" i="32"/>
  <c r="AB53" i="38" s="1"/>
  <c r="AA51" i="32"/>
  <c r="AA53" i="38" s="1"/>
  <c r="Z51" i="32"/>
  <c r="Z53" i="38" s="1"/>
  <c r="Y51" i="32"/>
  <c r="Y53" i="38" s="1"/>
  <c r="AK50" i="32"/>
  <c r="AK52" i="38" s="1"/>
  <c r="AJ50" i="32"/>
  <c r="AJ52" i="38" s="1"/>
  <c r="AI50" i="32"/>
  <c r="AI52" i="38" s="1"/>
  <c r="AH50" i="32"/>
  <c r="AH52" i="38" s="1"/>
  <c r="AG50" i="32"/>
  <c r="AG52" i="38" s="1"/>
  <c r="AF50" i="32"/>
  <c r="AF52" i="38" s="1"/>
  <c r="AE50" i="32"/>
  <c r="AE52" i="38" s="1"/>
  <c r="AD50" i="32"/>
  <c r="AD52" i="38" s="1"/>
  <c r="AC50" i="32"/>
  <c r="AC52" i="38" s="1"/>
  <c r="AB50" i="32"/>
  <c r="AB52" i="38" s="1"/>
  <c r="AA50" i="32"/>
  <c r="AA52" i="38" s="1"/>
  <c r="Z50" i="32"/>
  <c r="Z52" i="38" s="1"/>
  <c r="Y50" i="32"/>
  <c r="Y52" i="38" s="1"/>
  <c r="AK49" i="32"/>
  <c r="AK51" i="38" s="1"/>
  <c r="AJ49" i="32"/>
  <c r="AJ51" i="38" s="1"/>
  <c r="AI49" i="32"/>
  <c r="AI51" i="38" s="1"/>
  <c r="AH49" i="32"/>
  <c r="AH51" i="38" s="1"/>
  <c r="AG49" i="32"/>
  <c r="AG51" i="38" s="1"/>
  <c r="AF49" i="32"/>
  <c r="AF51" i="38" s="1"/>
  <c r="AE49" i="32"/>
  <c r="AE51" i="38" s="1"/>
  <c r="AD49" i="32"/>
  <c r="AD51" i="38" s="1"/>
  <c r="AC49" i="32"/>
  <c r="AC51" i="38" s="1"/>
  <c r="AB49" i="32"/>
  <c r="AB51" i="38"/>
  <c r="AA49" i="32"/>
  <c r="AA51" i="38"/>
  <c r="Z49" i="32"/>
  <c r="Z51" i="38" s="1"/>
  <c r="Y49" i="32"/>
  <c r="Y51" i="38" s="1"/>
  <c r="AK48" i="32"/>
  <c r="AK50" i="38" s="1"/>
  <c r="AJ48" i="32"/>
  <c r="AJ50" i="38" s="1"/>
  <c r="AI48" i="32"/>
  <c r="AI50" i="38" s="1"/>
  <c r="AH48" i="32"/>
  <c r="AH50" i="38" s="1"/>
  <c r="AG48" i="32"/>
  <c r="AG50" i="38" s="1"/>
  <c r="AF48" i="32"/>
  <c r="AF50" i="38" s="1"/>
  <c r="AE48" i="32"/>
  <c r="AE50" i="38" s="1"/>
  <c r="AD48" i="32"/>
  <c r="AD50" i="38" s="1"/>
  <c r="AC48" i="32"/>
  <c r="AC50" i="38" s="1"/>
  <c r="AB48" i="32"/>
  <c r="AB50" i="38" s="1"/>
  <c r="AA48" i="32"/>
  <c r="AA50" i="38" s="1"/>
  <c r="Z48" i="32"/>
  <c r="Z50" i="38" s="1"/>
  <c r="Y48" i="32"/>
  <c r="Y50" i="38" s="1"/>
  <c r="AK47" i="32"/>
  <c r="AK49" i="38" s="1"/>
  <c r="AJ47" i="32"/>
  <c r="AJ49" i="38" s="1"/>
  <c r="AI47" i="32"/>
  <c r="AI49" i="38" s="1"/>
  <c r="AH47" i="32"/>
  <c r="AH49" i="38" s="1"/>
  <c r="AG47" i="32"/>
  <c r="AG49" i="38" s="1"/>
  <c r="AF47" i="32"/>
  <c r="AF49" i="38" s="1"/>
  <c r="AE47" i="32"/>
  <c r="AE49" i="38" s="1"/>
  <c r="AD47" i="32"/>
  <c r="AD49" i="38" s="1"/>
  <c r="AC47" i="32"/>
  <c r="AC49" i="38" s="1"/>
  <c r="AB47" i="32"/>
  <c r="AB49" i="38" s="1"/>
  <c r="AA47" i="32"/>
  <c r="AA49" i="38" s="1"/>
  <c r="Z47" i="32"/>
  <c r="Z49" i="38" s="1"/>
  <c r="Y47" i="32"/>
  <c r="Y49" i="38" s="1"/>
  <c r="AK48" i="38"/>
  <c r="AI48" i="38"/>
  <c r="AH48" i="38"/>
  <c r="AG48" i="38"/>
  <c r="AF48" i="38"/>
  <c r="AE48" i="38"/>
  <c r="AD48" i="38"/>
  <c r="AC48" i="38"/>
  <c r="AB48" i="38"/>
  <c r="AA48" i="38"/>
  <c r="Z48" i="38"/>
  <c r="AA47" i="38"/>
  <c r="AH40" i="38"/>
  <c r="AF40" i="38"/>
  <c r="AD40" i="38"/>
  <c r="AB40" i="38"/>
  <c r="Z40" i="38"/>
  <c r="AK38" i="32"/>
  <c r="AK39" i="38" s="1"/>
  <c r="AJ38" i="32"/>
  <c r="AJ39" i="38" s="1"/>
  <c r="AI38" i="32"/>
  <c r="AI39" i="38" s="1"/>
  <c r="AH38" i="32"/>
  <c r="AH39" i="38" s="1"/>
  <c r="AG38" i="32"/>
  <c r="AG39" i="38" s="1"/>
  <c r="AF38" i="32"/>
  <c r="AF39" i="38" s="1"/>
  <c r="AE38" i="32"/>
  <c r="AE39" i="38" s="1"/>
  <c r="AD38" i="32"/>
  <c r="AD39" i="38" s="1"/>
  <c r="AC38" i="32"/>
  <c r="AC39" i="38" s="1"/>
  <c r="AB38" i="32"/>
  <c r="AB39" i="38" s="1"/>
  <c r="AA38" i="32"/>
  <c r="AA39" i="38" s="1"/>
  <c r="Z38" i="32"/>
  <c r="Z39" i="38" s="1"/>
  <c r="Y38" i="32"/>
  <c r="Y39" i="38" s="1"/>
  <c r="AK37" i="32"/>
  <c r="AK38" i="38" s="1"/>
  <c r="AJ37" i="32"/>
  <c r="AJ38" i="38" s="1"/>
  <c r="AI37" i="32"/>
  <c r="AI38" i="38" s="1"/>
  <c r="AH37" i="32"/>
  <c r="AH38" i="38" s="1"/>
  <c r="AG37" i="32"/>
  <c r="AG38" i="38" s="1"/>
  <c r="AF37" i="32"/>
  <c r="AF38" i="38" s="1"/>
  <c r="AE37" i="32"/>
  <c r="AE38" i="38" s="1"/>
  <c r="AD37" i="32"/>
  <c r="AD38" i="38" s="1"/>
  <c r="AC37" i="32"/>
  <c r="AC38" i="38" s="1"/>
  <c r="AB37" i="32"/>
  <c r="AB38" i="38" s="1"/>
  <c r="AA37" i="32"/>
  <c r="AA38" i="38" s="1"/>
  <c r="Z37" i="32"/>
  <c r="Z38" i="38" s="1"/>
  <c r="Y37" i="32"/>
  <c r="Y38" i="38" s="1"/>
  <c r="AI37" i="38"/>
  <c r="AG37" i="38"/>
  <c r="AC37" i="38"/>
  <c r="AA37" i="38"/>
  <c r="Y37" i="38"/>
  <c r="AK35" i="32"/>
  <c r="AK36" i="38" s="1"/>
  <c r="AJ35" i="32"/>
  <c r="AJ36" i="38" s="1"/>
  <c r="AI35" i="32"/>
  <c r="AI36" i="38" s="1"/>
  <c r="AH35" i="32"/>
  <c r="AH36" i="38" s="1"/>
  <c r="AG35" i="32"/>
  <c r="AG36" i="38" s="1"/>
  <c r="AF35" i="32"/>
  <c r="AF36" i="38" s="1"/>
  <c r="AE35" i="32"/>
  <c r="AE36" i="38" s="1"/>
  <c r="AD35" i="32"/>
  <c r="AD36" i="38" s="1"/>
  <c r="AC35" i="32"/>
  <c r="AC36" i="38" s="1"/>
  <c r="AB35" i="32"/>
  <c r="AB36" i="38" s="1"/>
  <c r="AA35" i="32"/>
  <c r="AA36" i="38" s="1"/>
  <c r="Z35" i="32"/>
  <c r="Z36" i="38" s="1"/>
  <c r="Y35" i="32"/>
  <c r="Y36" i="38" s="1"/>
  <c r="AK34" i="32"/>
  <c r="AK35" i="38" s="1"/>
  <c r="AJ34" i="32"/>
  <c r="AJ35" i="38" s="1"/>
  <c r="AI34" i="32"/>
  <c r="AI35" i="38" s="1"/>
  <c r="AH34" i="32"/>
  <c r="AH35" i="38" s="1"/>
  <c r="AG34" i="32"/>
  <c r="AG35" i="38" s="1"/>
  <c r="AF34" i="32"/>
  <c r="AF35" i="38" s="1"/>
  <c r="AE34" i="32"/>
  <c r="AE35" i="38" s="1"/>
  <c r="AD34" i="32"/>
  <c r="AD35" i="38" s="1"/>
  <c r="AC34" i="32"/>
  <c r="AC35" i="38" s="1"/>
  <c r="AB34" i="32"/>
  <c r="AB35" i="38" s="1"/>
  <c r="AA34" i="32"/>
  <c r="AA35" i="38" s="1"/>
  <c r="Z34" i="32"/>
  <c r="Z35" i="38" s="1"/>
  <c r="Y34" i="32"/>
  <c r="Y35" i="38" s="1"/>
  <c r="AK33" i="32"/>
  <c r="AK34" i="38" s="1"/>
  <c r="AJ33" i="32"/>
  <c r="AJ34" i="38" s="1"/>
  <c r="AI33" i="32"/>
  <c r="AI34" i="38" s="1"/>
  <c r="AH33" i="32"/>
  <c r="AH34" i="38" s="1"/>
  <c r="AG33" i="32"/>
  <c r="AG34" i="38" s="1"/>
  <c r="AF33" i="32"/>
  <c r="AF34" i="38" s="1"/>
  <c r="AE33" i="32"/>
  <c r="AE34" i="38" s="1"/>
  <c r="AD33" i="32"/>
  <c r="AD34" i="38" s="1"/>
  <c r="AC33" i="32"/>
  <c r="AC34" i="38" s="1"/>
  <c r="AB33" i="32"/>
  <c r="AB34" i="38"/>
  <c r="AA33" i="32"/>
  <c r="AA34" i="38" s="1"/>
  <c r="Z33" i="32"/>
  <c r="Z34" i="38" s="1"/>
  <c r="Y33" i="32"/>
  <c r="Y34" i="38"/>
  <c r="AK32" i="32"/>
  <c r="AK33" i="38" s="1"/>
  <c r="AJ32" i="32"/>
  <c r="AJ33" i="38" s="1"/>
  <c r="AI32" i="32"/>
  <c r="AI33" i="38" s="1"/>
  <c r="AH32" i="32"/>
  <c r="AH33" i="38"/>
  <c r="AG32" i="32"/>
  <c r="AG33" i="38" s="1"/>
  <c r="AF32" i="32"/>
  <c r="AF33" i="38"/>
  <c r="AE32" i="32"/>
  <c r="AE33" i="38"/>
  <c r="AD32" i="32"/>
  <c r="AD33" i="38"/>
  <c r="AC32" i="32"/>
  <c r="AC33" i="38" s="1"/>
  <c r="AB32" i="32"/>
  <c r="AB33" i="38" s="1"/>
  <c r="AA32" i="32"/>
  <c r="AA33" i="38" s="1"/>
  <c r="Z32" i="32"/>
  <c r="Z33" i="38" s="1"/>
  <c r="Y32" i="32"/>
  <c r="Y33" i="38" s="1"/>
  <c r="AK32" i="38"/>
  <c r="AJ32" i="38"/>
  <c r="AH32" i="38"/>
  <c r="AD32" i="38"/>
  <c r="AB32" i="38"/>
  <c r="Y32" i="38"/>
  <c r="AK30" i="32"/>
  <c r="AK31" i="38" s="1"/>
  <c r="AJ30" i="32"/>
  <c r="AJ31" i="38"/>
  <c r="AI30" i="32"/>
  <c r="AI31" i="38" s="1"/>
  <c r="AH30" i="32"/>
  <c r="AH31" i="38" s="1"/>
  <c r="AG30" i="32"/>
  <c r="AG31" i="38" s="1"/>
  <c r="AF30" i="32"/>
  <c r="AF31" i="38"/>
  <c r="AE30" i="32"/>
  <c r="AE31" i="38"/>
  <c r="AD30" i="32"/>
  <c r="AD31" i="38"/>
  <c r="AC30" i="32"/>
  <c r="AC31" i="38" s="1"/>
  <c r="AB30" i="32"/>
  <c r="AB31" i="38" s="1"/>
  <c r="AA30" i="32"/>
  <c r="AA31" i="38"/>
  <c r="Z30" i="32"/>
  <c r="Z31" i="38" s="1"/>
  <c r="Y30" i="32"/>
  <c r="Y31" i="38" s="1"/>
  <c r="AK29" i="32"/>
  <c r="AK30" i="38"/>
  <c r="AJ29" i="32"/>
  <c r="AJ30" i="38"/>
  <c r="AI29" i="32"/>
  <c r="AI30" i="38"/>
  <c r="AH29" i="32"/>
  <c r="AH30" i="38" s="1"/>
  <c r="AG29" i="32"/>
  <c r="AG30" i="38" s="1"/>
  <c r="AF29" i="32"/>
  <c r="AF30" i="38" s="1"/>
  <c r="AE29" i="32"/>
  <c r="AE30" i="38"/>
  <c r="AD29" i="32"/>
  <c r="AD30" i="38" s="1"/>
  <c r="AC29" i="32"/>
  <c r="AC30" i="38"/>
  <c r="AB29" i="32"/>
  <c r="AB30" i="38"/>
  <c r="AA29" i="32"/>
  <c r="AA30" i="38"/>
  <c r="Z29" i="32"/>
  <c r="Z30" i="38" s="1"/>
  <c r="Y29" i="32"/>
  <c r="Y30" i="38" s="1"/>
  <c r="AK28" i="32"/>
  <c r="AK29" i="38" s="1"/>
  <c r="AJ28" i="32"/>
  <c r="AJ29" i="38" s="1"/>
  <c r="AI28" i="32"/>
  <c r="AI29" i="38" s="1"/>
  <c r="AH28" i="32"/>
  <c r="AH29" i="38"/>
  <c r="AG28" i="32"/>
  <c r="AG29" i="38"/>
  <c r="AF28" i="32"/>
  <c r="AF29" i="38"/>
  <c r="AE28" i="32"/>
  <c r="AE29" i="38" s="1"/>
  <c r="AD28" i="32"/>
  <c r="AD29" i="38"/>
  <c r="AC28" i="32"/>
  <c r="AC29" i="38" s="1"/>
  <c r="AB28" i="32"/>
  <c r="AB29" i="38" s="1"/>
  <c r="AA28" i="32"/>
  <c r="AA29" i="38" s="1"/>
  <c r="Z28" i="32"/>
  <c r="Z29" i="38"/>
  <c r="Y28" i="32"/>
  <c r="Y29" i="38"/>
  <c r="AK27" i="32"/>
  <c r="AK28" i="38"/>
  <c r="AJ27" i="32"/>
  <c r="AJ28" i="38" s="1"/>
  <c r="AI27" i="32"/>
  <c r="AI28" i="38" s="1"/>
  <c r="AH27" i="32"/>
  <c r="AH28" i="38"/>
  <c r="AG27" i="32"/>
  <c r="AG28" i="38" s="1"/>
  <c r="AF27" i="32"/>
  <c r="AF28" i="38" s="1"/>
  <c r="AE27" i="32"/>
  <c r="AE28" i="38"/>
  <c r="AD27" i="32"/>
  <c r="AD28" i="38"/>
  <c r="AC27" i="32"/>
  <c r="AC28" i="38"/>
  <c r="AB27" i="32"/>
  <c r="AB28" i="38" s="1"/>
  <c r="AA27" i="32"/>
  <c r="AA28" i="38" s="1"/>
  <c r="Z27" i="32"/>
  <c r="Z28" i="38" s="1"/>
  <c r="Y27" i="32"/>
  <c r="Y28" i="38"/>
  <c r="AK26" i="32"/>
  <c r="AK27" i="38" s="1"/>
  <c r="AJ26" i="32"/>
  <c r="AJ27" i="38"/>
  <c r="AI26" i="32"/>
  <c r="AI27" i="38"/>
  <c r="AH26" i="32"/>
  <c r="AH27" i="38"/>
  <c r="AG26" i="32"/>
  <c r="AG27" i="38" s="1"/>
  <c r="AF26" i="32"/>
  <c r="AF27" i="38" s="1"/>
  <c r="AE26" i="32"/>
  <c r="AE27" i="38" s="1"/>
  <c r="AD26" i="32"/>
  <c r="AD27" i="38" s="1"/>
  <c r="AC26" i="32"/>
  <c r="AC27" i="38" s="1"/>
  <c r="AB26" i="32"/>
  <c r="AB27" i="38"/>
  <c r="AA26" i="32"/>
  <c r="AA27" i="38"/>
  <c r="Z26" i="32"/>
  <c r="Z27" i="38"/>
  <c r="Y26" i="32"/>
  <c r="Y27" i="38" s="1"/>
  <c r="AK25" i="32"/>
  <c r="AK26" i="38"/>
  <c r="AJ25" i="32"/>
  <c r="AJ26" i="38" s="1"/>
  <c r="AI25" i="32"/>
  <c r="AI26" i="38" s="1"/>
  <c r="AH25" i="32"/>
  <c r="AH26" i="38" s="1"/>
  <c r="AG25" i="32"/>
  <c r="AG26" i="38"/>
  <c r="AF25" i="32"/>
  <c r="AF26" i="38"/>
  <c r="AE25" i="32"/>
  <c r="AE26" i="38"/>
  <c r="AD25" i="32"/>
  <c r="AD26" i="38" s="1"/>
  <c r="AC25" i="32"/>
  <c r="AC26" i="38" s="1"/>
  <c r="AB25" i="32"/>
  <c r="AB26" i="38"/>
  <c r="AA25" i="32"/>
  <c r="AA26" i="38" s="1"/>
  <c r="Z25" i="32"/>
  <c r="Z26" i="38" s="1"/>
  <c r="Y25" i="32"/>
  <c r="Y26" i="38"/>
  <c r="AK24" i="32"/>
  <c r="AK25" i="38"/>
  <c r="AJ24" i="32"/>
  <c r="AJ25" i="38"/>
  <c r="AI24" i="32"/>
  <c r="AI25" i="38" s="1"/>
  <c r="AH24" i="32"/>
  <c r="AH25" i="38" s="1"/>
  <c r="AG24" i="32"/>
  <c r="AG25" i="38" s="1"/>
  <c r="AF24" i="32"/>
  <c r="AF25" i="38"/>
  <c r="AE24" i="32"/>
  <c r="AE25" i="38" s="1"/>
  <c r="AD24" i="32"/>
  <c r="AD25" i="38"/>
  <c r="AC24" i="32"/>
  <c r="AC25" i="38"/>
  <c r="AB24" i="32"/>
  <c r="AB25" i="38"/>
  <c r="AA24" i="32"/>
  <c r="AA25" i="38" s="1"/>
  <c r="Z24" i="32"/>
  <c r="Z25" i="38" s="1"/>
  <c r="Y24" i="32"/>
  <c r="Y25" i="38" s="1"/>
  <c r="AK23" i="32"/>
  <c r="AK24" i="38" s="1"/>
  <c r="AJ23" i="32"/>
  <c r="AJ24" i="38" s="1"/>
  <c r="AI23" i="32"/>
  <c r="AI24" i="38"/>
  <c r="AH23" i="32"/>
  <c r="AH24" i="38"/>
  <c r="AG23" i="32"/>
  <c r="AG24" i="38"/>
  <c r="AF23" i="32"/>
  <c r="AF24" i="38" s="1"/>
  <c r="AE23" i="32"/>
  <c r="AE24" i="38"/>
  <c r="AD23" i="32"/>
  <c r="AD24" i="38" s="1"/>
  <c r="AC23" i="32"/>
  <c r="AC24" i="38" s="1"/>
  <c r="AB23" i="32"/>
  <c r="AB24" i="38" s="1"/>
  <c r="AA23" i="32"/>
  <c r="AA24" i="38"/>
  <c r="Z23" i="32"/>
  <c r="Z24" i="38"/>
  <c r="Y23" i="32"/>
  <c r="Y24" i="38"/>
  <c r="AK22" i="32"/>
  <c r="AK23" i="38" s="1"/>
  <c r="AJ22" i="32"/>
  <c r="AJ23" i="38" s="1"/>
  <c r="AI22" i="32"/>
  <c r="AI23" i="38"/>
  <c r="AH22" i="32"/>
  <c r="AH23" i="38" s="1"/>
  <c r="AG22" i="32"/>
  <c r="AG23" i="38" s="1"/>
  <c r="AF22" i="32"/>
  <c r="AF23" i="38"/>
  <c r="AE22" i="32"/>
  <c r="AE23" i="38"/>
  <c r="AD22" i="32"/>
  <c r="AD23" i="38"/>
  <c r="AC22" i="32"/>
  <c r="AC23" i="38" s="1"/>
  <c r="AB22" i="32"/>
  <c r="AB23" i="38" s="1"/>
  <c r="AA22" i="32"/>
  <c r="AA23" i="38" s="1"/>
  <c r="Z22" i="32"/>
  <c r="Z23" i="38"/>
  <c r="Y22" i="32"/>
  <c r="Y23" i="38" s="1"/>
  <c r="AK21" i="32"/>
  <c r="AK22" i="38"/>
  <c r="AJ21" i="32"/>
  <c r="AJ22" i="38"/>
  <c r="AI21" i="32"/>
  <c r="AI22" i="38"/>
  <c r="AH21" i="32"/>
  <c r="AH22" i="38" s="1"/>
  <c r="AG21" i="32"/>
  <c r="AG22" i="38" s="1"/>
  <c r="AF21" i="32"/>
  <c r="AF22" i="38" s="1"/>
  <c r="AE21" i="32"/>
  <c r="AE22" i="38" s="1"/>
  <c r="AD21" i="32"/>
  <c r="AD22" i="38" s="1"/>
  <c r="AC21" i="32"/>
  <c r="AC22" i="38"/>
  <c r="AB21" i="32"/>
  <c r="AB22" i="38"/>
  <c r="AA21" i="32"/>
  <c r="AA22" i="38"/>
  <c r="Z21" i="32"/>
  <c r="Z22" i="38" s="1"/>
  <c r="Y21" i="32"/>
  <c r="Y22" i="38"/>
  <c r="AK20" i="32"/>
  <c r="AK21" i="38" s="1"/>
  <c r="AJ20" i="32"/>
  <c r="AJ21" i="38" s="1"/>
  <c r="AI20" i="32"/>
  <c r="AI21" i="38" s="1"/>
  <c r="AH20" i="32"/>
  <c r="AH21" i="38"/>
  <c r="AG20" i="32"/>
  <c r="AG21" i="38"/>
  <c r="AF20" i="32"/>
  <c r="AF21" i="38"/>
  <c r="AE20" i="32"/>
  <c r="AE21" i="38" s="1"/>
  <c r="AD20" i="32"/>
  <c r="AD21" i="38" s="1"/>
  <c r="AC20" i="32"/>
  <c r="AC21" i="38"/>
  <c r="AB20" i="32"/>
  <c r="AB21" i="38" s="1"/>
  <c r="AA20" i="32"/>
  <c r="AA21" i="38" s="1"/>
  <c r="Z20" i="32"/>
  <c r="Z21" i="38"/>
  <c r="Y20" i="32"/>
  <c r="Y21" i="38"/>
  <c r="AK19" i="32"/>
  <c r="AK20" i="38"/>
  <c r="AJ19" i="32"/>
  <c r="AJ20" i="38" s="1"/>
  <c r="AI19" i="32"/>
  <c r="AI20" i="38" s="1"/>
  <c r="AH19" i="32"/>
  <c r="AH20" i="38" s="1"/>
  <c r="AG19" i="32"/>
  <c r="AG20" i="38"/>
  <c r="AF19" i="32"/>
  <c r="AF20" i="38" s="1"/>
  <c r="AE19" i="32"/>
  <c r="AE20" i="38"/>
  <c r="AD19" i="32"/>
  <c r="AD20" i="38"/>
  <c r="AC19" i="32"/>
  <c r="AC20" i="38"/>
  <c r="AB19" i="32"/>
  <c r="AB20" i="38" s="1"/>
  <c r="AA19" i="32"/>
  <c r="AA20" i="38" s="1"/>
  <c r="Z19" i="32"/>
  <c r="Z20" i="38" s="1"/>
  <c r="Y19" i="32"/>
  <c r="Y20" i="38" s="1"/>
  <c r="AK18" i="32"/>
  <c r="AK19" i="38" s="1"/>
  <c r="AJ18" i="32"/>
  <c r="AJ19" i="38"/>
  <c r="AI18" i="32"/>
  <c r="AI19" i="38"/>
  <c r="AH18" i="32"/>
  <c r="AH19" i="38"/>
  <c r="AG18" i="32"/>
  <c r="AG19" i="38" s="1"/>
  <c r="AF18" i="32"/>
  <c r="AF19" i="38"/>
  <c r="AE18" i="32"/>
  <c r="AE19" i="38" s="1"/>
  <c r="AD18" i="32"/>
  <c r="AD19" i="38" s="1"/>
  <c r="AC18" i="32"/>
  <c r="AC19" i="38" s="1"/>
  <c r="AB18" i="32"/>
  <c r="AB19" i="38"/>
  <c r="AA18" i="32"/>
  <c r="AA19" i="38"/>
  <c r="Z18" i="32"/>
  <c r="Z19" i="38"/>
  <c r="Y18" i="32"/>
  <c r="Y19" i="38" s="1"/>
  <c r="AK17" i="32"/>
  <c r="AK18" i="38" s="1"/>
  <c r="AJ17" i="32"/>
  <c r="AJ18" i="38"/>
  <c r="AI17" i="32"/>
  <c r="AI18" i="38" s="1"/>
  <c r="AH17" i="32"/>
  <c r="AH18" i="38" s="1"/>
  <c r="AG17" i="32"/>
  <c r="AG18" i="38"/>
  <c r="AF17" i="32"/>
  <c r="AF18" i="38"/>
  <c r="AE17" i="32"/>
  <c r="AE18" i="38"/>
  <c r="AD17" i="32"/>
  <c r="AD18" i="38" s="1"/>
  <c r="AC17" i="32"/>
  <c r="AC18" i="38" s="1"/>
  <c r="AB17" i="32"/>
  <c r="AB18" i="38" s="1"/>
  <c r="AA17" i="32"/>
  <c r="AA18" i="38"/>
  <c r="Z17" i="32"/>
  <c r="Z18" i="38" s="1"/>
  <c r="Y17" i="32"/>
  <c r="Y18" i="38"/>
  <c r="AK16" i="32"/>
  <c r="AK17" i="38"/>
  <c r="AJ16" i="32"/>
  <c r="AJ17" i="38"/>
  <c r="AI16" i="32"/>
  <c r="AI17" i="38" s="1"/>
  <c r="AH16" i="32"/>
  <c r="AH17" i="38" s="1"/>
  <c r="AG16" i="32"/>
  <c r="AG17" i="38" s="1"/>
  <c r="AF16" i="32"/>
  <c r="AF17" i="38" s="1"/>
  <c r="AE16" i="32"/>
  <c r="AE17" i="38" s="1"/>
  <c r="AD16" i="32"/>
  <c r="AD17" i="38"/>
  <c r="AC16" i="32"/>
  <c r="AC17" i="38"/>
  <c r="AB16" i="32"/>
  <c r="AB17" i="38"/>
  <c r="AA16" i="32"/>
  <c r="AA17" i="38" s="1"/>
  <c r="Z16" i="32"/>
  <c r="Z17" i="38"/>
  <c r="Y16" i="32"/>
  <c r="Y17" i="38" s="1"/>
  <c r="AK15" i="32"/>
  <c r="AK16" i="38" s="1"/>
  <c r="AJ15" i="32"/>
  <c r="AJ16" i="38" s="1"/>
  <c r="AI15" i="32"/>
  <c r="AI16" i="38"/>
  <c r="AH15" i="32"/>
  <c r="AH16" i="38"/>
  <c r="AG15" i="32"/>
  <c r="AG16" i="38"/>
  <c r="AF15" i="32"/>
  <c r="AF16" i="38" s="1"/>
  <c r="AE15" i="32"/>
  <c r="AE16" i="38" s="1"/>
  <c r="AD15" i="32"/>
  <c r="AD16" i="38"/>
  <c r="AC15" i="32"/>
  <c r="AC16" i="38" s="1"/>
  <c r="AB15" i="32"/>
  <c r="AB16" i="38" s="1"/>
  <c r="AA15" i="32"/>
  <c r="AA16" i="38"/>
  <c r="Z15" i="32"/>
  <c r="Z16" i="38"/>
  <c r="Y15" i="32"/>
  <c r="Y16" i="38"/>
  <c r="AK14" i="32"/>
  <c r="AK15" i="38" s="1"/>
  <c r="AJ14" i="32"/>
  <c r="AJ15" i="38" s="1"/>
  <c r="AI14" i="32"/>
  <c r="AI15" i="38" s="1"/>
  <c r="AH14" i="32"/>
  <c r="AH15" i="38"/>
  <c r="AG14" i="32"/>
  <c r="AG15" i="38" s="1"/>
  <c r="AF14" i="32"/>
  <c r="AF15" i="38"/>
  <c r="AE14" i="32"/>
  <c r="AE15" i="38"/>
  <c r="AD14" i="32"/>
  <c r="AD15" i="38"/>
  <c r="AC14" i="32"/>
  <c r="AC15" i="38" s="1"/>
  <c r="AB14" i="32"/>
  <c r="AB15" i="38" s="1"/>
  <c r="AA14" i="32"/>
  <c r="AA15" i="38" s="1"/>
  <c r="Z14" i="32"/>
  <c r="Z15" i="38" s="1"/>
  <c r="Y14" i="32"/>
  <c r="Y15" i="38" s="1"/>
  <c r="AK13" i="32"/>
  <c r="AK14" i="38"/>
  <c r="AJ13" i="32"/>
  <c r="AJ14" i="38"/>
  <c r="AI13" i="32"/>
  <c r="AI14" i="38"/>
  <c r="AH13" i="32"/>
  <c r="AH14" i="38" s="1"/>
  <c r="AG13" i="32"/>
  <c r="AG14" i="38"/>
  <c r="AF13" i="32"/>
  <c r="AF14" i="38" s="1"/>
  <c r="AE13" i="32"/>
  <c r="AE14" i="38" s="1"/>
  <c r="AD13" i="32"/>
  <c r="AD14" i="38" s="1"/>
  <c r="AC13" i="32"/>
  <c r="AC14" i="38"/>
  <c r="AB13" i="32"/>
  <c r="AB14" i="38"/>
  <c r="AA13" i="32"/>
  <c r="AA14" i="38"/>
  <c r="Z13" i="32"/>
  <c r="Z14" i="38" s="1"/>
  <c r="Y13" i="32"/>
  <c r="Y14" i="38" s="1"/>
  <c r="AK13" i="38"/>
  <c r="AJ13" i="38"/>
  <c r="AI13" i="38"/>
  <c r="AH13" i="38"/>
  <c r="AG13" i="38"/>
  <c r="AF13" i="38"/>
  <c r="AE13" i="38"/>
  <c r="AD13" i="38"/>
  <c r="AC13" i="38"/>
  <c r="AA13" i="38"/>
  <c r="Z13" i="38"/>
  <c r="Y13" i="38"/>
  <c r="AK12" i="38"/>
  <c r="AG12" i="38"/>
  <c r="AK285" i="38"/>
  <c r="AI285" i="38"/>
  <c r="AG285" i="38"/>
  <c r="AF285" i="38"/>
  <c r="Y73" i="36"/>
  <c r="Y75" i="39" s="1"/>
  <c r="Z73" i="36"/>
  <c r="Z75" i="39" s="1"/>
  <c r="AA73" i="36"/>
  <c r="AB73" i="36"/>
  <c r="AB75" i="39" s="1"/>
  <c r="AC73" i="36"/>
  <c r="AC75" i="39"/>
  <c r="AD73" i="36"/>
  <c r="AE73" i="36"/>
  <c r="AE75" i="39" s="1"/>
  <c r="AF73" i="36"/>
  <c r="AG73" i="36"/>
  <c r="AG75" i="39" s="1"/>
  <c r="AH73" i="36"/>
  <c r="AH75" i="39" s="1"/>
  <c r="AI73" i="36"/>
  <c r="AI75" i="39" s="1"/>
  <c r="AJ73" i="36"/>
  <c r="AJ75" i="39" s="1"/>
  <c r="AK73" i="36"/>
  <c r="AK75" i="39" s="1"/>
  <c r="Y92" i="36"/>
  <c r="Y95" i="39" s="1"/>
  <c r="Z92" i="36"/>
  <c r="AA92" i="36"/>
  <c r="AA95" i="39" s="1"/>
  <c r="AB92" i="36"/>
  <c r="AB95" i="39" s="1"/>
  <c r="AC92" i="36"/>
  <c r="AC95" i="39" s="1"/>
  <c r="AD92" i="36"/>
  <c r="AE92" i="36"/>
  <c r="AE95" i="39" s="1"/>
  <c r="AF92" i="36"/>
  <c r="AG92" i="36"/>
  <c r="AG95" i="39" s="1"/>
  <c r="AH92" i="36"/>
  <c r="AH95" i="39" s="1"/>
  <c r="AI92" i="36"/>
  <c r="AJ92" i="36"/>
  <c r="AJ95" i="39" s="1"/>
  <c r="AK92" i="36"/>
  <c r="AK95" i="39" s="1"/>
  <c r="Y107" i="36"/>
  <c r="Z107" i="36"/>
  <c r="Z110" i="39" s="1"/>
  <c r="AA107" i="36"/>
  <c r="AA110" i="39" s="1"/>
  <c r="AB107" i="36"/>
  <c r="AC107" i="36"/>
  <c r="AD107" i="36"/>
  <c r="AE107" i="36"/>
  <c r="AE110" i="39" s="1"/>
  <c r="AF107" i="36"/>
  <c r="AF110" i="39" s="1"/>
  <c r="AG107" i="36"/>
  <c r="AG110" i="39" s="1"/>
  <c r="AH107" i="36"/>
  <c r="AH110" i="39" s="1"/>
  <c r="AI107" i="36"/>
  <c r="AI110" i="39" s="1"/>
  <c r="AJ107" i="36"/>
  <c r="AJ110" i="39" s="1"/>
  <c r="AK107" i="36"/>
  <c r="AK110" i="39" s="1"/>
  <c r="Y126" i="36"/>
  <c r="Z126" i="36"/>
  <c r="Z130" i="39" s="1"/>
  <c r="AA126" i="36"/>
  <c r="AA130" i="39" s="1"/>
  <c r="AB126" i="36"/>
  <c r="AC126" i="36"/>
  <c r="AC130" i="39"/>
  <c r="AD126" i="36"/>
  <c r="AD130" i="39"/>
  <c r="AE126" i="36"/>
  <c r="AE130" i="39" s="1"/>
  <c r="AF126" i="36"/>
  <c r="AF130" i="39" s="1"/>
  <c r="AG126" i="36"/>
  <c r="AH126" i="36"/>
  <c r="AH130" i="39" s="1"/>
  <c r="AI126" i="36"/>
  <c r="AI130" i="39" s="1"/>
  <c r="AJ126" i="36"/>
  <c r="AJ130" i="39" s="1"/>
  <c r="AK126" i="36"/>
  <c r="AK130" i="39" s="1"/>
  <c r="Y141" i="36"/>
  <c r="Y145" i="39" s="1"/>
  <c r="Z141" i="36"/>
  <c r="Z145" i="39" s="1"/>
  <c r="AA141" i="36"/>
  <c r="AB141" i="36"/>
  <c r="AC141" i="36"/>
  <c r="AD141" i="36"/>
  <c r="AD145" i="39" s="1"/>
  <c r="AE141" i="36"/>
  <c r="AE145" i="39" s="1"/>
  <c r="AF141" i="36"/>
  <c r="AF145" i="39" s="1"/>
  <c r="AG141" i="36"/>
  <c r="AG145" i="39" s="1"/>
  <c r="AH141" i="36"/>
  <c r="AH145" i="39" s="1"/>
  <c r="AI141" i="36"/>
  <c r="AI145" i="39" s="1"/>
  <c r="AJ141" i="36"/>
  <c r="AK141" i="36"/>
  <c r="AK145" i="39" s="1"/>
  <c r="Y160" i="36"/>
  <c r="Z160" i="36"/>
  <c r="Z165" i="39" s="1"/>
  <c r="AA160" i="36"/>
  <c r="AA165" i="39"/>
  <c r="AB160" i="36"/>
  <c r="AB165" i="39"/>
  <c r="AC160" i="36"/>
  <c r="AC165" i="39"/>
  <c r="AD160" i="36"/>
  <c r="AE160" i="36"/>
  <c r="AF160" i="36"/>
  <c r="AF165" i="39"/>
  <c r="AG160" i="36"/>
  <c r="AG165" i="39"/>
  <c r="AH160" i="36"/>
  <c r="AH165" i="39"/>
  <c r="AI160" i="36"/>
  <c r="AI165" i="39" s="1"/>
  <c r="AJ160" i="36"/>
  <c r="AJ165" i="39"/>
  <c r="AK160" i="36"/>
  <c r="AK165" i="39"/>
  <c r="Y175" i="36"/>
  <c r="Y180" i="39"/>
  <c r="Z175" i="36"/>
  <c r="AA175" i="36"/>
  <c r="AA180" i="39" s="1"/>
  <c r="AB175" i="36"/>
  <c r="AB180" i="39" s="1"/>
  <c r="AC175" i="36"/>
  <c r="AC180" i="39" s="1"/>
  <c r="AD175" i="36"/>
  <c r="AD180" i="39"/>
  <c r="AE175" i="36"/>
  <c r="AE180" i="39" s="1"/>
  <c r="AF175" i="36"/>
  <c r="AF180" i="39" s="1"/>
  <c r="AG175" i="36"/>
  <c r="AG180" i="39" s="1"/>
  <c r="AH175" i="36"/>
  <c r="AI175" i="36"/>
  <c r="AI180" i="39"/>
  <c r="AJ175" i="36"/>
  <c r="AJ180" i="39"/>
  <c r="AK175" i="36"/>
  <c r="AK180" i="39"/>
  <c r="Y194" i="36"/>
  <c r="Y200" i="39" s="1"/>
  <c r="Z194" i="36"/>
  <c r="Z200" i="39" s="1"/>
  <c r="AA194" i="36"/>
  <c r="AA200" i="39" s="1"/>
  <c r="AB194" i="36"/>
  <c r="AB200" i="39"/>
  <c r="AC194" i="36"/>
  <c r="AD194" i="36"/>
  <c r="AD200" i="39" s="1"/>
  <c r="AE194" i="36"/>
  <c r="AE200" i="39" s="1"/>
  <c r="AF194" i="36"/>
  <c r="AF200" i="39" s="1"/>
  <c r="AG194" i="36"/>
  <c r="AG200" i="39" s="1"/>
  <c r="AH194" i="36"/>
  <c r="AH200" i="39" s="1"/>
  <c r="AI194" i="36"/>
  <c r="AI200" i="39" s="1"/>
  <c r="AJ194" i="36"/>
  <c r="AK194" i="36"/>
  <c r="Y209" i="36"/>
  <c r="Y215" i="39" s="1"/>
  <c r="Z209" i="36"/>
  <c r="Z215" i="39" s="1"/>
  <c r="AA209" i="36"/>
  <c r="AA215" i="39" s="1"/>
  <c r="AB209" i="36"/>
  <c r="AB215" i="39" s="1"/>
  <c r="AC209" i="36"/>
  <c r="AC215" i="39" s="1"/>
  <c r="AD209" i="36"/>
  <c r="AE209" i="36"/>
  <c r="AF209" i="36"/>
  <c r="AG209" i="36"/>
  <c r="AG215" i="39" s="1"/>
  <c r="AH209" i="36"/>
  <c r="AH215" i="39" s="1"/>
  <c r="AI209" i="36"/>
  <c r="AI215" i="39" s="1"/>
  <c r="AJ209" i="36"/>
  <c r="AJ215" i="39" s="1"/>
  <c r="AK209" i="36"/>
  <c r="AK215" i="39" s="1"/>
  <c r="Y228" i="36"/>
  <c r="Y235" i="39" s="1"/>
  <c r="Z228" i="36"/>
  <c r="Z235" i="39" s="1"/>
  <c r="AA228" i="36"/>
  <c r="AB228" i="36"/>
  <c r="AB235" i="39" s="1"/>
  <c r="AC228" i="36"/>
  <c r="AC235" i="39" s="1"/>
  <c r="AD228" i="36"/>
  <c r="AD235" i="39" s="1"/>
  <c r="AE228" i="36"/>
  <c r="AF228" i="36"/>
  <c r="AF235" i="39" s="1"/>
  <c r="AG228" i="36"/>
  <c r="AG235" i="39" s="1"/>
  <c r="AH228" i="36"/>
  <c r="AH235" i="39" s="1"/>
  <c r="AI228" i="36"/>
  <c r="AJ228" i="36"/>
  <c r="AJ235" i="39" s="1"/>
  <c r="AK228" i="36"/>
  <c r="Y243" i="36"/>
  <c r="Y250" i="39" s="1"/>
  <c r="Z243" i="36"/>
  <c r="Z250" i="39" s="1"/>
  <c r="AA243" i="36"/>
  <c r="AB243" i="36"/>
  <c r="AB250" i="39" s="1"/>
  <c r="AC243" i="36"/>
  <c r="AC250" i="39" s="1"/>
  <c r="AD243" i="36"/>
  <c r="AD250" i="39" s="1"/>
  <c r="AE243" i="36"/>
  <c r="AE250" i="39" s="1"/>
  <c r="AF243" i="36"/>
  <c r="AF250" i="39" s="1"/>
  <c r="AG243" i="36"/>
  <c r="AG250" i="39" s="1"/>
  <c r="AH243" i="36"/>
  <c r="AI243" i="36"/>
  <c r="AI250" i="39" s="1"/>
  <c r="AJ243" i="36"/>
  <c r="AJ250" i="39" s="1"/>
  <c r="AK243" i="36"/>
  <c r="AK250" i="39" s="1"/>
  <c r="Y262" i="36"/>
  <c r="Z262" i="36"/>
  <c r="Z270" i="39" s="1"/>
  <c r="AA262" i="36"/>
  <c r="AA270" i="39" s="1"/>
  <c r="AB262" i="36"/>
  <c r="AC262" i="36"/>
  <c r="AC270" i="39" s="1"/>
  <c r="AD262" i="36"/>
  <c r="AD270" i="39" s="1"/>
  <c r="AE262" i="36"/>
  <c r="AF262" i="36"/>
  <c r="AG262" i="36"/>
  <c r="AH262" i="36"/>
  <c r="AI262" i="36"/>
  <c r="AI270" i="39" s="1"/>
  <c r="AJ262" i="36"/>
  <c r="AJ270" i="39" s="1"/>
  <c r="AK262" i="36"/>
  <c r="AK270" i="39" s="1"/>
  <c r="AK276" i="36"/>
  <c r="AK284" i="39" s="1"/>
  <c r="AJ276" i="36"/>
  <c r="AI276" i="36"/>
  <c r="AI284" i="39" s="1"/>
  <c r="AH276" i="36"/>
  <c r="AG276" i="36"/>
  <c r="AG284" i="39" s="1"/>
  <c r="AF276" i="36"/>
  <c r="AE276" i="36"/>
  <c r="AE284" i="39" s="1"/>
  <c r="AD276" i="36"/>
  <c r="AC276" i="36"/>
  <c r="AC284" i="39"/>
  <c r="AB276" i="36"/>
  <c r="AA276" i="36"/>
  <c r="AA284" i="39" s="1"/>
  <c r="Z276" i="36"/>
  <c r="Z284" i="39" s="1"/>
  <c r="Y276" i="36"/>
  <c r="Y284" i="39" s="1"/>
  <c r="AK275" i="36"/>
  <c r="AK283" i="39" s="1"/>
  <c r="AJ275" i="36"/>
  <c r="AJ283" i="39" s="1"/>
  <c r="AI275" i="36"/>
  <c r="AI283" i="39" s="1"/>
  <c r="AH275" i="36"/>
  <c r="AH283" i="39" s="1"/>
  <c r="AG275" i="36"/>
  <c r="AF275" i="36"/>
  <c r="AF283" i="39" s="1"/>
  <c r="AE275" i="36"/>
  <c r="AD275" i="36"/>
  <c r="AD283" i="39" s="1"/>
  <c r="AC275" i="36"/>
  <c r="AC283" i="39" s="1"/>
  <c r="AB275" i="36"/>
  <c r="AB283" i="39" s="1"/>
  <c r="AA275" i="36"/>
  <c r="AA283" i="39" s="1"/>
  <c r="Z275" i="36"/>
  <c r="Z283" i="39" s="1"/>
  <c r="Y275" i="36"/>
  <c r="AK273" i="36"/>
  <c r="AK281" i="39" s="1"/>
  <c r="AJ273" i="36"/>
  <c r="AJ281" i="39" s="1"/>
  <c r="AI273" i="36"/>
  <c r="AI281" i="39"/>
  <c r="AH273" i="36"/>
  <c r="AH281" i="39" s="1"/>
  <c r="AG273" i="36"/>
  <c r="AG281" i="39" s="1"/>
  <c r="AF273" i="36"/>
  <c r="AF281" i="39"/>
  <c r="AE273" i="36"/>
  <c r="AE281" i="39"/>
  <c r="AD273" i="36"/>
  <c r="AD281" i="39"/>
  <c r="AC273" i="36"/>
  <c r="AC281" i="39" s="1"/>
  <c r="AB273" i="36"/>
  <c r="AA273" i="36"/>
  <c r="AA281" i="39" s="1"/>
  <c r="Z273" i="36"/>
  <c r="Z281" i="39" s="1"/>
  <c r="Y273" i="36"/>
  <c r="Y281" i="39" s="1"/>
  <c r="AK272" i="36"/>
  <c r="AK280" i="39" s="1"/>
  <c r="AJ272" i="36"/>
  <c r="AJ280" i="39" s="1"/>
  <c r="AI272" i="36"/>
  <c r="AI280" i="39" s="1"/>
  <c r="AH272" i="36"/>
  <c r="AH280" i="39" s="1"/>
  <c r="AG272" i="36"/>
  <c r="AG280" i="39" s="1"/>
  <c r="AF272" i="36"/>
  <c r="AF280" i="39" s="1"/>
  <c r="AE272" i="36"/>
  <c r="AE280" i="39" s="1"/>
  <c r="AD272" i="36"/>
  <c r="AD280" i="39" s="1"/>
  <c r="AC272" i="36"/>
  <c r="AC280" i="39" s="1"/>
  <c r="AB272" i="36"/>
  <c r="AB280" i="39" s="1"/>
  <c r="AA272" i="36"/>
  <c r="AA280" i="39" s="1"/>
  <c r="Z272" i="36"/>
  <c r="Z280" i="39" s="1"/>
  <c r="Y272" i="36"/>
  <c r="Y280" i="39" s="1"/>
  <c r="AK271" i="36"/>
  <c r="AK279" i="39" s="1"/>
  <c r="AJ271" i="36"/>
  <c r="AJ279" i="39" s="1"/>
  <c r="AI271" i="36"/>
  <c r="AI279" i="39" s="1"/>
  <c r="AH271" i="36"/>
  <c r="AH279" i="39" s="1"/>
  <c r="AG271" i="36"/>
  <c r="AG279" i="39" s="1"/>
  <c r="AF271" i="36"/>
  <c r="AF279" i="39" s="1"/>
  <c r="AE271" i="36"/>
  <c r="AE279" i="39" s="1"/>
  <c r="AD271" i="36"/>
  <c r="AC271" i="36"/>
  <c r="AC279" i="39" s="1"/>
  <c r="AB271" i="36"/>
  <c r="AB279" i="39" s="1"/>
  <c r="AA271" i="36"/>
  <c r="AA279" i="39" s="1"/>
  <c r="Z271" i="36"/>
  <c r="Z279" i="39" s="1"/>
  <c r="Y271" i="36"/>
  <c r="Y279" i="39" s="1"/>
  <c r="AK270" i="36"/>
  <c r="AK278" i="39"/>
  <c r="AJ270" i="36"/>
  <c r="AJ278" i="39" s="1"/>
  <c r="AI270" i="36"/>
  <c r="AH270" i="36"/>
  <c r="AH278" i="39" s="1"/>
  <c r="AG270" i="36"/>
  <c r="AG278" i="39" s="1"/>
  <c r="AF270" i="36"/>
  <c r="AF278" i="39" s="1"/>
  <c r="AE270" i="36"/>
  <c r="AE278" i="39"/>
  <c r="AD270" i="36"/>
  <c r="AD278" i="39" s="1"/>
  <c r="AC270" i="36"/>
  <c r="AC278" i="39" s="1"/>
  <c r="AB270" i="36"/>
  <c r="AA270" i="36"/>
  <c r="AA278" i="39" s="1"/>
  <c r="Z270" i="36"/>
  <c r="Z278" i="39" s="1"/>
  <c r="Y270" i="36"/>
  <c r="AK268" i="36"/>
  <c r="AK276" i="39" s="1"/>
  <c r="AJ268" i="36"/>
  <c r="AJ276" i="39" s="1"/>
  <c r="AI268" i="36"/>
  <c r="AH268" i="36"/>
  <c r="AH276" i="39" s="1"/>
  <c r="AG268" i="36"/>
  <c r="AF268" i="36"/>
  <c r="AE268" i="36"/>
  <c r="AE276" i="39" s="1"/>
  <c r="AD268" i="36"/>
  <c r="AD276" i="39" s="1"/>
  <c r="AC268" i="36"/>
  <c r="AC276" i="39" s="1"/>
  <c r="AB268" i="36"/>
  <c r="AB276" i="39" s="1"/>
  <c r="AA268" i="36"/>
  <c r="AA276" i="39" s="1"/>
  <c r="Z268" i="36"/>
  <c r="Z276" i="39" s="1"/>
  <c r="Y268" i="36"/>
  <c r="AK267" i="36"/>
  <c r="AK275" i="39" s="1"/>
  <c r="AJ267" i="36"/>
  <c r="AI267" i="36"/>
  <c r="AI275" i="39" s="1"/>
  <c r="AH267" i="36"/>
  <c r="AG267" i="36"/>
  <c r="AG275" i="39" s="1"/>
  <c r="AF267" i="36"/>
  <c r="AF275" i="39" s="1"/>
  <c r="AE267" i="36"/>
  <c r="AD267" i="36"/>
  <c r="AD275" i="39" s="1"/>
  <c r="AC267" i="36"/>
  <c r="AC275" i="39" s="1"/>
  <c r="AB267" i="36"/>
  <c r="AA267" i="36"/>
  <c r="AA275" i="39" s="1"/>
  <c r="Z267" i="36"/>
  <c r="Z275" i="39" s="1"/>
  <c r="Y267" i="36"/>
  <c r="Y275" i="39" s="1"/>
  <c r="AK266" i="36"/>
  <c r="AK274" i="39" s="1"/>
  <c r="AJ266" i="36"/>
  <c r="AJ274" i="39" s="1"/>
  <c r="AI266" i="36"/>
  <c r="AI274" i="39" s="1"/>
  <c r="AH266" i="36"/>
  <c r="AG266" i="36"/>
  <c r="AG274" i="39" s="1"/>
  <c r="AF266" i="36"/>
  <c r="AF274" i="39" s="1"/>
  <c r="AE266" i="36"/>
  <c r="AE274" i="39" s="1"/>
  <c r="AD266" i="36"/>
  <c r="AD274" i="39" s="1"/>
  <c r="AC266" i="36"/>
  <c r="AC274" i="39" s="1"/>
  <c r="AB266" i="36"/>
  <c r="AB274" i="39" s="1"/>
  <c r="AA266" i="36"/>
  <c r="Z266" i="36"/>
  <c r="Z274" i="39" s="1"/>
  <c r="Y266" i="36"/>
  <c r="Y274" i="39" s="1"/>
  <c r="AK265" i="36"/>
  <c r="AK273" i="39" s="1"/>
  <c r="AJ265" i="36"/>
  <c r="AJ273" i="39" s="1"/>
  <c r="AI265" i="36"/>
  <c r="AI273" i="39" s="1"/>
  <c r="AH265" i="36"/>
  <c r="AH273" i="39" s="1"/>
  <c r="AG265" i="36"/>
  <c r="AF265" i="36"/>
  <c r="AF273" i="39" s="1"/>
  <c r="AE265" i="36"/>
  <c r="AD265" i="36"/>
  <c r="AD273" i="39" s="1"/>
  <c r="AC265" i="36"/>
  <c r="AC273" i="39" s="1"/>
  <c r="AB265" i="36"/>
  <c r="AB273" i="39"/>
  <c r="AA265" i="36"/>
  <c r="AA273" i="39" s="1"/>
  <c r="Z265" i="36"/>
  <c r="Z273" i="39" s="1"/>
  <c r="Y265" i="36"/>
  <c r="AK264" i="36"/>
  <c r="AK272" i="39" s="1"/>
  <c r="AJ264" i="36"/>
  <c r="AJ272" i="39" s="1"/>
  <c r="AI264" i="36"/>
  <c r="AI272" i="39" s="1"/>
  <c r="AH264" i="36"/>
  <c r="AH272" i="39" s="1"/>
  <c r="AG264" i="36"/>
  <c r="AG272" i="39" s="1"/>
  <c r="AF264" i="36"/>
  <c r="AF272" i="39" s="1"/>
  <c r="AE264" i="36"/>
  <c r="AE272" i="39" s="1"/>
  <c r="AD264" i="36"/>
  <c r="AC264" i="36"/>
  <c r="AC272" i="39"/>
  <c r="AB264" i="36"/>
  <c r="AA264" i="36"/>
  <c r="AA272" i="39" s="1"/>
  <c r="Z264" i="36"/>
  <c r="Y264" i="36"/>
  <c r="Y272" i="39" s="1"/>
  <c r="AK263" i="36"/>
  <c r="AK271" i="39"/>
  <c r="AJ263" i="36"/>
  <c r="AJ271" i="39"/>
  <c r="AI263" i="36"/>
  <c r="AH263" i="36"/>
  <c r="AH271" i="39" s="1"/>
  <c r="AG263" i="36"/>
  <c r="AF263" i="36"/>
  <c r="AF271" i="39" s="1"/>
  <c r="AE263" i="36"/>
  <c r="AE271" i="39" s="1"/>
  <c r="AD263" i="36"/>
  <c r="AD271" i="39" s="1"/>
  <c r="AC263" i="36"/>
  <c r="AC271" i="39" s="1"/>
  <c r="AB263" i="36"/>
  <c r="AB271" i="39" s="1"/>
  <c r="AA263" i="36"/>
  <c r="Z263" i="36"/>
  <c r="Y263" i="36"/>
  <c r="Y271" i="39" s="1"/>
  <c r="AK261" i="36"/>
  <c r="AJ261" i="36"/>
  <c r="AI261" i="36"/>
  <c r="AH261" i="36"/>
  <c r="AG261" i="36"/>
  <c r="AF261" i="36"/>
  <c r="AE261" i="36"/>
  <c r="AD261" i="36"/>
  <c r="AC261" i="36"/>
  <c r="AB261" i="36"/>
  <c r="AA261" i="36"/>
  <c r="Z261" i="36"/>
  <c r="Y261" i="36"/>
  <c r="AK260" i="36"/>
  <c r="AK268" i="39" s="1"/>
  <c r="AJ260" i="36"/>
  <c r="AJ268" i="39" s="1"/>
  <c r="AI260" i="36"/>
  <c r="AH260" i="36"/>
  <c r="AH268" i="39" s="1"/>
  <c r="AG260" i="36"/>
  <c r="AG268" i="39" s="1"/>
  <c r="AF260" i="36"/>
  <c r="AF268" i="39" s="1"/>
  <c r="AE260" i="36"/>
  <c r="AE268" i="39" s="1"/>
  <c r="AD260" i="36"/>
  <c r="AD268" i="39" s="1"/>
  <c r="AC260" i="36"/>
  <c r="AB260" i="36"/>
  <c r="AB268" i="39" s="1"/>
  <c r="AA260" i="36"/>
  <c r="AA268" i="39" s="1"/>
  <c r="Z260" i="36"/>
  <c r="Z268" i="39" s="1"/>
  <c r="Y260" i="36"/>
  <c r="Y268" i="39" s="1"/>
  <c r="AK259" i="36"/>
  <c r="AK267" i="39" s="1"/>
  <c r="AJ259" i="36"/>
  <c r="AI259" i="36"/>
  <c r="AI267" i="39" s="1"/>
  <c r="AH259" i="36"/>
  <c r="AH267" i="39" s="1"/>
  <c r="AG259" i="36"/>
  <c r="AG267" i="39" s="1"/>
  <c r="AF259" i="36"/>
  <c r="AE259" i="36"/>
  <c r="AE267" i="39" s="1"/>
  <c r="AD259" i="36"/>
  <c r="AD267" i="39" s="1"/>
  <c r="AC259" i="36"/>
  <c r="AC267" i="39" s="1"/>
  <c r="AB259" i="36"/>
  <c r="AB267" i="39" s="1"/>
  <c r="AA259" i="36"/>
  <c r="AA267" i="39" s="1"/>
  <c r="Z259" i="36"/>
  <c r="Y259" i="36"/>
  <c r="Y267" i="39"/>
  <c r="AK258" i="36"/>
  <c r="AJ258" i="36"/>
  <c r="AI258" i="36"/>
  <c r="AH258" i="36"/>
  <c r="AG258" i="36"/>
  <c r="AF258" i="36"/>
  <c r="AE258" i="36"/>
  <c r="AD258" i="36"/>
  <c r="AC258" i="36"/>
  <c r="AB258" i="36"/>
  <c r="AA258" i="36"/>
  <c r="Z258" i="36"/>
  <c r="Y258" i="36"/>
  <c r="AK257" i="36"/>
  <c r="AK265" i="39" s="1"/>
  <c r="AJ257" i="36"/>
  <c r="AJ265" i="39" s="1"/>
  <c r="AI257" i="36"/>
  <c r="AI265" i="39" s="1"/>
  <c r="AH257" i="36"/>
  <c r="AG257" i="36"/>
  <c r="AG265" i="39" s="1"/>
  <c r="AF257" i="36"/>
  <c r="AF265" i="39"/>
  <c r="AE257" i="36"/>
  <c r="AE265" i="39" s="1"/>
  <c r="AD257" i="36"/>
  <c r="AD265" i="39"/>
  <c r="AC257" i="36"/>
  <c r="AC265" i="39" s="1"/>
  <c r="AB257" i="36"/>
  <c r="AA257" i="36"/>
  <c r="AA265" i="39" s="1"/>
  <c r="Z257" i="36"/>
  <c r="Z265" i="39" s="1"/>
  <c r="Y257" i="36"/>
  <c r="Y265" i="39" s="1"/>
  <c r="AK256" i="36"/>
  <c r="AJ256" i="36"/>
  <c r="AI256" i="36"/>
  <c r="AH256" i="36"/>
  <c r="AG256" i="36"/>
  <c r="AF256" i="36"/>
  <c r="AE256" i="36"/>
  <c r="AD256" i="36"/>
  <c r="AC256" i="36"/>
  <c r="AB256" i="36"/>
  <c r="AA256" i="36"/>
  <c r="Z256" i="36"/>
  <c r="Y256" i="36"/>
  <c r="AK255" i="36"/>
  <c r="AK263" i="39"/>
  <c r="AJ255" i="36"/>
  <c r="AJ263" i="39" s="1"/>
  <c r="AI255" i="36"/>
  <c r="AI263" i="39" s="1"/>
  <c r="AH255" i="36"/>
  <c r="AH263" i="39" s="1"/>
  <c r="AG255" i="36"/>
  <c r="AG263" i="39" s="1"/>
  <c r="AF255" i="36"/>
  <c r="AF263" i="39" s="1"/>
  <c r="AE255" i="36"/>
  <c r="AE263" i="39"/>
  <c r="AD255" i="36"/>
  <c r="AC255" i="36"/>
  <c r="AC263" i="39" s="1"/>
  <c r="AB255" i="36"/>
  <c r="AB263" i="39" s="1"/>
  <c r="AA255" i="36"/>
  <c r="AA263" i="39" s="1"/>
  <c r="Z255" i="36"/>
  <c r="Z263" i="39" s="1"/>
  <c r="Y255" i="36"/>
  <c r="Y263" i="39" s="1"/>
  <c r="AK254" i="36"/>
  <c r="AK262" i="39" s="1"/>
  <c r="AJ254" i="36"/>
  <c r="AJ262" i="39" s="1"/>
  <c r="AI254" i="36"/>
  <c r="AI262" i="39" s="1"/>
  <c r="AH254" i="36"/>
  <c r="AH262" i="39" s="1"/>
  <c r="AG254" i="36"/>
  <c r="AG262" i="39" s="1"/>
  <c r="AF254" i="36"/>
  <c r="AF262" i="39" s="1"/>
  <c r="AE254" i="36"/>
  <c r="AE262" i="39" s="1"/>
  <c r="AD254" i="36"/>
  <c r="AD262" i="39"/>
  <c r="AC254" i="36"/>
  <c r="AC262" i="39" s="1"/>
  <c r="AB254" i="36"/>
  <c r="AB262" i="39" s="1"/>
  <c r="AA254" i="36"/>
  <c r="AA262" i="39" s="1"/>
  <c r="Z254" i="36"/>
  <c r="Z262" i="39" s="1"/>
  <c r="Y254" i="36"/>
  <c r="AK253" i="36"/>
  <c r="AK261" i="39" s="1"/>
  <c r="AJ253" i="36"/>
  <c r="AJ261" i="39" s="1"/>
  <c r="AI253" i="36"/>
  <c r="AH253" i="36"/>
  <c r="AH261" i="39"/>
  <c r="AG253" i="36"/>
  <c r="AG261" i="39" s="1"/>
  <c r="AF253" i="36"/>
  <c r="AF261" i="39" s="1"/>
  <c r="AE253" i="36"/>
  <c r="AE261" i="39" s="1"/>
  <c r="AD253" i="36"/>
  <c r="AC253" i="36"/>
  <c r="AC261" i="39"/>
  <c r="AB253" i="36"/>
  <c r="AB261" i="39" s="1"/>
  <c r="AA253" i="36"/>
  <c r="AA261" i="39" s="1"/>
  <c r="Z253" i="36"/>
  <c r="Z261" i="39" s="1"/>
  <c r="Y253" i="36"/>
  <c r="Y261" i="39" s="1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AK251" i="36"/>
  <c r="AK259" i="39" s="1"/>
  <c r="AJ251" i="36"/>
  <c r="AJ259" i="39" s="1"/>
  <c r="AI251" i="36"/>
  <c r="AI259" i="39" s="1"/>
  <c r="AH251" i="36"/>
  <c r="AH259" i="39" s="1"/>
  <c r="AG251" i="36"/>
  <c r="AG259" i="39" s="1"/>
  <c r="AF251" i="36"/>
  <c r="AF259" i="39" s="1"/>
  <c r="AE251" i="36"/>
  <c r="AE259" i="39" s="1"/>
  <c r="AD251" i="36"/>
  <c r="AD259" i="39" s="1"/>
  <c r="AC251" i="36"/>
  <c r="AC259" i="39" s="1"/>
  <c r="AB251" i="36"/>
  <c r="AB259" i="39"/>
  <c r="AA251" i="36"/>
  <c r="AA259" i="39" s="1"/>
  <c r="Z251" i="36"/>
  <c r="Z259" i="39" s="1"/>
  <c r="Y251" i="36"/>
  <c r="AK242" i="36"/>
  <c r="AJ242" i="36"/>
  <c r="AJ249" i="39" s="1"/>
  <c r="AI242" i="36"/>
  <c r="AI249" i="39" s="1"/>
  <c r="AH242" i="36"/>
  <c r="AH249" i="39"/>
  <c r="AG242" i="36"/>
  <c r="AG249" i="39"/>
  <c r="AF242" i="36"/>
  <c r="AF249" i="39"/>
  <c r="AE242" i="36"/>
  <c r="AE249" i="39" s="1"/>
  <c r="AD242" i="36"/>
  <c r="AD249" i="39" s="1"/>
  <c r="AC242" i="36"/>
  <c r="AC249" i="39" s="1"/>
  <c r="AB242" i="36"/>
  <c r="AB249" i="39" s="1"/>
  <c r="AA242" i="36"/>
  <c r="AA249" i="39" s="1"/>
  <c r="Z242" i="36"/>
  <c r="Z249" i="39" s="1"/>
  <c r="Y242" i="36"/>
  <c r="AK241" i="36"/>
  <c r="AK248" i="39" s="1"/>
  <c r="AJ241" i="36"/>
  <c r="AI241" i="36"/>
  <c r="AI248" i="39" s="1"/>
  <c r="AH241" i="36"/>
  <c r="AG241" i="36"/>
  <c r="AG248" i="39" s="1"/>
  <c r="AF241" i="36"/>
  <c r="AF248" i="39" s="1"/>
  <c r="AE241" i="36"/>
  <c r="AD241" i="36"/>
  <c r="AD248" i="39" s="1"/>
  <c r="AC241" i="36"/>
  <c r="AC248" i="39" s="1"/>
  <c r="AB241" i="36"/>
  <c r="AA241" i="36"/>
  <c r="AA248" i="39" s="1"/>
  <c r="Z241" i="36"/>
  <c r="Y241" i="36"/>
  <c r="Y248" i="39" s="1"/>
  <c r="AK240" i="36"/>
  <c r="AK247" i="39" s="1"/>
  <c r="AJ240" i="36"/>
  <c r="AJ247" i="39" s="1"/>
  <c r="AI240" i="36"/>
  <c r="AI247" i="39"/>
  <c r="AH240" i="36"/>
  <c r="AH247" i="39" s="1"/>
  <c r="AG240" i="36"/>
  <c r="AF240" i="36"/>
  <c r="AE240" i="36"/>
  <c r="AD240" i="36"/>
  <c r="AD247" i="39" s="1"/>
  <c r="AC240" i="36"/>
  <c r="AC247" i="39"/>
  <c r="AB240" i="36"/>
  <c r="AB247" i="39" s="1"/>
  <c r="AA240" i="36"/>
  <c r="AA247" i="39" s="1"/>
  <c r="Z240" i="36"/>
  <c r="Z247" i="39" s="1"/>
  <c r="Y240" i="36"/>
  <c r="AK239" i="36"/>
  <c r="AK246" i="39" s="1"/>
  <c r="AJ239" i="36"/>
  <c r="AI239" i="36"/>
  <c r="AI246" i="39" s="1"/>
  <c r="AH239" i="36"/>
  <c r="AH246" i="39" s="1"/>
  <c r="AG239" i="36"/>
  <c r="AF239" i="36"/>
  <c r="AF246" i="39" s="1"/>
  <c r="AE239" i="36"/>
  <c r="AE246" i="39" s="1"/>
  <c r="AD239" i="36"/>
  <c r="AC239" i="36"/>
  <c r="AC246" i="39" s="1"/>
  <c r="AB239" i="36"/>
  <c r="AB246" i="39" s="1"/>
  <c r="AA239" i="36"/>
  <c r="AA246" i="39" s="1"/>
  <c r="Z239" i="36"/>
  <c r="Z246" i="39" s="1"/>
  <c r="Y239" i="36"/>
  <c r="Y246" i="39" s="1"/>
  <c r="AK238" i="36"/>
  <c r="AK245" i="39"/>
  <c r="AJ238" i="36"/>
  <c r="AJ245" i="39" s="1"/>
  <c r="AI238" i="36"/>
  <c r="AI245" i="39" s="1"/>
  <c r="AH238" i="36"/>
  <c r="AH245" i="39" s="1"/>
  <c r="AG238" i="36"/>
  <c r="AG245" i="39" s="1"/>
  <c r="AF238" i="36"/>
  <c r="AF245" i="39" s="1"/>
  <c r="AE238" i="36"/>
  <c r="AD238" i="36"/>
  <c r="AD245" i="39" s="1"/>
  <c r="AC238" i="36"/>
  <c r="AC245" i="39" s="1"/>
  <c r="AB238" i="36"/>
  <c r="AB245" i="39" s="1"/>
  <c r="AA238" i="36"/>
  <c r="AA245" i="39" s="1"/>
  <c r="Z238" i="36"/>
  <c r="Z245" i="39" s="1"/>
  <c r="Y238" i="36"/>
  <c r="Y245" i="39" s="1"/>
  <c r="AK237" i="36"/>
  <c r="AK244" i="39" s="1"/>
  <c r="AJ237" i="36"/>
  <c r="AJ244" i="39" s="1"/>
  <c r="AI237" i="36"/>
  <c r="AI244" i="39" s="1"/>
  <c r="AH237" i="36"/>
  <c r="AH244" i="39" s="1"/>
  <c r="AG237" i="36"/>
  <c r="AG244" i="39"/>
  <c r="AF237" i="36"/>
  <c r="AF244" i="39" s="1"/>
  <c r="AE237" i="36"/>
  <c r="AE244" i="39" s="1"/>
  <c r="AD237" i="36"/>
  <c r="AC237" i="36"/>
  <c r="AC244" i="39" s="1"/>
  <c r="AB237" i="36"/>
  <c r="AB244" i="39" s="1"/>
  <c r="AA237" i="36"/>
  <c r="AA244" i="39" s="1"/>
  <c r="Z237" i="36"/>
  <c r="Y237" i="36"/>
  <c r="Y244" i="39" s="1"/>
  <c r="AK236" i="36"/>
  <c r="AJ236" i="36"/>
  <c r="AJ243" i="39" s="1"/>
  <c r="AI236" i="36"/>
  <c r="AI243" i="39" s="1"/>
  <c r="AH236" i="36"/>
  <c r="AH243" i="39"/>
  <c r="AG236" i="36"/>
  <c r="AG243" i="39" s="1"/>
  <c r="AF236" i="36"/>
  <c r="AF243" i="39" s="1"/>
  <c r="AE236" i="36"/>
  <c r="AE243" i="39" s="1"/>
  <c r="AD236" i="36"/>
  <c r="AD243" i="39" s="1"/>
  <c r="AC236" i="36"/>
  <c r="AB236" i="36"/>
  <c r="AB243" i="39"/>
  <c r="AA236" i="36"/>
  <c r="AA243" i="39" s="1"/>
  <c r="Z236" i="36"/>
  <c r="Z243" i="39" s="1"/>
  <c r="Y236" i="36"/>
  <c r="Y243" i="39" s="1"/>
  <c r="AK235" i="36"/>
  <c r="AK242" i="39"/>
  <c r="AJ235" i="36"/>
  <c r="AJ242" i="39" s="1"/>
  <c r="AI235" i="36"/>
  <c r="AI242" i="39" s="1"/>
  <c r="AH235" i="36"/>
  <c r="AG235" i="36"/>
  <c r="AG242" i="39" s="1"/>
  <c r="AF235" i="36"/>
  <c r="AF242" i="39" s="1"/>
  <c r="AE235" i="36"/>
  <c r="AE242" i="39" s="1"/>
  <c r="AD235" i="36"/>
  <c r="AD242" i="39" s="1"/>
  <c r="AC235" i="36"/>
  <c r="AC242" i="39" s="1"/>
  <c r="AB235" i="36"/>
  <c r="AB242" i="39" s="1"/>
  <c r="AA235" i="36"/>
  <c r="AA242" i="39" s="1"/>
  <c r="Z235" i="36"/>
  <c r="Z242" i="39" s="1"/>
  <c r="Y235" i="36"/>
  <c r="Y242" i="39" s="1"/>
  <c r="AK234" i="36"/>
  <c r="AK241" i="39" s="1"/>
  <c r="AJ234" i="36"/>
  <c r="AJ241" i="39"/>
  <c r="AI234" i="36"/>
  <c r="AI241" i="39" s="1"/>
  <c r="AH234" i="36"/>
  <c r="AH241" i="39" s="1"/>
  <c r="AG234" i="36"/>
  <c r="AG241" i="39" s="1"/>
  <c r="AF234" i="36"/>
  <c r="AF241" i="39" s="1"/>
  <c r="AE234" i="36"/>
  <c r="AD234" i="36"/>
  <c r="AD241" i="39" s="1"/>
  <c r="AC234" i="36"/>
  <c r="AC241" i="39"/>
  <c r="AB234" i="36"/>
  <c r="AB241" i="39" s="1"/>
  <c r="AA234" i="36"/>
  <c r="AA241" i="39" s="1"/>
  <c r="Z234" i="36"/>
  <c r="Z241" i="39" s="1"/>
  <c r="Y234" i="36"/>
  <c r="Y241" i="39" s="1"/>
  <c r="AK233" i="36"/>
  <c r="AK240" i="39" s="1"/>
  <c r="AJ233" i="36"/>
  <c r="AJ240" i="39" s="1"/>
  <c r="AI233" i="36"/>
  <c r="AI240" i="39" s="1"/>
  <c r="AH233" i="36"/>
  <c r="AG233" i="36"/>
  <c r="AG240" i="39" s="1"/>
  <c r="AF233" i="36"/>
  <c r="AF240" i="39" s="1"/>
  <c r="AE233" i="36"/>
  <c r="AE240" i="39" s="1"/>
  <c r="AD233" i="36"/>
  <c r="AD240" i="39" s="1"/>
  <c r="AC233" i="36"/>
  <c r="AC240" i="39" s="1"/>
  <c r="AB233" i="36"/>
  <c r="AA233" i="36"/>
  <c r="Z233" i="36"/>
  <c r="Y233" i="36"/>
  <c r="Y240" i="39" s="1"/>
  <c r="AK232" i="36"/>
  <c r="AK239" i="39" s="1"/>
  <c r="AJ232" i="36"/>
  <c r="AJ239" i="39" s="1"/>
  <c r="AI232" i="36"/>
  <c r="AI239" i="39" s="1"/>
  <c r="AH232" i="36"/>
  <c r="AH239" i="39" s="1"/>
  <c r="AG232" i="36"/>
  <c r="AG239" i="39" s="1"/>
  <c r="AF232" i="36"/>
  <c r="AF239" i="39"/>
  <c r="AE232" i="36"/>
  <c r="AE239" i="39" s="1"/>
  <c r="AD232" i="36"/>
  <c r="AD239" i="39" s="1"/>
  <c r="AC232" i="36"/>
  <c r="AC239" i="39" s="1"/>
  <c r="AB232" i="36"/>
  <c r="AB239" i="39" s="1"/>
  <c r="AA232" i="36"/>
  <c r="AA239" i="39" s="1"/>
  <c r="Z232" i="36"/>
  <c r="Z239" i="39" s="1"/>
  <c r="Y232" i="36"/>
  <c r="Y239" i="39" s="1"/>
  <c r="AK231" i="36"/>
  <c r="AK238" i="39" s="1"/>
  <c r="AJ231" i="36"/>
  <c r="AI231" i="36"/>
  <c r="AH231" i="36"/>
  <c r="AH238" i="39" s="1"/>
  <c r="AG231" i="36"/>
  <c r="AG238" i="39" s="1"/>
  <c r="AF231" i="36"/>
  <c r="AF238" i="39"/>
  <c r="AE231" i="36"/>
  <c r="AE238" i="39" s="1"/>
  <c r="AD231" i="36"/>
  <c r="AC231" i="36"/>
  <c r="AC238" i="39" s="1"/>
  <c r="AB231" i="36"/>
  <c r="AA231" i="36"/>
  <c r="AA238" i="39" s="1"/>
  <c r="Z231" i="36"/>
  <c r="Z238" i="39" s="1"/>
  <c r="Y231" i="36"/>
  <c r="Y238" i="39" s="1"/>
  <c r="AK230" i="36"/>
  <c r="AK237" i="39" s="1"/>
  <c r="AJ230" i="36"/>
  <c r="AJ237" i="39" s="1"/>
  <c r="AI230" i="36"/>
  <c r="AI237" i="39" s="1"/>
  <c r="AH230" i="36"/>
  <c r="AH237" i="39" s="1"/>
  <c r="AG230" i="36"/>
  <c r="AG237" i="39" s="1"/>
  <c r="AF230" i="36"/>
  <c r="AF237" i="39" s="1"/>
  <c r="AE230" i="36"/>
  <c r="AE237" i="39" s="1"/>
  <c r="AD230" i="36"/>
  <c r="AD237" i="39" s="1"/>
  <c r="AC230" i="36"/>
  <c r="AC237" i="39" s="1"/>
  <c r="AB230" i="36"/>
  <c r="AB237" i="39" s="1"/>
  <c r="AA230" i="36"/>
  <c r="AA237" i="39" s="1"/>
  <c r="Z230" i="36"/>
  <c r="Z237" i="39" s="1"/>
  <c r="Y230" i="36"/>
  <c r="Y237" i="39" s="1"/>
  <c r="AK229" i="36"/>
  <c r="AK236" i="39" s="1"/>
  <c r="AJ229" i="36"/>
  <c r="AJ236" i="39"/>
  <c r="AI229" i="36"/>
  <c r="AI236" i="39" s="1"/>
  <c r="AH229" i="36"/>
  <c r="AH236" i="39" s="1"/>
  <c r="AG229" i="36"/>
  <c r="AG236" i="39" s="1"/>
  <c r="AF229" i="36"/>
  <c r="AF236" i="39" s="1"/>
  <c r="AE229" i="36"/>
  <c r="AE236" i="39" s="1"/>
  <c r="AD229" i="36"/>
  <c r="AD236" i="39" s="1"/>
  <c r="AC229" i="36"/>
  <c r="AC236" i="39" s="1"/>
  <c r="AB229" i="36"/>
  <c r="AB236" i="39" s="1"/>
  <c r="AA229" i="36"/>
  <c r="AA236" i="39" s="1"/>
  <c r="Z229" i="36"/>
  <c r="Z236" i="39" s="1"/>
  <c r="Y229" i="36"/>
  <c r="Y236" i="39" s="1"/>
  <c r="AK227" i="36"/>
  <c r="AJ227" i="36"/>
  <c r="AJ234" i="39" s="1"/>
  <c r="AI227" i="36"/>
  <c r="AI234" i="39" s="1"/>
  <c r="AH227" i="36"/>
  <c r="AH234" i="39" s="1"/>
  <c r="AG227" i="36"/>
  <c r="AG234" i="39" s="1"/>
  <c r="AF227" i="36"/>
  <c r="AF234" i="39"/>
  <c r="AE227" i="36"/>
  <c r="AE234" i="39" s="1"/>
  <c r="AD227" i="36"/>
  <c r="AD234" i="39" s="1"/>
  <c r="AC227" i="36"/>
  <c r="AB227" i="36"/>
  <c r="AB234" i="39" s="1"/>
  <c r="AA227" i="36"/>
  <c r="Z227" i="36"/>
  <c r="Z234" i="39" s="1"/>
  <c r="Y227" i="36"/>
  <c r="Y234" i="39" s="1"/>
  <c r="AK226" i="36"/>
  <c r="AK233" i="39" s="1"/>
  <c r="AJ226" i="36"/>
  <c r="AI226" i="36"/>
  <c r="AI233" i="39" s="1"/>
  <c r="AH226" i="36"/>
  <c r="AG226" i="36"/>
  <c r="AF226" i="36"/>
  <c r="AF233" i="39" s="1"/>
  <c r="AE226" i="36"/>
  <c r="AE233" i="39" s="1"/>
  <c r="AD226" i="36"/>
  <c r="AD233" i="39" s="1"/>
  <c r="AC226" i="36"/>
  <c r="AC233" i="39" s="1"/>
  <c r="AB226" i="36"/>
  <c r="AB233" i="39" s="1"/>
  <c r="AA226" i="36"/>
  <c r="AA233" i="39" s="1"/>
  <c r="Z226" i="36"/>
  <c r="Y226" i="36"/>
  <c r="AK225" i="36"/>
  <c r="AK232" i="39" s="1"/>
  <c r="AJ225" i="36"/>
  <c r="AJ232" i="39" s="1"/>
  <c r="AI225" i="36"/>
  <c r="AI232" i="39" s="1"/>
  <c r="AH225" i="36"/>
  <c r="AG225" i="36"/>
  <c r="AG232" i="39" s="1"/>
  <c r="AF225" i="36"/>
  <c r="AF232" i="39" s="1"/>
  <c r="AE225" i="36"/>
  <c r="AD225" i="36"/>
  <c r="AD232" i="39" s="1"/>
  <c r="AC225" i="36"/>
  <c r="AC232" i="39" s="1"/>
  <c r="AB225" i="36"/>
  <c r="AB232" i="39" s="1"/>
  <c r="AA225" i="36"/>
  <c r="AA232" i="39" s="1"/>
  <c r="Z225" i="36"/>
  <c r="Z232" i="39" s="1"/>
  <c r="Y225" i="36"/>
  <c r="Y232" i="39" s="1"/>
  <c r="AK224" i="36"/>
  <c r="AK231" i="39" s="1"/>
  <c r="AJ224" i="36"/>
  <c r="AI224" i="36"/>
  <c r="AI231" i="39" s="1"/>
  <c r="AH224" i="36"/>
  <c r="AG224" i="36"/>
  <c r="AG231" i="39" s="1"/>
  <c r="AF224" i="36"/>
  <c r="AF231" i="39" s="1"/>
  <c r="AE224" i="36"/>
  <c r="AE231" i="39" s="1"/>
  <c r="AD224" i="36"/>
  <c r="AD231" i="39" s="1"/>
  <c r="AC224" i="36"/>
  <c r="AC231" i="39" s="1"/>
  <c r="AB224" i="36"/>
  <c r="AA224" i="36"/>
  <c r="AA231" i="39" s="1"/>
  <c r="Z224" i="36"/>
  <c r="Y224" i="36"/>
  <c r="Y231" i="39" s="1"/>
  <c r="AK223" i="36"/>
  <c r="AK230" i="39" s="1"/>
  <c r="AJ223" i="36"/>
  <c r="AJ230" i="39" s="1"/>
  <c r="AI223" i="36"/>
  <c r="AI230" i="39" s="1"/>
  <c r="AH223" i="36"/>
  <c r="AG223" i="36"/>
  <c r="AG230" i="39" s="1"/>
  <c r="AF223" i="36"/>
  <c r="AF230" i="39" s="1"/>
  <c r="AE223" i="36"/>
  <c r="AE230" i="39" s="1"/>
  <c r="AD223" i="36"/>
  <c r="AD230" i="39" s="1"/>
  <c r="AC223" i="36"/>
  <c r="AC230" i="39" s="1"/>
  <c r="AB223" i="36"/>
  <c r="AB230" i="39" s="1"/>
  <c r="AA223" i="36"/>
  <c r="AA230" i="39" s="1"/>
  <c r="Z223" i="36"/>
  <c r="Z230" i="39" s="1"/>
  <c r="Y223" i="36"/>
  <c r="AK222" i="36"/>
  <c r="AJ222" i="36"/>
  <c r="AJ229" i="39" s="1"/>
  <c r="AI222" i="36"/>
  <c r="AI229" i="39" s="1"/>
  <c r="AH222" i="36"/>
  <c r="AH229" i="39" s="1"/>
  <c r="AG222" i="36"/>
  <c r="AG229" i="39" s="1"/>
  <c r="AF222" i="36"/>
  <c r="AE222" i="36"/>
  <c r="AE229" i="39" s="1"/>
  <c r="AD222" i="36"/>
  <c r="AD229" i="39" s="1"/>
  <c r="AC222" i="36"/>
  <c r="AC229" i="39" s="1"/>
  <c r="AB222" i="36"/>
  <c r="AB229" i="39" s="1"/>
  <c r="AA222" i="36"/>
  <c r="AA229" i="39" s="1"/>
  <c r="Z222" i="36"/>
  <c r="Z229" i="39" s="1"/>
  <c r="Y222" i="36"/>
  <c r="Y229" i="39"/>
  <c r="AK221" i="36"/>
  <c r="AJ221" i="36"/>
  <c r="AI221" i="36"/>
  <c r="AH221" i="36"/>
  <c r="AG221" i="36"/>
  <c r="AF221" i="36"/>
  <c r="AE221" i="36"/>
  <c r="AD221" i="36"/>
  <c r="AC221" i="36"/>
  <c r="AB221" i="36"/>
  <c r="AA221" i="36"/>
  <c r="Z221" i="36"/>
  <c r="Y221" i="36"/>
  <c r="AK220" i="36"/>
  <c r="AJ220" i="36"/>
  <c r="AI220" i="36"/>
  <c r="AH220" i="36"/>
  <c r="AG220" i="36"/>
  <c r="AF220" i="36"/>
  <c r="AE220" i="36"/>
  <c r="AD220" i="36"/>
  <c r="AC220" i="36"/>
  <c r="AB220" i="36"/>
  <c r="AA220" i="36"/>
  <c r="Z220" i="36"/>
  <c r="Y220" i="36"/>
  <c r="Y227" i="39" s="1"/>
  <c r="AK219" i="36"/>
  <c r="AJ219" i="36"/>
  <c r="AI219" i="36"/>
  <c r="AH219" i="36"/>
  <c r="AG219" i="36"/>
  <c r="AF219" i="36"/>
  <c r="AE219" i="36"/>
  <c r="AD219" i="36"/>
  <c r="AC219" i="36"/>
  <c r="AB219" i="36"/>
  <c r="AA219" i="36"/>
  <c r="Z219" i="36"/>
  <c r="Y219" i="36"/>
  <c r="AK218" i="36"/>
  <c r="AK225" i="39" s="1"/>
  <c r="AJ218" i="36"/>
  <c r="AJ225" i="39" s="1"/>
  <c r="AI218" i="36"/>
  <c r="AI225" i="39" s="1"/>
  <c r="AH218" i="36"/>
  <c r="AG218" i="36"/>
  <c r="AG225" i="39" s="1"/>
  <c r="AF218" i="36"/>
  <c r="AF225" i="39" s="1"/>
  <c r="AE218" i="36"/>
  <c r="AE225" i="39" s="1"/>
  <c r="AD218" i="36"/>
  <c r="AD225" i="39" s="1"/>
  <c r="AC218" i="36"/>
  <c r="AC225" i="39" s="1"/>
  <c r="AB218" i="36"/>
  <c r="AA218" i="36"/>
  <c r="AA225" i="39"/>
  <c r="Z218" i="36"/>
  <c r="Z225" i="39" s="1"/>
  <c r="Y218" i="36"/>
  <c r="AK217" i="36"/>
  <c r="AJ217" i="36"/>
  <c r="AI217" i="36"/>
  <c r="AH217" i="36"/>
  <c r="AG217" i="36"/>
  <c r="AF217" i="36"/>
  <c r="AE217" i="36"/>
  <c r="AD217" i="36"/>
  <c r="AC217" i="36"/>
  <c r="AB217" i="36"/>
  <c r="AA217" i="36"/>
  <c r="Z217" i="36"/>
  <c r="Y217" i="36"/>
  <c r="AK208" i="36"/>
  <c r="AK214" i="39" s="1"/>
  <c r="AJ208" i="36"/>
  <c r="AI208" i="36"/>
  <c r="AH208" i="36"/>
  <c r="AH214" i="39" s="1"/>
  <c r="AG208" i="36"/>
  <c r="AF208" i="36"/>
  <c r="AF214" i="39" s="1"/>
  <c r="AE208" i="36"/>
  <c r="AE214" i="39" s="1"/>
  <c r="AD208" i="36"/>
  <c r="AC208" i="36"/>
  <c r="AC214" i="39" s="1"/>
  <c r="AB208" i="36"/>
  <c r="AB214" i="39" s="1"/>
  <c r="AA208" i="36"/>
  <c r="AA214" i="39" s="1"/>
  <c r="Z208" i="36"/>
  <c r="Y208" i="36"/>
  <c r="Y214" i="39" s="1"/>
  <c r="AK207" i="36"/>
  <c r="AK213" i="39"/>
  <c r="AJ207" i="36"/>
  <c r="AJ213" i="39"/>
  <c r="AI207" i="36"/>
  <c r="AI213" i="39" s="1"/>
  <c r="AH207" i="36"/>
  <c r="AH213" i="39" s="1"/>
  <c r="AG207" i="36"/>
  <c r="AG213" i="39"/>
  <c r="AF207" i="36"/>
  <c r="AF213" i="39" s="1"/>
  <c r="AE207" i="36"/>
  <c r="AE213" i="39" s="1"/>
  <c r="AD207" i="36"/>
  <c r="AD213" i="39"/>
  <c r="AC207" i="36"/>
  <c r="AB207" i="36"/>
  <c r="AB213" i="39" s="1"/>
  <c r="AA207" i="36"/>
  <c r="Z207" i="36"/>
  <c r="Z213" i="39" s="1"/>
  <c r="Y207" i="36"/>
  <c r="AK206" i="36"/>
  <c r="AK212" i="39" s="1"/>
  <c r="AJ206" i="36"/>
  <c r="AJ212" i="39" s="1"/>
  <c r="AI206" i="36"/>
  <c r="AI212" i="39" s="1"/>
  <c r="AH206" i="36"/>
  <c r="AH212" i="39" s="1"/>
  <c r="AG206" i="36"/>
  <c r="AG212" i="39" s="1"/>
  <c r="AF206" i="36"/>
  <c r="AF212" i="39" s="1"/>
  <c r="AE206" i="36"/>
  <c r="AE212" i="39" s="1"/>
  <c r="AD206" i="36"/>
  <c r="AC206" i="36"/>
  <c r="AC212" i="39" s="1"/>
  <c r="AB206" i="36"/>
  <c r="AB212" i="39"/>
  <c r="AA206" i="36"/>
  <c r="AA212" i="39" s="1"/>
  <c r="Z206" i="36"/>
  <c r="Z212" i="39" s="1"/>
  <c r="Y206" i="36"/>
  <c r="AK205" i="36"/>
  <c r="AK211" i="39" s="1"/>
  <c r="AJ205" i="36"/>
  <c r="AJ211" i="39" s="1"/>
  <c r="AI205" i="36"/>
  <c r="AI211" i="39" s="1"/>
  <c r="AH205" i="36"/>
  <c r="AH211" i="39" s="1"/>
  <c r="AG205" i="36"/>
  <c r="AG211" i="39" s="1"/>
  <c r="AF205" i="36"/>
  <c r="AF211" i="39" s="1"/>
  <c r="AE205" i="36"/>
  <c r="AE211" i="39" s="1"/>
  <c r="AD205" i="36"/>
  <c r="AD211" i="39" s="1"/>
  <c r="AC205" i="36"/>
  <c r="AC211" i="39" s="1"/>
  <c r="AB205" i="36"/>
  <c r="AB211" i="39" s="1"/>
  <c r="AA205" i="36"/>
  <c r="AA211" i="39" s="1"/>
  <c r="Z205" i="36"/>
  <c r="Z211" i="39" s="1"/>
  <c r="Y205" i="36"/>
  <c r="AK204" i="36"/>
  <c r="AK210" i="39"/>
  <c r="AJ204" i="36"/>
  <c r="AI204" i="36"/>
  <c r="AI210" i="39" s="1"/>
  <c r="AH204" i="36"/>
  <c r="AH210" i="39" s="1"/>
  <c r="AG204" i="36"/>
  <c r="AG210" i="39" s="1"/>
  <c r="AF204" i="36"/>
  <c r="AE204" i="36"/>
  <c r="AE210" i="39" s="1"/>
  <c r="AD204" i="36"/>
  <c r="AC204" i="36"/>
  <c r="AC210" i="39" s="1"/>
  <c r="AB204" i="36"/>
  <c r="AB210" i="39" s="1"/>
  <c r="AA204" i="36"/>
  <c r="AA210" i="39" s="1"/>
  <c r="Z204" i="36"/>
  <c r="Y204" i="36"/>
  <c r="Y210" i="39" s="1"/>
  <c r="AK203" i="36"/>
  <c r="AJ203" i="36"/>
  <c r="AJ209" i="39" s="1"/>
  <c r="AI203" i="36"/>
  <c r="AI209" i="39" s="1"/>
  <c r="AH203" i="36"/>
  <c r="AG203" i="36"/>
  <c r="AG209" i="39"/>
  <c r="AF203" i="36"/>
  <c r="AF209" i="39" s="1"/>
  <c r="AE203" i="36"/>
  <c r="AE209" i="39" s="1"/>
  <c r="AD203" i="36"/>
  <c r="AD209" i="39" s="1"/>
  <c r="AC203" i="36"/>
  <c r="AB203" i="36"/>
  <c r="AA203" i="36"/>
  <c r="AA209" i="39" s="1"/>
  <c r="Z203" i="36"/>
  <c r="Z209" i="39" s="1"/>
  <c r="Y203" i="36"/>
  <c r="Y209" i="39" s="1"/>
  <c r="AK202" i="36"/>
  <c r="AK208" i="39" s="1"/>
  <c r="AJ202" i="36"/>
  <c r="AJ208" i="39" s="1"/>
  <c r="AI202" i="36"/>
  <c r="AI208" i="39" s="1"/>
  <c r="AH202" i="36"/>
  <c r="AH208" i="39" s="1"/>
  <c r="AG202" i="36"/>
  <c r="AG208" i="39" s="1"/>
  <c r="AF202" i="36"/>
  <c r="AE202" i="36"/>
  <c r="AE208" i="39" s="1"/>
  <c r="AD202" i="36"/>
  <c r="AD208" i="39" s="1"/>
  <c r="AC202" i="36"/>
  <c r="AC208" i="39" s="1"/>
  <c r="AB202" i="36"/>
  <c r="AB208" i="39" s="1"/>
  <c r="AA202" i="36"/>
  <c r="AA208" i="39" s="1"/>
  <c r="Z202" i="36"/>
  <c r="Z208" i="39" s="1"/>
  <c r="Y202" i="36"/>
  <c r="Y208" i="39" s="1"/>
  <c r="AK201" i="36"/>
  <c r="AK207" i="39" s="1"/>
  <c r="AJ201" i="36"/>
  <c r="AJ207" i="39" s="1"/>
  <c r="AI201" i="36"/>
  <c r="AI207" i="39" s="1"/>
  <c r="AH201" i="36"/>
  <c r="AH207" i="39" s="1"/>
  <c r="AG201" i="36"/>
  <c r="AG207" i="39" s="1"/>
  <c r="AF201" i="36"/>
  <c r="AF207" i="39" s="1"/>
  <c r="AE201" i="36"/>
  <c r="AE207" i="39"/>
  <c r="AD201" i="36"/>
  <c r="AD207" i="39" s="1"/>
  <c r="AC201" i="36"/>
  <c r="AC207" i="39" s="1"/>
  <c r="AB201" i="36"/>
  <c r="AB207" i="39" s="1"/>
  <c r="AA201" i="36"/>
  <c r="AA207" i="39" s="1"/>
  <c r="Z201" i="36"/>
  <c r="Z207" i="39" s="1"/>
  <c r="Y201" i="36"/>
  <c r="Y207" i="39" s="1"/>
  <c r="AK200" i="36"/>
  <c r="AK206" i="39" s="1"/>
  <c r="AJ200" i="36"/>
  <c r="AI200" i="36"/>
  <c r="AH200" i="36"/>
  <c r="AH206" i="39" s="1"/>
  <c r="AG200" i="36"/>
  <c r="AF200" i="36"/>
  <c r="AF206" i="39" s="1"/>
  <c r="AE200" i="36"/>
  <c r="AE206" i="39" s="1"/>
  <c r="AD200" i="36"/>
  <c r="AD206" i="39" s="1"/>
  <c r="AC200" i="36"/>
  <c r="AC206" i="39" s="1"/>
  <c r="AB200" i="36"/>
  <c r="AB206" i="39" s="1"/>
  <c r="AA200" i="36"/>
  <c r="AA206" i="39" s="1"/>
  <c r="Z200" i="36"/>
  <c r="Z206" i="39" s="1"/>
  <c r="Y200" i="36"/>
  <c r="Y206" i="39" s="1"/>
  <c r="AK199" i="36"/>
  <c r="AK205" i="39"/>
  <c r="AJ199" i="36"/>
  <c r="AJ205" i="39" s="1"/>
  <c r="AI199" i="36"/>
  <c r="AI205" i="39" s="1"/>
  <c r="AH199" i="36"/>
  <c r="AH205" i="39" s="1"/>
  <c r="AG199" i="36"/>
  <c r="AF199" i="36"/>
  <c r="AF205" i="39" s="1"/>
  <c r="AE199" i="36"/>
  <c r="AE205" i="39" s="1"/>
  <c r="AD199" i="36"/>
  <c r="AD205" i="39" s="1"/>
  <c r="AC199" i="36"/>
  <c r="AC205" i="39" s="1"/>
  <c r="AB199" i="36"/>
  <c r="AB205" i="39"/>
  <c r="AA199" i="36"/>
  <c r="Z199" i="36"/>
  <c r="Z205" i="39" s="1"/>
  <c r="Y199" i="36"/>
  <c r="Y205" i="39" s="1"/>
  <c r="AK198" i="36"/>
  <c r="AK204" i="39" s="1"/>
  <c r="AJ198" i="36"/>
  <c r="AJ204" i="39" s="1"/>
  <c r="AI198" i="36"/>
  <c r="AI204" i="39" s="1"/>
  <c r="AH198" i="36"/>
  <c r="AH204" i="39" s="1"/>
  <c r="AG198" i="36"/>
  <c r="AG204" i="39" s="1"/>
  <c r="AF198" i="36"/>
  <c r="AE198" i="36"/>
  <c r="AE204" i="39" s="1"/>
  <c r="AD198" i="36"/>
  <c r="AC198" i="36"/>
  <c r="AB198" i="36"/>
  <c r="AB204" i="39" s="1"/>
  <c r="AA198" i="36"/>
  <c r="AA204" i="39" s="1"/>
  <c r="Z198" i="36"/>
  <c r="Z204" i="39" s="1"/>
  <c r="Y198" i="36"/>
  <c r="Y204" i="39" s="1"/>
  <c r="AK197" i="36"/>
  <c r="AK203" i="39" s="1"/>
  <c r="AJ197" i="36"/>
  <c r="AJ203" i="39" s="1"/>
  <c r="AI197" i="36"/>
  <c r="AI203" i="39" s="1"/>
  <c r="AH197" i="36"/>
  <c r="AH203" i="39" s="1"/>
  <c r="AG197" i="36"/>
  <c r="E203" i="39"/>
  <c r="J203" i="39"/>
  <c r="AF197" i="36"/>
  <c r="AF203" i="39" s="1"/>
  <c r="AE197" i="36"/>
  <c r="AE203" i="39" s="1"/>
  <c r="AD197" i="36"/>
  <c r="AD203" i="39" s="1"/>
  <c r="AC197" i="36"/>
  <c r="AC203" i="39" s="1"/>
  <c r="AB197" i="36"/>
  <c r="AB203" i="39" s="1"/>
  <c r="AA197" i="36"/>
  <c r="AA203" i="39" s="1"/>
  <c r="Z197" i="36"/>
  <c r="Z203" i="39" s="1"/>
  <c r="Y197" i="36"/>
  <c r="AK196" i="36"/>
  <c r="AK202" i="39" s="1"/>
  <c r="AJ196" i="36"/>
  <c r="AJ202" i="39" s="1"/>
  <c r="AI196" i="36"/>
  <c r="E202" i="39"/>
  <c r="J202" i="39"/>
  <c r="AH196" i="36"/>
  <c r="AH202" i="39" s="1"/>
  <c r="AG196" i="36"/>
  <c r="AF196" i="36"/>
  <c r="AF202" i="39" s="1"/>
  <c r="AE196" i="36"/>
  <c r="AD196" i="36"/>
  <c r="AD202" i="39" s="1"/>
  <c r="AC196" i="36"/>
  <c r="AC202" i="39" s="1"/>
  <c r="AB196" i="36"/>
  <c r="AB202" i="39"/>
  <c r="AA196" i="36"/>
  <c r="AA202" i="39" s="1"/>
  <c r="Z196" i="36"/>
  <c r="Z202" i="39" s="1"/>
  <c r="Y196" i="36"/>
  <c r="Y202" i="39"/>
  <c r="AK195" i="36"/>
  <c r="E201" i="39"/>
  <c r="J201" i="39"/>
  <c r="AJ195" i="36"/>
  <c r="AJ201" i="39" s="1"/>
  <c r="AI195" i="36"/>
  <c r="AI201" i="39" s="1"/>
  <c r="AH195" i="36"/>
  <c r="AH201" i="39" s="1"/>
  <c r="AG195" i="36"/>
  <c r="AG201" i="39" s="1"/>
  <c r="AF195" i="36"/>
  <c r="AF201" i="39" s="1"/>
  <c r="AE195" i="36"/>
  <c r="AD195" i="36"/>
  <c r="AD201" i="39" s="1"/>
  <c r="AC195" i="36"/>
  <c r="AB195" i="36"/>
  <c r="AB201" i="39" s="1"/>
  <c r="AA195" i="36"/>
  <c r="AA201" i="39"/>
  <c r="Z195" i="36"/>
  <c r="Z201" i="39" s="1"/>
  <c r="Y195" i="36"/>
  <c r="Y201" i="39" s="1"/>
  <c r="AK193" i="36"/>
  <c r="AK199" i="39" s="1"/>
  <c r="AJ193" i="36"/>
  <c r="AJ199" i="39" s="1"/>
  <c r="AI193" i="36"/>
  <c r="AH193" i="36"/>
  <c r="AH199" i="39" s="1"/>
  <c r="AG193" i="36"/>
  <c r="AF193" i="36"/>
  <c r="AF199" i="39" s="1"/>
  <c r="AE193" i="36"/>
  <c r="E199" i="39"/>
  <c r="J199" i="39"/>
  <c r="AD193" i="36"/>
  <c r="AD199" i="39" s="1"/>
  <c r="AC193" i="36"/>
  <c r="AB193" i="36"/>
  <c r="AB199" i="39" s="1"/>
  <c r="AA193" i="36"/>
  <c r="Z193" i="36"/>
  <c r="Z199" i="39" s="1"/>
  <c r="Y193" i="36"/>
  <c r="Y199" i="39" s="1"/>
  <c r="AK192" i="36"/>
  <c r="AJ192" i="36"/>
  <c r="AI192" i="36"/>
  <c r="AI198" i="39" s="1"/>
  <c r="AH192" i="36"/>
  <c r="AG192" i="36"/>
  <c r="E198" i="39"/>
  <c r="J198" i="39"/>
  <c r="AF192" i="36"/>
  <c r="AE192" i="36"/>
  <c r="AE198" i="39" s="1"/>
  <c r="AD192" i="36"/>
  <c r="AD198" i="39"/>
  <c r="AC192" i="36"/>
  <c r="AC198" i="39" s="1"/>
  <c r="AB192" i="36"/>
  <c r="AA192" i="36"/>
  <c r="AA198" i="39" s="1"/>
  <c r="Z192" i="36"/>
  <c r="Y192" i="36"/>
  <c r="Y198" i="39" s="1"/>
  <c r="AK191" i="36"/>
  <c r="AK197" i="39" s="1"/>
  <c r="AJ191" i="36"/>
  <c r="AJ197" i="39"/>
  <c r="AI191" i="36"/>
  <c r="E197" i="39"/>
  <c r="J197" i="39"/>
  <c r="AH191" i="36"/>
  <c r="AH197" i="39" s="1"/>
  <c r="AG191" i="36"/>
  <c r="AF191" i="36"/>
  <c r="AE191" i="36"/>
  <c r="AE197" i="39" s="1"/>
  <c r="AD191" i="36"/>
  <c r="AD197" i="39" s="1"/>
  <c r="AC191" i="36"/>
  <c r="AC197" i="39" s="1"/>
  <c r="AB191" i="36"/>
  <c r="AB197" i="39" s="1"/>
  <c r="AA191" i="36"/>
  <c r="AA197" i="39" s="1"/>
  <c r="Z191" i="36"/>
  <c r="Z197" i="39" s="1"/>
  <c r="Y191" i="36"/>
  <c r="Y197" i="39"/>
  <c r="AK190" i="36"/>
  <c r="E196" i="39"/>
  <c r="J196" i="39"/>
  <c r="AJ190" i="36"/>
  <c r="AJ196" i="39" s="1"/>
  <c r="AI190" i="36"/>
  <c r="AI196" i="39" s="1"/>
  <c r="AH190" i="36"/>
  <c r="AH196" i="39" s="1"/>
  <c r="AG190" i="36"/>
  <c r="AG196" i="39" s="1"/>
  <c r="AF190" i="36"/>
  <c r="AF196" i="39" s="1"/>
  <c r="AE190" i="36"/>
  <c r="AE196" i="39" s="1"/>
  <c r="AD190" i="36"/>
  <c r="AC190" i="36"/>
  <c r="AB190" i="36"/>
  <c r="AB196" i="39" s="1"/>
  <c r="AA190" i="36"/>
  <c r="AA196" i="39"/>
  <c r="Z190" i="36"/>
  <c r="Z196" i="39" s="1"/>
  <c r="Y190" i="36"/>
  <c r="Y196" i="39" s="1"/>
  <c r="AK189" i="36"/>
  <c r="AJ189" i="36"/>
  <c r="AJ195" i="39" s="1"/>
  <c r="AI189" i="36"/>
  <c r="AI195" i="39" s="1"/>
  <c r="AH189" i="36"/>
  <c r="AH195" i="39" s="1"/>
  <c r="AG189" i="36"/>
  <c r="AG195" i="39" s="1"/>
  <c r="AF189" i="36"/>
  <c r="AE189" i="36"/>
  <c r="E195" i="39"/>
  <c r="J195" i="39"/>
  <c r="AD189" i="36"/>
  <c r="AD195" i="39" s="1"/>
  <c r="AC189" i="36"/>
  <c r="AC195" i="39" s="1"/>
  <c r="AB189" i="36"/>
  <c r="AB195" i="39" s="1"/>
  <c r="AA189" i="36"/>
  <c r="AA195" i="39" s="1"/>
  <c r="Z189" i="36"/>
  <c r="Z195" i="39" s="1"/>
  <c r="Y189" i="36"/>
  <c r="AK188" i="36"/>
  <c r="AJ188" i="36"/>
  <c r="AI188" i="36"/>
  <c r="AI194" i="39" s="1"/>
  <c r="AH188" i="36"/>
  <c r="AH194" i="39" s="1"/>
  <c r="AG188" i="36"/>
  <c r="E194" i="39"/>
  <c r="J194" i="39"/>
  <c r="AF188" i="36"/>
  <c r="AF194" i="39" s="1"/>
  <c r="AE188" i="36"/>
  <c r="AE194" i="39" s="1"/>
  <c r="AD188" i="36"/>
  <c r="AD194" i="39" s="1"/>
  <c r="AC188" i="36"/>
  <c r="AC194" i="39" s="1"/>
  <c r="AB188" i="36"/>
  <c r="AB194" i="39" s="1"/>
  <c r="AA188" i="36"/>
  <c r="AA194" i="39" s="1"/>
  <c r="Z188" i="36"/>
  <c r="Z194" i="39" s="1"/>
  <c r="Y188" i="36"/>
  <c r="Y194" i="39" s="1"/>
  <c r="AK187" i="36"/>
  <c r="AK193" i="39" s="1"/>
  <c r="AJ187" i="36"/>
  <c r="AI187" i="36"/>
  <c r="E193" i="39"/>
  <c r="J193" i="39"/>
  <c r="AH187" i="36"/>
  <c r="AH193" i="39" s="1"/>
  <c r="AG187" i="36"/>
  <c r="AG193" i="39" s="1"/>
  <c r="AF187" i="36"/>
  <c r="AF193" i="39" s="1"/>
  <c r="AE187" i="36"/>
  <c r="AE193" i="39" s="1"/>
  <c r="AD187" i="36"/>
  <c r="AD193" i="39" s="1"/>
  <c r="AC187" i="36"/>
  <c r="AB187" i="36"/>
  <c r="AB193" i="39" s="1"/>
  <c r="AA187" i="36"/>
  <c r="AA193" i="39" s="1"/>
  <c r="Z187" i="36"/>
  <c r="Z193" i="39" s="1"/>
  <c r="Y187" i="36"/>
  <c r="Y193" i="39" s="1"/>
  <c r="AK186" i="36"/>
  <c r="E192" i="39"/>
  <c r="J192" i="39"/>
  <c r="AJ186" i="36"/>
  <c r="AI186" i="36"/>
  <c r="AI192" i="39" s="1"/>
  <c r="AH186" i="36"/>
  <c r="AH192" i="39" s="1"/>
  <c r="AG186" i="36"/>
  <c r="AG192" i="39" s="1"/>
  <c r="AF186" i="36"/>
  <c r="AF192" i="39" s="1"/>
  <c r="AE186" i="36"/>
  <c r="AE192" i="39" s="1"/>
  <c r="AD186" i="36"/>
  <c r="AD192" i="39"/>
  <c r="AC186" i="36"/>
  <c r="AB186" i="36"/>
  <c r="AB192" i="39" s="1"/>
  <c r="AA186" i="36"/>
  <c r="AA192" i="39"/>
  <c r="Z186" i="36"/>
  <c r="Z192" i="39" s="1"/>
  <c r="Y186" i="36"/>
  <c r="Y192" i="39" s="1"/>
  <c r="AK185" i="36"/>
  <c r="AK191" i="39" s="1"/>
  <c r="AJ185" i="36"/>
  <c r="AJ191" i="39" s="1"/>
  <c r="AI185" i="36"/>
  <c r="AI191" i="39" s="1"/>
  <c r="AH185" i="36"/>
  <c r="AH191" i="39" s="1"/>
  <c r="AG185" i="36"/>
  <c r="AG191" i="39" s="1"/>
  <c r="AF185" i="36"/>
  <c r="AF191" i="39" s="1"/>
  <c r="AE185" i="36"/>
  <c r="E191" i="39"/>
  <c r="J191" i="39"/>
  <c r="AD185" i="36"/>
  <c r="AD191" i="39" s="1"/>
  <c r="AC185" i="36"/>
  <c r="AC191" i="39" s="1"/>
  <c r="AB185" i="36"/>
  <c r="AB191" i="39" s="1"/>
  <c r="AA185" i="36"/>
  <c r="Z185" i="36"/>
  <c r="Y185" i="36"/>
  <c r="Y191" i="39" s="1"/>
  <c r="AK184" i="36"/>
  <c r="AK190" i="39" s="1"/>
  <c r="AJ184" i="36"/>
  <c r="AJ190" i="39" s="1"/>
  <c r="AI184" i="36"/>
  <c r="AI190" i="39" s="1"/>
  <c r="AH184" i="36"/>
  <c r="AH190" i="39" s="1"/>
  <c r="AG184" i="36"/>
  <c r="AG190" i="39" s="1"/>
  <c r="E190" i="39"/>
  <c r="J190" i="39"/>
  <c r="AF184" i="36"/>
  <c r="AF190" i="39" s="1"/>
  <c r="AE184" i="36"/>
  <c r="AE190" i="39" s="1"/>
  <c r="AD184" i="36"/>
  <c r="AD190" i="39" s="1"/>
  <c r="AC184" i="36"/>
  <c r="AC190" i="39" s="1"/>
  <c r="AB184" i="36"/>
  <c r="AB190" i="39"/>
  <c r="AA184" i="36"/>
  <c r="AA190" i="39" s="1"/>
  <c r="Z184" i="36"/>
  <c r="Z190" i="39"/>
  <c r="Y184" i="36"/>
  <c r="AK183" i="36"/>
  <c r="AK189" i="39" s="1"/>
  <c r="AJ183" i="36"/>
  <c r="AJ189" i="39" s="1"/>
  <c r="AI183" i="36"/>
  <c r="AI189" i="39" s="1"/>
  <c r="AH183" i="36"/>
  <c r="AH189" i="39" s="1"/>
  <c r="AG183" i="36"/>
  <c r="AF183" i="36"/>
  <c r="AE183" i="36"/>
  <c r="AD183" i="36"/>
  <c r="AD189" i="39" s="1"/>
  <c r="AC183" i="36"/>
  <c r="AC189" i="39" s="1"/>
  <c r="AB183" i="36"/>
  <c r="AB189" i="39" s="1"/>
  <c r="AA183" i="36"/>
  <c r="AA189" i="39" s="1"/>
  <c r="Z183" i="36"/>
  <c r="Z189" i="39" s="1"/>
  <c r="Y183" i="36"/>
  <c r="Y189" i="39" s="1"/>
  <c r="E188" i="39"/>
  <c r="J188" i="39"/>
  <c r="AC188" i="39"/>
  <c r="E187" i="39"/>
  <c r="J187" i="39"/>
  <c r="AK174" i="36"/>
  <c r="AK179" i="39" s="1"/>
  <c r="AJ174" i="36"/>
  <c r="AI174" i="36"/>
  <c r="AI179" i="39" s="1"/>
  <c r="AH174" i="36"/>
  <c r="AH179" i="39" s="1"/>
  <c r="AG174" i="36"/>
  <c r="E179" i="39"/>
  <c r="J179" i="39"/>
  <c r="AF174" i="36"/>
  <c r="AF179" i="39" s="1"/>
  <c r="AE174" i="36"/>
  <c r="AD174" i="36"/>
  <c r="AD179" i="39" s="1"/>
  <c r="AC174" i="36"/>
  <c r="AC179" i="39"/>
  <c r="AB174" i="36"/>
  <c r="AA174" i="36"/>
  <c r="AA179" i="39" s="1"/>
  <c r="Z174" i="36"/>
  <c r="Z179" i="39" s="1"/>
  <c r="Y174" i="36"/>
  <c r="Y179" i="39" s="1"/>
  <c r="AK173" i="36"/>
  <c r="AJ173" i="36"/>
  <c r="AJ178" i="39" s="1"/>
  <c r="AI173" i="36"/>
  <c r="AI178" i="39" s="1"/>
  <c r="AH173" i="36"/>
  <c r="AH178" i="39" s="1"/>
  <c r="AG173" i="36"/>
  <c r="AG178" i="39" s="1"/>
  <c r="AF173" i="36"/>
  <c r="AF178" i="39" s="1"/>
  <c r="AE173" i="36"/>
  <c r="AE178" i="39" s="1"/>
  <c r="AD173" i="36"/>
  <c r="AD178" i="39" s="1"/>
  <c r="AC173" i="36"/>
  <c r="AC178" i="39" s="1"/>
  <c r="AB173" i="36"/>
  <c r="AB178" i="39" s="1"/>
  <c r="AA173" i="36"/>
  <c r="AA178" i="39"/>
  <c r="E178" i="39"/>
  <c r="J178" i="39"/>
  <c r="Z173" i="36"/>
  <c r="Z178" i="39" s="1"/>
  <c r="Y173" i="36"/>
  <c r="Y178" i="39" s="1"/>
  <c r="AK172" i="36"/>
  <c r="E177" i="39"/>
  <c r="J177" i="39"/>
  <c r="AJ172" i="36"/>
  <c r="AJ177" i="39" s="1"/>
  <c r="AI172" i="36"/>
  <c r="AI177" i="39" s="1"/>
  <c r="AH172" i="36"/>
  <c r="AH177" i="39" s="1"/>
  <c r="AG172" i="36"/>
  <c r="AG177" i="39" s="1"/>
  <c r="AF172" i="36"/>
  <c r="AF177" i="39" s="1"/>
  <c r="AE172" i="36"/>
  <c r="AE177" i="39" s="1"/>
  <c r="AD172" i="36"/>
  <c r="AD177" i="39" s="1"/>
  <c r="AC172" i="36"/>
  <c r="AB172" i="36"/>
  <c r="AB177" i="39" s="1"/>
  <c r="AA172" i="36"/>
  <c r="AA177" i="39" s="1"/>
  <c r="Z172" i="36"/>
  <c r="Z177" i="39" s="1"/>
  <c r="Y172" i="36"/>
  <c r="Y177" i="39" s="1"/>
  <c r="AK171" i="36"/>
  <c r="AK176" i="39" s="1"/>
  <c r="AJ171" i="36"/>
  <c r="AJ176" i="39" s="1"/>
  <c r="AI171" i="36"/>
  <c r="AI176" i="39"/>
  <c r="AH171" i="36"/>
  <c r="AH176" i="39"/>
  <c r="AG171" i="36"/>
  <c r="AG176" i="39" s="1"/>
  <c r="AF171" i="36"/>
  <c r="AF176" i="39" s="1"/>
  <c r="AE171" i="36"/>
  <c r="AE176" i="39" s="1"/>
  <c r="E176" i="39"/>
  <c r="J176" i="39"/>
  <c r="AD171" i="36"/>
  <c r="AD176" i="39" s="1"/>
  <c r="AC171" i="36"/>
  <c r="AC176" i="39" s="1"/>
  <c r="AB171" i="36"/>
  <c r="AB176" i="39" s="1"/>
  <c r="AA171" i="36"/>
  <c r="AA176" i="39" s="1"/>
  <c r="Z171" i="36"/>
  <c r="Z176" i="39" s="1"/>
  <c r="Y171" i="36"/>
  <c r="Y176" i="39" s="1"/>
  <c r="AK170" i="36"/>
  <c r="AK175" i="39" s="1"/>
  <c r="AJ170" i="36"/>
  <c r="AJ175" i="39"/>
  <c r="AI170" i="36"/>
  <c r="AI175" i="39" s="1"/>
  <c r="AH170" i="36"/>
  <c r="AH175" i="39" s="1"/>
  <c r="AG170" i="36"/>
  <c r="AG175" i="39" s="1"/>
  <c r="AF170" i="36"/>
  <c r="AF175" i="39" s="1"/>
  <c r="AE170" i="36"/>
  <c r="AE175" i="39" s="1"/>
  <c r="AD170" i="36"/>
  <c r="AC170" i="36"/>
  <c r="AC175" i="39" s="1"/>
  <c r="AB170" i="36"/>
  <c r="AB175" i="39" s="1"/>
  <c r="AA170" i="36"/>
  <c r="Z170" i="36"/>
  <c r="Z175" i="39" s="1"/>
  <c r="Y170" i="36"/>
  <c r="E175" i="39"/>
  <c r="J175" i="39"/>
  <c r="AK169" i="36"/>
  <c r="AK174" i="39" s="1"/>
  <c r="AJ169" i="36"/>
  <c r="AJ174" i="39" s="1"/>
  <c r="AI169" i="36"/>
  <c r="AI174" i="39" s="1"/>
  <c r="AH169" i="36"/>
  <c r="AH174" i="39" s="1"/>
  <c r="AG169" i="36"/>
  <c r="AF169" i="36"/>
  <c r="AF174" i="39" s="1"/>
  <c r="AE169" i="36"/>
  <c r="AE174" i="39"/>
  <c r="AD169" i="36"/>
  <c r="AD174" i="39" s="1"/>
  <c r="AC169" i="36"/>
  <c r="AB169" i="36"/>
  <c r="AB174" i="39" s="1"/>
  <c r="E174" i="39"/>
  <c r="J174" i="39"/>
  <c r="AA169" i="36"/>
  <c r="AA174" i="39" s="1"/>
  <c r="Z169" i="36"/>
  <c r="Z174" i="39" s="1"/>
  <c r="Y169" i="36"/>
  <c r="Y174" i="39" s="1"/>
  <c r="AK168" i="36"/>
  <c r="AK173" i="39" s="1"/>
  <c r="AJ168" i="36"/>
  <c r="AJ173" i="39" s="1"/>
  <c r="AI168" i="36"/>
  <c r="AI173" i="39" s="1"/>
  <c r="AH168" i="36"/>
  <c r="AH173" i="39" s="1"/>
  <c r="AG168" i="36"/>
  <c r="AG173" i="39" s="1"/>
  <c r="AF168" i="36"/>
  <c r="AE168" i="36"/>
  <c r="AE173" i="39" s="1"/>
  <c r="AD168" i="36"/>
  <c r="AD173" i="39" s="1"/>
  <c r="AC168" i="36"/>
  <c r="AC173" i="39" s="1"/>
  <c r="E173" i="39"/>
  <c r="J173" i="39"/>
  <c r="AB168" i="36"/>
  <c r="AB173" i="39" s="1"/>
  <c r="AA168" i="36"/>
  <c r="AA173" i="39"/>
  <c r="Z168" i="36"/>
  <c r="Z173" i="39" s="1"/>
  <c r="Y168" i="36"/>
  <c r="Y173" i="39" s="1"/>
  <c r="AK167" i="36"/>
  <c r="AK172" i="39" s="1"/>
  <c r="AJ167" i="36"/>
  <c r="AJ172" i="39" s="1"/>
  <c r="AI167" i="36"/>
  <c r="AI172" i="39" s="1"/>
  <c r="AH167" i="36"/>
  <c r="AH172" i="39" s="1"/>
  <c r="AG167" i="36"/>
  <c r="AG172" i="39" s="1"/>
  <c r="AF167" i="36"/>
  <c r="AF172" i="39" s="1"/>
  <c r="AE167" i="36"/>
  <c r="AE172" i="39" s="1"/>
  <c r="AD167" i="36"/>
  <c r="AD172" i="39" s="1"/>
  <c r="AC167" i="36"/>
  <c r="AC172" i="39" s="1"/>
  <c r="AB167" i="36"/>
  <c r="AB172" i="39" s="1"/>
  <c r="AA167" i="36"/>
  <c r="AA172" i="39" s="1"/>
  <c r="Z167" i="36"/>
  <c r="Z172" i="39" s="1"/>
  <c r="Y167" i="36"/>
  <c r="Y172" i="39" s="1"/>
  <c r="AK166" i="36"/>
  <c r="AK171" i="39" s="1"/>
  <c r="AJ166" i="36"/>
  <c r="AJ171" i="39" s="1"/>
  <c r="AI166" i="36"/>
  <c r="AH166" i="36"/>
  <c r="AH171" i="39" s="1"/>
  <c r="AG166" i="36"/>
  <c r="E171" i="39"/>
  <c r="J171" i="39"/>
  <c r="AF166" i="36"/>
  <c r="AF171" i="39" s="1"/>
  <c r="AE166" i="36"/>
  <c r="AD166" i="36"/>
  <c r="AD171" i="39" s="1"/>
  <c r="AC166" i="36"/>
  <c r="AC171" i="39" s="1"/>
  <c r="AB166" i="36"/>
  <c r="AB171" i="39" s="1"/>
  <c r="AA166" i="36"/>
  <c r="AA171" i="39" s="1"/>
  <c r="Z166" i="36"/>
  <c r="Y166" i="36"/>
  <c r="AK165" i="36"/>
  <c r="AK170" i="39" s="1"/>
  <c r="AJ165" i="36"/>
  <c r="AJ170" i="39" s="1"/>
  <c r="AI165" i="36"/>
  <c r="E170" i="39"/>
  <c r="J170" i="39"/>
  <c r="AH165" i="36"/>
  <c r="AH170" i="39" s="1"/>
  <c r="AG165" i="36"/>
  <c r="AF165" i="36"/>
  <c r="AF170" i="39" s="1"/>
  <c r="AE165" i="36"/>
  <c r="AD165" i="36"/>
  <c r="AD170" i="39" s="1"/>
  <c r="AC165" i="36"/>
  <c r="AB165" i="36"/>
  <c r="AA165" i="36"/>
  <c r="AA170" i="39" s="1"/>
  <c r="Z165" i="36"/>
  <c r="Z170" i="39" s="1"/>
  <c r="Y165" i="36"/>
  <c r="Y170" i="39" s="1"/>
  <c r="AK164" i="36"/>
  <c r="AK169" i="39" s="1"/>
  <c r="AJ164" i="36"/>
  <c r="AJ169" i="39" s="1"/>
  <c r="AI164" i="36"/>
  <c r="AI169" i="39" s="1"/>
  <c r="AH164" i="36"/>
  <c r="AG164" i="36"/>
  <c r="AG169" i="39" s="1"/>
  <c r="AF164" i="36"/>
  <c r="AF169" i="39" s="1"/>
  <c r="AE164" i="36"/>
  <c r="AE169" i="39" s="1"/>
  <c r="AD164" i="36"/>
  <c r="AD169" i="39" s="1"/>
  <c r="AC164" i="36"/>
  <c r="E169" i="39"/>
  <c r="J169" i="39"/>
  <c r="AB164" i="36"/>
  <c r="AB169" i="39" s="1"/>
  <c r="AA164" i="36"/>
  <c r="AA169" i="39" s="1"/>
  <c r="Z164" i="36"/>
  <c r="Z169" i="39" s="1"/>
  <c r="Y164" i="36"/>
  <c r="AK163" i="36"/>
  <c r="AK168" i="39" s="1"/>
  <c r="AJ163" i="36"/>
  <c r="AJ168" i="39" s="1"/>
  <c r="AI163" i="36"/>
  <c r="AI168" i="39" s="1"/>
  <c r="AH163" i="36"/>
  <c r="AG163" i="36"/>
  <c r="AG168" i="39" s="1"/>
  <c r="AF163" i="36"/>
  <c r="E168" i="39"/>
  <c r="J168" i="39"/>
  <c r="AE163" i="36"/>
  <c r="AD163" i="36"/>
  <c r="AD168" i="39"/>
  <c r="AC163" i="36"/>
  <c r="AC168" i="39" s="1"/>
  <c r="AB163" i="36"/>
  <c r="AB168" i="39" s="1"/>
  <c r="AA163" i="36"/>
  <c r="AA168" i="39" s="1"/>
  <c r="Z163" i="36"/>
  <c r="Z168" i="39" s="1"/>
  <c r="Y163" i="36"/>
  <c r="Y168" i="39" s="1"/>
  <c r="AK162" i="36"/>
  <c r="AK167" i="39" s="1"/>
  <c r="AJ162" i="36"/>
  <c r="AJ167" i="39" s="1"/>
  <c r="AI162" i="36"/>
  <c r="AI167" i="39" s="1"/>
  <c r="AH162" i="36"/>
  <c r="AG162" i="36"/>
  <c r="E167" i="39"/>
  <c r="J167" i="39"/>
  <c r="AF162" i="36"/>
  <c r="AF167" i="39" s="1"/>
  <c r="AE162" i="36"/>
  <c r="AD162" i="36"/>
  <c r="AD167" i="39" s="1"/>
  <c r="AC162" i="36"/>
  <c r="AC167" i="39" s="1"/>
  <c r="AB162" i="36"/>
  <c r="AA162" i="36"/>
  <c r="AA167" i="39" s="1"/>
  <c r="Z162" i="36"/>
  <c r="Y162" i="36"/>
  <c r="AK161" i="36"/>
  <c r="AK166" i="39" s="1"/>
  <c r="AJ161" i="36"/>
  <c r="AJ166" i="39" s="1"/>
  <c r="AI161" i="36"/>
  <c r="E166" i="39"/>
  <c r="J166" i="39"/>
  <c r="AH161" i="36"/>
  <c r="AH166" i="39" s="1"/>
  <c r="AG161" i="36"/>
  <c r="AG166" i="39" s="1"/>
  <c r="AF161" i="36"/>
  <c r="AF166" i="39" s="1"/>
  <c r="AE161" i="36"/>
  <c r="AE166" i="39" s="1"/>
  <c r="AD161" i="36"/>
  <c r="AD166" i="39" s="1"/>
  <c r="AC161" i="36"/>
  <c r="AB161" i="36"/>
  <c r="AA161" i="36"/>
  <c r="Z161" i="36"/>
  <c r="Z166" i="39" s="1"/>
  <c r="Y161" i="36"/>
  <c r="Y166" i="39" s="1"/>
  <c r="AK159" i="36"/>
  <c r="AK164" i="39" s="1"/>
  <c r="E164" i="39"/>
  <c r="J164" i="39"/>
  <c r="AJ159" i="36"/>
  <c r="AI159" i="36"/>
  <c r="AI164" i="39" s="1"/>
  <c r="AH159" i="36"/>
  <c r="AH164" i="39" s="1"/>
  <c r="AG159" i="36"/>
  <c r="AG164" i="39" s="1"/>
  <c r="AF159" i="36"/>
  <c r="AF164" i="39" s="1"/>
  <c r="AE159" i="36"/>
  <c r="AE164" i="39" s="1"/>
  <c r="AD159" i="36"/>
  <c r="AD164" i="39" s="1"/>
  <c r="AC159" i="36"/>
  <c r="AB159" i="36"/>
  <c r="AA159" i="36"/>
  <c r="AA164" i="39" s="1"/>
  <c r="Z159" i="36"/>
  <c r="Z164" i="39" s="1"/>
  <c r="Y159" i="36"/>
  <c r="Y164" i="39" s="1"/>
  <c r="AK158" i="36"/>
  <c r="AJ158" i="36"/>
  <c r="AI158" i="36"/>
  <c r="AI163" i="39" s="1"/>
  <c r="AH158" i="36"/>
  <c r="AH163" i="39" s="1"/>
  <c r="AG158" i="36"/>
  <c r="AF158" i="36"/>
  <c r="AF163" i="39" s="1"/>
  <c r="AE158" i="36"/>
  <c r="AE163" i="39" s="1"/>
  <c r="AD158" i="36"/>
  <c r="AD163" i="39" s="1"/>
  <c r="AC158" i="36"/>
  <c r="AC163" i="39" s="1"/>
  <c r="AB158" i="36"/>
  <c r="AB163" i="39" s="1"/>
  <c r="AA158" i="36"/>
  <c r="AA163" i="39" s="1"/>
  <c r="Z158" i="36"/>
  <c r="Z163" i="39"/>
  <c r="Y158" i="36"/>
  <c r="Y163" i="39" s="1"/>
  <c r="AK157" i="36"/>
  <c r="AK162" i="39" s="1"/>
  <c r="AJ157" i="36"/>
  <c r="AJ162" i="39" s="1"/>
  <c r="AI157" i="36"/>
  <c r="AI162" i="39" s="1"/>
  <c r="AH157" i="36"/>
  <c r="AH162" i="39" s="1"/>
  <c r="AG157" i="36"/>
  <c r="AF157" i="36"/>
  <c r="AE157" i="36"/>
  <c r="AE162" i="39" s="1"/>
  <c r="AD157" i="36"/>
  <c r="AD162" i="39" s="1"/>
  <c r="AC157" i="36"/>
  <c r="AC162" i="39" s="1"/>
  <c r="AB157" i="36"/>
  <c r="AB162" i="39" s="1"/>
  <c r="AA157" i="36"/>
  <c r="AA162" i="39" s="1"/>
  <c r="Z157" i="36"/>
  <c r="E162" i="39"/>
  <c r="J162" i="39"/>
  <c r="Y157" i="36"/>
  <c r="AK156" i="36"/>
  <c r="AK161" i="39" s="1"/>
  <c r="AJ156" i="36"/>
  <c r="AJ161" i="39" s="1"/>
  <c r="AI156" i="36"/>
  <c r="E161" i="39"/>
  <c r="J161" i="39"/>
  <c r="AH156" i="36"/>
  <c r="AH161" i="39" s="1"/>
  <c r="AG156" i="36"/>
  <c r="AG161" i="39" s="1"/>
  <c r="AF156" i="36"/>
  <c r="AF161" i="39" s="1"/>
  <c r="AE156" i="36"/>
  <c r="AE161" i="39" s="1"/>
  <c r="AD156" i="36"/>
  <c r="AD161" i="39" s="1"/>
  <c r="AC156" i="36"/>
  <c r="AB156" i="36"/>
  <c r="AB161" i="39"/>
  <c r="AA156" i="36"/>
  <c r="Z156" i="36"/>
  <c r="Z161" i="39" s="1"/>
  <c r="Y156" i="36"/>
  <c r="Y161" i="39" s="1"/>
  <c r="AK155" i="36"/>
  <c r="AK160" i="39" s="1"/>
  <c r="E160" i="39"/>
  <c r="J160" i="39"/>
  <c r="AJ155" i="36"/>
  <c r="AJ160" i="39" s="1"/>
  <c r="AI155" i="36"/>
  <c r="AI160" i="39" s="1"/>
  <c r="AH155" i="36"/>
  <c r="AH160" i="39" s="1"/>
  <c r="AG155" i="36"/>
  <c r="AG160" i="39" s="1"/>
  <c r="AF155" i="36"/>
  <c r="AF160" i="39" s="1"/>
  <c r="AE155" i="36"/>
  <c r="AD155" i="36"/>
  <c r="AD160" i="39" s="1"/>
  <c r="AC155" i="36"/>
  <c r="AB155" i="36"/>
  <c r="AB160" i="39" s="1"/>
  <c r="AA155" i="36"/>
  <c r="AA160" i="39" s="1"/>
  <c r="Z155" i="36"/>
  <c r="Z160" i="39" s="1"/>
  <c r="Y155" i="36"/>
  <c r="Y160" i="39"/>
  <c r="AK154" i="36"/>
  <c r="AK159" i="39" s="1"/>
  <c r="AJ154" i="36"/>
  <c r="AJ159" i="39" s="1"/>
  <c r="AI154" i="36"/>
  <c r="AH154" i="36"/>
  <c r="AH159" i="39" s="1"/>
  <c r="AG154" i="36"/>
  <c r="AG159" i="39" s="1"/>
  <c r="AF154" i="36"/>
  <c r="E159" i="39"/>
  <c r="J159" i="39"/>
  <c r="AE154" i="36"/>
  <c r="AE159" i="39" s="1"/>
  <c r="AD154" i="36"/>
  <c r="AD159" i="39" s="1"/>
  <c r="AC154" i="36"/>
  <c r="AB154" i="36"/>
  <c r="AB159" i="39" s="1"/>
  <c r="AA154" i="36"/>
  <c r="AA159" i="39"/>
  <c r="Z154" i="36"/>
  <c r="Z159" i="39" s="1"/>
  <c r="Y154" i="36"/>
  <c r="Y159" i="39" s="1"/>
  <c r="AK153" i="36"/>
  <c r="AK158" i="39" s="1"/>
  <c r="AJ153" i="36"/>
  <c r="AJ158" i="39"/>
  <c r="AI153" i="36"/>
  <c r="AI158" i="39" s="1"/>
  <c r="AH153" i="36"/>
  <c r="AG153" i="36"/>
  <c r="AG158" i="39" s="1"/>
  <c r="AF153" i="36"/>
  <c r="AF158" i="39" s="1"/>
  <c r="AE153" i="36"/>
  <c r="AE158" i="39" s="1"/>
  <c r="AD153" i="36"/>
  <c r="AD158" i="39" s="1"/>
  <c r="AC153" i="36"/>
  <c r="AC158" i="39"/>
  <c r="AB153" i="36"/>
  <c r="AB158" i="39"/>
  <c r="AA153" i="36"/>
  <c r="AA158" i="39"/>
  <c r="Z153" i="36"/>
  <c r="Z158" i="39" s="1"/>
  <c r="Y153" i="36"/>
  <c r="E158" i="39"/>
  <c r="J158" i="39"/>
  <c r="AK152" i="36"/>
  <c r="AK157" i="39" s="1"/>
  <c r="AJ152" i="36"/>
  <c r="AJ157" i="39" s="1"/>
  <c r="AI152" i="36"/>
  <c r="E157" i="39"/>
  <c r="J157" i="39"/>
  <c r="AH152" i="36"/>
  <c r="AH157" i="39" s="1"/>
  <c r="AG152" i="36"/>
  <c r="AG157" i="39" s="1"/>
  <c r="AF152" i="36"/>
  <c r="AF157" i="39" s="1"/>
  <c r="AE152" i="36"/>
  <c r="AE157" i="39"/>
  <c r="AD152" i="36"/>
  <c r="AC152" i="36"/>
  <c r="AB152" i="36"/>
  <c r="AA152" i="36"/>
  <c r="AA157" i="39" s="1"/>
  <c r="Z152" i="36"/>
  <c r="Z157" i="39" s="1"/>
  <c r="Y152" i="36"/>
  <c r="Y157" i="39" s="1"/>
  <c r="AK151" i="36"/>
  <c r="E156" i="39"/>
  <c r="J156" i="39"/>
  <c r="AJ151" i="36"/>
  <c r="AJ156" i="39" s="1"/>
  <c r="AI151" i="36"/>
  <c r="AI156" i="39" s="1"/>
  <c r="AH151" i="36"/>
  <c r="AH156" i="39" s="1"/>
  <c r="AG151" i="36"/>
  <c r="AG156" i="39" s="1"/>
  <c r="AF151" i="36"/>
  <c r="AF156" i="39" s="1"/>
  <c r="AE151" i="36"/>
  <c r="AE156" i="39" s="1"/>
  <c r="AD151" i="36"/>
  <c r="AD156" i="39" s="1"/>
  <c r="AC151" i="36"/>
  <c r="AB151" i="36"/>
  <c r="AB156" i="39" s="1"/>
  <c r="AA151" i="36"/>
  <c r="AA156" i="39" s="1"/>
  <c r="Z151" i="36"/>
  <c r="Z156" i="39" s="1"/>
  <c r="Y151" i="36"/>
  <c r="AK150" i="36"/>
  <c r="AK155" i="39" s="1"/>
  <c r="AJ150" i="36"/>
  <c r="AJ155" i="39" s="1"/>
  <c r="AI150" i="36"/>
  <c r="AI155" i="39" s="1"/>
  <c r="AH150" i="36"/>
  <c r="AH155" i="39" s="1"/>
  <c r="AG150" i="36"/>
  <c r="AG155" i="39" s="1"/>
  <c r="AF150" i="36"/>
  <c r="AF155" i="39" s="1"/>
  <c r="AE150" i="36"/>
  <c r="AE155" i="39" s="1"/>
  <c r="E155" i="39"/>
  <c r="J155" i="39"/>
  <c r="AD150" i="36"/>
  <c r="AD155" i="39" s="1"/>
  <c r="AC150" i="36"/>
  <c r="AC155" i="39" s="1"/>
  <c r="AB150" i="36"/>
  <c r="AB155" i="39" s="1"/>
  <c r="AA150" i="36"/>
  <c r="AA155" i="39" s="1"/>
  <c r="Z150" i="36"/>
  <c r="Z155" i="39" s="1"/>
  <c r="Y150" i="36"/>
  <c r="Y155" i="39" s="1"/>
  <c r="AK149" i="36"/>
  <c r="AK154" i="39" s="1"/>
  <c r="AJ149" i="36"/>
  <c r="AJ154" i="39" s="1"/>
  <c r="AI149" i="36"/>
  <c r="AH149" i="36"/>
  <c r="AH154" i="39" s="1"/>
  <c r="AG149" i="36"/>
  <c r="AG154" i="39" s="1"/>
  <c r="AF149" i="36"/>
  <c r="AF154" i="39" s="1"/>
  <c r="AE149" i="36"/>
  <c r="AE154" i="39" s="1"/>
  <c r="AD149" i="36"/>
  <c r="AC149" i="36"/>
  <c r="AC154" i="39"/>
  <c r="AB149" i="36"/>
  <c r="AB154" i="39" s="1"/>
  <c r="AA149" i="36"/>
  <c r="AA154" i="39" s="1"/>
  <c r="Z149" i="36"/>
  <c r="E154" i="39"/>
  <c r="J154" i="39"/>
  <c r="Y149" i="36"/>
  <c r="Y154" i="39" s="1"/>
  <c r="E153" i="39"/>
  <c r="J153" i="39"/>
  <c r="AI153" i="39"/>
  <c r="AA153" i="39"/>
  <c r="E152" i="39"/>
  <c r="J152" i="39"/>
  <c r="AC152" i="39"/>
  <c r="AK140" i="36"/>
  <c r="AK144" i="39" s="1"/>
  <c r="AJ140" i="36"/>
  <c r="AJ144" i="39" s="1"/>
  <c r="AI140" i="36"/>
  <c r="AI144" i="39" s="1"/>
  <c r="AH140" i="36"/>
  <c r="AH144" i="39" s="1"/>
  <c r="AG140" i="36"/>
  <c r="AF140" i="36"/>
  <c r="AF144" i="39" s="1"/>
  <c r="AE140" i="36"/>
  <c r="E144" i="39"/>
  <c r="J144" i="39"/>
  <c r="AD140" i="36"/>
  <c r="AD144" i="39" s="1"/>
  <c r="AC140" i="36"/>
  <c r="AC144" i="39" s="1"/>
  <c r="AB140" i="36"/>
  <c r="AB144" i="39" s="1"/>
  <c r="AA140" i="36"/>
  <c r="AA144" i="39" s="1"/>
  <c r="Z140" i="36"/>
  <c r="Y140" i="36"/>
  <c r="Y144" i="39" s="1"/>
  <c r="AK139" i="36"/>
  <c r="AK143" i="39" s="1"/>
  <c r="AJ139" i="36"/>
  <c r="AJ143" i="39" s="1"/>
  <c r="AI139" i="36"/>
  <c r="AH139" i="36"/>
  <c r="AH143" i="39" s="1"/>
  <c r="AG139" i="36"/>
  <c r="AG143" i="39" s="1"/>
  <c r="AF139" i="36"/>
  <c r="AF143" i="39" s="1"/>
  <c r="AE139" i="36"/>
  <c r="AE143" i="39" s="1"/>
  <c r="AD139" i="36"/>
  <c r="AD143" i="39" s="1"/>
  <c r="AC139" i="36"/>
  <c r="AC143" i="39" s="1"/>
  <c r="AB139" i="36"/>
  <c r="AA139" i="36"/>
  <c r="AA143" i="39" s="1"/>
  <c r="Z139" i="36"/>
  <c r="Z143" i="39" s="1"/>
  <c r="E143" i="39"/>
  <c r="J143" i="39"/>
  <c r="Y139" i="36"/>
  <c r="AK138" i="36"/>
  <c r="AK142" i="39" s="1"/>
  <c r="AJ138" i="36"/>
  <c r="E142" i="39"/>
  <c r="J142" i="39"/>
  <c r="AI138" i="36"/>
  <c r="AI142" i="39" s="1"/>
  <c r="AH138" i="36"/>
  <c r="AH142" i="39" s="1"/>
  <c r="AG138" i="36"/>
  <c r="AF138" i="36"/>
  <c r="AE138" i="36"/>
  <c r="AE142" i="39" s="1"/>
  <c r="AD138" i="36"/>
  <c r="AD142" i="39" s="1"/>
  <c r="AC138" i="36"/>
  <c r="AC142" i="39" s="1"/>
  <c r="AB138" i="36"/>
  <c r="AB142" i="39" s="1"/>
  <c r="AA138" i="36"/>
  <c r="AA142" i="39" s="1"/>
  <c r="Z138" i="36"/>
  <c r="Z142" i="39" s="1"/>
  <c r="Y138" i="36"/>
  <c r="Y142" i="39" s="1"/>
  <c r="AK137" i="36"/>
  <c r="AK141" i="39" s="1"/>
  <c r="AJ137" i="36"/>
  <c r="AJ141" i="39" s="1"/>
  <c r="AI137" i="36"/>
  <c r="AI141" i="39" s="1"/>
  <c r="AH137" i="36"/>
  <c r="AH141" i="39" s="1"/>
  <c r="AG137" i="36"/>
  <c r="AG141" i="39" s="1"/>
  <c r="AF137" i="36"/>
  <c r="AE137" i="36"/>
  <c r="AE141" i="39" s="1"/>
  <c r="AD137" i="36"/>
  <c r="AD141" i="39" s="1"/>
  <c r="AC137" i="36"/>
  <c r="E141" i="39"/>
  <c r="J141" i="39"/>
  <c r="AB137" i="36"/>
  <c r="AB141" i="39"/>
  <c r="AA137" i="36"/>
  <c r="AA141" i="39" s="1"/>
  <c r="Z137" i="36"/>
  <c r="Z141" i="39" s="1"/>
  <c r="Y137" i="36"/>
  <c r="Y141" i="39" s="1"/>
  <c r="AK136" i="36"/>
  <c r="AJ136" i="36"/>
  <c r="AI136" i="36"/>
  <c r="AI140" i="39" s="1"/>
  <c r="AH136" i="36"/>
  <c r="AG136" i="36"/>
  <c r="AG140" i="39" s="1"/>
  <c r="AF136" i="36"/>
  <c r="AF140" i="39" s="1"/>
  <c r="AE136" i="36"/>
  <c r="E140" i="39"/>
  <c r="J140" i="39"/>
  <c r="AD136" i="36"/>
  <c r="AD140" i="39" s="1"/>
  <c r="AC136" i="36"/>
  <c r="AC140" i="39" s="1"/>
  <c r="AB136" i="36"/>
  <c r="AB140" i="39" s="1"/>
  <c r="AA136" i="36"/>
  <c r="AA140" i="39" s="1"/>
  <c r="Z136" i="36"/>
  <c r="Z140" i="39" s="1"/>
  <c r="Y136" i="36"/>
  <c r="Y140" i="39" s="1"/>
  <c r="AK135" i="36"/>
  <c r="AJ135" i="36"/>
  <c r="AI135" i="36"/>
  <c r="AI139" i="39"/>
  <c r="AH135" i="36"/>
  <c r="AH139" i="39" s="1"/>
  <c r="E139" i="39"/>
  <c r="J139" i="39"/>
  <c r="AG135" i="36"/>
  <c r="AF135" i="36"/>
  <c r="AF139" i="39" s="1"/>
  <c r="AE135" i="36"/>
  <c r="AD135" i="36"/>
  <c r="AD139" i="39" s="1"/>
  <c r="AC135" i="36"/>
  <c r="AC139" i="39" s="1"/>
  <c r="AB135" i="36"/>
  <c r="AB139" i="39" s="1"/>
  <c r="AA135" i="36"/>
  <c r="AA139" i="39" s="1"/>
  <c r="Z135" i="36"/>
  <c r="Z139" i="39" s="1"/>
  <c r="Y135" i="36"/>
  <c r="Y139" i="39" s="1"/>
  <c r="AK134" i="36"/>
  <c r="AJ134" i="36"/>
  <c r="AI134" i="36"/>
  <c r="AI138" i="39" s="1"/>
  <c r="AH134" i="36"/>
  <c r="AH138" i="39" s="1"/>
  <c r="AG134" i="36"/>
  <c r="AG138" i="39" s="1"/>
  <c r="AF134" i="36"/>
  <c r="AF138" i="39" s="1"/>
  <c r="AE134" i="36"/>
  <c r="AE138" i="39" s="1"/>
  <c r="AD134" i="36"/>
  <c r="AD138" i="39" s="1"/>
  <c r="AC134" i="36"/>
  <c r="AC138" i="39"/>
  <c r="AB134" i="36"/>
  <c r="AB138" i="39" s="1"/>
  <c r="AA134" i="36"/>
  <c r="AA138" i="39" s="1"/>
  <c r="E138" i="39"/>
  <c r="J138" i="39"/>
  <c r="Z134" i="36"/>
  <c r="Z138" i="39" s="1"/>
  <c r="Y134" i="36"/>
  <c r="Y138" i="39" s="1"/>
  <c r="AK133" i="36"/>
  <c r="E137" i="39"/>
  <c r="J137" i="39"/>
  <c r="AJ133" i="36"/>
  <c r="AI133" i="36"/>
  <c r="AI137" i="39" s="1"/>
  <c r="AH133" i="36"/>
  <c r="AH137" i="39" s="1"/>
  <c r="AG133" i="36"/>
  <c r="AG137" i="39" s="1"/>
  <c r="AF133" i="36"/>
  <c r="AF137" i="39" s="1"/>
  <c r="AE133" i="36"/>
  <c r="AE137" i="39" s="1"/>
  <c r="AD133" i="36"/>
  <c r="AD137" i="39" s="1"/>
  <c r="AC133" i="36"/>
  <c r="AB133" i="36"/>
  <c r="AB137" i="39" s="1"/>
  <c r="AA133" i="36"/>
  <c r="AA137" i="39" s="1"/>
  <c r="Z133" i="36"/>
  <c r="Z137" i="39" s="1"/>
  <c r="Y133" i="36"/>
  <c r="Y137" i="39" s="1"/>
  <c r="AK132" i="36"/>
  <c r="AK136" i="39" s="1"/>
  <c r="AJ132" i="36"/>
  <c r="AI132" i="36"/>
  <c r="AI136" i="39" s="1"/>
  <c r="AH132" i="36"/>
  <c r="AH136" i="39" s="1"/>
  <c r="AG132" i="36"/>
  <c r="AG136" i="39" s="1"/>
  <c r="AF132" i="36"/>
  <c r="E136" i="39"/>
  <c r="J136" i="39"/>
  <c r="AE132" i="36"/>
  <c r="AE136" i="39" s="1"/>
  <c r="AD132" i="36"/>
  <c r="AD136" i="39" s="1"/>
  <c r="AC132" i="36"/>
  <c r="AC136" i="39" s="1"/>
  <c r="AB132" i="36"/>
  <c r="AB136" i="39" s="1"/>
  <c r="AA132" i="36"/>
  <c r="AA136" i="39" s="1"/>
  <c r="Z132" i="36"/>
  <c r="Z136" i="39"/>
  <c r="Y132" i="36"/>
  <c r="Y136" i="39" s="1"/>
  <c r="AK131" i="36"/>
  <c r="AK135" i="39" s="1"/>
  <c r="AJ131" i="36"/>
  <c r="AJ135" i="39" s="1"/>
  <c r="AI131" i="36"/>
  <c r="AI135" i="39" s="1"/>
  <c r="AH131" i="36"/>
  <c r="AH135" i="39" s="1"/>
  <c r="E135" i="39"/>
  <c r="J135" i="39"/>
  <c r="AG131" i="36"/>
  <c r="AF131" i="36"/>
  <c r="AF135" i="39" s="1"/>
  <c r="AE131" i="36"/>
  <c r="AE135" i="39" s="1"/>
  <c r="AD131" i="36"/>
  <c r="AD135" i="39" s="1"/>
  <c r="AC131" i="36"/>
  <c r="AC135" i="39" s="1"/>
  <c r="AB131" i="36"/>
  <c r="AB135" i="39" s="1"/>
  <c r="AA131" i="36"/>
  <c r="AA135" i="39" s="1"/>
  <c r="Z131" i="36"/>
  <c r="Z135" i="39" s="1"/>
  <c r="Y131" i="36"/>
  <c r="AK130" i="36"/>
  <c r="AK134" i="39" s="1"/>
  <c r="AJ130" i="36"/>
  <c r="AJ134" i="39" s="1"/>
  <c r="AI130" i="36"/>
  <c r="AI134" i="39" s="1"/>
  <c r="E134" i="39"/>
  <c r="J134" i="39"/>
  <c r="AH130" i="36"/>
  <c r="AG130" i="36"/>
  <c r="AG134" i="39" s="1"/>
  <c r="AF130" i="36"/>
  <c r="AF134" i="39" s="1"/>
  <c r="AE130" i="36"/>
  <c r="AE134" i="39" s="1"/>
  <c r="AD130" i="36"/>
  <c r="AD134" i="39" s="1"/>
  <c r="AC130" i="36"/>
  <c r="AC134" i="39" s="1"/>
  <c r="AB130" i="36"/>
  <c r="AB134" i="39" s="1"/>
  <c r="AA130" i="36"/>
  <c r="AA134" i="39" s="1"/>
  <c r="Z130" i="36"/>
  <c r="Y130" i="36"/>
  <c r="Y134" i="39" s="1"/>
  <c r="AK129" i="36"/>
  <c r="AK133" i="39" s="1"/>
  <c r="E133" i="39"/>
  <c r="J133" i="39"/>
  <c r="AJ129" i="36"/>
  <c r="AJ133" i="39" s="1"/>
  <c r="AI129" i="36"/>
  <c r="AI133" i="39" s="1"/>
  <c r="AH129" i="36"/>
  <c r="AG129" i="36"/>
  <c r="AG133" i="39" s="1"/>
  <c r="AF129" i="36"/>
  <c r="AF133" i="39" s="1"/>
  <c r="AE129" i="36"/>
  <c r="AE133" i="39" s="1"/>
  <c r="AD129" i="36"/>
  <c r="AD133" i="39" s="1"/>
  <c r="AC129" i="36"/>
  <c r="AB129" i="36"/>
  <c r="AB133" i="39" s="1"/>
  <c r="AA129" i="36"/>
  <c r="AA133" i="39" s="1"/>
  <c r="Z129" i="36"/>
  <c r="Z133" i="39" s="1"/>
  <c r="Y129" i="36"/>
  <c r="AK128" i="36"/>
  <c r="AK132" i="39" s="1"/>
  <c r="AJ128" i="36"/>
  <c r="AJ132" i="39" s="1"/>
  <c r="AI128" i="36"/>
  <c r="AI132" i="39" s="1"/>
  <c r="AH128" i="36"/>
  <c r="AH132" i="39" s="1"/>
  <c r="AG128" i="36"/>
  <c r="AG132" i="39" s="1"/>
  <c r="AF128" i="36"/>
  <c r="AE128" i="36"/>
  <c r="AE132" i="39" s="1"/>
  <c r="E132" i="39"/>
  <c r="J132" i="39"/>
  <c r="AD128" i="36"/>
  <c r="AD132" i="39" s="1"/>
  <c r="AC128" i="36"/>
  <c r="AC132" i="39" s="1"/>
  <c r="AB128" i="36"/>
  <c r="AB132" i="39" s="1"/>
  <c r="AA128" i="36"/>
  <c r="AA132" i="39" s="1"/>
  <c r="Z128" i="36"/>
  <c r="Z132" i="39" s="1"/>
  <c r="Y128" i="36"/>
  <c r="Y132" i="39" s="1"/>
  <c r="AK127" i="36"/>
  <c r="AJ127" i="36"/>
  <c r="AI127" i="36"/>
  <c r="AH127" i="36"/>
  <c r="AH131" i="39" s="1"/>
  <c r="E131" i="39"/>
  <c r="J131" i="39"/>
  <c r="AG127" i="36"/>
  <c r="AG131" i="39" s="1"/>
  <c r="AF127" i="36"/>
  <c r="AE127" i="36"/>
  <c r="AE131" i="39"/>
  <c r="AD127" i="36"/>
  <c r="AD131" i="39" s="1"/>
  <c r="AC127" i="36"/>
  <c r="AC131" i="39" s="1"/>
  <c r="AB127" i="36"/>
  <c r="AB131" i="39" s="1"/>
  <c r="AA127" i="36"/>
  <c r="AA131" i="39" s="1"/>
  <c r="Z127" i="36"/>
  <c r="Z131" i="39" s="1"/>
  <c r="Y127" i="36"/>
  <c r="Y131" i="39" s="1"/>
  <c r="AK125" i="36"/>
  <c r="AJ125" i="36"/>
  <c r="AJ129" i="39" s="1"/>
  <c r="AI125" i="36"/>
  <c r="AI129" i="39" s="1"/>
  <c r="AH125" i="36"/>
  <c r="AH129" i="39" s="1"/>
  <c r="AG125" i="36"/>
  <c r="AF125" i="36"/>
  <c r="AE125" i="36"/>
  <c r="AD125" i="36"/>
  <c r="AC125" i="36"/>
  <c r="AB125" i="36"/>
  <c r="AB129" i="39" s="1"/>
  <c r="AA125" i="36"/>
  <c r="Z125" i="36"/>
  <c r="Z129" i="39" s="1"/>
  <c r="Y125" i="36"/>
  <c r="AK124" i="36"/>
  <c r="AJ124" i="36"/>
  <c r="AJ128" i="39" s="1"/>
  <c r="AI124" i="36"/>
  <c r="AI128" i="39" s="1"/>
  <c r="AH124" i="36"/>
  <c r="AH128" i="39" s="1"/>
  <c r="AG124" i="36"/>
  <c r="AG128" i="39" s="1"/>
  <c r="AF124" i="36"/>
  <c r="AF128" i="39" s="1"/>
  <c r="AE124" i="36"/>
  <c r="AE128" i="39" s="1"/>
  <c r="AD124" i="36"/>
  <c r="AD128" i="39" s="1"/>
  <c r="AC124" i="36"/>
  <c r="E128" i="39"/>
  <c r="J128" i="39"/>
  <c r="AB124" i="36"/>
  <c r="AB128" i="39" s="1"/>
  <c r="AA124" i="36"/>
  <c r="AA128" i="39" s="1"/>
  <c r="Z124" i="36"/>
  <c r="Z128" i="39" s="1"/>
  <c r="Y124" i="36"/>
  <c r="AK123" i="36"/>
  <c r="AK127" i="39" s="1"/>
  <c r="AJ123" i="36"/>
  <c r="AJ127" i="39" s="1"/>
  <c r="AI123" i="36"/>
  <c r="AI127" i="39" s="1"/>
  <c r="AH123" i="36"/>
  <c r="AG123" i="36"/>
  <c r="AG127" i="39" s="1"/>
  <c r="AF123" i="36"/>
  <c r="AF127" i="39" s="1"/>
  <c r="E127" i="39"/>
  <c r="J127" i="39"/>
  <c r="AE123" i="36"/>
  <c r="AE127" i="39" s="1"/>
  <c r="AD123" i="36"/>
  <c r="AD127" i="39" s="1"/>
  <c r="AC123" i="36"/>
  <c r="AC127" i="39"/>
  <c r="AB123" i="36"/>
  <c r="AB127" i="39"/>
  <c r="AA123" i="36"/>
  <c r="AA127" i="39" s="1"/>
  <c r="Z123" i="36"/>
  <c r="Z127" i="39" s="1"/>
  <c r="Y123" i="36"/>
  <c r="Y127" i="39" s="1"/>
  <c r="AK122" i="36"/>
  <c r="AK126" i="39" s="1"/>
  <c r="AJ122" i="36"/>
  <c r="AJ126" i="39" s="1"/>
  <c r="AI122" i="36"/>
  <c r="AI126" i="39" s="1"/>
  <c r="AH122" i="36"/>
  <c r="E126" i="39"/>
  <c r="J126" i="39"/>
  <c r="AG122" i="36"/>
  <c r="AG126" i="39" s="1"/>
  <c r="AF122" i="36"/>
  <c r="AF126" i="39" s="1"/>
  <c r="AE122" i="36"/>
  <c r="AE126" i="39" s="1"/>
  <c r="AD122" i="36"/>
  <c r="AD126" i="39" s="1"/>
  <c r="AC122" i="36"/>
  <c r="AC126" i="39" s="1"/>
  <c r="AB122" i="36"/>
  <c r="AB126" i="39" s="1"/>
  <c r="AA122" i="36"/>
  <c r="AA126" i="39" s="1"/>
  <c r="Z122" i="36"/>
  <c r="Z126" i="39" s="1"/>
  <c r="Y122" i="36"/>
  <c r="AK121" i="36"/>
  <c r="AK125" i="39" s="1"/>
  <c r="AJ121" i="36"/>
  <c r="AI121" i="36"/>
  <c r="AH121" i="36"/>
  <c r="AG121" i="36"/>
  <c r="AF121" i="36"/>
  <c r="AF125" i="39" s="1"/>
  <c r="AE121" i="36"/>
  <c r="AD121" i="36"/>
  <c r="AD125" i="39" s="1"/>
  <c r="AC121" i="36"/>
  <c r="AC125" i="39" s="1"/>
  <c r="AB121" i="36"/>
  <c r="AA121" i="36"/>
  <c r="Z121" i="36"/>
  <c r="Y121" i="36"/>
  <c r="AK120" i="36"/>
  <c r="AK124" i="39" s="1"/>
  <c r="AJ120" i="36"/>
  <c r="AJ124" i="39"/>
  <c r="AI120" i="36"/>
  <c r="AI124" i="39" s="1"/>
  <c r="AH120" i="36"/>
  <c r="AH124" i="39" s="1"/>
  <c r="AG120" i="36"/>
  <c r="AG124" i="39" s="1"/>
  <c r="AF120" i="36"/>
  <c r="AF124" i="39" s="1"/>
  <c r="AE120" i="36"/>
  <c r="AE124" i="39" s="1"/>
  <c r="AD120" i="36"/>
  <c r="E124" i="39"/>
  <c r="J124" i="39"/>
  <c r="AC120" i="36"/>
  <c r="AB120" i="36"/>
  <c r="AB124" i="39" s="1"/>
  <c r="AA120" i="36"/>
  <c r="AA124" i="39"/>
  <c r="Z120" i="36"/>
  <c r="Z124" i="39"/>
  <c r="Y120" i="36"/>
  <c r="Y124" i="39" s="1"/>
  <c r="AK119" i="36"/>
  <c r="AJ119" i="36"/>
  <c r="AJ123" i="39" s="1"/>
  <c r="AI119" i="36"/>
  <c r="AI123" i="39" s="1"/>
  <c r="AH119" i="36"/>
  <c r="AG119" i="36"/>
  <c r="AG123" i="39" s="1"/>
  <c r="AF119" i="36"/>
  <c r="AF123" i="39"/>
  <c r="E123" i="39"/>
  <c r="J123" i="39"/>
  <c r="AE119" i="36"/>
  <c r="AE123" i="39" s="1"/>
  <c r="AD119" i="36"/>
  <c r="AD123" i="39" s="1"/>
  <c r="AC119" i="36"/>
  <c r="AC123" i="39" s="1"/>
  <c r="AB119" i="36"/>
  <c r="AB123" i="39" s="1"/>
  <c r="AA119" i="36"/>
  <c r="AA123" i="39"/>
  <c r="Z119" i="36"/>
  <c r="Z123" i="39" s="1"/>
  <c r="Y119" i="36"/>
  <c r="Y123" i="39" s="1"/>
  <c r="AK118" i="36"/>
  <c r="AK122" i="39" s="1"/>
  <c r="AJ118" i="36"/>
  <c r="AJ122" i="39" s="1"/>
  <c r="AI118" i="36"/>
  <c r="AH118" i="36"/>
  <c r="E122" i="39"/>
  <c r="J122" i="39"/>
  <c r="AG118" i="36"/>
  <c r="AF118" i="36"/>
  <c r="AF122" i="39" s="1"/>
  <c r="AE118" i="36"/>
  <c r="AE122" i="39" s="1"/>
  <c r="AD118" i="36"/>
  <c r="AD122" i="39" s="1"/>
  <c r="AC118" i="36"/>
  <c r="AC122" i="39" s="1"/>
  <c r="AB118" i="36"/>
  <c r="AB122" i="39" s="1"/>
  <c r="AA118" i="36"/>
  <c r="AA122" i="39" s="1"/>
  <c r="Z118" i="36"/>
  <c r="Z122" i="39" s="1"/>
  <c r="Y118" i="36"/>
  <c r="AK117" i="36"/>
  <c r="AK121" i="39" s="1"/>
  <c r="AJ117" i="36"/>
  <c r="AI117" i="36"/>
  <c r="E121" i="39"/>
  <c r="J121" i="39"/>
  <c r="AH117" i="36"/>
  <c r="AH121" i="39" s="1"/>
  <c r="AG117" i="36"/>
  <c r="AG121" i="39" s="1"/>
  <c r="AF117" i="36"/>
  <c r="AF121" i="39" s="1"/>
  <c r="AE117" i="36"/>
  <c r="AE121" i="39" s="1"/>
  <c r="AD117" i="36"/>
  <c r="AD121" i="39" s="1"/>
  <c r="AC117" i="36"/>
  <c r="AB117" i="36"/>
  <c r="AB121" i="39" s="1"/>
  <c r="AA117" i="36"/>
  <c r="AA121" i="39" s="1"/>
  <c r="Z117" i="36"/>
  <c r="Z121" i="39" s="1"/>
  <c r="Y117" i="36"/>
  <c r="Y121" i="39" s="1"/>
  <c r="AK116" i="36"/>
  <c r="E120" i="39"/>
  <c r="J120" i="39"/>
  <c r="AJ116" i="36"/>
  <c r="AJ120" i="39" s="1"/>
  <c r="AI116" i="36"/>
  <c r="AI120" i="39" s="1"/>
  <c r="AH116" i="36"/>
  <c r="AH120" i="39" s="1"/>
  <c r="AG116" i="36"/>
  <c r="AG120" i="39" s="1"/>
  <c r="AF116" i="36"/>
  <c r="AF120" i="39" s="1"/>
  <c r="AE116" i="36"/>
  <c r="AE120" i="39" s="1"/>
  <c r="AD116" i="36"/>
  <c r="AC116" i="36"/>
  <c r="AC120" i="39" s="1"/>
  <c r="AB116" i="36"/>
  <c r="AB120" i="39" s="1"/>
  <c r="AA116" i="36"/>
  <c r="AA120" i="39" s="1"/>
  <c r="Z116" i="36"/>
  <c r="Z120" i="39" s="1"/>
  <c r="Y116" i="36"/>
  <c r="AK115" i="36"/>
  <c r="AJ115" i="36"/>
  <c r="AI115" i="36"/>
  <c r="AI119" i="39" s="1"/>
  <c r="AH115" i="36"/>
  <c r="AG115" i="36"/>
  <c r="AF115" i="36"/>
  <c r="AF119" i="39" s="1"/>
  <c r="AE115" i="36"/>
  <c r="AE119" i="39" s="1"/>
  <c r="AD115" i="36"/>
  <c r="AC115" i="36"/>
  <c r="AB115" i="36"/>
  <c r="AA115" i="36"/>
  <c r="AA119" i="39" s="1"/>
  <c r="Z115" i="36"/>
  <c r="Z119" i="39" s="1"/>
  <c r="Y115" i="36"/>
  <c r="E118" i="39"/>
  <c r="J118" i="39"/>
  <c r="E117" i="39"/>
  <c r="J117" i="39"/>
  <c r="AI117" i="39"/>
  <c r="AK106" i="36"/>
  <c r="E109" i="39"/>
  <c r="J109" i="39"/>
  <c r="AJ106" i="36"/>
  <c r="AJ109" i="39"/>
  <c r="AI106" i="36"/>
  <c r="AI109" i="39" s="1"/>
  <c r="AH106" i="36"/>
  <c r="AH109" i="39" s="1"/>
  <c r="AG106" i="36"/>
  <c r="AF106" i="36"/>
  <c r="AE106" i="36"/>
  <c r="AE109" i="39" s="1"/>
  <c r="AD106" i="36"/>
  <c r="AC106" i="36"/>
  <c r="AC109" i="39" s="1"/>
  <c r="AB106" i="36"/>
  <c r="AB109" i="39" s="1"/>
  <c r="AA106" i="36"/>
  <c r="AA109" i="39" s="1"/>
  <c r="Z106" i="36"/>
  <c r="Z109" i="39" s="1"/>
  <c r="Y106" i="36"/>
  <c r="AK105" i="36"/>
  <c r="AJ105" i="36"/>
  <c r="AI105" i="36"/>
  <c r="AH105" i="36"/>
  <c r="AH108" i="39" s="1"/>
  <c r="AG105" i="36"/>
  <c r="AG108" i="39" s="1"/>
  <c r="AF105" i="36"/>
  <c r="E108" i="39"/>
  <c r="J108" i="39"/>
  <c r="AE105" i="36"/>
  <c r="AD105" i="36"/>
  <c r="AD108" i="39" s="1"/>
  <c r="AC105" i="36"/>
  <c r="AC108" i="39" s="1"/>
  <c r="AB105" i="36"/>
  <c r="AB108" i="39" s="1"/>
  <c r="AA105" i="36"/>
  <c r="AA108" i="39"/>
  <c r="Z105" i="36"/>
  <c r="Z108" i="39" s="1"/>
  <c r="Y105" i="36"/>
  <c r="AK104" i="36"/>
  <c r="AK107" i="39" s="1"/>
  <c r="AJ104" i="36"/>
  <c r="AI104" i="36"/>
  <c r="AI107" i="39" s="1"/>
  <c r="AH104" i="36"/>
  <c r="AH107" i="39" s="1"/>
  <c r="AG104" i="36"/>
  <c r="E107" i="39"/>
  <c r="J107" i="39"/>
  <c r="AF104" i="36"/>
  <c r="AF107" i="39" s="1"/>
  <c r="AE104" i="36"/>
  <c r="AE107" i="39" s="1"/>
  <c r="AD104" i="36"/>
  <c r="AD107" i="39"/>
  <c r="AC104" i="36"/>
  <c r="AC107" i="39" s="1"/>
  <c r="AB104" i="36"/>
  <c r="AB107" i="39" s="1"/>
  <c r="AA104" i="36"/>
  <c r="AA107" i="39" s="1"/>
  <c r="Z104" i="36"/>
  <c r="Y104" i="36"/>
  <c r="Y107" i="39" s="1"/>
  <c r="AK103" i="36"/>
  <c r="AK106" i="39" s="1"/>
  <c r="AJ103" i="36"/>
  <c r="E106" i="39"/>
  <c r="J106" i="39"/>
  <c r="AI103" i="36"/>
  <c r="AI106" i="39" s="1"/>
  <c r="AH103" i="36"/>
  <c r="AH106" i="39" s="1"/>
  <c r="AG103" i="36"/>
  <c r="AF103" i="36"/>
  <c r="AF106" i="39"/>
  <c r="AE103" i="36"/>
  <c r="AE106" i="39" s="1"/>
  <c r="AD103" i="36"/>
  <c r="AD106" i="39" s="1"/>
  <c r="AC103" i="36"/>
  <c r="AB103" i="36"/>
  <c r="AB106" i="39" s="1"/>
  <c r="AA103" i="36"/>
  <c r="AA106" i="39" s="1"/>
  <c r="Z103" i="36"/>
  <c r="Z106" i="39" s="1"/>
  <c r="Y103" i="36"/>
  <c r="Y106" i="39" s="1"/>
  <c r="AK102" i="36"/>
  <c r="AK105" i="39" s="1"/>
  <c r="E105" i="39"/>
  <c r="J105" i="39"/>
  <c r="AJ102" i="36"/>
  <c r="AJ105" i="39" s="1"/>
  <c r="AI102" i="36"/>
  <c r="AI105" i="39" s="1"/>
  <c r="AH102" i="36"/>
  <c r="AG102" i="36"/>
  <c r="AG105" i="39"/>
  <c r="AF102" i="36"/>
  <c r="AF105" i="39" s="1"/>
  <c r="AE102" i="36"/>
  <c r="AE105" i="39" s="1"/>
  <c r="AD102" i="36"/>
  <c r="AC102" i="36"/>
  <c r="AC105" i="39" s="1"/>
  <c r="AB102" i="36"/>
  <c r="AB105" i="39" s="1"/>
  <c r="AA102" i="36"/>
  <c r="Z102" i="36"/>
  <c r="Z105" i="39" s="1"/>
  <c r="Y102" i="36"/>
  <c r="Y105" i="39" s="1"/>
  <c r="AK101" i="36"/>
  <c r="AK104" i="39" s="1"/>
  <c r="AJ101" i="36"/>
  <c r="AJ104" i="39" s="1"/>
  <c r="AI101" i="36"/>
  <c r="AH101" i="36"/>
  <c r="AH104" i="39"/>
  <c r="AG101" i="36"/>
  <c r="AG104" i="39" s="1"/>
  <c r="AF101" i="36"/>
  <c r="AF104" i="39" s="1"/>
  <c r="AE101" i="36"/>
  <c r="AE104" i="39" s="1"/>
  <c r="AD101" i="36"/>
  <c r="AD104" i="39" s="1"/>
  <c r="AC101" i="36"/>
  <c r="AB101" i="36"/>
  <c r="AB104" i="39" s="1"/>
  <c r="AA101" i="36"/>
  <c r="AA104" i="39" s="1"/>
  <c r="Z101" i="36"/>
  <c r="Z104" i="39" s="1"/>
  <c r="Y101" i="36"/>
  <c r="Y104" i="39"/>
  <c r="AK100" i="36"/>
  <c r="AK103" i="39" s="1"/>
  <c r="AJ100" i="36"/>
  <c r="AJ103" i="39" s="1"/>
  <c r="AI100" i="36"/>
  <c r="AH100" i="36"/>
  <c r="AH103" i="39" s="1"/>
  <c r="AG100" i="36"/>
  <c r="AG103" i="39" s="1"/>
  <c r="E103" i="39"/>
  <c r="J103" i="39"/>
  <c r="AF100" i="36"/>
  <c r="AE100" i="36"/>
  <c r="AE103" i="39" s="1"/>
  <c r="AD100" i="36"/>
  <c r="AD103" i="39" s="1"/>
  <c r="AC100" i="36"/>
  <c r="AC103" i="39" s="1"/>
  <c r="AB100" i="36"/>
  <c r="AB103" i="39" s="1"/>
  <c r="AA100" i="36"/>
  <c r="AA103" i="39" s="1"/>
  <c r="Z100" i="36"/>
  <c r="Y100" i="36"/>
  <c r="AK99" i="36"/>
  <c r="AK102" i="39" s="1"/>
  <c r="AJ99" i="36"/>
  <c r="AJ102" i="39" s="1"/>
  <c r="E102" i="39"/>
  <c r="J102" i="39"/>
  <c r="AI99" i="36"/>
  <c r="AI102" i="39" s="1"/>
  <c r="AH99" i="36"/>
  <c r="AH102" i="39" s="1"/>
  <c r="AG99" i="36"/>
  <c r="AG102" i="39" s="1"/>
  <c r="AF99" i="36"/>
  <c r="AF102" i="39"/>
  <c r="AE99" i="36"/>
  <c r="AE102" i="39" s="1"/>
  <c r="AD99" i="36"/>
  <c r="AD102" i="39"/>
  <c r="AC99" i="36"/>
  <c r="AB99" i="36"/>
  <c r="AB102" i="39" s="1"/>
  <c r="AA99" i="36"/>
  <c r="AA102" i="39" s="1"/>
  <c r="Z99" i="36"/>
  <c r="Z102" i="39" s="1"/>
  <c r="Y99" i="36"/>
  <c r="Y102" i="39" s="1"/>
  <c r="AK98" i="36"/>
  <c r="AK101" i="39" s="1"/>
  <c r="AJ98" i="36"/>
  <c r="AJ101" i="39" s="1"/>
  <c r="AI98" i="36"/>
  <c r="AI101" i="39" s="1"/>
  <c r="AH98" i="36"/>
  <c r="AH101" i="39" s="1"/>
  <c r="AG98" i="36"/>
  <c r="AG101" i="39" s="1"/>
  <c r="AF98" i="36"/>
  <c r="AF101" i="39"/>
  <c r="AE98" i="36"/>
  <c r="AE101" i="39"/>
  <c r="AD98" i="36"/>
  <c r="AD101" i="39" s="1"/>
  <c r="E101" i="39"/>
  <c r="J101" i="39"/>
  <c r="AC98" i="36"/>
  <c r="AB98" i="36"/>
  <c r="AB101" i="39" s="1"/>
  <c r="AA98" i="36"/>
  <c r="AA101" i="39" s="1"/>
  <c r="Z98" i="36"/>
  <c r="Z101" i="39" s="1"/>
  <c r="Y98" i="36"/>
  <c r="Y101" i="39" s="1"/>
  <c r="AK97" i="36"/>
  <c r="AK100" i="39" s="1"/>
  <c r="AJ97" i="36"/>
  <c r="AI97" i="36"/>
  <c r="AI100" i="39" s="1"/>
  <c r="AH97" i="36"/>
  <c r="AG97" i="36"/>
  <c r="AG100" i="39" s="1"/>
  <c r="AF97" i="36"/>
  <c r="AF100" i="39" s="1"/>
  <c r="AE97" i="36"/>
  <c r="E100" i="39"/>
  <c r="J100" i="39"/>
  <c r="AD97" i="36"/>
  <c r="AD100" i="39" s="1"/>
  <c r="AC97" i="36"/>
  <c r="AC100" i="39"/>
  <c r="AB97" i="36"/>
  <c r="AB100" i="39" s="1"/>
  <c r="AA97" i="36"/>
  <c r="AA100" i="39" s="1"/>
  <c r="Z97" i="36"/>
  <c r="Z100" i="39" s="1"/>
  <c r="Y97" i="36"/>
  <c r="Y100" i="39" s="1"/>
  <c r="AK96" i="36"/>
  <c r="AK99" i="39" s="1"/>
  <c r="AJ96" i="36"/>
  <c r="AJ99" i="39" s="1"/>
  <c r="AI96" i="36"/>
  <c r="AI99" i="39" s="1"/>
  <c r="AH96" i="36"/>
  <c r="E99" i="39"/>
  <c r="J99" i="39"/>
  <c r="AG96" i="36"/>
  <c r="AF96" i="36"/>
  <c r="AE96" i="36"/>
  <c r="AE99" i="39" s="1"/>
  <c r="AD96" i="36"/>
  <c r="AD99" i="39" s="1"/>
  <c r="AC96" i="36"/>
  <c r="AB96" i="36"/>
  <c r="AB99" i="39" s="1"/>
  <c r="AA96" i="36"/>
  <c r="AA99" i="39" s="1"/>
  <c r="Z96" i="36"/>
  <c r="Y96" i="36"/>
  <c r="Y99" i="39" s="1"/>
  <c r="AK95" i="36"/>
  <c r="AK98" i="39" s="1"/>
  <c r="AJ95" i="36"/>
  <c r="AJ98" i="39" s="1"/>
  <c r="E98" i="39"/>
  <c r="J98" i="39"/>
  <c r="AI95" i="36"/>
  <c r="AH95" i="36"/>
  <c r="AH98" i="39" s="1"/>
  <c r="AG95" i="36"/>
  <c r="AG98" i="39" s="1"/>
  <c r="AF95" i="36"/>
  <c r="AF98" i="39" s="1"/>
  <c r="AE95" i="36"/>
  <c r="AE98" i="39" s="1"/>
  <c r="AD95" i="36"/>
  <c r="AD98" i="39" s="1"/>
  <c r="AC95" i="36"/>
  <c r="AC98" i="39" s="1"/>
  <c r="AB95" i="36"/>
  <c r="AA95" i="36"/>
  <c r="AA98" i="39" s="1"/>
  <c r="Z95" i="36"/>
  <c r="Z98" i="39" s="1"/>
  <c r="Y95" i="36"/>
  <c r="AK94" i="36"/>
  <c r="E97" i="39"/>
  <c r="J97" i="39"/>
  <c r="AJ94" i="36"/>
  <c r="AJ97" i="39" s="1"/>
  <c r="AI94" i="36"/>
  <c r="AI97" i="39"/>
  <c r="AH94" i="36"/>
  <c r="AH97" i="39" s="1"/>
  <c r="AG94" i="36"/>
  <c r="AF94" i="36"/>
  <c r="AF97" i="39" s="1"/>
  <c r="AE94" i="36"/>
  <c r="AE97" i="39" s="1"/>
  <c r="AD94" i="36"/>
  <c r="AC94" i="36"/>
  <c r="AC97" i="39" s="1"/>
  <c r="AB94" i="36"/>
  <c r="AB97" i="39" s="1"/>
  <c r="AA94" i="36"/>
  <c r="AA97" i="39" s="1"/>
  <c r="Z94" i="36"/>
  <c r="Z97" i="39" s="1"/>
  <c r="Y94" i="36"/>
  <c r="AK93" i="36"/>
  <c r="AK96" i="39" s="1"/>
  <c r="AJ93" i="36"/>
  <c r="AJ96" i="39" s="1"/>
  <c r="AI93" i="36"/>
  <c r="AI96" i="39" s="1"/>
  <c r="AH93" i="36"/>
  <c r="AG93" i="36"/>
  <c r="AG96" i="39" s="1"/>
  <c r="E96" i="39"/>
  <c r="J96" i="39"/>
  <c r="AF93" i="36"/>
  <c r="AF96" i="39" s="1"/>
  <c r="AE93" i="36"/>
  <c r="AD93" i="36"/>
  <c r="AD96" i="39" s="1"/>
  <c r="AC93" i="36"/>
  <c r="AC96" i="39" s="1"/>
  <c r="AB93" i="36"/>
  <c r="AB96" i="39" s="1"/>
  <c r="AA93" i="36"/>
  <c r="AA96" i="39" s="1"/>
  <c r="Z93" i="36"/>
  <c r="Z96" i="39" s="1"/>
  <c r="Y93" i="36"/>
  <c r="Y96" i="39" s="1"/>
  <c r="AK91" i="36"/>
  <c r="AJ91" i="36"/>
  <c r="AJ94" i="39" s="1"/>
  <c r="AI91" i="36"/>
  <c r="AI94" i="39" s="1"/>
  <c r="AH91" i="36"/>
  <c r="AG91" i="36"/>
  <c r="E94" i="39"/>
  <c r="J94" i="39"/>
  <c r="AF91" i="36"/>
  <c r="AE91" i="36"/>
  <c r="AE94" i="39" s="1"/>
  <c r="AD91" i="36"/>
  <c r="AC91" i="36"/>
  <c r="AC94" i="39" s="1"/>
  <c r="AB91" i="36"/>
  <c r="AB94" i="39" s="1"/>
  <c r="AA91" i="36"/>
  <c r="AA94" i="39" s="1"/>
  <c r="Z91" i="36"/>
  <c r="Z94" i="39" s="1"/>
  <c r="Y91" i="36"/>
  <c r="Y94" i="39" s="1"/>
  <c r="AK90" i="36"/>
  <c r="AK93" i="39" s="1"/>
  <c r="AJ90" i="36"/>
  <c r="AI90" i="36"/>
  <c r="E93" i="39"/>
  <c r="J93" i="39"/>
  <c r="AH90" i="36"/>
  <c r="AH93" i="39" s="1"/>
  <c r="AG90" i="36"/>
  <c r="AG93" i="39" s="1"/>
  <c r="AF90" i="36"/>
  <c r="AF93" i="39" s="1"/>
  <c r="AE90" i="36"/>
  <c r="AE93" i="39" s="1"/>
  <c r="AD90" i="36"/>
  <c r="AD93" i="39" s="1"/>
  <c r="AC90" i="36"/>
  <c r="AB90" i="36"/>
  <c r="AB93" i="39" s="1"/>
  <c r="AA90" i="36"/>
  <c r="Z90" i="36"/>
  <c r="Y90" i="36"/>
  <c r="Y93" i="39" s="1"/>
  <c r="AK89" i="36"/>
  <c r="AK92" i="39" s="1"/>
  <c r="AJ89" i="36"/>
  <c r="AI89" i="36"/>
  <c r="AI92" i="39" s="1"/>
  <c r="AH89" i="36"/>
  <c r="AG89" i="36"/>
  <c r="AG92" i="39" s="1"/>
  <c r="AF89" i="36"/>
  <c r="AF92" i="39" s="1"/>
  <c r="AE89" i="36"/>
  <c r="AE92" i="39" s="1"/>
  <c r="AD89" i="36"/>
  <c r="AD92" i="39" s="1"/>
  <c r="AC89" i="36"/>
  <c r="E92" i="39"/>
  <c r="J92" i="39"/>
  <c r="AB89" i="36"/>
  <c r="AA89" i="36"/>
  <c r="AA92" i="39" s="1"/>
  <c r="Z89" i="36"/>
  <c r="Z92" i="39" s="1"/>
  <c r="Y89" i="36"/>
  <c r="Y92" i="39" s="1"/>
  <c r="AK88" i="36"/>
  <c r="AJ88" i="36"/>
  <c r="AI88" i="36"/>
  <c r="AI91" i="39" s="1"/>
  <c r="AH88" i="36"/>
  <c r="AH91" i="39" s="1"/>
  <c r="AG88" i="36"/>
  <c r="AG91" i="39" s="1"/>
  <c r="AF88" i="36"/>
  <c r="AF91" i="39" s="1"/>
  <c r="AE88" i="36"/>
  <c r="AE91" i="39" s="1"/>
  <c r="AD88" i="36"/>
  <c r="AD91" i="39" s="1"/>
  <c r="AC88" i="36"/>
  <c r="AB88" i="36"/>
  <c r="AB91" i="39" s="1"/>
  <c r="AA88" i="36"/>
  <c r="Z88" i="36"/>
  <c r="Y88" i="36"/>
  <c r="Y91" i="39" s="1"/>
  <c r="AK87" i="36"/>
  <c r="AK90" i="39" s="1"/>
  <c r="AJ87" i="36"/>
  <c r="AJ90" i="39" s="1"/>
  <c r="AI87" i="36"/>
  <c r="AI90" i="39" s="1"/>
  <c r="AH87" i="36"/>
  <c r="AH90" i="39" s="1"/>
  <c r="AG87" i="36"/>
  <c r="E90" i="39"/>
  <c r="J90" i="39"/>
  <c r="AF87" i="36"/>
  <c r="AF90" i="39" s="1"/>
  <c r="AE87" i="36"/>
  <c r="AE90" i="39" s="1"/>
  <c r="AD87" i="36"/>
  <c r="AD90" i="39" s="1"/>
  <c r="AC87" i="36"/>
  <c r="AC90" i="39" s="1"/>
  <c r="AB87" i="36"/>
  <c r="AB90" i="39" s="1"/>
  <c r="AA87" i="36"/>
  <c r="AA90" i="39" s="1"/>
  <c r="Z87" i="36"/>
  <c r="Z90" i="39" s="1"/>
  <c r="Y87" i="36"/>
  <c r="Y90" i="39" s="1"/>
  <c r="AK86" i="36"/>
  <c r="AK89" i="39" s="1"/>
  <c r="AJ86" i="36"/>
  <c r="AJ89" i="39" s="1"/>
  <c r="AI86" i="36"/>
  <c r="AI89" i="39" s="1"/>
  <c r="AH86" i="36"/>
  <c r="AH89" i="39" s="1"/>
  <c r="AG86" i="36"/>
  <c r="AG89" i="39" s="1"/>
  <c r="AF86" i="36"/>
  <c r="AE86" i="36"/>
  <c r="AE89" i="39" s="1"/>
  <c r="AD86" i="36"/>
  <c r="AD89" i="39" s="1"/>
  <c r="AC86" i="36"/>
  <c r="AC89" i="39" s="1"/>
  <c r="AB86" i="36"/>
  <c r="AB89" i="39" s="1"/>
  <c r="AA86" i="36"/>
  <c r="E89" i="39"/>
  <c r="J89" i="39"/>
  <c r="Z86" i="36"/>
  <c r="Z89" i="39" s="1"/>
  <c r="Y86" i="36"/>
  <c r="Y89" i="39"/>
  <c r="AK85" i="36"/>
  <c r="AK88" i="39" s="1"/>
  <c r="E88" i="39"/>
  <c r="J88" i="39"/>
  <c r="AJ85" i="36"/>
  <c r="AJ88" i="39" s="1"/>
  <c r="AI85" i="36"/>
  <c r="AH85" i="36"/>
  <c r="AH88" i="39"/>
  <c r="AG85" i="36"/>
  <c r="AG88" i="39" s="1"/>
  <c r="AF85" i="36"/>
  <c r="AF88" i="39" s="1"/>
  <c r="AE85" i="36"/>
  <c r="AE88" i="39" s="1"/>
  <c r="AD85" i="36"/>
  <c r="AC85" i="36"/>
  <c r="AB85" i="36"/>
  <c r="AA85" i="36"/>
  <c r="AA88" i="39"/>
  <c r="Z85" i="36"/>
  <c r="Z88" i="39" s="1"/>
  <c r="Y85" i="36"/>
  <c r="Y88" i="39" s="1"/>
  <c r="AK84" i="36"/>
  <c r="AK87" i="39" s="1"/>
  <c r="AJ84" i="36"/>
  <c r="AJ87" i="39" s="1"/>
  <c r="AI84" i="36"/>
  <c r="AI87" i="39" s="1"/>
  <c r="AH84" i="36"/>
  <c r="AG84" i="36"/>
  <c r="AF84" i="36"/>
  <c r="E87" i="39"/>
  <c r="J87" i="39"/>
  <c r="AE84" i="36"/>
  <c r="AD84" i="36"/>
  <c r="AD87" i="39" s="1"/>
  <c r="AC84" i="36"/>
  <c r="AC87" i="39" s="1"/>
  <c r="AB84" i="36"/>
  <c r="AA84" i="36"/>
  <c r="AA87" i="39" s="1"/>
  <c r="Z84" i="36"/>
  <c r="Z87" i="39" s="1"/>
  <c r="Y84" i="36"/>
  <c r="Y87" i="39" s="1"/>
  <c r="AK83" i="36"/>
  <c r="AJ83" i="36"/>
  <c r="AJ86" i="39" s="1"/>
  <c r="AI83" i="36"/>
  <c r="AI86" i="39" s="1"/>
  <c r="AH83" i="36"/>
  <c r="E86" i="39"/>
  <c r="J86" i="39"/>
  <c r="AG83" i="36"/>
  <c r="AG86" i="39"/>
  <c r="AF83" i="36"/>
  <c r="AF86" i="39" s="1"/>
  <c r="AE83" i="36"/>
  <c r="AD83" i="36"/>
  <c r="AC83" i="36"/>
  <c r="AC86" i="39" s="1"/>
  <c r="AB83" i="36"/>
  <c r="AB86" i="39" s="1"/>
  <c r="AA83" i="36"/>
  <c r="AA86" i="39" s="1"/>
  <c r="Z83" i="36"/>
  <c r="Z86" i="39" s="1"/>
  <c r="Y83" i="36"/>
  <c r="Y86" i="39" s="1"/>
  <c r="AK82" i="36"/>
  <c r="AK85" i="39" s="1"/>
  <c r="AJ82" i="36"/>
  <c r="AJ85" i="39" s="1"/>
  <c r="AI82" i="36"/>
  <c r="AI85" i="39" s="1"/>
  <c r="E85" i="39"/>
  <c r="J85" i="39"/>
  <c r="AH82" i="36"/>
  <c r="AH85" i="39" s="1"/>
  <c r="AG82" i="36"/>
  <c r="AG85" i="39" s="1"/>
  <c r="AF82" i="36"/>
  <c r="AF85" i="39" s="1"/>
  <c r="AE82" i="36"/>
  <c r="AE85" i="39" s="1"/>
  <c r="AD82" i="36"/>
  <c r="AD85" i="39"/>
  <c r="AC82" i="36"/>
  <c r="AB82" i="36"/>
  <c r="AA82" i="36"/>
  <c r="Z82" i="36"/>
  <c r="Z85" i="39" s="1"/>
  <c r="Y82" i="36"/>
  <c r="Y85" i="39" s="1"/>
  <c r="AK81" i="36"/>
  <c r="AK84" i="39" s="1"/>
  <c r="AJ81" i="36"/>
  <c r="AJ84" i="39"/>
  <c r="AI81" i="36"/>
  <c r="AI84" i="39" s="1"/>
  <c r="AH81" i="36"/>
  <c r="AH84" i="39" s="1"/>
  <c r="AG81" i="36"/>
  <c r="AG84" i="39" s="1"/>
  <c r="AF81" i="36"/>
  <c r="AF84" i="39"/>
  <c r="AE81" i="36"/>
  <c r="AE84" i="39" s="1"/>
  <c r="AD81" i="36"/>
  <c r="E84" i="39"/>
  <c r="J84" i="39"/>
  <c r="AC81" i="36"/>
  <c r="AB81" i="36"/>
  <c r="AB84" i="39" s="1"/>
  <c r="AA81" i="36"/>
  <c r="AA84" i="39" s="1"/>
  <c r="Z81" i="36"/>
  <c r="Z84" i="39" s="1"/>
  <c r="Y81" i="36"/>
  <c r="Y84" i="39" s="1"/>
  <c r="E83" i="39"/>
  <c r="J83" i="39"/>
  <c r="E82" i="39"/>
  <c r="J82" i="39"/>
  <c r="AH82" i="39"/>
  <c r="AK72" i="36"/>
  <c r="E74" i="39"/>
  <c r="J74" i="39"/>
  <c r="AJ72" i="36"/>
  <c r="AJ74" i="39" s="1"/>
  <c r="AI72" i="36"/>
  <c r="AH72" i="36"/>
  <c r="AH74" i="39" s="1"/>
  <c r="AG72" i="36"/>
  <c r="AG74" i="39" s="1"/>
  <c r="AF72" i="36"/>
  <c r="AE72" i="36"/>
  <c r="AE74" i="39" s="1"/>
  <c r="AD72" i="36"/>
  <c r="AD74" i="39" s="1"/>
  <c r="AC72" i="36"/>
  <c r="AC74" i="39" s="1"/>
  <c r="AB72" i="36"/>
  <c r="AB74" i="39" s="1"/>
  <c r="AA72" i="36"/>
  <c r="Z72" i="36"/>
  <c r="Z74" i="39" s="1"/>
  <c r="Y72" i="36"/>
  <c r="AK71" i="36"/>
  <c r="E73" i="39"/>
  <c r="J73" i="39"/>
  <c r="AJ71" i="36"/>
  <c r="AJ73" i="39" s="1"/>
  <c r="AI71" i="36"/>
  <c r="AI73" i="39" s="1"/>
  <c r="AH71" i="36"/>
  <c r="AH73" i="39" s="1"/>
  <c r="AG71" i="36"/>
  <c r="AF71" i="36"/>
  <c r="AE71" i="36"/>
  <c r="AE73" i="39" s="1"/>
  <c r="AD71" i="36"/>
  <c r="AC71" i="36"/>
  <c r="AB71" i="36"/>
  <c r="AB73" i="39" s="1"/>
  <c r="AA71" i="36"/>
  <c r="AA73" i="39" s="1"/>
  <c r="Z71" i="36"/>
  <c r="Y71" i="36"/>
  <c r="AK70" i="36"/>
  <c r="AK72" i="39" s="1"/>
  <c r="AJ70" i="36"/>
  <c r="AJ72" i="39" s="1"/>
  <c r="AI70" i="36"/>
  <c r="AI72" i="39" s="1"/>
  <c r="AH70" i="36"/>
  <c r="AH72" i="39" s="1"/>
  <c r="AG70" i="36"/>
  <c r="AG72" i="39" s="1"/>
  <c r="AF70" i="36"/>
  <c r="AF72" i="39" s="1"/>
  <c r="AE70" i="36"/>
  <c r="E72" i="39"/>
  <c r="J72" i="39"/>
  <c r="AD70" i="36"/>
  <c r="AC70" i="36"/>
  <c r="AC72" i="39" s="1"/>
  <c r="AB70" i="36"/>
  <c r="AB72" i="39" s="1"/>
  <c r="AA70" i="36"/>
  <c r="AA72" i="39" s="1"/>
  <c r="Z70" i="36"/>
  <c r="Z72" i="39" s="1"/>
  <c r="Y70" i="36"/>
  <c r="Y72" i="39" s="1"/>
  <c r="AK69" i="36"/>
  <c r="AK71" i="39"/>
  <c r="AJ69" i="36"/>
  <c r="AJ71" i="39" s="1"/>
  <c r="AI69" i="36"/>
  <c r="AH69" i="36"/>
  <c r="AH71" i="39" s="1"/>
  <c r="AG69" i="36"/>
  <c r="E71" i="39"/>
  <c r="J71" i="39"/>
  <c r="AF69" i="36"/>
  <c r="AF71" i="39" s="1"/>
  <c r="AE69" i="36"/>
  <c r="AE71" i="39" s="1"/>
  <c r="AD69" i="36"/>
  <c r="AC69" i="36"/>
  <c r="AC71" i="39" s="1"/>
  <c r="AB69" i="36"/>
  <c r="AB71" i="39" s="1"/>
  <c r="AA69" i="36"/>
  <c r="AA71" i="39" s="1"/>
  <c r="Z69" i="36"/>
  <c r="Z71" i="39" s="1"/>
  <c r="Y69" i="36"/>
  <c r="AK68" i="36"/>
  <c r="AK70" i="39" s="1"/>
  <c r="AJ68" i="36"/>
  <c r="E70" i="39"/>
  <c r="J70" i="39"/>
  <c r="AI68" i="36"/>
  <c r="AH68" i="36"/>
  <c r="AH70" i="39" s="1"/>
  <c r="AG68" i="36"/>
  <c r="AG70" i="39" s="1"/>
  <c r="AF68" i="36"/>
  <c r="AF70" i="39" s="1"/>
  <c r="AE68" i="36"/>
  <c r="AE70" i="39" s="1"/>
  <c r="AD68" i="36"/>
  <c r="AC68" i="36"/>
  <c r="AC70" i="39" s="1"/>
  <c r="AB68" i="36"/>
  <c r="AA68" i="36"/>
  <c r="Z68" i="36"/>
  <c r="Z70" i="39" s="1"/>
  <c r="Y68" i="36"/>
  <c r="Y70" i="39" s="1"/>
  <c r="AK67" i="36"/>
  <c r="E69" i="39"/>
  <c r="J69" i="39"/>
  <c r="AJ67" i="36"/>
  <c r="AJ69" i="39" s="1"/>
  <c r="AI67" i="36"/>
  <c r="AI69" i="39" s="1"/>
  <c r="AH67" i="36"/>
  <c r="AH69" i="39" s="1"/>
  <c r="AG67" i="36"/>
  <c r="AG69" i="39" s="1"/>
  <c r="AF67" i="36"/>
  <c r="AF69" i="39" s="1"/>
  <c r="AE67" i="36"/>
  <c r="AE69" i="39" s="1"/>
  <c r="AD67" i="36"/>
  <c r="AC67" i="36"/>
  <c r="AB67" i="36"/>
  <c r="AB69" i="39" s="1"/>
  <c r="AA67" i="36"/>
  <c r="AA69" i="39" s="1"/>
  <c r="Z67" i="36"/>
  <c r="Z69" i="39" s="1"/>
  <c r="Y67" i="36"/>
  <c r="Y69" i="39" s="1"/>
  <c r="AK66" i="36"/>
  <c r="AK68" i="39" s="1"/>
  <c r="AJ66" i="36"/>
  <c r="AJ68" i="39" s="1"/>
  <c r="AI66" i="36"/>
  <c r="AI68" i="39" s="1"/>
  <c r="AH66" i="36"/>
  <c r="AG66" i="36"/>
  <c r="AG68" i="39" s="1"/>
  <c r="AF66" i="36"/>
  <c r="AE66" i="36"/>
  <c r="AE68" i="39" s="1"/>
  <c r="AD66" i="36"/>
  <c r="AD68" i="39" s="1"/>
  <c r="AC66" i="36"/>
  <c r="AC68" i="39" s="1"/>
  <c r="AB66" i="36"/>
  <c r="AB68" i="39" s="1"/>
  <c r="AA66" i="36"/>
  <c r="AA68" i="39" s="1"/>
  <c r="Z66" i="36"/>
  <c r="Y66" i="36"/>
  <c r="Y68" i="39" s="1"/>
  <c r="AK65" i="36"/>
  <c r="AK67" i="39" s="1"/>
  <c r="AJ65" i="36"/>
  <c r="AJ67" i="39" s="1"/>
  <c r="AI65" i="36"/>
  <c r="AI67" i="39" s="1"/>
  <c r="AH65" i="36"/>
  <c r="AH67" i="39" s="1"/>
  <c r="E67" i="39"/>
  <c r="J67" i="39"/>
  <c r="AG65" i="36"/>
  <c r="AG67" i="39"/>
  <c r="AF65" i="36"/>
  <c r="AF67" i="39" s="1"/>
  <c r="AE65" i="36"/>
  <c r="AE67" i="39" s="1"/>
  <c r="AD65" i="36"/>
  <c r="AD67" i="39" s="1"/>
  <c r="AC65" i="36"/>
  <c r="AC67" i="39" s="1"/>
  <c r="AB65" i="36"/>
  <c r="AA65" i="36"/>
  <c r="AA67" i="39" s="1"/>
  <c r="Z65" i="36"/>
  <c r="Z67" i="39" s="1"/>
  <c r="Y65" i="36"/>
  <c r="Y67" i="39" s="1"/>
  <c r="AK64" i="36"/>
  <c r="AK66" i="39" s="1"/>
  <c r="AJ64" i="36"/>
  <c r="E66" i="39"/>
  <c r="J66" i="39"/>
  <c r="AI64" i="36"/>
  <c r="AH64" i="36"/>
  <c r="AH66" i="39" s="1"/>
  <c r="AG64" i="36"/>
  <c r="AG66" i="39" s="1"/>
  <c r="AF64" i="36"/>
  <c r="AF66" i="39" s="1"/>
  <c r="AE64" i="36"/>
  <c r="AE66" i="39" s="1"/>
  <c r="AD64" i="36"/>
  <c r="AD66" i="39" s="1"/>
  <c r="AC64" i="36"/>
  <c r="AC66" i="39" s="1"/>
  <c r="AB64" i="36"/>
  <c r="AB66" i="39" s="1"/>
  <c r="AA64" i="36"/>
  <c r="AA66" i="39" s="1"/>
  <c r="Z64" i="36"/>
  <c r="Z66" i="39" s="1"/>
  <c r="Y64" i="36"/>
  <c r="Y66" i="39" s="1"/>
  <c r="AK63" i="36"/>
  <c r="E65" i="39"/>
  <c r="J65" i="39"/>
  <c r="AJ63" i="36"/>
  <c r="AJ65" i="39" s="1"/>
  <c r="AI63" i="36"/>
  <c r="AI65" i="39" s="1"/>
  <c r="AH63" i="36"/>
  <c r="AH65" i="39" s="1"/>
  <c r="AG63" i="36"/>
  <c r="AF63" i="36"/>
  <c r="AF65" i="39" s="1"/>
  <c r="AE63" i="36"/>
  <c r="AE65" i="39" s="1"/>
  <c r="AD63" i="36"/>
  <c r="AD65" i="39" s="1"/>
  <c r="AC63" i="36"/>
  <c r="AC65" i="39" s="1"/>
  <c r="AB63" i="36"/>
  <c r="AB65" i="39" s="1"/>
  <c r="AA63" i="36"/>
  <c r="AA65" i="39" s="1"/>
  <c r="Z63" i="36"/>
  <c r="Z65" i="39" s="1"/>
  <c r="Y63" i="36"/>
  <c r="Y65" i="39" s="1"/>
  <c r="AK62" i="36"/>
  <c r="AJ62" i="36"/>
  <c r="AI62" i="36"/>
  <c r="AI64" i="39" s="1"/>
  <c r="AH62" i="36"/>
  <c r="AH64" i="39" s="1"/>
  <c r="AG62" i="36"/>
  <c r="AG64" i="39" s="1"/>
  <c r="AF62" i="36"/>
  <c r="E64" i="39"/>
  <c r="J64" i="39"/>
  <c r="AE62" i="36"/>
  <c r="AD62" i="36"/>
  <c r="AD64" i="39" s="1"/>
  <c r="AC62" i="36"/>
  <c r="AC64" i="39" s="1"/>
  <c r="AB62" i="36"/>
  <c r="AB64" i="39" s="1"/>
  <c r="AA62" i="36"/>
  <c r="AA64" i="39" s="1"/>
  <c r="Z62" i="36"/>
  <c r="Y62" i="36"/>
  <c r="Y64" i="39" s="1"/>
  <c r="AK61" i="36"/>
  <c r="AJ61" i="36"/>
  <c r="AJ63" i="39" s="1"/>
  <c r="AI61" i="36"/>
  <c r="AI63" i="39" s="1"/>
  <c r="AH61" i="36"/>
  <c r="AH63" i="39" s="1"/>
  <c r="AG61" i="36"/>
  <c r="AG63" i="39" s="1"/>
  <c r="E63" i="39"/>
  <c r="J63" i="39"/>
  <c r="AF61" i="36"/>
  <c r="AF63" i="39" s="1"/>
  <c r="AE61" i="36"/>
  <c r="AE63" i="39" s="1"/>
  <c r="AD61" i="36"/>
  <c r="AD63" i="39" s="1"/>
  <c r="AC61" i="36"/>
  <c r="AC63" i="39" s="1"/>
  <c r="AB61" i="36"/>
  <c r="AB63" i="39" s="1"/>
  <c r="AA61" i="36"/>
  <c r="AA63" i="39" s="1"/>
  <c r="Z61" i="36"/>
  <c r="Y61" i="36"/>
  <c r="AK60" i="36"/>
  <c r="AK62" i="39" s="1"/>
  <c r="AJ60" i="36"/>
  <c r="AJ62" i="39" s="1"/>
  <c r="AI60" i="36"/>
  <c r="E62" i="39"/>
  <c r="J62" i="39"/>
  <c r="AH60" i="36"/>
  <c r="AH62" i="39" s="1"/>
  <c r="AG60" i="36"/>
  <c r="AF60" i="36"/>
  <c r="AE60" i="36"/>
  <c r="AE62" i="39" s="1"/>
  <c r="AD60" i="36"/>
  <c r="AD62" i="39" s="1"/>
  <c r="AC60" i="36"/>
  <c r="AC62" i="39" s="1"/>
  <c r="AB60" i="36"/>
  <c r="AB62" i="39" s="1"/>
  <c r="AA60" i="36"/>
  <c r="AA62" i="39" s="1"/>
  <c r="Z60" i="36"/>
  <c r="Y60" i="36"/>
  <c r="Y62" i="39"/>
  <c r="AK59" i="36"/>
  <c r="E61" i="39"/>
  <c r="J61" i="39"/>
  <c r="AJ59" i="36"/>
  <c r="AI59" i="36"/>
  <c r="AH59" i="36"/>
  <c r="AH61" i="39" s="1"/>
  <c r="AG59" i="36"/>
  <c r="AG61" i="39" s="1"/>
  <c r="AF59" i="36"/>
  <c r="AF61" i="39" s="1"/>
  <c r="AE59" i="36"/>
  <c r="AE61" i="39" s="1"/>
  <c r="AD59" i="36"/>
  <c r="AC59" i="36"/>
  <c r="AB59" i="36"/>
  <c r="AB61" i="39" s="1"/>
  <c r="AA59" i="36"/>
  <c r="AA61" i="39" s="1"/>
  <c r="Z59" i="36"/>
  <c r="Z61" i="39" s="1"/>
  <c r="Y59" i="36"/>
  <c r="Y61" i="39" s="1"/>
  <c r="AK58" i="36"/>
  <c r="AK60" i="39" s="1"/>
  <c r="AJ58" i="36"/>
  <c r="AJ60" i="39" s="1"/>
  <c r="AI58" i="36"/>
  <c r="AI60" i="39" s="1"/>
  <c r="AH58" i="36"/>
  <c r="AH60" i="39" s="1"/>
  <c r="AG58" i="36"/>
  <c r="AG60" i="39" s="1"/>
  <c r="AF58" i="36"/>
  <c r="AF60" i="39" s="1"/>
  <c r="E60" i="39"/>
  <c r="J60" i="39"/>
  <c r="AE58" i="36"/>
  <c r="AE60" i="39" s="1"/>
  <c r="AD58" i="36"/>
  <c r="AD60" i="39" s="1"/>
  <c r="AC58" i="36"/>
  <c r="AC60" i="39" s="1"/>
  <c r="AB58" i="36"/>
  <c r="AB60" i="39" s="1"/>
  <c r="AA58" i="36"/>
  <c r="AA60" i="39"/>
  <c r="Z58" i="36"/>
  <c r="Z60" i="39" s="1"/>
  <c r="Y58" i="36"/>
  <c r="Y60" i="39" s="1"/>
  <c r="AK57" i="36"/>
  <c r="AK59" i="39" s="1"/>
  <c r="AJ57" i="36"/>
  <c r="AJ59" i="39" s="1"/>
  <c r="AI57" i="36"/>
  <c r="AI59" i="39" s="1"/>
  <c r="AH57" i="36"/>
  <c r="E59" i="39"/>
  <c r="J59" i="39"/>
  <c r="AG57" i="36"/>
  <c r="AF57" i="36"/>
  <c r="AF59" i="39" s="1"/>
  <c r="AE57" i="36"/>
  <c r="AE59" i="39" s="1"/>
  <c r="AD57" i="36"/>
  <c r="AD59" i="39" s="1"/>
  <c r="AC57" i="36"/>
  <c r="AC59" i="39" s="1"/>
  <c r="AB57" i="36"/>
  <c r="AB59" i="39" s="1"/>
  <c r="AA57" i="36"/>
  <c r="AA59" i="39" s="1"/>
  <c r="Z57" i="36"/>
  <c r="Z59" i="39" s="1"/>
  <c r="Y57" i="36"/>
  <c r="Y59" i="39" s="1"/>
  <c r="AK56" i="36"/>
  <c r="E58" i="39"/>
  <c r="J58" i="39"/>
  <c r="AJ56" i="36"/>
  <c r="AJ58" i="39" s="1"/>
  <c r="AI56" i="36"/>
  <c r="AH56" i="36"/>
  <c r="AH58" i="39" s="1"/>
  <c r="AG56" i="36"/>
  <c r="AG58" i="39" s="1"/>
  <c r="AF56" i="36"/>
  <c r="AF58" i="39" s="1"/>
  <c r="AE56" i="36"/>
  <c r="AD56" i="36"/>
  <c r="AC56" i="36"/>
  <c r="AB56" i="36"/>
  <c r="AA56" i="36"/>
  <c r="Z56" i="36"/>
  <c r="Z58" i="39" s="1"/>
  <c r="Y56" i="36"/>
  <c r="Y58" i="39" s="1"/>
  <c r="AK55" i="36"/>
  <c r="AK57" i="39" s="1"/>
  <c r="E57" i="39"/>
  <c r="J57" i="39"/>
  <c r="AJ55" i="36"/>
  <c r="AJ57" i="39" s="1"/>
  <c r="AI55" i="36"/>
  <c r="AI57" i="39" s="1"/>
  <c r="AH55" i="36"/>
  <c r="AH57" i="39" s="1"/>
  <c r="AG55" i="36"/>
  <c r="AG57" i="39" s="1"/>
  <c r="AF55" i="36"/>
  <c r="AF57" i="39" s="1"/>
  <c r="AE55" i="36"/>
  <c r="AE57" i="39" s="1"/>
  <c r="AD55" i="36"/>
  <c r="AD57" i="39" s="1"/>
  <c r="AC55" i="36"/>
  <c r="AC57" i="39" s="1"/>
  <c r="AB55" i="36"/>
  <c r="AB57" i="39" s="1"/>
  <c r="AA55" i="36"/>
  <c r="AA57" i="39" s="1"/>
  <c r="Z55" i="36"/>
  <c r="Z57" i="39" s="1"/>
  <c r="Y55" i="36"/>
  <c r="Y57" i="39" s="1"/>
  <c r="AK54" i="36"/>
  <c r="AK56" i="39" s="1"/>
  <c r="AJ54" i="36"/>
  <c r="AJ56" i="39" s="1"/>
  <c r="AI54" i="36"/>
  <c r="AI56" i="39" s="1"/>
  <c r="AH54" i="36"/>
  <c r="AH56" i="39" s="1"/>
  <c r="AG54" i="36"/>
  <c r="AG56" i="39" s="1"/>
  <c r="AF54" i="36"/>
  <c r="AE54" i="36"/>
  <c r="AE56" i="39" s="1"/>
  <c r="E56" i="39"/>
  <c r="J56" i="39"/>
  <c r="AD54" i="36"/>
  <c r="AD56" i="39" s="1"/>
  <c r="AC54" i="36"/>
  <c r="AC56" i="39" s="1"/>
  <c r="AB54" i="36"/>
  <c r="AB56" i="39" s="1"/>
  <c r="AA54" i="36"/>
  <c r="AA56" i="39" s="1"/>
  <c r="Z54" i="36"/>
  <c r="Z56" i="39" s="1"/>
  <c r="Y54" i="36"/>
  <c r="Y56" i="39" s="1"/>
  <c r="AK53" i="36"/>
  <c r="AK55" i="39" s="1"/>
  <c r="AJ53" i="36"/>
  <c r="AJ55" i="39" s="1"/>
  <c r="AI53" i="36"/>
  <c r="AI55" i="39" s="1"/>
  <c r="AH53" i="36"/>
  <c r="E55" i="39"/>
  <c r="J55" i="39"/>
  <c r="AG53" i="36"/>
  <c r="AF53" i="36"/>
  <c r="AF55" i="39" s="1"/>
  <c r="AE53" i="36"/>
  <c r="AE55" i="39" s="1"/>
  <c r="AD53" i="36"/>
  <c r="AD55" i="39" s="1"/>
  <c r="AC53" i="36"/>
  <c r="AC55" i="39" s="1"/>
  <c r="AB53" i="36"/>
  <c r="AA53" i="36"/>
  <c r="Z53" i="36"/>
  <c r="Y53" i="36"/>
  <c r="AK52" i="36"/>
  <c r="AK54" i="39" s="1"/>
  <c r="AJ52" i="36"/>
  <c r="AJ54" i="39" s="1"/>
  <c r="E54" i="39"/>
  <c r="J54" i="39"/>
  <c r="AI52" i="36"/>
  <c r="AH52" i="36"/>
  <c r="AH54" i="39"/>
  <c r="AG52" i="36"/>
  <c r="AF52" i="36"/>
  <c r="AF54" i="39" s="1"/>
  <c r="AE52" i="36"/>
  <c r="AE54" i="39" s="1"/>
  <c r="AD52" i="36"/>
  <c r="AD54" i="39" s="1"/>
  <c r="AC52" i="36"/>
  <c r="AC54" i="39" s="1"/>
  <c r="AB52" i="36"/>
  <c r="AA52" i="36"/>
  <c r="AA54" i="39" s="1"/>
  <c r="Z52" i="36"/>
  <c r="Y52" i="36"/>
  <c r="Y54" i="39" s="1"/>
  <c r="AK51" i="36"/>
  <c r="AK53" i="39" s="1"/>
  <c r="E53" i="39"/>
  <c r="J53" i="39"/>
  <c r="AJ51" i="36"/>
  <c r="AJ53" i="39" s="1"/>
  <c r="AI51" i="36"/>
  <c r="AI53" i="39" s="1"/>
  <c r="AH51" i="36"/>
  <c r="AG51" i="36"/>
  <c r="AG53" i="39" s="1"/>
  <c r="AF51" i="36"/>
  <c r="AE51" i="36"/>
  <c r="AE53" i="39" s="1"/>
  <c r="AD51" i="36"/>
  <c r="AD53" i="39" s="1"/>
  <c r="AC51" i="36"/>
  <c r="AB51" i="36"/>
  <c r="AB53" i="39" s="1"/>
  <c r="AA51" i="36"/>
  <c r="AA53" i="39" s="1"/>
  <c r="Z51" i="36"/>
  <c r="Z53" i="39" s="1"/>
  <c r="Y51" i="36"/>
  <c r="Y53" i="39" s="1"/>
  <c r="AK50" i="36"/>
  <c r="AK52" i="39" s="1"/>
  <c r="AJ50" i="36"/>
  <c r="AJ52" i="39" s="1"/>
  <c r="AI50" i="36"/>
  <c r="AI52" i="39" s="1"/>
  <c r="AH50" i="36"/>
  <c r="AH52" i="39" s="1"/>
  <c r="AG50" i="36"/>
  <c r="AG52" i="39" s="1"/>
  <c r="AF50" i="36"/>
  <c r="E52" i="39"/>
  <c r="J52" i="39"/>
  <c r="AE50" i="36"/>
  <c r="AD50" i="36"/>
  <c r="AD52" i="39" s="1"/>
  <c r="AC50" i="36"/>
  <c r="AC52" i="39" s="1"/>
  <c r="AB50" i="36"/>
  <c r="AB52" i="39" s="1"/>
  <c r="AA50" i="36"/>
  <c r="AA52" i="39" s="1"/>
  <c r="Z50" i="36"/>
  <c r="Y50" i="36"/>
  <c r="AK49" i="36"/>
  <c r="AK51" i="39" s="1"/>
  <c r="AJ49" i="36"/>
  <c r="AI49" i="36"/>
  <c r="AI51" i="39" s="1"/>
  <c r="E51" i="39"/>
  <c r="J51" i="39"/>
  <c r="AH49" i="36"/>
  <c r="AG49" i="36"/>
  <c r="AF49" i="36"/>
  <c r="AF51" i="39" s="1"/>
  <c r="AE49" i="36"/>
  <c r="AE51" i="39" s="1"/>
  <c r="AD49" i="36"/>
  <c r="AD51" i="39" s="1"/>
  <c r="AC49" i="36"/>
  <c r="AC51" i="39" s="1"/>
  <c r="AB49" i="36"/>
  <c r="AB51" i="39" s="1"/>
  <c r="AA49" i="36"/>
  <c r="AA51" i="39" s="1"/>
  <c r="Z49" i="36"/>
  <c r="Y49" i="36"/>
  <c r="AK48" i="36"/>
  <c r="AK50" i="39" s="1"/>
  <c r="AJ48" i="36"/>
  <c r="E50" i="39"/>
  <c r="J50" i="39"/>
  <c r="AI48" i="36"/>
  <c r="AI50" i="39" s="1"/>
  <c r="AH48" i="36"/>
  <c r="AH50" i="39" s="1"/>
  <c r="AG48" i="36"/>
  <c r="AF48" i="36"/>
  <c r="AE48" i="36"/>
  <c r="AE50" i="39" s="1"/>
  <c r="AD48" i="36"/>
  <c r="AC48" i="36"/>
  <c r="AC50" i="39" s="1"/>
  <c r="AB48" i="36"/>
  <c r="AB50" i="39" s="1"/>
  <c r="AA48" i="36"/>
  <c r="Z48" i="36"/>
  <c r="Z50" i="39" s="1"/>
  <c r="Y48" i="36"/>
  <c r="Y50" i="39" s="1"/>
  <c r="AK47" i="36"/>
  <c r="AK49" i="39" s="1"/>
  <c r="E49" i="39"/>
  <c r="J49" i="39"/>
  <c r="AJ47" i="36"/>
  <c r="AJ49" i="39" s="1"/>
  <c r="AI47" i="36"/>
  <c r="AI49" i="39" s="1"/>
  <c r="AH47" i="36"/>
  <c r="AH49" i="39" s="1"/>
  <c r="AG47" i="36"/>
  <c r="AG49" i="39" s="1"/>
  <c r="AF47" i="36"/>
  <c r="AF49" i="39" s="1"/>
  <c r="AE47" i="36"/>
  <c r="AE49" i="39" s="1"/>
  <c r="AD47" i="36"/>
  <c r="AD49" i="39" s="1"/>
  <c r="AC47" i="36"/>
  <c r="AC49" i="39" s="1"/>
  <c r="AB47" i="36"/>
  <c r="AB49" i="39" s="1"/>
  <c r="AA47" i="36"/>
  <c r="AA49" i="39" s="1"/>
  <c r="Z47" i="36"/>
  <c r="Z49" i="39" s="1"/>
  <c r="Y47" i="36"/>
  <c r="Y49" i="39" s="1"/>
  <c r="E48" i="39"/>
  <c r="J48" i="39"/>
  <c r="AF48" i="39"/>
  <c r="Y48" i="39"/>
  <c r="E47" i="39"/>
  <c r="J47" i="39"/>
  <c r="AK39" i="36"/>
  <c r="AK40" i="39" s="1"/>
  <c r="AJ39" i="36"/>
  <c r="AJ40" i="39" s="1"/>
  <c r="AI39" i="36"/>
  <c r="E40" i="39"/>
  <c r="J40" i="39"/>
  <c r="AH39" i="36"/>
  <c r="AH40" i="39" s="1"/>
  <c r="AG39" i="36"/>
  <c r="AG40" i="39" s="1"/>
  <c r="AF39" i="36"/>
  <c r="AF40" i="39" s="1"/>
  <c r="AE39" i="36"/>
  <c r="AE40" i="39" s="1"/>
  <c r="AD39" i="36"/>
  <c r="AD40" i="39" s="1"/>
  <c r="AC39" i="36"/>
  <c r="AC40" i="39" s="1"/>
  <c r="AB39" i="36"/>
  <c r="AA39" i="36"/>
  <c r="Z39" i="36"/>
  <c r="Z40" i="39" s="1"/>
  <c r="Y39" i="36"/>
  <c r="Y40" i="39" s="1"/>
  <c r="AK38" i="36"/>
  <c r="AK39" i="39" s="1"/>
  <c r="E39" i="39"/>
  <c r="J39" i="39"/>
  <c r="AJ38" i="36"/>
  <c r="AJ39" i="39" s="1"/>
  <c r="AI38" i="36"/>
  <c r="AI39" i="39" s="1"/>
  <c r="AH38" i="36"/>
  <c r="AH39" i="39" s="1"/>
  <c r="AG38" i="36"/>
  <c r="AG39" i="39" s="1"/>
  <c r="AF38" i="36"/>
  <c r="AF39" i="39" s="1"/>
  <c r="AE38" i="36"/>
  <c r="AD38" i="36"/>
  <c r="AC38" i="36"/>
  <c r="AB38" i="36"/>
  <c r="AA38" i="36"/>
  <c r="AA39" i="39" s="1"/>
  <c r="Z38" i="36"/>
  <c r="Y38" i="36"/>
  <c r="Y39" i="39" s="1"/>
  <c r="AK37" i="36"/>
  <c r="AJ37" i="36"/>
  <c r="AJ38" i="39" s="1"/>
  <c r="AI37" i="36"/>
  <c r="AI38" i="39" s="1"/>
  <c r="AH37" i="36"/>
  <c r="AH38" i="39" s="1"/>
  <c r="AG37" i="36"/>
  <c r="AF37" i="36"/>
  <c r="E38" i="39"/>
  <c r="J38" i="39"/>
  <c r="AE37" i="36"/>
  <c r="AD37" i="36"/>
  <c r="AD38" i="39" s="1"/>
  <c r="AC37" i="36"/>
  <c r="AB37" i="36"/>
  <c r="AA37" i="36"/>
  <c r="AA38" i="39" s="1"/>
  <c r="Z37" i="36"/>
  <c r="Z38" i="39" s="1"/>
  <c r="Y37" i="36"/>
  <c r="Y38" i="39" s="1"/>
  <c r="AK36" i="36"/>
  <c r="AK37" i="39" s="1"/>
  <c r="AJ36" i="36"/>
  <c r="AJ37" i="39" s="1"/>
  <c r="AI36" i="36"/>
  <c r="AI37" i="39" s="1"/>
  <c r="AH36" i="36"/>
  <c r="E37" i="39"/>
  <c r="J37" i="39"/>
  <c r="AG36" i="36"/>
  <c r="AF36" i="36"/>
  <c r="AF37" i="39" s="1"/>
  <c r="AE36" i="36"/>
  <c r="AE37" i="39" s="1"/>
  <c r="AD36" i="36"/>
  <c r="AD37" i="39" s="1"/>
  <c r="AC36" i="36"/>
  <c r="AC37" i="39" s="1"/>
  <c r="AB36" i="36"/>
  <c r="AB37" i="39" s="1"/>
  <c r="AA36" i="36"/>
  <c r="AA37" i="39" s="1"/>
  <c r="Z36" i="36"/>
  <c r="Y36" i="36"/>
  <c r="AK35" i="36"/>
  <c r="AK36" i="39" s="1"/>
  <c r="AJ35" i="36"/>
  <c r="E36" i="39"/>
  <c r="J36" i="39"/>
  <c r="AI35" i="36"/>
  <c r="AI36" i="39" s="1"/>
  <c r="AH35" i="36"/>
  <c r="AH36" i="39" s="1"/>
  <c r="AG35" i="36"/>
  <c r="AG36" i="39" s="1"/>
  <c r="AF35" i="36"/>
  <c r="AF36" i="39" s="1"/>
  <c r="AE35" i="36"/>
  <c r="AE36" i="39" s="1"/>
  <c r="AD35" i="36"/>
  <c r="AD36" i="39" s="1"/>
  <c r="AC35" i="36"/>
  <c r="AB35" i="36"/>
  <c r="AA35" i="36"/>
  <c r="Z35" i="36"/>
  <c r="Z36" i="39" s="1"/>
  <c r="Y35" i="36"/>
  <c r="AK34" i="36"/>
  <c r="E35" i="39"/>
  <c r="J35" i="39"/>
  <c r="AJ34" i="36"/>
  <c r="AI34" i="36"/>
  <c r="AI35" i="39" s="1"/>
  <c r="AH34" i="36"/>
  <c r="AH35" i="39" s="1"/>
  <c r="AG34" i="36"/>
  <c r="AG35" i="39" s="1"/>
  <c r="AF34" i="36"/>
  <c r="AF35" i="39" s="1"/>
  <c r="AE34" i="36"/>
  <c r="AE35" i="39" s="1"/>
  <c r="AD34" i="36"/>
  <c r="AD35" i="39" s="1"/>
  <c r="AC34" i="36"/>
  <c r="AB34" i="36"/>
  <c r="AA34" i="36"/>
  <c r="AA35" i="39" s="1"/>
  <c r="Z34" i="36"/>
  <c r="Y34" i="36"/>
  <c r="AK33" i="36"/>
  <c r="AK34" i="39" s="1"/>
  <c r="AJ33" i="36"/>
  <c r="AI33" i="36"/>
  <c r="AI34" i="39" s="1"/>
  <c r="AH33" i="36"/>
  <c r="AH34" i="39" s="1"/>
  <c r="AG33" i="36"/>
  <c r="AF33" i="36"/>
  <c r="E34" i="39"/>
  <c r="J34" i="39"/>
  <c r="AE33" i="36"/>
  <c r="AD33" i="36"/>
  <c r="AD34" i="39" s="1"/>
  <c r="AC33" i="36"/>
  <c r="AC34" i="39" s="1"/>
  <c r="AB33" i="36"/>
  <c r="AA33" i="36"/>
  <c r="Z33" i="36"/>
  <c r="Z34" i="39" s="1"/>
  <c r="Y33" i="36"/>
  <c r="Y34" i="39" s="1"/>
  <c r="AK32" i="36"/>
  <c r="AK33" i="39" s="1"/>
  <c r="AJ32" i="36"/>
  <c r="AJ33" i="39" s="1"/>
  <c r="AI32" i="36"/>
  <c r="AI33" i="39" s="1"/>
  <c r="E33" i="39"/>
  <c r="J33" i="39"/>
  <c r="AH32" i="36"/>
  <c r="AG32" i="36"/>
  <c r="AG33" i="39" s="1"/>
  <c r="AF32" i="36"/>
  <c r="AF33" i="39" s="1"/>
  <c r="AE32" i="36"/>
  <c r="AE33" i="39" s="1"/>
  <c r="AD32" i="36"/>
  <c r="AC32" i="36"/>
  <c r="AC33" i="39" s="1"/>
  <c r="AB32" i="36"/>
  <c r="AB33" i="39" s="1"/>
  <c r="AA32" i="36"/>
  <c r="Z32" i="36"/>
  <c r="Z33" i="39" s="1"/>
  <c r="Y32" i="36"/>
  <c r="AK31" i="36"/>
  <c r="AK32" i="39" s="1"/>
  <c r="AJ31" i="36"/>
  <c r="AJ32" i="39" s="1"/>
  <c r="E32" i="39"/>
  <c r="J32" i="39"/>
  <c r="AI31" i="36"/>
  <c r="AH31" i="36"/>
  <c r="AH32" i="39" s="1"/>
  <c r="AG31" i="36"/>
  <c r="AG32" i="39" s="1"/>
  <c r="AF31" i="36"/>
  <c r="AF32" i="39" s="1"/>
  <c r="AE31" i="36"/>
  <c r="AE32" i="39" s="1"/>
  <c r="AD31" i="36"/>
  <c r="AD32" i="39" s="1"/>
  <c r="AC31" i="36"/>
  <c r="AC32" i="39" s="1"/>
  <c r="AB31" i="36"/>
  <c r="AB32" i="39" s="1"/>
  <c r="AA31" i="36"/>
  <c r="Z31" i="36"/>
  <c r="Z32" i="39" s="1"/>
  <c r="Y31" i="36"/>
  <c r="Y32" i="39" s="1"/>
  <c r="AK30" i="36"/>
  <c r="E31" i="39"/>
  <c r="J31" i="39"/>
  <c r="AJ30" i="36"/>
  <c r="AJ31" i="39" s="1"/>
  <c r="AI30" i="36"/>
  <c r="AH30" i="36"/>
  <c r="AH31" i="39" s="1"/>
  <c r="AG30" i="36"/>
  <c r="AF30" i="36"/>
  <c r="AF31" i="39" s="1"/>
  <c r="AE30" i="36"/>
  <c r="AD30" i="36"/>
  <c r="AD31" i="39" s="1"/>
  <c r="AC30" i="36"/>
  <c r="AB30" i="36"/>
  <c r="AB31" i="39" s="1"/>
  <c r="AA30" i="36"/>
  <c r="AA31" i="39" s="1"/>
  <c r="Z30" i="36"/>
  <c r="Z31" i="39" s="1"/>
  <c r="Y30" i="36"/>
  <c r="Y31" i="39" s="1"/>
  <c r="AK29" i="36"/>
  <c r="AK30" i="39" s="1"/>
  <c r="AJ29" i="36"/>
  <c r="AJ30" i="39" s="1"/>
  <c r="AI29" i="36"/>
  <c r="AI30" i="39" s="1"/>
  <c r="AH29" i="36"/>
  <c r="AG29" i="36"/>
  <c r="AG30" i="39" s="1"/>
  <c r="AF29" i="36"/>
  <c r="E30" i="39"/>
  <c r="J30" i="39"/>
  <c r="AE29" i="36"/>
  <c r="AD29" i="36"/>
  <c r="AC29" i="36"/>
  <c r="AC30" i="39" s="1"/>
  <c r="AB29" i="36"/>
  <c r="AB30" i="39" s="1"/>
  <c r="AA29" i="36"/>
  <c r="AA30" i="39" s="1"/>
  <c r="Z29" i="36"/>
  <c r="Z30" i="39" s="1"/>
  <c r="Y29" i="36"/>
  <c r="Y30" i="39" s="1"/>
  <c r="AK28" i="36"/>
  <c r="AK29" i="39" s="1"/>
  <c r="AJ28" i="36"/>
  <c r="AJ29" i="39" s="1"/>
  <c r="AI28" i="36"/>
  <c r="AH28" i="36"/>
  <c r="AH29" i="39" s="1"/>
  <c r="E29" i="39"/>
  <c r="J29" i="39"/>
  <c r="AG28" i="36"/>
  <c r="AF28" i="36"/>
  <c r="AF29" i="39" s="1"/>
  <c r="AE28" i="36"/>
  <c r="AE29" i="39" s="1"/>
  <c r="AD28" i="36"/>
  <c r="AC28" i="36"/>
  <c r="AB28" i="36"/>
  <c r="AB29" i="39" s="1"/>
  <c r="AA28" i="36"/>
  <c r="AA29" i="39" s="1"/>
  <c r="Z28" i="36"/>
  <c r="Y28" i="36"/>
  <c r="AK27" i="36"/>
  <c r="AK28" i="39" s="1"/>
  <c r="AJ27" i="36"/>
  <c r="E28" i="39"/>
  <c r="J28" i="39"/>
  <c r="AI27" i="36"/>
  <c r="AH27" i="36"/>
  <c r="AH28" i="39" s="1"/>
  <c r="AG27" i="36"/>
  <c r="AF27" i="36"/>
  <c r="AF28" i="39" s="1"/>
  <c r="AE27" i="36"/>
  <c r="AE28" i="39" s="1"/>
  <c r="AD27" i="36"/>
  <c r="AD28" i="39" s="1"/>
  <c r="AC27" i="36"/>
  <c r="AC28" i="39" s="1"/>
  <c r="AB27" i="36"/>
  <c r="AA27" i="36"/>
  <c r="AA28" i="39" s="1"/>
  <c r="Z27" i="36"/>
  <c r="Y27" i="36"/>
  <c r="AK26" i="36"/>
  <c r="AK27" i="39" s="1"/>
  <c r="E27" i="39"/>
  <c r="J27" i="39"/>
  <c r="AJ26" i="36"/>
  <c r="AJ27" i="39" s="1"/>
  <c r="AI26" i="36"/>
  <c r="AI27" i="39" s="1"/>
  <c r="AH26" i="36"/>
  <c r="AG26" i="36"/>
  <c r="AG27" i="39" s="1"/>
  <c r="AF26" i="36"/>
  <c r="AE26" i="36"/>
  <c r="AE27" i="39" s="1"/>
  <c r="AD26" i="36"/>
  <c r="AC26" i="36"/>
  <c r="AB26" i="36"/>
  <c r="AB27" i="39" s="1"/>
  <c r="AA26" i="36"/>
  <c r="AA27" i="39" s="1"/>
  <c r="Z26" i="36"/>
  <c r="Z27" i="39" s="1"/>
  <c r="Y26" i="36"/>
  <c r="AK25" i="36"/>
  <c r="AJ25" i="36"/>
  <c r="AJ26" i="39" s="1"/>
  <c r="AI25" i="36"/>
  <c r="AI26" i="39" s="1"/>
  <c r="AH25" i="36"/>
  <c r="AH26" i="39" s="1"/>
  <c r="AG25" i="36"/>
  <c r="AF25" i="36"/>
  <c r="E26" i="39"/>
  <c r="J26" i="39"/>
  <c r="AE25" i="36"/>
  <c r="AE26" i="39" s="1"/>
  <c r="AD25" i="36"/>
  <c r="AD26" i="39" s="1"/>
  <c r="AC25" i="36"/>
  <c r="AC26" i="39" s="1"/>
  <c r="AB25" i="36"/>
  <c r="AB26" i="39" s="1"/>
  <c r="AA25" i="36"/>
  <c r="Z25" i="36"/>
  <c r="Z26" i="39" s="1"/>
  <c r="Y25" i="36"/>
  <c r="Y26" i="39" s="1"/>
  <c r="AK24" i="36"/>
  <c r="AK25" i="39" s="1"/>
  <c r="AJ24" i="36"/>
  <c r="AI24" i="36"/>
  <c r="AI25" i="39" s="1"/>
  <c r="AH24" i="36"/>
  <c r="E25" i="39"/>
  <c r="J25" i="39"/>
  <c r="AG24" i="36"/>
  <c r="AF24" i="36"/>
  <c r="AE24" i="36"/>
  <c r="AE25" i="39" s="1"/>
  <c r="AD24" i="36"/>
  <c r="AD25" i="39" s="1"/>
  <c r="AC24" i="36"/>
  <c r="AB24" i="36"/>
  <c r="AB25" i="39" s="1"/>
  <c r="AA24" i="36"/>
  <c r="Z24" i="36"/>
  <c r="Y24" i="36"/>
  <c r="AK23" i="36"/>
  <c r="AK24" i="39" s="1"/>
  <c r="AJ23" i="36"/>
  <c r="E24" i="39"/>
  <c r="J24" i="39"/>
  <c r="AI23" i="36"/>
  <c r="AH23" i="36"/>
  <c r="AG23" i="36"/>
  <c r="AF23" i="36"/>
  <c r="AF24" i="39" s="1"/>
  <c r="AE23" i="36"/>
  <c r="AE24" i="39" s="1"/>
  <c r="AD23" i="36"/>
  <c r="AD24" i="39" s="1"/>
  <c r="AC23" i="36"/>
  <c r="AC24" i="39" s="1"/>
  <c r="AB23" i="36"/>
  <c r="AA23" i="36"/>
  <c r="Z23" i="36"/>
  <c r="Z24" i="39" s="1"/>
  <c r="Y23" i="36"/>
  <c r="Y24" i="39" s="1"/>
  <c r="AK22" i="36"/>
  <c r="E23" i="39"/>
  <c r="J23" i="39"/>
  <c r="AJ22" i="36"/>
  <c r="AJ23" i="39" s="1"/>
  <c r="AI22" i="36"/>
  <c r="AI23" i="39" s="1"/>
  <c r="AH22" i="36"/>
  <c r="AH23" i="39" s="1"/>
  <c r="AG22" i="36"/>
  <c r="AG23" i="39" s="1"/>
  <c r="AF22" i="36"/>
  <c r="AE22" i="36"/>
  <c r="AE23" i="39" s="1"/>
  <c r="AD22" i="36"/>
  <c r="AC22" i="36"/>
  <c r="AC23" i="39" s="1"/>
  <c r="AB22" i="36"/>
  <c r="AB23" i="39" s="1"/>
  <c r="AA22" i="36"/>
  <c r="AA23" i="39" s="1"/>
  <c r="Z22" i="36"/>
  <c r="Z23" i="39" s="1"/>
  <c r="Y22" i="36"/>
  <c r="AK21" i="36"/>
  <c r="AK22" i="39" s="1"/>
  <c r="AJ21" i="36"/>
  <c r="AJ22" i="39" s="1"/>
  <c r="AI21" i="36"/>
  <c r="AI22" i="39" s="1"/>
  <c r="AH21" i="36"/>
  <c r="AH22" i="39" s="1"/>
  <c r="AG21" i="36"/>
  <c r="AG22" i="39" s="1"/>
  <c r="AF21" i="36"/>
  <c r="AE21" i="36"/>
  <c r="E22" i="39"/>
  <c r="J22" i="39"/>
  <c r="AD21" i="36"/>
  <c r="AD22" i="39" s="1"/>
  <c r="AC21" i="36"/>
  <c r="AC22" i="39" s="1"/>
  <c r="AB21" i="36"/>
  <c r="AB22" i="39" s="1"/>
  <c r="AA21" i="36"/>
  <c r="AA22" i="39" s="1"/>
  <c r="Z21" i="36"/>
  <c r="Z22" i="39" s="1"/>
  <c r="Y21" i="36"/>
  <c r="Y22" i="39" s="1"/>
  <c r="AK20" i="36"/>
  <c r="AK21" i="39" s="1"/>
  <c r="AJ20" i="36"/>
  <c r="AI20" i="36"/>
  <c r="AI21" i="39" s="1"/>
  <c r="AH20" i="36"/>
  <c r="AH21" i="39" s="1"/>
  <c r="E21" i="39"/>
  <c r="J21" i="39"/>
  <c r="AG20" i="36"/>
  <c r="AF20" i="36"/>
  <c r="AF21" i="39" s="1"/>
  <c r="AE20" i="36"/>
  <c r="AE21" i="39" s="1"/>
  <c r="AD20" i="36"/>
  <c r="AD21" i="39" s="1"/>
  <c r="AC20" i="36"/>
  <c r="AC21" i="39" s="1"/>
  <c r="AB20" i="36"/>
  <c r="AB21" i="39" s="1"/>
  <c r="AA20" i="36"/>
  <c r="AA21" i="39" s="1"/>
  <c r="Z20" i="36"/>
  <c r="Y20" i="36"/>
  <c r="Y21" i="39" s="1"/>
  <c r="AK19" i="36"/>
  <c r="AK20" i="39" s="1"/>
  <c r="AJ19" i="36"/>
  <c r="AJ20" i="39" s="1"/>
  <c r="E20" i="39"/>
  <c r="J20" i="39"/>
  <c r="AI19" i="36"/>
  <c r="AI20" i="39" s="1"/>
  <c r="AH19" i="36"/>
  <c r="AH20" i="39" s="1"/>
  <c r="AG19" i="36"/>
  <c r="AG20" i="39" s="1"/>
  <c r="AF19" i="36"/>
  <c r="AF20" i="39" s="1"/>
  <c r="AE19" i="36"/>
  <c r="AE20" i="39" s="1"/>
  <c r="AD19" i="36"/>
  <c r="AC19" i="36"/>
  <c r="AC20" i="39" s="1"/>
  <c r="AB19" i="36"/>
  <c r="AA19" i="36"/>
  <c r="AA20" i="39" s="1"/>
  <c r="Z19" i="36"/>
  <c r="Z20" i="39" s="1"/>
  <c r="Y19" i="36"/>
  <c r="Y20" i="39" s="1"/>
  <c r="AK18" i="36"/>
  <c r="AK19" i="39" s="1"/>
  <c r="E19" i="39"/>
  <c r="J19" i="39"/>
  <c r="AJ18" i="36"/>
  <c r="AJ19" i="39" s="1"/>
  <c r="AI18" i="36"/>
  <c r="AI19" i="39" s="1"/>
  <c r="AH18" i="36"/>
  <c r="AH19" i="39" s="1"/>
  <c r="AG18" i="36"/>
  <c r="AF18" i="36"/>
  <c r="AF19" i="39" s="1"/>
  <c r="AE18" i="36"/>
  <c r="AD18" i="36"/>
  <c r="AC18" i="36"/>
  <c r="AB18" i="36"/>
  <c r="AB19" i="39" s="1"/>
  <c r="AA18" i="36"/>
  <c r="AA19" i="39" s="1"/>
  <c r="Z18" i="36"/>
  <c r="AK17" i="36"/>
  <c r="AK18" i="39" s="1"/>
  <c r="AJ17" i="36"/>
  <c r="AJ18" i="39" s="1"/>
  <c r="AI17" i="36"/>
  <c r="AI18" i="39" s="1"/>
  <c r="AH17" i="36"/>
  <c r="AH18" i="39" s="1"/>
  <c r="AG17" i="36"/>
  <c r="AG18" i="39" s="1"/>
  <c r="AF17" i="36"/>
  <c r="E18" i="39"/>
  <c r="J18" i="39"/>
  <c r="AE17" i="36"/>
  <c r="AD17" i="36"/>
  <c r="AD18" i="39" s="1"/>
  <c r="AC17" i="36"/>
  <c r="AC18" i="39" s="1"/>
  <c r="AB17" i="36"/>
  <c r="AB18" i="39" s="1"/>
  <c r="AA17" i="36"/>
  <c r="Z17" i="36"/>
  <c r="Z18" i="39" s="1"/>
  <c r="Y17" i="36"/>
  <c r="AK16" i="36"/>
  <c r="AK17" i="39" s="1"/>
  <c r="AJ16" i="36"/>
  <c r="AJ17" i="39" s="1"/>
  <c r="AI16" i="36"/>
  <c r="AI17" i="39" s="1"/>
  <c r="AH16" i="36"/>
  <c r="E17" i="39"/>
  <c r="J17" i="39"/>
  <c r="AG16" i="36"/>
  <c r="AF16" i="36"/>
  <c r="AF17" i="39" s="1"/>
  <c r="AE16" i="36"/>
  <c r="AE17" i="39" s="1"/>
  <c r="AD16" i="36"/>
  <c r="AD17" i="39" s="1"/>
  <c r="AC16" i="36"/>
  <c r="AB16" i="36"/>
  <c r="AB17" i="39" s="1"/>
  <c r="AA16" i="36"/>
  <c r="Z16" i="36"/>
  <c r="Y16" i="36"/>
  <c r="AK15" i="36"/>
  <c r="AJ15" i="36"/>
  <c r="E16" i="39"/>
  <c r="J16" i="39"/>
  <c r="AI15" i="36"/>
  <c r="AI16" i="39" s="1"/>
  <c r="AH15" i="36"/>
  <c r="AG15" i="36"/>
  <c r="AG16" i="39" s="1"/>
  <c r="AF15" i="36"/>
  <c r="AF16" i="39" s="1"/>
  <c r="AE15" i="36"/>
  <c r="AD15" i="36"/>
  <c r="AD16" i="39" s="1"/>
  <c r="AC15" i="36"/>
  <c r="AC16" i="39" s="1"/>
  <c r="AB15" i="36"/>
  <c r="AA15" i="36"/>
  <c r="AA16" i="39" s="1"/>
  <c r="Z15" i="36"/>
  <c r="Z16" i="39" s="1"/>
  <c r="Y15" i="36"/>
  <c r="Y16" i="39" s="1"/>
  <c r="AK14" i="36"/>
  <c r="AK15" i="39" s="1"/>
  <c r="AJ14" i="36"/>
  <c r="AJ15" i="39" s="1"/>
  <c r="AI14" i="36"/>
  <c r="AI15" i="39" s="1"/>
  <c r="AH14" i="36"/>
  <c r="AH15" i="39" s="1"/>
  <c r="AG14" i="36"/>
  <c r="AF14" i="36"/>
  <c r="AF15" i="39" s="1"/>
  <c r="AE14" i="36"/>
  <c r="AD14" i="36"/>
  <c r="AD15" i="39" s="1"/>
  <c r="E15" i="39"/>
  <c r="J15" i="39"/>
  <c r="AC14" i="36"/>
  <c r="AB14" i="36"/>
  <c r="AB15" i="39" s="1"/>
  <c r="AA14" i="36"/>
  <c r="AA15" i="39" s="1"/>
  <c r="Z14" i="36"/>
  <c r="Y14" i="36"/>
  <c r="Y15" i="39" s="1"/>
  <c r="AK13" i="36"/>
  <c r="AJ13" i="36"/>
  <c r="AI13" i="36"/>
  <c r="AH13" i="36"/>
  <c r="AG13" i="36"/>
  <c r="AF13" i="36"/>
  <c r="E14" i="39"/>
  <c r="J14" i="39"/>
  <c r="AE13" i="36"/>
  <c r="AD13" i="36"/>
  <c r="AC13" i="36"/>
  <c r="AC14" i="39" s="1"/>
  <c r="AB13" i="36"/>
  <c r="AA13" i="36"/>
  <c r="Z13" i="36"/>
  <c r="Y13" i="36"/>
  <c r="E13" i="39"/>
  <c r="J13" i="39"/>
  <c r="AD13" i="39"/>
  <c r="E12" i="39"/>
  <c r="J12" i="39"/>
  <c r="E68" i="39"/>
  <c r="J68" i="39"/>
  <c r="E75" i="39"/>
  <c r="J75" i="39"/>
  <c r="E95" i="39"/>
  <c r="J95" i="39"/>
  <c r="E104" i="39"/>
  <c r="J104" i="39"/>
  <c r="E110" i="39"/>
  <c r="J110" i="39"/>
  <c r="E145" i="39"/>
  <c r="J145" i="39"/>
  <c r="E130" i="39"/>
  <c r="J130" i="39"/>
  <c r="E165" i="39"/>
  <c r="J165" i="39"/>
  <c r="E172" i="39"/>
  <c r="J172" i="39"/>
  <c r="E180" i="39"/>
  <c r="J180" i="39"/>
  <c r="E200" i="39"/>
  <c r="J200" i="39"/>
  <c r="E204" i="39"/>
  <c r="J204" i="39"/>
  <c r="E205" i="39"/>
  <c r="J205" i="39"/>
  <c r="E206" i="39"/>
  <c r="J206" i="39"/>
  <c r="E207" i="39"/>
  <c r="J207" i="39"/>
  <c r="E208" i="39"/>
  <c r="J208" i="39"/>
  <c r="E209" i="39"/>
  <c r="J209" i="39"/>
  <c r="E210" i="39"/>
  <c r="J210" i="39"/>
  <c r="E211" i="39"/>
  <c r="J211" i="39"/>
  <c r="E212" i="39"/>
  <c r="J212" i="39"/>
  <c r="E213" i="39"/>
  <c r="J213" i="39"/>
  <c r="E214" i="39"/>
  <c r="J214" i="39"/>
  <c r="E215" i="39"/>
  <c r="J215" i="39"/>
  <c r="E235" i="39"/>
  <c r="J235" i="39"/>
  <c r="E236" i="39"/>
  <c r="J236" i="39"/>
  <c r="E237" i="39"/>
  <c r="J237" i="39"/>
  <c r="E238" i="39"/>
  <c r="J238" i="39"/>
  <c r="E239" i="39"/>
  <c r="J239" i="39"/>
  <c r="E240" i="39"/>
  <c r="J240" i="39"/>
  <c r="E241" i="39"/>
  <c r="J241" i="39"/>
  <c r="E242" i="39"/>
  <c r="J242" i="39"/>
  <c r="E243" i="39"/>
  <c r="J243" i="39"/>
  <c r="E244" i="39"/>
  <c r="J244" i="39"/>
  <c r="E245" i="39"/>
  <c r="E246" i="39"/>
  <c r="J246" i="39"/>
  <c r="E247" i="39"/>
  <c r="J247" i="39"/>
  <c r="E248" i="39"/>
  <c r="J248" i="39"/>
  <c r="E249" i="39"/>
  <c r="J249" i="39"/>
  <c r="E250" i="39"/>
  <c r="J250" i="39"/>
  <c r="J245" i="39"/>
  <c r="E270" i="39"/>
  <c r="J270" i="39"/>
  <c r="E271" i="39"/>
  <c r="E272" i="39"/>
  <c r="E273" i="39"/>
  <c r="J273" i="39"/>
  <c r="E274" i="39"/>
  <c r="J274" i="39"/>
  <c r="AH274" i="39"/>
  <c r="E275" i="39"/>
  <c r="E276" i="39"/>
  <c r="E277" i="39"/>
  <c r="E278" i="39"/>
  <c r="E279" i="39"/>
  <c r="E280" i="39"/>
  <c r="E281" i="39"/>
  <c r="J281" i="39"/>
  <c r="E282" i="39"/>
  <c r="E283" i="39"/>
  <c r="J283" i="39"/>
  <c r="E284" i="39"/>
  <c r="J284" i="39"/>
  <c r="E285" i="39"/>
  <c r="J285" i="39"/>
  <c r="A2" i="67"/>
  <c r="A2" i="66"/>
  <c r="A2" i="69"/>
  <c r="A2" i="68"/>
  <c r="E175" i="67"/>
  <c r="J175" i="67" s="1"/>
  <c r="E174" i="67"/>
  <c r="J174" i="67" s="1"/>
  <c r="J173" i="67"/>
  <c r="E172" i="67"/>
  <c r="J172" i="67" s="1"/>
  <c r="E171" i="67"/>
  <c r="J171" i="67" s="1"/>
  <c r="E170" i="67"/>
  <c r="J170" i="67" s="1"/>
  <c r="E169" i="67"/>
  <c r="J169" i="67" s="1"/>
  <c r="AI169" i="67" s="1"/>
  <c r="E168" i="67"/>
  <c r="J168" i="67" s="1"/>
  <c r="AI168" i="67" s="1"/>
  <c r="E167" i="67"/>
  <c r="J167" i="67"/>
  <c r="E166" i="67"/>
  <c r="J166" i="67" s="1"/>
  <c r="E165" i="67"/>
  <c r="J165" i="67"/>
  <c r="E161" i="67"/>
  <c r="J161" i="67" s="1"/>
  <c r="E160" i="67"/>
  <c r="J160" i="67"/>
  <c r="E159" i="67"/>
  <c r="J159" i="67" s="1"/>
  <c r="E158" i="67"/>
  <c r="J158" i="67" s="1"/>
  <c r="E154" i="67"/>
  <c r="J154" i="67" s="1"/>
  <c r="E153" i="67"/>
  <c r="J153" i="67"/>
  <c r="J152" i="67"/>
  <c r="E151" i="67"/>
  <c r="J151" i="67" s="1"/>
  <c r="AE151" i="67" s="1"/>
  <c r="E150" i="67"/>
  <c r="J150" i="67" s="1"/>
  <c r="E149" i="67"/>
  <c r="J149" i="67" s="1"/>
  <c r="E148" i="67"/>
  <c r="J148" i="67"/>
  <c r="E147" i="67"/>
  <c r="J147" i="67" s="1"/>
  <c r="E146" i="67"/>
  <c r="J146" i="67" s="1"/>
  <c r="AF146" i="67" s="1"/>
  <c r="E145" i="67"/>
  <c r="J145" i="67" s="1"/>
  <c r="E144" i="67"/>
  <c r="J144" i="67" s="1"/>
  <c r="E140" i="67"/>
  <c r="J140" i="67" s="1"/>
  <c r="E139" i="67"/>
  <c r="J139" i="67" s="1"/>
  <c r="E138" i="67"/>
  <c r="J138" i="67"/>
  <c r="E137" i="67"/>
  <c r="J137" i="67" s="1"/>
  <c r="E133" i="67"/>
  <c r="J133" i="67" s="1"/>
  <c r="E132" i="67"/>
  <c r="J132" i="67" s="1"/>
  <c r="E131" i="67"/>
  <c r="J131" i="67"/>
  <c r="E130" i="67"/>
  <c r="J130" i="67"/>
  <c r="J129" i="67"/>
  <c r="E128" i="67"/>
  <c r="J128" i="67"/>
  <c r="E127" i="67"/>
  <c r="J127" i="67" s="1"/>
  <c r="E126" i="67"/>
  <c r="J126" i="67"/>
  <c r="E125" i="67"/>
  <c r="J125" i="67" s="1"/>
  <c r="AC125" i="67" s="1"/>
  <c r="E124" i="67"/>
  <c r="J124" i="67"/>
  <c r="E123" i="67"/>
  <c r="J123" i="67" s="1"/>
  <c r="E119" i="67"/>
  <c r="J119" i="67" s="1"/>
  <c r="E118" i="67"/>
  <c r="J118" i="67" s="1"/>
  <c r="E117" i="67"/>
  <c r="J117" i="67"/>
  <c r="E116" i="67"/>
  <c r="J116" i="67" s="1"/>
  <c r="E112" i="67"/>
  <c r="J112" i="67" s="1"/>
  <c r="E111" i="67"/>
  <c r="J111" i="67" s="1"/>
  <c r="E110" i="67"/>
  <c r="J110" i="67" s="1"/>
  <c r="AD110" i="67" s="1"/>
  <c r="J109" i="67"/>
  <c r="E108" i="67"/>
  <c r="J108" i="67"/>
  <c r="E107" i="67"/>
  <c r="J107" i="67" s="1"/>
  <c r="E106" i="67"/>
  <c r="J106" i="67" s="1"/>
  <c r="E105" i="67"/>
  <c r="J105" i="67" s="1"/>
  <c r="E104" i="67"/>
  <c r="J104" i="67"/>
  <c r="E103" i="67"/>
  <c r="J103" i="67"/>
  <c r="E102" i="67"/>
  <c r="J102" i="67" s="1"/>
  <c r="E98" i="67"/>
  <c r="J98" i="67" s="1"/>
  <c r="E97" i="67"/>
  <c r="J97" i="67" s="1"/>
  <c r="E96" i="67"/>
  <c r="J96" i="67"/>
  <c r="E95" i="67"/>
  <c r="J95" i="67" s="1"/>
  <c r="E91" i="67"/>
  <c r="J91" i="67" s="1"/>
  <c r="E90" i="67"/>
  <c r="J90" i="67" s="1"/>
  <c r="E89" i="67"/>
  <c r="J89" i="67" s="1"/>
  <c r="AG89" i="67" s="1"/>
  <c r="J88" i="67"/>
  <c r="E87" i="67"/>
  <c r="J87" i="67"/>
  <c r="E86" i="67"/>
  <c r="J86" i="67" s="1"/>
  <c r="E85" i="67"/>
  <c r="J85" i="67" s="1"/>
  <c r="E84" i="67"/>
  <c r="J84" i="67" s="1"/>
  <c r="E83" i="67"/>
  <c r="J83" i="67"/>
  <c r="E82" i="67"/>
  <c r="J82" i="67" s="1"/>
  <c r="E81" i="67"/>
  <c r="J81" i="67"/>
  <c r="E77" i="67"/>
  <c r="J77" i="67" s="1"/>
  <c r="E76" i="67"/>
  <c r="J76" i="67"/>
  <c r="E75" i="67"/>
  <c r="J75" i="67" s="1"/>
  <c r="E74" i="67"/>
  <c r="J74" i="67"/>
  <c r="E70" i="67"/>
  <c r="J70" i="67" s="1"/>
  <c r="E69" i="67"/>
  <c r="J69" i="67"/>
  <c r="J68" i="67"/>
  <c r="E67" i="67"/>
  <c r="J67" i="67" s="1"/>
  <c r="E66" i="67"/>
  <c r="J66" i="67"/>
  <c r="E65" i="67"/>
  <c r="J65" i="67" s="1"/>
  <c r="E64" i="67"/>
  <c r="J64" i="67" s="1"/>
  <c r="E63" i="67"/>
  <c r="J63" i="67" s="1"/>
  <c r="E62" i="67"/>
  <c r="J62" i="67" s="1"/>
  <c r="AI62" i="67" s="1"/>
  <c r="E61" i="67"/>
  <c r="J61" i="67" s="1"/>
  <c r="E60" i="67"/>
  <c r="J60" i="67" s="1"/>
  <c r="E56" i="67"/>
  <c r="J56" i="67"/>
  <c r="E55" i="67"/>
  <c r="J55" i="67" s="1"/>
  <c r="E54" i="67"/>
  <c r="J54" i="67" s="1"/>
  <c r="E53" i="67"/>
  <c r="J53" i="67" s="1"/>
  <c r="E49" i="67"/>
  <c r="J49" i="67"/>
  <c r="E48" i="67"/>
  <c r="J48" i="67"/>
  <c r="E47" i="67"/>
  <c r="J47" i="67" s="1"/>
  <c r="E46" i="67"/>
  <c r="J46" i="67" s="1"/>
  <c r="E45" i="67"/>
  <c r="J45" i="67" s="1"/>
  <c r="E44" i="67"/>
  <c r="J44" i="67"/>
  <c r="E43" i="67"/>
  <c r="J43" i="67" s="1"/>
  <c r="E42" i="67"/>
  <c r="J42" i="67" s="1"/>
  <c r="E41" i="67"/>
  <c r="J41" i="67" s="1"/>
  <c r="AA41" i="67" s="1"/>
  <c r="E40" i="67"/>
  <c r="J40" i="67" s="1"/>
  <c r="E39" i="67"/>
  <c r="J39" i="67" s="1"/>
  <c r="E35" i="67"/>
  <c r="J35" i="67" s="1"/>
  <c r="E34" i="67"/>
  <c r="J34" i="67"/>
  <c r="E33" i="67"/>
  <c r="J33" i="67" s="1"/>
  <c r="E32" i="67"/>
  <c r="J32" i="67" s="1"/>
  <c r="E28" i="67"/>
  <c r="J28" i="67" s="1"/>
  <c r="E27" i="67"/>
  <c r="J27" i="67"/>
  <c r="E26" i="67"/>
  <c r="J26" i="67"/>
  <c r="E25" i="67"/>
  <c r="J25" i="67" s="1"/>
  <c r="E24" i="67"/>
  <c r="J24" i="67" s="1"/>
  <c r="E23" i="67"/>
  <c r="J23" i="67" s="1"/>
  <c r="E22" i="67"/>
  <c r="J22" i="67"/>
  <c r="AC22" i="67" s="1"/>
  <c r="E21" i="67"/>
  <c r="J21" i="67" s="1"/>
  <c r="E20" i="67"/>
  <c r="J20" i="67" s="1"/>
  <c r="E19" i="67"/>
  <c r="J19" i="67" s="1"/>
  <c r="E18" i="67"/>
  <c r="J18" i="67" s="1"/>
  <c r="AF18" i="67" s="1"/>
  <c r="E14" i="67"/>
  <c r="J14" i="67" s="1"/>
  <c r="E13" i="67"/>
  <c r="J13" i="67" s="1"/>
  <c r="E12" i="67"/>
  <c r="J12" i="67"/>
  <c r="E11" i="67"/>
  <c r="J11" i="67" s="1"/>
  <c r="Z11" i="67" s="1"/>
  <c r="J282" i="39"/>
  <c r="J280" i="39"/>
  <c r="J279" i="39"/>
  <c r="J278" i="39"/>
  <c r="J277" i="39"/>
  <c r="J276" i="39"/>
  <c r="J275" i="39"/>
  <c r="J272" i="39"/>
  <c r="J271" i="39"/>
  <c r="E269" i="39"/>
  <c r="J269" i="39"/>
  <c r="E268" i="39"/>
  <c r="J268" i="39"/>
  <c r="E267" i="39"/>
  <c r="J267" i="39"/>
  <c r="E266" i="39"/>
  <c r="J266" i="39"/>
  <c r="E265" i="39"/>
  <c r="J265" i="39"/>
  <c r="AH265" i="39"/>
  <c r="E264" i="39"/>
  <c r="J264" i="39"/>
  <c r="E263" i="39"/>
  <c r="J263" i="39"/>
  <c r="E262" i="39"/>
  <c r="J262" i="39"/>
  <c r="E261" i="39"/>
  <c r="J261" i="39"/>
  <c r="E260" i="39"/>
  <c r="J260" i="39"/>
  <c r="E259" i="39"/>
  <c r="J259" i="39"/>
  <c r="E258" i="39"/>
  <c r="J258" i="39"/>
  <c r="E257" i="39"/>
  <c r="J257" i="39"/>
  <c r="E234" i="39"/>
  <c r="J234" i="39"/>
  <c r="E233" i="39"/>
  <c r="J233" i="39"/>
  <c r="E232" i="39"/>
  <c r="J232" i="39"/>
  <c r="E231" i="39"/>
  <c r="J231" i="39"/>
  <c r="E230" i="39"/>
  <c r="J230" i="39"/>
  <c r="E229" i="39"/>
  <c r="J229" i="39"/>
  <c r="E228" i="39"/>
  <c r="J228" i="39"/>
  <c r="E227" i="39"/>
  <c r="J227" i="39"/>
  <c r="E226" i="39"/>
  <c r="J226" i="39"/>
  <c r="E225" i="39"/>
  <c r="J225" i="39"/>
  <c r="E224" i="39"/>
  <c r="J224" i="39"/>
  <c r="E223" i="39"/>
  <c r="J223" i="39"/>
  <c r="E222" i="39"/>
  <c r="J222" i="39"/>
  <c r="E189" i="39"/>
  <c r="J189" i="39"/>
  <c r="E163" i="39"/>
  <c r="J163" i="39"/>
  <c r="E129" i="39"/>
  <c r="J129" i="39"/>
  <c r="E125" i="39"/>
  <c r="J125" i="39"/>
  <c r="E119" i="39"/>
  <c r="J119" i="39"/>
  <c r="E91" i="39"/>
  <c r="J91" i="39"/>
  <c r="A2" i="39"/>
  <c r="A2" i="36"/>
  <c r="A2" i="38"/>
  <c r="A2" i="32"/>
  <c r="A2" i="27"/>
  <c r="A2" i="25"/>
  <c r="F13" i="23"/>
  <c r="F9" i="23"/>
  <c r="A2" i="23"/>
  <c r="AB13" i="39"/>
  <c r="AE13" i="39"/>
  <c r="AF13" i="39"/>
  <c r="AJ13" i="39"/>
  <c r="AH13" i="39"/>
  <c r="AC13" i="39"/>
  <c r="AJ117" i="39"/>
  <c r="Y117" i="39"/>
  <c r="AB275" i="39"/>
  <c r="AH117" i="39"/>
  <c r="AA118" i="39"/>
  <c r="AE223" i="39"/>
  <c r="Z231" i="39"/>
  <c r="AH231" i="39"/>
  <c r="AG282" i="39"/>
  <c r="AC223" i="39"/>
  <c r="Y285" i="39"/>
  <c r="AK223" i="39"/>
  <c r="AB272" i="39"/>
  <c r="AD279" i="39"/>
  <c r="Y109" i="39"/>
  <c r="AG188" i="39"/>
  <c r="AG223" i="39"/>
  <c r="AA234" i="39"/>
  <c r="Y249" i="39"/>
  <c r="Z153" i="39"/>
  <c r="AK187" i="39"/>
  <c r="AF73" i="39"/>
  <c r="AI278" i="39"/>
  <c r="AA274" i="39"/>
  <c r="AB281" i="39"/>
  <c r="AB188" i="39"/>
  <c r="AK188" i="39"/>
  <c r="Y152" i="39"/>
  <c r="AD284" i="39"/>
  <c r="AB277" i="39"/>
  <c r="AG54" i="39"/>
  <c r="AK282" i="39"/>
  <c r="AD244" i="39"/>
  <c r="Z83" i="39"/>
  <c r="AF188" i="39"/>
  <c r="AJ277" i="39"/>
  <c r="AE282" i="39"/>
  <c r="AG277" i="39"/>
  <c r="Z277" i="39"/>
  <c r="AJ188" i="39"/>
  <c r="AE273" i="39"/>
  <c r="AF277" i="39"/>
  <c r="AH223" i="39"/>
  <c r="AI276" i="39"/>
  <c r="AC153" i="39"/>
  <c r="AI222" i="39"/>
  <c r="AE277" i="39"/>
  <c r="Y273" i="39"/>
  <c r="AF282" i="39"/>
  <c r="AA240" i="39"/>
  <c r="AD210" i="39"/>
  <c r="AB83" i="39"/>
  <c r="AH284" i="39"/>
  <c r="Y18" i="39"/>
  <c r="AG276" i="39"/>
  <c r="AE248" i="39"/>
  <c r="AE222" i="39"/>
  <c r="AE167" i="39"/>
  <c r="AJ223" i="39"/>
  <c r="AG202" i="39"/>
  <c r="Z210" i="39"/>
  <c r="Z240" i="39"/>
  <c r="AE188" i="39"/>
  <c r="AI268" i="39"/>
  <c r="AH232" i="39"/>
  <c r="Y262" i="39"/>
  <c r="AH248" i="39"/>
  <c r="AF117" i="39"/>
  <c r="AI282" i="39"/>
  <c r="AC282" i="39"/>
  <c r="AA282" i="39"/>
  <c r="Z248" i="39"/>
  <c r="AB223" i="39"/>
  <c r="Z272" i="39"/>
  <c r="Y223" i="39"/>
  <c r="AG187" i="39"/>
  <c r="Y282" i="39"/>
  <c r="AA223" i="39"/>
  <c r="AA213" i="39"/>
  <c r="AK153" i="39"/>
  <c r="AC204" i="39"/>
  <c r="AH240" i="39"/>
  <c r="AI223" i="39"/>
  <c r="AA205" i="39"/>
  <c r="AC213" i="39"/>
  <c r="AF152" i="39"/>
  <c r="AD223" i="39"/>
  <c r="Y259" i="39"/>
  <c r="AJ164" i="39"/>
  <c r="AA277" i="39"/>
  <c r="Y212" i="39"/>
  <c r="AG152" i="39"/>
  <c r="AG153" i="39"/>
  <c r="AI188" i="39"/>
  <c r="AG246" i="39"/>
  <c r="AB164" i="39"/>
  <c r="AI261" i="39"/>
  <c r="AD153" i="39"/>
  <c r="AJ198" i="39"/>
  <c r="AB187" i="39"/>
  <c r="AH277" i="39"/>
  <c r="AF197" i="39"/>
  <c r="AF173" i="39"/>
  <c r="Z191" i="39"/>
  <c r="AE170" i="39"/>
  <c r="AE153" i="39"/>
  <c r="AI154" i="39"/>
  <c r="AF142" i="39"/>
  <c r="AK138" i="39"/>
  <c r="AD117" i="39"/>
  <c r="AC117" i="39"/>
  <c r="AH153" i="39"/>
  <c r="Z244" i="39"/>
  <c r="AE160" i="39"/>
  <c r="Y153" i="39"/>
  <c r="AK139" i="39"/>
  <c r="AG122" i="39"/>
  <c r="AG117" i="39"/>
  <c r="AJ100" i="39"/>
  <c r="AJ118" i="39"/>
  <c r="AH96" i="39"/>
  <c r="AG271" i="39"/>
  <c r="AF141" i="39"/>
  <c r="Z188" i="39"/>
  <c r="AG206" i="39"/>
  <c r="Y188" i="39"/>
  <c r="AH188" i="39"/>
  <c r="AE139" i="39"/>
  <c r="AH100" i="39"/>
  <c r="AA188" i="39"/>
  <c r="AC101" i="39"/>
  <c r="AE118" i="39"/>
  <c r="AD157" i="39"/>
  <c r="AI103" i="39"/>
  <c r="AK83" i="39"/>
  <c r="AH83" i="39"/>
  <c r="AD29" i="39"/>
  <c r="AG48" i="39"/>
  <c r="AB48" i="39"/>
  <c r="AK16" i="39"/>
  <c r="AH27" i="39"/>
  <c r="AF153" i="39"/>
  <c r="AK117" i="39"/>
  <c r="AC85" i="39"/>
  <c r="AK128" i="39"/>
  <c r="Z48" i="39"/>
  <c r="AC48" i="39"/>
  <c r="AD30" i="39"/>
  <c r="Z117" i="39"/>
  <c r="AD83" i="39"/>
  <c r="AJ82" i="39"/>
  <c r="AK64" i="39"/>
  <c r="Y19" i="39"/>
  <c r="AH48" i="39"/>
  <c r="AI28" i="39"/>
  <c r="AA26" i="39"/>
  <c r="AK47" i="39"/>
  <c r="AE117" i="39"/>
  <c r="AI71" i="39"/>
  <c r="AH87" i="39"/>
  <c r="Y108" i="39"/>
  <c r="Z68" i="39"/>
  <c r="AA48" i="39"/>
  <c r="AA47" i="39"/>
  <c r="AE16" i="39"/>
  <c r="AG50" i="39"/>
  <c r="AA175" i="39"/>
  <c r="AB152" i="39"/>
  <c r="AJ83" i="39"/>
  <c r="Z19" i="39"/>
  <c r="AA55" i="39"/>
  <c r="AD48" i="39"/>
  <c r="AB67" i="39"/>
  <c r="AK108" i="39"/>
  <c r="Y23" i="39"/>
  <c r="AC29" i="39"/>
  <c r="AK48" i="39"/>
  <c r="AK194" i="39"/>
  <c r="AF118" i="39"/>
  <c r="AG83" i="39"/>
  <c r="AA33" i="39"/>
  <c r="AB47" i="39"/>
  <c r="AE31" i="39"/>
  <c r="AF83" i="39"/>
  <c r="AF47" i="39"/>
  <c r="AH158" i="39"/>
  <c r="Z167" i="39"/>
  <c r="AB170" i="39"/>
  <c r="AF187" i="39"/>
  <c r="AD188" i="39"/>
  <c r="AJ193" i="39"/>
  <c r="AF195" i="39"/>
  <c r="AD196" i="39"/>
  <c r="Z198" i="39"/>
  <c r="AF204" i="39"/>
  <c r="AJ206" i="39"/>
  <c r="AF208" i="39"/>
  <c r="AJ210" i="39"/>
  <c r="AJ214" i="39"/>
  <c r="Z222" i="39"/>
  <c r="AH222" i="39"/>
  <c r="AF223" i="39"/>
  <c r="AB225" i="39"/>
  <c r="AH230" i="39"/>
  <c r="AJ233" i="39"/>
  <c r="AB238" i="39"/>
  <c r="AJ238" i="39"/>
  <c r="AJ246" i="39"/>
  <c r="AE165" i="39"/>
  <c r="AF270" i="39"/>
  <c r="Z180" i="39"/>
  <c r="AH270" i="39"/>
  <c r="Y270" i="39"/>
  <c r="AB145" i="39"/>
  <c r="Z285" i="39"/>
  <c r="AB270" i="39"/>
  <c r="AJ285" i="39"/>
  <c r="AH285" i="39"/>
  <c r="AG285" i="39"/>
  <c r="AI131" i="39"/>
  <c r="AB130" i="39"/>
  <c r="AH250" i="39"/>
  <c r="AF75" i="39"/>
  <c r="AD165" i="39"/>
  <c r="AE215" i="39"/>
  <c r="AD95" i="39"/>
  <c r="AF215" i="39"/>
  <c r="AC145" i="39"/>
  <c r="AD110" i="39"/>
  <c r="Y110" i="39"/>
  <c r="AC82" i="39"/>
  <c r="AJ48" i="39"/>
  <c r="AF285" i="39"/>
  <c r="AC285" i="39"/>
  <c r="AD261" i="39"/>
  <c r="AK285" i="39"/>
  <c r="AJ145" i="39"/>
  <c r="AC83" i="39"/>
  <c r="AB110" i="39"/>
  <c r="AB285" i="39"/>
  <c r="AC25" i="39"/>
  <c r="AI235" i="39"/>
  <c r="AI95" i="39"/>
  <c r="AE235" i="39"/>
  <c r="AF95" i="39"/>
  <c r="AJ25" i="39"/>
  <c r="AB82" i="39"/>
  <c r="AF109" i="39"/>
  <c r="AB143" i="39"/>
  <c r="AA235" i="39"/>
  <c r="Y130" i="39"/>
  <c r="AG130" i="39"/>
  <c r="AK235" i="39"/>
  <c r="AG270" i="39"/>
  <c r="AH180" i="39"/>
  <c r="AA250" i="39"/>
  <c r="AB265" i="39"/>
  <c r="AF267" i="39"/>
  <c r="Z271" i="39"/>
  <c r="AH275" i="39"/>
  <c r="AF276" i="39"/>
  <c r="AD277" i="39"/>
  <c r="AB278" i="39"/>
  <c r="AB282" i="39"/>
  <c r="AJ282" i="39"/>
  <c r="AF284" i="39"/>
  <c r="AI285" i="39"/>
  <c r="AA285" i="39"/>
  <c r="AK200" i="39"/>
  <c r="AC200" i="39"/>
  <c r="Y165" i="39"/>
  <c r="AA145" i="39"/>
  <c r="AA75" i="39"/>
  <c r="AJ138" i="39"/>
  <c r="AE201" i="39"/>
  <c r="AG144" i="39"/>
  <c r="AJ267" i="39"/>
  <c r="AG174" i="39"/>
  <c r="Z144" i="39"/>
  <c r="AJ153" i="39"/>
  <c r="AJ131" i="39"/>
  <c r="AB117" i="39"/>
  <c r="AH118" i="39"/>
  <c r="AD105" i="39"/>
  <c r="AH94" i="39"/>
  <c r="Z118" i="39"/>
  <c r="AC99" i="39"/>
  <c r="AG162" i="39"/>
  <c r="AK249" i="39"/>
  <c r="AI122" i="39"/>
  <c r="AC102" i="39"/>
  <c r="AD61" i="39"/>
  <c r="AJ121" i="39"/>
  <c r="AB153" i="39"/>
  <c r="AC106" i="39"/>
  <c r="AJ93" i="39"/>
  <c r="AH133" i="39"/>
  <c r="AB85" i="39"/>
  <c r="AF189" i="39"/>
  <c r="AD285" i="39"/>
  <c r="AD215" i="39"/>
  <c r="AB231" i="39"/>
  <c r="AC160" i="39"/>
  <c r="AF132" i="39"/>
  <c r="AD214" i="39"/>
  <c r="AE270" i="39"/>
  <c r="Y222" i="39"/>
  <c r="AF229" i="39"/>
  <c r="Y128" i="39"/>
  <c r="AI120" i="66"/>
  <c r="AI215" i="38"/>
  <c r="AC122" i="67"/>
  <c r="AA99" i="66"/>
  <c r="AA99" i="67"/>
  <c r="AB172" i="38"/>
  <c r="AB120" i="66"/>
  <c r="AC121" i="66"/>
  <c r="AC212" i="38"/>
  <c r="AD250" i="38"/>
  <c r="Y277" i="38"/>
  <c r="Z59" i="66"/>
  <c r="AC143" i="67"/>
  <c r="Z673" i="68"/>
  <c r="Y37" i="66"/>
  <c r="AG37" i="66"/>
  <c r="Y57" i="66"/>
  <c r="AB79" i="67"/>
  <c r="AG277" i="38"/>
  <c r="AC242" i="38"/>
  <c r="Z38" i="67"/>
  <c r="AF121" i="67"/>
  <c r="AF212" i="38"/>
  <c r="AF247" i="38"/>
  <c r="AE242" i="38"/>
  <c r="AD315" i="68"/>
  <c r="AB57" i="66"/>
  <c r="Y177" i="38"/>
  <c r="AF101" i="67"/>
  <c r="Y215" i="38"/>
  <c r="AG215" i="38"/>
  <c r="AI250" i="38"/>
  <c r="AF282" i="38"/>
  <c r="AC38" i="67"/>
  <c r="AF79" i="67"/>
  <c r="AA212" i="38"/>
  <c r="AI212" i="38"/>
  <c r="AI247" i="38"/>
  <c r="AH242" i="38"/>
  <c r="AD588" i="68"/>
  <c r="AF406" i="68"/>
  <c r="AF85" i="66"/>
  <c r="AH213" i="68"/>
  <c r="AI679" i="68"/>
  <c r="Z356" i="68"/>
  <c r="AB295" i="68"/>
  <c r="AD668" i="68"/>
  <c r="AD89" i="68"/>
  <c r="AD94" i="68" s="1"/>
  <c r="AD98" i="68" s="1"/>
  <c r="AE477" i="68"/>
  <c r="AE386" i="68"/>
  <c r="AE81" i="66" s="1"/>
  <c r="AH663" i="68"/>
  <c r="Z568" i="68"/>
  <c r="AA113" i="68"/>
  <c r="AD770" i="68"/>
  <c r="AD679" i="68"/>
  <c r="AD304" i="68"/>
  <c r="AE356" i="68"/>
  <c r="AG113" i="68"/>
  <c r="Y176" i="32"/>
  <c r="Y181" i="38" s="1"/>
  <c r="AJ176" i="36"/>
  <c r="AJ181" i="39" s="1"/>
  <c r="AB210" i="36"/>
  <c r="AB211" i="36" s="1"/>
  <c r="AB217" i="39" s="1"/>
  <c r="Y278" i="36"/>
  <c r="Y279" i="36" s="1"/>
  <c r="Y287" i="39" s="1"/>
  <c r="AA204" i="68"/>
  <c r="AD180" i="68"/>
  <c r="AF568" i="68"/>
  <c r="AF395" i="68"/>
  <c r="AF83" i="66" s="1"/>
  <c r="AJ142" i="36"/>
  <c r="AJ143" i="36" s="1"/>
  <c r="AJ147" i="39" s="1"/>
  <c r="AG278" i="36"/>
  <c r="AG286" i="39"/>
  <c r="Z218" i="68"/>
  <c r="AB447" i="68"/>
  <c r="AE37" i="66"/>
  <c r="AB80" i="66"/>
  <c r="AH121" i="66"/>
  <c r="AE295" i="68"/>
  <c r="AF511" i="68"/>
  <c r="AF271" i="68"/>
  <c r="AF320" i="68"/>
  <c r="AF324" i="68" s="1"/>
  <c r="Z420" i="69"/>
  <c r="AF356" i="69"/>
  <c r="AH668" i="69"/>
  <c r="AI811" i="69"/>
  <c r="AI577" i="69"/>
  <c r="AJ659" i="68"/>
  <c r="Z271" i="69"/>
  <c r="Z287" i="69" s="1"/>
  <c r="Z291" i="69" s="1"/>
  <c r="AB204" i="69"/>
  <c r="AB174" i="69"/>
  <c r="AC117" i="69"/>
  <c r="AD133" i="69"/>
  <c r="AE572" i="69"/>
  <c r="AI668" i="69"/>
  <c r="AI117" i="69"/>
  <c r="AI89" i="69"/>
  <c r="AI105" i="69"/>
  <c r="AI109" i="69" s="1"/>
  <c r="AJ295" i="69"/>
  <c r="AK663" i="69"/>
  <c r="AK635" i="69"/>
  <c r="AK568" i="69"/>
  <c r="AK299" i="69"/>
  <c r="AK285" i="69"/>
  <c r="AK271" i="69"/>
  <c r="AJ169" i="68"/>
  <c r="AB351" i="68"/>
  <c r="AC533" i="68"/>
  <c r="AA624" i="68"/>
  <c r="AI624" i="68"/>
  <c r="AK351" i="69"/>
  <c r="AG533" i="69"/>
  <c r="AK533" i="69"/>
  <c r="AD715" i="69"/>
  <c r="AB806" i="69"/>
  <c r="AF806" i="69"/>
  <c r="AJ806" i="69"/>
  <c r="AK740" i="69"/>
  <c r="AK726" i="69"/>
  <c r="AB624" i="68"/>
  <c r="AF624" i="68"/>
  <c r="AJ806" i="68"/>
  <c r="Y806" i="69"/>
  <c r="AH659" i="68"/>
  <c r="AH204" i="68"/>
  <c r="AJ759" i="68"/>
  <c r="AE663" i="69"/>
  <c r="Z74" i="32"/>
  <c r="Z76" i="38" s="1"/>
  <c r="AD74" i="32"/>
  <c r="AD75" i="32" s="1"/>
  <c r="AD77" i="38" s="1"/>
  <c r="Y244" i="32"/>
  <c r="Y245" i="32" s="1"/>
  <c r="Y252" i="38" s="1"/>
  <c r="AC244" i="32"/>
  <c r="AC245" i="32" s="1"/>
  <c r="AC252" i="38" s="1"/>
  <c r="AK244" i="32"/>
  <c r="AK251" i="38" s="1"/>
  <c r="Z278" i="32"/>
  <c r="AD278" i="32"/>
  <c r="AD286" i="38" s="1"/>
  <c r="AH278" i="32"/>
  <c r="AH279" i="32" s="1"/>
  <c r="AH287" i="38" s="1"/>
  <c r="Y285" i="68"/>
  <c r="Z362" i="68"/>
  <c r="AA726" i="68"/>
  <c r="AB208" i="68"/>
  <c r="AC750" i="68"/>
  <c r="AC659" i="68"/>
  <c r="AC299" i="68"/>
  <c r="AC271" i="68"/>
  <c r="AD568" i="68"/>
  <c r="AE764" i="68"/>
  <c r="AE168" i="66" s="1"/>
  <c r="AG568" i="68"/>
  <c r="AH673" i="68"/>
  <c r="AH218" i="68"/>
  <c r="Y271" i="69"/>
  <c r="Y320" i="69" s="1"/>
  <c r="Y324" i="69" s="1"/>
  <c r="Z329" i="69"/>
  <c r="Z304" i="69"/>
  <c r="AA295" i="69"/>
  <c r="AC390" i="69"/>
  <c r="AC362" i="69"/>
  <c r="AC411" i="69" s="1"/>
  <c r="AC415" i="69" s="1"/>
  <c r="AD764" i="69"/>
  <c r="AD295" i="69"/>
  <c r="AE582" i="69"/>
  <c r="AF764" i="69"/>
  <c r="AF629" i="69"/>
  <c r="AF147" i="69"/>
  <c r="AG299" i="69"/>
  <c r="AH208" i="69"/>
  <c r="AI754" i="69"/>
  <c r="AI663" i="69"/>
  <c r="AI635" i="69"/>
  <c r="AI511" i="69"/>
  <c r="AJ208" i="69"/>
  <c r="AK467" i="69"/>
  <c r="AE260" i="68"/>
  <c r="AI260" i="68"/>
  <c r="AI715" i="68"/>
  <c r="Y442" i="69"/>
  <c r="AC442" i="69"/>
  <c r="AG442" i="69"/>
  <c r="AK602" i="68"/>
  <c r="Z784" i="69"/>
  <c r="Z770" i="69"/>
  <c r="Z759" i="69"/>
  <c r="Z167" i="67" s="1"/>
  <c r="Z447" i="69"/>
  <c r="Z376" i="69"/>
  <c r="AA194" i="69"/>
  <c r="AC572" i="69"/>
  <c r="AC544" i="69"/>
  <c r="AC549" i="69" s="1"/>
  <c r="AF486" i="69"/>
  <c r="AK213" i="69"/>
  <c r="AF260" i="68"/>
  <c r="AB715" i="68"/>
  <c r="AE351" i="69"/>
  <c r="Z442" i="69"/>
  <c r="AA117" i="69"/>
  <c r="AB315" i="69"/>
  <c r="AB113" i="69"/>
  <c r="AI572" i="68"/>
  <c r="AI544" i="68"/>
  <c r="AI549" i="68" s="1"/>
  <c r="AJ750" i="68"/>
  <c r="AJ165" i="66" s="1"/>
  <c r="AK467" i="68"/>
  <c r="AK386" i="68"/>
  <c r="AK81" i="66" s="1"/>
  <c r="Z117" i="69"/>
  <c r="Z89" i="69"/>
  <c r="Z138" i="69" s="1"/>
  <c r="AB754" i="69"/>
  <c r="AB568" i="69"/>
  <c r="AB420" i="69"/>
  <c r="AC329" i="69"/>
  <c r="AC285" i="69"/>
  <c r="AE649" i="69"/>
  <c r="AE481" i="69"/>
  <c r="AF544" i="69"/>
  <c r="AF89" i="69"/>
  <c r="AG663" i="69"/>
  <c r="AH477" i="69"/>
  <c r="AI295" i="69"/>
  <c r="AK811" i="69"/>
  <c r="AH260" i="69"/>
  <c r="AA442" i="69"/>
  <c r="AI442" i="69"/>
  <c r="Y715" i="69"/>
  <c r="AC715" i="69"/>
  <c r="Z79" i="67"/>
  <c r="Y100" i="67"/>
  <c r="AJ101" i="67"/>
  <c r="Z176" i="32"/>
  <c r="Z177" i="32" s="1"/>
  <c r="Z182" i="38" s="1"/>
  <c r="AD176" i="32"/>
  <c r="AD181" i="38" s="1"/>
  <c r="AD244" i="32"/>
  <c r="AD245" i="32" s="1"/>
  <c r="AD252" i="38" s="1"/>
  <c r="AH244" i="32"/>
  <c r="AH251" i="38" s="1"/>
  <c r="AA278" i="32"/>
  <c r="AD108" i="36"/>
  <c r="AH108" i="36"/>
  <c r="AH109" i="36" s="1"/>
  <c r="AH112" i="39" s="1"/>
  <c r="AA176" i="36"/>
  <c r="AA181" i="39" s="1"/>
  <c r="AK176" i="36"/>
  <c r="AC210" i="36"/>
  <c r="AC211" i="36" s="1"/>
  <c r="AC217" i="39" s="1"/>
  <c r="Y668" i="68"/>
  <c r="Y481" i="68"/>
  <c r="Y453" i="68"/>
  <c r="Y469" i="68"/>
  <c r="Y204" i="68"/>
  <c r="AE38" i="67"/>
  <c r="AJ58" i="66"/>
  <c r="AB40" i="36"/>
  <c r="Y238" i="68"/>
  <c r="Z750" i="68"/>
  <c r="Z165" i="66" s="1"/>
  <c r="AA635" i="68"/>
  <c r="AA651" i="68" s="1"/>
  <c r="AA655" i="68" s="1"/>
  <c r="AA74" i="32"/>
  <c r="AA75" i="32" s="1"/>
  <c r="AA77" i="38" s="1"/>
  <c r="AE74" i="32"/>
  <c r="AI74" i="32"/>
  <c r="AI75" i="32" s="1"/>
  <c r="AI77" i="38" s="1"/>
  <c r="AE108" i="32"/>
  <c r="AE109" i="32" s="1"/>
  <c r="AE112" i="38" s="1"/>
  <c r="AC278" i="36"/>
  <c r="AF278" i="36"/>
  <c r="Y491" i="68"/>
  <c r="Y447" i="68"/>
  <c r="Y420" i="68"/>
  <c r="Y356" i="68"/>
  <c r="Z659" i="68"/>
  <c r="Z582" i="68"/>
  <c r="Z467" i="68"/>
  <c r="AB764" i="68"/>
  <c r="Z16" i="66"/>
  <c r="Z37" i="66"/>
  <c r="AF121" i="66"/>
  <c r="AB121" i="66"/>
  <c r="AI40" i="32"/>
  <c r="AI41" i="38" s="1"/>
  <c r="AA142" i="32"/>
  <c r="AA146" i="38" s="1"/>
  <c r="AB244" i="32"/>
  <c r="AB245" i="32" s="1"/>
  <c r="AB252" i="38" s="1"/>
  <c r="AJ108" i="36"/>
  <c r="Y176" i="36"/>
  <c r="Y181" i="39" s="1"/>
  <c r="AC176" i="36"/>
  <c r="AC177" i="36" s="1"/>
  <c r="AC182" i="39" s="1"/>
  <c r="AE210" i="36"/>
  <c r="AE216" i="39" s="1"/>
  <c r="AH244" i="36"/>
  <c r="AH251" i="39" s="1"/>
  <c r="Y720" i="68"/>
  <c r="Y568" i="68"/>
  <c r="Y376" i="68"/>
  <c r="Y213" i="68"/>
  <c r="Z511" i="68"/>
  <c r="AA582" i="68"/>
  <c r="AA568" i="68"/>
  <c r="AA15" i="66"/>
  <c r="AA37" i="66"/>
  <c r="AH100" i="67"/>
  <c r="AJ108" i="32"/>
  <c r="AJ109" i="32" s="1"/>
  <c r="AJ112" i="38" s="1"/>
  <c r="AI142" i="32"/>
  <c r="AI143" i="32" s="1"/>
  <c r="AI147" i="38" s="1"/>
  <c r="AJ74" i="36"/>
  <c r="AJ76" i="39" s="1"/>
  <c r="Y108" i="36"/>
  <c r="Y109" i="36" s="1"/>
  <c r="Y112" i="39" s="1"/>
  <c r="AA244" i="36"/>
  <c r="Z486" i="68"/>
  <c r="AE141" i="67"/>
  <c r="AC74" i="32"/>
  <c r="AC75" i="32" s="1"/>
  <c r="AC77" i="38" s="1"/>
  <c r="AA278" i="36"/>
  <c r="AA279" i="36" s="1"/>
  <c r="AA287" i="39" s="1"/>
  <c r="Y784" i="68"/>
  <c r="Z429" i="68"/>
  <c r="AA420" i="68"/>
  <c r="Z121" i="66"/>
  <c r="AH122" i="67"/>
  <c r="AA770" i="68"/>
  <c r="AG74" i="32"/>
  <c r="AG76" i="38" s="1"/>
  <c r="AB210" i="32"/>
  <c r="AF244" i="32"/>
  <c r="AF251" i="38" s="1"/>
  <c r="AG278" i="32"/>
  <c r="AF108" i="36"/>
  <c r="AF111" i="39" s="1"/>
  <c r="AK210" i="36"/>
  <c r="AK216" i="39" s="1"/>
  <c r="AB278" i="36"/>
  <c r="AB286" i="39" s="1"/>
  <c r="AE278" i="36"/>
  <c r="AI278" i="36"/>
  <c r="AI279" i="36" s="1"/>
  <c r="AI287" i="39" s="1"/>
  <c r="Y754" i="68"/>
  <c r="Y572" i="68"/>
  <c r="Y271" i="68"/>
  <c r="Y180" i="68"/>
  <c r="Y196" i="68" s="1"/>
  <c r="Y200" i="68" s="1"/>
  <c r="Z754" i="68"/>
  <c r="Z481" i="68"/>
  <c r="Z295" i="68"/>
  <c r="Z122" i="68"/>
  <c r="AA784" i="68"/>
  <c r="AB89" i="68"/>
  <c r="AE453" i="68"/>
  <c r="AE469" i="68" s="1"/>
  <c r="AE473" i="68" s="1"/>
  <c r="AE390" i="68"/>
  <c r="AE362" i="68"/>
  <c r="AE367" i="68" s="1"/>
  <c r="AE371" i="68" s="1"/>
  <c r="AE74" i="66" s="1"/>
  <c r="AF362" i="68"/>
  <c r="AF367" i="68" s="1"/>
  <c r="AF127" i="68"/>
  <c r="AH582" i="68"/>
  <c r="AH538" i="68"/>
  <c r="AI467" i="68"/>
  <c r="AH811" i="68"/>
  <c r="AA299" i="68"/>
  <c r="AA271" i="68"/>
  <c r="AA320" i="68" s="1"/>
  <c r="AA324" i="68" s="1"/>
  <c r="AA127" i="68"/>
  <c r="AA21" i="66" s="1"/>
  <c r="AF770" i="68"/>
  <c r="AF169" i="66" s="1"/>
  <c r="AD538" i="68"/>
  <c r="AD113" i="68"/>
  <c r="AE238" i="68"/>
  <c r="AG285" i="68"/>
  <c r="AI759" i="68"/>
  <c r="AA362" i="68"/>
  <c r="AA295" i="68"/>
  <c r="AA147" i="68"/>
  <c r="AC764" i="68"/>
  <c r="AF491" i="68"/>
  <c r="AF447" i="68"/>
  <c r="AG693" i="68"/>
  <c r="AB304" i="68"/>
  <c r="AB224" i="68"/>
  <c r="AB43" i="66" s="1"/>
  <c r="AC295" i="68"/>
  <c r="AC174" i="68"/>
  <c r="AE629" i="68"/>
  <c r="AF750" i="68"/>
  <c r="AF165" i="66" s="1"/>
  <c r="AF740" i="68"/>
  <c r="AH754" i="68"/>
  <c r="AH386" i="68"/>
  <c r="AH81" i="66" s="1"/>
  <c r="AH356" i="68"/>
  <c r="AH103" i="68"/>
  <c r="AI663" i="68"/>
  <c r="AJ544" i="68"/>
  <c r="AJ560" i="68" s="1"/>
  <c r="AJ564" i="68" s="1"/>
  <c r="AJ390" i="68"/>
  <c r="AJ113" i="68"/>
  <c r="AJ740" i="68"/>
  <c r="AK477" i="68"/>
  <c r="AK133" i="68"/>
  <c r="Y635" i="69"/>
  <c r="Y640" i="69" s="1"/>
  <c r="AB663" i="69"/>
  <c r="AB635" i="69"/>
  <c r="AB89" i="69"/>
  <c r="AB138" i="69" s="1"/>
  <c r="AE668" i="69"/>
  <c r="Z265" i="68"/>
  <c r="Z133" i="68"/>
  <c r="AA538" i="68"/>
  <c r="AA447" i="68"/>
  <c r="AB811" i="68"/>
  <c r="AB673" i="68"/>
  <c r="AB649" i="68"/>
  <c r="AB629" i="68"/>
  <c r="AC602" i="68"/>
  <c r="AD754" i="68"/>
  <c r="AD572" i="68"/>
  <c r="AD453" i="68"/>
  <c r="AD458" i="68" s="1"/>
  <c r="AD218" i="68"/>
  <c r="AF673" i="68"/>
  <c r="AF420" i="68"/>
  <c r="AH750" i="68"/>
  <c r="AH635" i="68"/>
  <c r="AH651" i="68" s="1"/>
  <c r="AH194" i="68"/>
  <c r="AH726" i="68"/>
  <c r="AH742" i="68" s="1"/>
  <c r="AH746" i="68" s="1"/>
  <c r="AI750" i="68"/>
  <c r="AI568" i="68"/>
  <c r="AI295" i="68"/>
  <c r="AI218" i="68"/>
  <c r="AJ295" i="68"/>
  <c r="Y180" i="69"/>
  <c r="Z754" i="69"/>
  <c r="Z663" i="69"/>
  <c r="Z568" i="69"/>
  <c r="AA122" i="69"/>
  <c r="AB511" i="69"/>
  <c r="AB467" i="69"/>
  <c r="AD582" i="69"/>
  <c r="AD568" i="69"/>
  <c r="AF588" i="69"/>
  <c r="AB759" i="68"/>
  <c r="AB720" i="68"/>
  <c r="AC577" i="68"/>
  <c r="AD477" i="68"/>
  <c r="AD247" i="68"/>
  <c r="AE726" i="68"/>
  <c r="AE775" i="68" s="1"/>
  <c r="AE779" i="68" s="1"/>
  <c r="AE170" i="66" s="1"/>
  <c r="AF558" i="68"/>
  <c r="AH133" i="68"/>
  <c r="AJ447" i="68"/>
  <c r="AJ400" i="68"/>
  <c r="AK629" i="68"/>
  <c r="AK497" i="68"/>
  <c r="AK106" i="66" s="1"/>
  <c r="Y538" i="69"/>
  <c r="Z180" i="69"/>
  <c r="Z196" i="69" s="1"/>
  <c r="Z200" i="69" s="1"/>
  <c r="AA386" i="69"/>
  <c r="AB395" i="69"/>
  <c r="AE117" i="69"/>
  <c r="AE89" i="69"/>
  <c r="AE105" i="69" s="1"/>
  <c r="AE109" i="69" s="1"/>
  <c r="AG740" i="69"/>
  <c r="Y754" i="69"/>
  <c r="Y362" i="69"/>
  <c r="Y367" i="69" s="1"/>
  <c r="AI376" i="68"/>
  <c r="AJ784" i="68"/>
  <c r="AJ558" i="68"/>
  <c r="AJ376" i="68"/>
  <c r="AJ285" i="68"/>
  <c r="AJ726" i="68"/>
  <c r="AJ742" i="68" s="1"/>
  <c r="Y793" i="69"/>
  <c r="AB759" i="69"/>
  <c r="AC659" i="69"/>
  <c r="AG362" i="69"/>
  <c r="AB127" i="68"/>
  <c r="AC663" i="68"/>
  <c r="AC309" i="68"/>
  <c r="AD467" i="68"/>
  <c r="AE720" i="68"/>
  <c r="AE89" i="68"/>
  <c r="AF679" i="68"/>
  <c r="AF265" i="68"/>
  <c r="AF103" i="68"/>
  <c r="AG679" i="68"/>
  <c r="AG544" i="68"/>
  <c r="AG560" i="68" s="1"/>
  <c r="AG315" i="68"/>
  <c r="AH558" i="68"/>
  <c r="AI395" i="68"/>
  <c r="AI83" i="66" s="1"/>
  <c r="AI315" i="68"/>
  <c r="AI174" i="68"/>
  <c r="AJ693" i="68"/>
  <c r="AJ497" i="68"/>
  <c r="AJ133" i="68"/>
  <c r="AJ22" i="66"/>
  <c r="AK588" i="68"/>
  <c r="AK309" i="68"/>
  <c r="AK63" i="66" s="1"/>
  <c r="Y295" i="69"/>
  <c r="Z811" i="69"/>
  <c r="Z720" i="69"/>
  <c r="Z668" i="69"/>
  <c r="AB770" i="69"/>
  <c r="AB147" i="69"/>
  <c r="AC811" i="69"/>
  <c r="AC629" i="69"/>
  <c r="AC213" i="69"/>
  <c r="AD218" i="69"/>
  <c r="AG679" i="69"/>
  <c r="Z390" i="68"/>
  <c r="Z299" i="68"/>
  <c r="Z271" i="68"/>
  <c r="Z276" i="68" s="1"/>
  <c r="AA750" i="68"/>
  <c r="AA659" i="68"/>
  <c r="AA544" i="68"/>
  <c r="AB356" i="68"/>
  <c r="AC538" i="68"/>
  <c r="AD693" i="68"/>
  <c r="AD271" i="68"/>
  <c r="AD276" i="68" s="1"/>
  <c r="AD280" i="68" s="1"/>
  <c r="AE759" i="68"/>
  <c r="AE208" i="68"/>
  <c r="AF572" i="68"/>
  <c r="AG663" i="68"/>
  <c r="AG299" i="68"/>
  <c r="AG89" i="68"/>
  <c r="AH362" i="68"/>
  <c r="AH367" i="68" s="1"/>
  <c r="AH371" i="68" s="1"/>
  <c r="AH74" i="66" s="1"/>
  <c r="AH295" i="68"/>
  <c r="AI406" i="68"/>
  <c r="AI85" i="66" s="1"/>
  <c r="AI390" i="68"/>
  <c r="AI208" i="68"/>
  <c r="AJ572" i="68"/>
  <c r="AJ481" i="68"/>
  <c r="AJ208" i="68"/>
  <c r="AJ117" i="68"/>
  <c r="AK544" i="68"/>
  <c r="AK593" i="68" s="1"/>
  <c r="AK453" i="68"/>
  <c r="AK458" i="68" s="1"/>
  <c r="AK356" i="68"/>
  <c r="AK238" i="68"/>
  <c r="Z588" i="69"/>
  <c r="Z491" i="69"/>
  <c r="Z113" i="69"/>
  <c r="AA582" i="69"/>
  <c r="AA467" i="69"/>
  <c r="AB477" i="69"/>
  <c r="AC759" i="69"/>
  <c r="AC167" i="67" s="1"/>
  <c r="AF180" i="69"/>
  <c r="AH174" i="69"/>
  <c r="AA238" i="69"/>
  <c r="AA726" i="69"/>
  <c r="AA775" i="69" s="1"/>
  <c r="AB784" i="69"/>
  <c r="AB726" i="69"/>
  <c r="AB775" i="69" s="1"/>
  <c r="AC673" i="69"/>
  <c r="AC386" i="69"/>
  <c r="AC81" i="67" s="1"/>
  <c r="AC295" i="69"/>
  <c r="AC204" i="69"/>
  <c r="AD802" i="69"/>
  <c r="AD406" i="69"/>
  <c r="AD309" i="69"/>
  <c r="AD117" i="69"/>
  <c r="AE400" i="69"/>
  <c r="AF759" i="69"/>
  <c r="AF167" i="67" s="1"/>
  <c r="AF329" i="69"/>
  <c r="AG558" i="69"/>
  <c r="AG511" i="69"/>
  <c r="AG486" i="69"/>
  <c r="AG208" i="69"/>
  <c r="AG147" i="69"/>
  <c r="AH663" i="69"/>
  <c r="AH295" i="69"/>
  <c r="AH218" i="69"/>
  <c r="AH117" i="69"/>
  <c r="AH89" i="69"/>
  <c r="AH105" i="69" s="1"/>
  <c r="AH109" i="69" s="1"/>
  <c r="AI386" i="69"/>
  <c r="AI309" i="69"/>
  <c r="AI265" i="69"/>
  <c r="AI213" i="69"/>
  <c r="AI194" i="69"/>
  <c r="AI122" i="69"/>
  <c r="AJ582" i="69"/>
  <c r="AJ477" i="69"/>
  <c r="AJ390" i="69"/>
  <c r="AJ299" i="69"/>
  <c r="AJ271" i="69"/>
  <c r="AJ287" i="69" s="1"/>
  <c r="AJ291" i="69" s="1"/>
  <c r="AJ204" i="69"/>
  <c r="AJ113" i="69"/>
  <c r="AK582" i="69"/>
  <c r="AK126" i="67" s="1"/>
  <c r="AG169" i="68"/>
  <c r="AJ351" i="68"/>
  <c r="AJ533" i="68"/>
  <c r="AE624" i="68"/>
  <c r="AA169" i="69"/>
  <c r="AI169" i="69"/>
  <c r="AB442" i="69"/>
  <c r="AF442" i="69"/>
  <c r="AJ442" i="69"/>
  <c r="AD533" i="69"/>
  <c r="AH533" i="69"/>
  <c r="AF624" i="69"/>
  <c r="AC309" i="69"/>
  <c r="AD481" i="69"/>
  <c r="AE329" i="69"/>
  <c r="AF577" i="69"/>
  <c r="AF117" i="69"/>
  <c r="AI356" i="69"/>
  <c r="AI285" i="69"/>
  <c r="AI238" i="69"/>
  <c r="AJ629" i="69"/>
  <c r="AJ218" i="69"/>
  <c r="AJ127" i="69"/>
  <c r="AJ740" i="69"/>
  <c r="AK673" i="69"/>
  <c r="AK602" i="69"/>
  <c r="AK577" i="69"/>
  <c r="AK260" i="69"/>
  <c r="AH715" i="69"/>
  <c r="AG295" i="69"/>
  <c r="AH720" i="69"/>
  <c r="AH420" i="69"/>
  <c r="AH127" i="69"/>
  <c r="AI568" i="69"/>
  <c r="AI467" i="69"/>
  <c r="AJ265" i="69"/>
  <c r="AK693" i="69"/>
  <c r="Z351" i="68"/>
  <c r="AD351" i="68"/>
  <c r="AB442" i="68"/>
  <c r="Z533" i="68"/>
  <c r="AD533" i="68"/>
  <c r="AA806" i="68"/>
  <c r="AF169" i="69"/>
  <c r="AJ169" i="69"/>
  <c r="AB351" i="69"/>
  <c r="AK624" i="69"/>
  <c r="AC806" i="69"/>
  <c r="AG806" i="69"/>
  <c r="Z224" i="69"/>
  <c r="AA811" i="69"/>
  <c r="AA558" i="69"/>
  <c r="AA299" i="69"/>
  <c r="AA271" i="69"/>
  <c r="AA56" i="67"/>
  <c r="AB299" i="69"/>
  <c r="AB271" i="69"/>
  <c r="AB287" i="69" s="1"/>
  <c r="AB291" i="69" s="1"/>
  <c r="AB320" i="69"/>
  <c r="AB324" i="69" s="1"/>
  <c r="AB180" i="69"/>
  <c r="AB127" i="69"/>
  <c r="AC750" i="69"/>
  <c r="AC165" i="67"/>
  <c r="AC304" i="69"/>
  <c r="AE299" i="69"/>
  <c r="AF679" i="69"/>
  <c r="AF390" i="69"/>
  <c r="AF362" i="69"/>
  <c r="AF367" i="69" s="1"/>
  <c r="AF113" i="69"/>
  <c r="AG754" i="69"/>
  <c r="AG635" i="69"/>
  <c r="AG544" i="69"/>
  <c r="AG593" i="69" s="1"/>
  <c r="AG597" i="69" s="1"/>
  <c r="AH770" i="69"/>
  <c r="AH693" i="69"/>
  <c r="AH649" i="69"/>
  <c r="AH588" i="69"/>
  <c r="AH304" i="69"/>
  <c r="AI702" i="69"/>
  <c r="AI659" i="69"/>
  <c r="AI538" i="69"/>
  <c r="AI395" i="69"/>
  <c r="AJ750" i="69"/>
  <c r="AJ711" i="69"/>
  <c r="AJ659" i="69"/>
  <c r="AJ238" i="69"/>
  <c r="AJ224" i="69"/>
  <c r="AK390" i="69"/>
  <c r="AK362" i="69"/>
  <c r="AK378" i="69" s="1"/>
  <c r="AK382" i="69" s="1"/>
  <c r="AE169" i="68"/>
  <c r="AJ624" i="68"/>
  <c r="AD624" i="69"/>
  <c r="AI715" i="69"/>
  <c r="AA673" i="69"/>
  <c r="AA497" i="69"/>
  <c r="AA362" i="69"/>
  <c r="AA367" i="69" s="1"/>
  <c r="AB491" i="69"/>
  <c r="AB103" i="69"/>
  <c r="AC497" i="69"/>
  <c r="AC224" i="69"/>
  <c r="AD602" i="69"/>
  <c r="AD420" i="69"/>
  <c r="AE588" i="69"/>
  <c r="AF572" i="69"/>
  <c r="AF453" i="69"/>
  <c r="AG750" i="69"/>
  <c r="AK770" i="69"/>
  <c r="AK649" i="69"/>
  <c r="AK572" i="69"/>
  <c r="AC442" i="68"/>
  <c r="AC624" i="68"/>
  <c r="AG624" i="68"/>
  <c r="AA715" i="68"/>
  <c r="AE715" i="68"/>
  <c r="AF806" i="68"/>
  <c r="Y169" i="69"/>
  <c r="AI260" i="69"/>
  <c r="AC351" i="69"/>
  <c r="AD754" i="69"/>
  <c r="AD497" i="69"/>
  <c r="AF659" i="69"/>
  <c r="AG395" i="69"/>
  <c r="AH679" i="69"/>
  <c r="AH148" i="67" s="1"/>
  <c r="AI649" i="69"/>
  <c r="AI602" i="69"/>
  <c r="AI481" i="69"/>
  <c r="AI406" i="69"/>
  <c r="AJ726" i="69"/>
  <c r="AK447" i="69"/>
  <c r="AK386" i="69"/>
  <c r="AK81" i="67" s="1"/>
  <c r="AK329" i="69"/>
  <c r="AI351" i="68"/>
  <c r="AI533" i="68"/>
  <c r="AK624" i="68"/>
  <c r="Z169" i="69"/>
  <c r="AH169" i="69"/>
  <c r="Z351" i="69"/>
  <c r="AE442" i="69"/>
  <c r="AJ715" i="69"/>
  <c r="AJ770" i="69"/>
  <c r="Y162" i="66"/>
  <c r="Y285" i="38"/>
  <c r="AH172" i="38"/>
  <c r="AA122" i="67"/>
  <c r="AA207" i="38"/>
  <c r="AD108" i="32"/>
  <c r="AD109" i="32" s="1"/>
  <c r="AD112" i="38" s="1"/>
  <c r="AD82" i="38"/>
  <c r="AH37" i="66"/>
  <c r="AD79" i="66"/>
  <c r="AD79" i="67"/>
  <c r="AI242" i="38"/>
  <c r="AE57" i="66"/>
  <c r="AD143" i="66"/>
  <c r="AC101" i="66"/>
  <c r="AJ121" i="67"/>
  <c r="AJ121" i="66"/>
  <c r="AE163" i="66"/>
  <c r="AE282" i="38"/>
  <c r="AB36" i="66"/>
  <c r="AH38" i="67"/>
  <c r="Y121" i="66"/>
  <c r="Y121" i="67"/>
  <c r="AF58" i="66"/>
  <c r="AC78" i="66"/>
  <c r="AC142" i="66"/>
  <c r="AF17" i="66"/>
  <c r="AG141" i="66"/>
  <c r="Y38" i="66"/>
  <c r="Y38" i="67"/>
  <c r="AG59" i="66"/>
  <c r="Z80" i="66"/>
  <c r="Z80" i="67"/>
  <c r="AB100" i="67"/>
  <c r="AB100" i="66"/>
  <c r="AD120" i="66"/>
  <c r="AJ122" i="67"/>
  <c r="AJ244" i="32"/>
  <c r="AJ251" i="38" s="1"/>
  <c r="AA108" i="32"/>
  <c r="AB216" i="39"/>
  <c r="AJ40" i="32"/>
  <c r="AJ41" i="38" s="1"/>
  <c r="Y74" i="32"/>
  <c r="Y76" i="38" s="1"/>
  <c r="AC142" i="32"/>
  <c r="AC143" i="32" s="1"/>
  <c r="AC147" i="38" s="1"/>
  <c r="AF142" i="36"/>
  <c r="AF146" i="39"/>
  <c r="AE244" i="36"/>
  <c r="AE251" i="39" s="1"/>
  <c r="Y89" i="68"/>
  <c r="Y138" i="68" s="1"/>
  <c r="Y142" i="68" s="1"/>
  <c r="Z538" i="68"/>
  <c r="AD210" i="32"/>
  <c r="Z244" i="32"/>
  <c r="Z251" i="38" s="1"/>
  <c r="AI278" i="32"/>
  <c r="AI279" i="32" s="1"/>
  <c r="AI287" i="38" s="1"/>
  <c r="AJ278" i="36"/>
  <c r="AJ279" i="36" s="1"/>
  <c r="AJ287" i="39" s="1"/>
  <c r="AD15" i="66"/>
  <c r="AH16" i="66"/>
  <c r="Z36" i="66"/>
  <c r="Z58" i="66"/>
  <c r="AD99" i="66"/>
  <c r="Z100" i="66"/>
  <c r="AK40" i="32"/>
  <c r="AK41" i="32" s="1"/>
  <c r="AK42" i="38" s="1"/>
  <c r="AH210" i="32"/>
  <c r="AH216" i="38" s="1"/>
  <c r="AK245" i="32"/>
  <c r="AK252" i="38" s="1"/>
  <c r="AB176" i="36"/>
  <c r="AB177" i="36" s="1"/>
  <c r="AB182" i="39" s="1"/>
  <c r="Y395" i="68"/>
  <c r="Y83" i="66" s="1"/>
  <c r="Y127" i="68"/>
  <c r="Y21" i="66" s="1"/>
  <c r="Y113" i="68"/>
  <c r="Y18" i="66"/>
  <c r="AI58" i="66"/>
  <c r="AE59" i="66"/>
  <c r="AE79" i="66"/>
  <c r="AA40" i="32"/>
  <c r="AA41" i="38" s="1"/>
  <c r="AA41" i="32"/>
  <c r="AA42" i="38" s="1"/>
  <c r="AE40" i="32"/>
  <c r="AE41" i="38" s="1"/>
  <c r="AF108" i="32"/>
  <c r="AG176" i="32"/>
  <c r="AG181" i="38" s="1"/>
  <c r="AK176" i="32"/>
  <c r="AK181" i="38" s="1"/>
  <c r="AE210" i="32"/>
  <c r="AE211" i="32"/>
  <c r="AE217" i="38" s="1"/>
  <c r="AI210" i="32"/>
  <c r="AI211" i="32" s="1"/>
  <c r="AI217" i="38" s="1"/>
  <c r="AC278" i="32"/>
  <c r="AC279" i="32" s="1"/>
  <c r="AC287" i="38" s="1"/>
  <c r="AF40" i="36"/>
  <c r="AF41" i="36" s="1"/>
  <c r="AF42" i="39" s="1"/>
  <c r="AK108" i="36"/>
  <c r="AK109" i="36" s="1"/>
  <c r="AK112" i="39" s="1"/>
  <c r="Z602" i="68"/>
  <c r="Z577" i="68"/>
  <c r="Z103" i="68"/>
  <c r="Y17" i="66"/>
  <c r="AH74" i="32"/>
  <c r="AH75" i="32" s="1"/>
  <c r="AH77" i="38" s="1"/>
  <c r="AH76" i="38"/>
  <c r="Z108" i="32"/>
  <c r="Z111" i="38" s="1"/>
  <c r="AA176" i="32"/>
  <c r="AA181" i="38" s="1"/>
  <c r="AE176" i="32"/>
  <c r="AE181" i="38" s="1"/>
  <c r="AH176" i="32"/>
  <c r="AH181" i="38" s="1"/>
  <c r="AB108" i="36"/>
  <c r="AB109" i="36" s="1"/>
  <c r="AB112" i="39" s="1"/>
  <c r="AI210" i="36"/>
  <c r="Y770" i="68"/>
  <c r="Y169" i="66" s="1"/>
  <c r="Y759" i="68"/>
  <c r="Z453" i="68"/>
  <c r="Z458" i="68" s="1"/>
  <c r="AA467" i="68"/>
  <c r="AA376" i="68"/>
  <c r="AC511" i="68"/>
  <c r="AC420" i="68"/>
  <c r="AD40" i="36"/>
  <c r="AD41" i="36" s="1"/>
  <c r="AD42" i="39" s="1"/>
  <c r="AB74" i="36"/>
  <c r="AB75" i="36" s="1"/>
  <c r="AB77" i="39" s="1"/>
  <c r="Z108" i="36"/>
  <c r="Z109" i="36" s="1"/>
  <c r="Z112" i="39" s="1"/>
  <c r="Z663" i="68"/>
  <c r="AA406" i="68"/>
  <c r="AA85" i="66" s="1"/>
  <c r="AA395" i="68"/>
  <c r="AA83" i="66" s="1"/>
  <c r="AA329" i="68"/>
  <c r="AB693" i="68"/>
  <c r="AB602" i="68"/>
  <c r="AB726" i="68"/>
  <c r="AB775" i="68" s="1"/>
  <c r="AB779" i="68" s="1"/>
  <c r="AB170" i="66" s="1"/>
  <c r="AC486" i="68"/>
  <c r="AC122" i="68"/>
  <c r="AC20" i="66" s="1"/>
  <c r="AD447" i="68"/>
  <c r="AD400" i="68"/>
  <c r="AD84" i="66" s="1"/>
  <c r="AD356" i="68"/>
  <c r="AE693" i="68"/>
  <c r="AE649" i="68"/>
  <c r="AE438" i="68"/>
  <c r="AE89" i="66" s="1"/>
  <c r="AE113" i="68"/>
  <c r="AE18" i="66" s="1"/>
  <c r="AF538" i="68"/>
  <c r="AH108" i="32"/>
  <c r="AH109" i="32" s="1"/>
  <c r="AH112" i="38" s="1"/>
  <c r="AK142" i="32"/>
  <c r="AK146" i="38" s="1"/>
  <c r="AI176" i="32"/>
  <c r="AI177" i="32" s="1"/>
  <c r="AI182" i="38" s="1"/>
  <c r="AG244" i="32"/>
  <c r="AG245" i="32" s="1"/>
  <c r="AG252" i="38" s="1"/>
  <c r="AA40" i="36"/>
  <c r="AA41" i="36" s="1"/>
  <c r="AA42" i="39" s="1"/>
  <c r="AE40" i="36"/>
  <c r="AE41" i="39" s="1"/>
  <c r="Y74" i="36"/>
  <c r="AC74" i="36"/>
  <c r="AC75" i="36" s="1"/>
  <c r="AC77" i="39" s="1"/>
  <c r="AA210" i="36"/>
  <c r="AA211" i="36" s="1"/>
  <c r="AA217" i="39" s="1"/>
  <c r="AK278" i="36"/>
  <c r="AK286" i="39" s="1"/>
  <c r="AK279" i="36"/>
  <c r="AK287" i="39" s="1"/>
  <c r="Y315" i="68"/>
  <c r="Y64" i="66" s="1"/>
  <c r="AA218" i="68"/>
  <c r="AA42" i="66" s="1"/>
  <c r="AC711" i="68"/>
  <c r="AC152" i="66" s="1"/>
  <c r="AC726" i="68"/>
  <c r="AC775" i="68" s="1"/>
  <c r="AC779" i="68" s="1"/>
  <c r="AC170" i="66" s="1"/>
  <c r="AD811" i="68"/>
  <c r="AG400" i="68"/>
  <c r="AG84" i="66" s="1"/>
  <c r="AK74" i="32"/>
  <c r="AK75" i="32" s="1"/>
  <c r="AK77" i="38" s="1"/>
  <c r="AI108" i="32"/>
  <c r="AI109" i="32" s="1"/>
  <c r="AI112" i="38" s="1"/>
  <c r="AC176" i="32"/>
  <c r="AC177" i="32" s="1"/>
  <c r="AC182" i="38" s="1"/>
  <c r="Z210" i="32"/>
  <c r="Z211" i="32" s="1"/>
  <c r="Z217" i="38" s="1"/>
  <c r="AE176" i="36"/>
  <c r="AE177" i="36" s="1"/>
  <c r="AE182" i="39" s="1"/>
  <c r="AC244" i="36"/>
  <c r="AC245" i="36" s="1"/>
  <c r="AC252" i="39" s="1"/>
  <c r="Y544" i="68"/>
  <c r="Y593" i="68" s="1"/>
  <c r="Y597" i="68" s="1"/>
  <c r="Y128" i="66" s="1"/>
  <c r="Y400" i="68"/>
  <c r="Y84" i="66" s="1"/>
  <c r="Y304" i="68"/>
  <c r="Y62" i="66" s="1"/>
  <c r="Z720" i="68"/>
  <c r="AA679" i="68"/>
  <c r="AA668" i="68"/>
  <c r="AA315" i="68"/>
  <c r="AA64" i="66" s="1"/>
  <c r="AA304" i="68"/>
  <c r="AA62" i="66"/>
  <c r="AA174" i="68"/>
  <c r="AB577" i="68"/>
  <c r="AB400" i="68"/>
  <c r="AB309" i="68"/>
  <c r="AB63" i="66" s="1"/>
  <c r="AB113" i="68"/>
  <c r="AB18" i="66" s="1"/>
  <c r="AC673" i="68"/>
  <c r="AC629" i="68"/>
  <c r="AC568" i="68"/>
  <c r="AC123" i="66" s="1"/>
  <c r="AC117" i="68"/>
  <c r="AD481" i="68"/>
  <c r="AE602" i="68"/>
  <c r="AE558" i="68"/>
  <c r="AE511" i="68"/>
  <c r="AE265" i="68"/>
  <c r="AH764" i="68"/>
  <c r="AI491" i="68"/>
  <c r="AI105" i="66" s="1"/>
  <c r="AA210" i="32"/>
  <c r="AA211" i="32" s="1"/>
  <c r="AA217" i="38" s="1"/>
  <c r="Y278" i="32"/>
  <c r="Y279" i="32" s="1"/>
  <c r="Y287" i="38" s="1"/>
  <c r="Z194" i="68"/>
  <c r="AA663" i="68"/>
  <c r="AB572" i="68"/>
  <c r="AB740" i="68"/>
  <c r="AC386" i="68"/>
  <c r="AC81" i="66" s="1"/>
  <c r="AC218" i="68"/>
  <c r="AC42" i="66" s="1"/>
  <c r="AD784" i="68"/>
  <c r="AD635" i="68"/>
  <c r="AD640" i="68" s="1"/>
  <c r="AD644" i="68" s="1"/>
  <c r="AD137" i="66" s="1"/>
  <c r="AD117" i="68"/>
  <c r="AE194" i="68"/>
  <c r="AF764" i="68"/>
  <c r="AF486" i="68"/>
  <c r="AF309" i="68"/>
  <c r="AF63" i="66" s="1"/>
  <c r="AB784" i="68"/>
  <c r="AC558" i="68"/>
  <c r="AC256" i="68"/>
  <c r="AC47" i="66" s="1"/>
  <c r="AI40" i="36"/>
  <c r="AG74" i="36"/>
  <c r="AG76" i="39" s="1"/>
  <c r="AK74" i="36"/>
  <c r="AK75" i="36" s="1"/>
  <c r="AK77" i="39" s="1"/>
  <c r="Y210" i="36"/>
  <c r="Y211" i="36" s="1"/>
  <c r="Y217" i="39" s="1"/>
  <c r="Y244" i="36"/>
  <c r="Y245" i="36"/>
  <c r="Y252" i="39" s="1"/>
  <c r="AG244" i="36"/>
  <c r="AG251" i="39" s="1"/>
  <c r="Y679" i="68"/>
  <c r="Y602" i="68"/>
  <c r="Y224" i="68"/>
  <c r="Y43" i="66"/>
  <c r="Y117" i="68"/>
  <c r="Z811" i="68"/>
  <c r="Z764" i="68"/>
  <c r="Z168" i="66" s="1"/>
  <c r="Z649" i="68"/>
  <c r="Z629" i="68"/>
  <c r="Z497" i="68"/>
  <c r="Z106" i="66" s="1"/>
  <c r="Z285" i="68"/>
  <c r="Z238" i="68"/>
  <c r="Z213" i="68"/>
  <c r="Z41" i="66" s="1"/>
  <c r="AA511" i="68"/>
  <c r="AA740" i="68"/>
  <c r="AB659" i="68"/>
  <c r="AB544" i="68"/>
  <c r="AB497" i="68"/>
  <c r="AC395" i="68"/>
  <c r="AC83" i="66" s="1"/>
  <c r="AC265" i="68"/>
  <c r="AD582" i="68"/>
  <c r="AD126" i="66" s="1"/>
  <c r="AD491" i="68"/>
  <c r="AD204" i="68"/>
  <c r="AD39" i="66" s="1"/>
  <c r="AD127" i="68"/>
  <c r="AD21" i="66" s="1"/>
  <c r="AE659" i="68"/>
  <c r="AF702" i="68"/>
  <c r="AF659" i="68"/>
  <c r="AF144" i="66" s="1"/>
  <c r="AF582" i="68"/>
  <c r="AF194" i="68"/>
  <c r="Z117" i="68"/>
  <c r="AA759" i="68"/>
  <c r="AA167" i="66" s="1"/>
  <c r="AA491" i="68"/>
  <c r="AA477" i="68"/>
  <c r="AA390" i="68"/>
  <c r="AB668" i="68"/>
  <c r="AB146" i="66" s="1"/>
  <c r="AB362" i="68"/>
  <c r="AB367" i="68" s="1"/>
  <c r="AB371" i="68" s="1"/>
  <c r="AB74" i="66" s="1"/>
  <c r="AB156" i="68"/>
  <c r="AB25" i="66"/>
  <c r="AB133" i="68"/>
  <c r="AB22" i="66" s="1"/>
  <c r="AC406" i="68"/>
  <c r="AC85" i="66" s="1"/>
  <c r="AC238" i="68"/>
  <c r="AC89" i="68"/>
  <c r="AC105" i="68" s="1"/>
  <c r="AD420" i="68"/>
  <c r="AD329" i="68"/>
  <c r="AE811" i="68"/>
  <c r="AE668" i="68"/>
  <c r="AE146" i="66" s="1"/>
  <c r="AE481" i="68"/>
  <c r="AE309" i="68"/>
  <c r="AE63" i="66" s="1"/>
  <c r="AE117" i="68"/>
  <c r="AF793" i="68"/>
  <c r="AF629" i="68"/>
  <c r="AF544" i="68"/>
  <c r="AF593" i="68" s="1"/>
  <c r="AF597" i="68" s="1"/>
  <c r="AF128" i="66" s="1"/>
  <c r="AG491" i="68"/>
  <c r="AG105" i="66" s="1"/>
  <c r="AH497" i="68"/>
  <c r="AI304" i="68"/>
  <c r="AI62" i="66" s="1"/>
  <c r="Y299" i="68"/>
  <c r="Z635" i="68"/>
  <c r="Z400" i="68"/>
  <c r="Z386" i="68"/>
  <c r="Z81" i="66" s="1"/>
  <c r="Z309" i="68"/>
  <c r="Z63" i="66" s="1"/>
  <c r="Z174" i="68"/>
  <c r="Z89" i="68"/>
  <c r="Z138" i="68" s="1"/>
  <c r="Z142" i="68" s="1"/>
  <c r="Z23" i="66" s="1"/>
  <c r="Z726" i="68"/>
  <c r="Z775" i="68" s="1"/>
  <c r="AA754" i="68"/>
  <c r="AA122" i="68"/>
  <c r="AA20" i="66" s="1"/>
  <c r="AA103" i="68"/>
  <c r="AB750" i="68"/>
  <c r="AB588" i="68"/>
  <c r="AB127" i="66" s="1"/>
  <c r="AB491" i="68"/>
  <c r="AB105" i="66" s="1"/>
  <c r="AB477" i="68"/>
  <c r="AB102" i="66" s="1"/>
  <c r="AB386" i="68"/>
  <c r="AB81" i="66" s="1"/>
  <c r="AC635" i="68"/>
  <c r="AC651" i="68" s="1"/>
  <c r="AC655" i="68" s="1"/>
  <c r="AC453" i="68"/>
  <c r="AC469" i="68" s="1"/>
  <c r="AC473" i="68" s="1"/>
  <c r="AC213" i="68"/>
  <c r="AC41" i="66" s="1"/>
  <c r="AC194" i="68"/>
  <c r="AC103" i="68"/>
  <c r="AD720" i="68"/>
  <c r="AD395" i="68"/>
  <c r="AD83" i="66" s="1"/>
  <c r="AE784" i="68"/>
  <c r="AE750" i="68"/>
  <c r="AE544" i="68"/>
  <c r="AE560" i="68" s="1"/>
  <c r="AE304" i="68"/>
  <c r="AE62" i="66" s="1"/>
  <c r="AE180" i="68"/>
  <c r="AG754" i="68"/>
  <c r="AG127" i="68"/>
  <c r="AG21" i="66" s="1"/>
  <c r="AG740" i="68"/>
  <c r="AI299" i="68"/>
  <c r="AB180" i="68"/>
  <c r="AB185" i="68" s="1"/>
  <c r="AB189" i="68" s="1"/>
  <c r="AB32" i="66" s="1"/>
  <c r="AB117" i="68"/>
  <c r="AC467" i="68"/>
  <c r="AC133" i="68"/>
  <c r="AC22" i="66" s="1"/>
  <c r="AD103" i="68"/>
  <c r="AD740" i="68"/>
  <c r="AE491" i="68"/>
  <c r="AE105" i="66" s="1"/>
  <c r="AE285" i="68"/>
  <c r="AF467" i="68"/>
  <c r="AF204" i="68"/>
  <c r="AF39" i="66" s="1"/>
  <c r="AI256" i="68"/>
  <c r="AI47" i="66" s="1"/>
  <c r="AG602" i="68"/>
  <c r="AG588" i="68"/>
  <c r="AG577" i="68"/>
  <c r="AG477" i="68"/>
  <c r="AG102" i="66" s="1"/>
  <c r="AG204" i="68"/>
  <c r="AG39" i="66" s="1"/>
  <c r="AG180" i="68"/>
  <c r="AG185" i="68"/>
  <c r="AG189" i="68" s="1"/>
  <c r="AG32" i="66" s="1"/>
  <c r="AG117" i="68"/>
  <c r="AH467" i="68"/>
  <c r="AH299" i="68"/>
  <c r="AI770" i="68"/>
  <c r="AI169" i="66" s="1"/>
  <c r="AI486" i="68"/>
  <c r="AI104" i="66" s="1"/>
  <c r="AJ649" i="68"/>
  <c r="AJ602" i="68"/>
  <c r="AJ329" i="68"/>
  <c r="AK577" i="68"/>
  <c r="AK224" i="68"/>
  <c r="AK43" i="66" s="1"/>
  <c r="AK194" i="68"/>
  <c r="AK122" i="68"/>
  <c r="AK20" i="66"/>
  <c r="Y673" i="69"/>
  <c r="Y659" i="69"/>
  <c r="Y544" i="69"/>
  <c r="Z481" i="69"/>
  <c r="Z453" i="69"/>
  <c r="Z502" i="69" s="1"/>
  <c r="Z506" i="69" s="1"/>
  <c r="Z395" i="69"/>
  <c r="Z83" i="67" s="1"/>
  <c r="AF295" i="68"/>
  <c r="AF60" i="66" s="1"/>
  <c r="AF218" i="68"/>
  <c r="AF42" i="66" s="1"/>
  <c r="AF174" i="68"/>
  <c r="AF113" i="68"/>
  <c r="AF18" i="66" s="1"/>
  <c r="AG759" i="68"/>
  <c r="AG167" i="66" s="1"/>
  <c r="AG572" i="68"/>
  <c r="AG447" i="68"/>
  <c r="AG420" i="68"/>
  <c r="AG386" i="68"/>
  <c r="AG81" i="66" s="1"/>
  <c r="AH649" i="68"/>
  <c r="AH486" i="68"/>
  <c r="AH104" i="66" s="1"/>
  <c r="AH122" i="68"/>
  <c r="AH20" i="66" s="1"/>
  <c r="AI693" i="68"/>
  <c r="AI668" i="68"/>
  <c r="AI146" i="66" s="1"/>
  <c r="AI329" i="68"/>
  <c r="AI147" i="68"/>
  <c r="AJ764" i="68"/>
  <c r="AJ588" i="68"/>
  <c r="AJ577" i="68"/>
  <c r="AJ125" i="66" s="1"/>
  <c r="AJ362" i="68"/>
  <c r="AJ378" i="68" s="1"/>
  <c r="AJ382" i="68" s="1"/>
  <c r="AJ194" i="68"/>
  <c r="AJ127" i="68"/>
  <c r="AJ21" i="66" s="1"/>
  <c r="AJ89" i="68"/>
  <c r="AJ14" i="66" s="1"/>
  <c r="AK673" i="68"/>
  <c r="AK572" i="68"/>
  <c r="AK447" i="68"/>
  <c r="AK113" i="68"/>
  <c r="AK18" i="66" s="1"/>
  <c r="Y629" i="69"/>
  <c r="Y582" i="69"/>
  <c r="Y126" i="67" s="1"/>
  <c r="Y520" i="69"/>
  <c r="Y109" i="67" s="1"/>
  <c r="Y491" i="69"/>
  <c r="Y194" i="69"/>
  <c r="Y174" i="69"/>
  <c r="Y740" i="69"/>
  <c r="Z693" i="69"/>
  <c r="AJ811" i="68"/>
  <c r="AK659" i="68"/>
  <c r="AK144" i="66" s="1"/>
  <c r="AK558" i="68"/>
  <c r="AK520" i="68"/>
  <c r="AK329" i="68"/>
  <c r="AK89" i="68"/>
  <c r="AK14" i="66" s="1"/>
  <c r="Y750" i="69"/>
  <c r="Y165" i="67" s="1"/>
  <c r="AF147" i="68"/>
  <c r="AG635" i="68"/>
  <c r="AG651" i="68" s="1"/>
  <c r="AG655" i="68" s="1"/>
  <c r="AG376" i="68"/>
  <c r="AG271" i="68"/>
  <c r="AG276" i="68" s="1"/>
  <c r="AG280" i="68" s="1"/>
  <c r="AG53" i="66" s="1"/>
  <c r="AG224" i="68"/>
  <c r="AG43" i="66" s="1"/>
  <c r="AH453" i="68"/>
  <c r="AH469" i="68" s="1"/>
  <c r="AH406" i="68"/>
  <c r="AH85" i="66" s="1"/>
  <c r="AH265" i="68"/>
  <c r="AH89" i="68"/>
  <c r="AH138" i="68" s="1"/>
  <c r="AI784" i="68"/>
  <c r="AI635" i="68"/>
  <c r="AI684" i="68" s="1"/>
  <c r="AI688" i="68" s="1"/>
  <c r="AI149" i="66" s="1"/>
  <c r="AI538" i="68"/>
  <c r="AI477" i="68"/>
  <c r="AI102" i="66" s="1"/>
  <c r="AJ386" i="68"/>
  <c r="AJ81" i="66" s="1"/>
  <c r="AJ224" i="68"/>
  <c r="AJ43" i="66" s="1"/>
  <c r="AJ213" i="68"/>
  <c r="AJ41" i="66" s="1"/>
  <c r="AK304" i="68"/>
  <c r="AK62" i="66" s="1"/>
  <c r="Y679" i="69"/>
  <c r="Y558" i="69"/>
  <c r="Y208" i="69"/>
  <c r="Y103" i="69"/>
  <c r="AA764" i="69"/>
  <c r="AG811" i="68"/>
  <c r="AG481" i="68"/>
  <c r="AG453" i="68"/>
  <c r="AG502" i="68" s="1"/>
  <c r="AG506" i="68" s="1"/>
  <c r="AG395" i="68"/>
  <c r="AG83" i="66" s="1"/>
  <c r="AG304" i="68"/>
  <c r="AG62" i="66" s="1"/>
  <c r="AG208" i="68"/>
  <c r="AH720" i="68"/>
  <c r="AH577" i="68"/>
  <c r="AH125" i="66" s="1"/>
  <c r="AH390" i="68"/>
  <c r="AH238" i="68"/>
  <c r="AH174" i="68"/>
  <c r="AI659" i="68"/>
  <c r="AI144" i="66" s="1"/>
  <c r="AI447" i="68"/>
  <c r="AI420" i="68"/>
  <c r="AI362" i="68"/>
  <c r="AI367" i="68" s="1"/>
  <c r="AI371" i="68" s="1"/>
  <c r="AI74" i="66" s="1"/>
  <c r="AI271" i="68"/>
  <c r="AI276" i="68" s="1"/>
  <c r="AJ520" i="68"/>
  <c r="AJ356" i="68"/>
  <c r="AJ309" i="68"/>
  <c r="AJ63" i="66" s="1"/>
  <c r="AK811" i="68"/>
  <c r="AK720" i="68"/>
  <c r="AK693" i="68"/>
  <c r="AK390" i="68"/>
  <c r="AK362" i="68"/>
  <c r="AK77" i="66" s="1"/>
  <c r="Y572" i="69"/>
  <c r="Y486" i="69"/>
  <c r="Y104" i="67" s="1"/>
  <c r="Y467" i="69"/>
  <c r="Y309" i="69"/>
  <c r="Y726" i="69"/>
  <c r="Y775" i="69" s="1"/>
  <c r="Y779" i="69" s="1"/>
  <c r="Z165" i="69"/>
  <c r="AA577" i="69"/>
  <c r="AA406" i="69"/>
  <c r="AB329" i="69"/>
  <c r="AH629" i="68"/>
  <c r="AH400" i="68"/>
  <c r="AH84" i="66" s="1"/>
  <c r="AH285" i="68"/>
  <c r="AI620" i="68"/>
  <c r="AI131" i="66" s="1"/>
  <c r="AK400" i="68"/>
  <c r="AK84" i="66" s="1"/>
  <c r="AK213" i="68"/>
  <c r="AK41" i="66" s="1"/>
  <c r="Y770" i="69"/>
  <c r="Y299" i="69"/>
  <c r="Z572" i="69"/>
  <c r="Z477" i="69"/>
  <c r="AA649" i="69"/>
  <c r="AA568" i="69"/>
  <c r="AA213" i="69"/>
  <c r="AA103" i="69"/>
  <c r="AB693" i="69"/>
  <c r="AB668" i="69"/>
  <c r="AB582" i="69"/>
  <c r="AB126" i="67" s="1"/>
  <c r="AB376" i="69"/>
  <c r="AB256" i="69"/>
  <c r="AB208" i="69"/>
  <c r="AC764" i="69"/>
  <c r="AC447" i="69"/>
  <c r="AD467" i="69"/>
  <c r="AD362" i="69"/>
  <c r="AD367" i="69" s="1"/>
  <c r="AD371" i="69" s="1"/>
  <c r="AD74" i="67" s="1"/>
  <c r="AD147" i="69"/>
  <c r="AD89" i="69"/>
  <c r="AD138" i="69" s="1"/>
  <c r="AD142" i="69" s="1"/>
  <c r="AE447" i="69"/>
  <c r="AE356" i="69"/>
  <c r="AE208" i="69"/>
  <c r="AE740" i="69"/>
  <c r="AF538" i="69"/>
  <c r="AF386" i="69"/>
  <c r="AF81" i="67" s="1"/>
  <c r="AF309" i="69"/>
  <c r="AH611" i="69"/>
  <c r="AI315" i="69"/>
  <c r="AI156" i="69"/>
  <c r="Z315" i="69"/>
  <c r="AA602" i="69"/>
  <c r="AA538" i="69"/>
  <c r="AA309" i="69"/>
  <c r="AA133" i="69"/>
  <c r="AB520" i="69"/>
  <c r="AB109" i="67" s="1"/>
  <c r="AC720" i="69"/>
  <c r="AC265" i="69"/>
  <c r="AC133" i="69"/>
  <c r="AD750" i="69"/>
  <c r="AD165" i="67" s="1"/>
  <c r="AD649" i="69"/>
  <c r="AD486" i="69"/>
  <c r="AD104" i="67" s="1"/>
  <c r="AD386" i="69"/>
  <c r="AE702" i="69"/>
  <c r="AE497" i="69"/>
  <c r="AE486" i="69"/>
  <c r="AE104" i="67" s="1"/>
  <c r="AE467" i="69"/>
  <c r="AE304" i="69"/>
  <c r="AF511" i="69"/>
  <c r="AF497" i="69"/>
  <c r="AG759" i="69"/>
  <c r="AG167" i="67"/>
  <c r="AG673" i="69"/>
  <c r="AG611" i="69"/>
  <c r="AG130" i="67"/>
  <c r="AC784" i="69"/>
  <c r="AC649" i="69"/>
  <c r="AC180" i="69"/>
  <c r="AC185" i="69" s="1"/>
  <c r="AC189" i="69" s="1"/>
  <c r="AD538" i="69"/>
  <c r="AF304" i="69"/>
  <c r="AF285" i="69"/>
  <c r="AF156" i="69"/>
  <c r="AG529" i="69"/>
  <c r="AG520" i="69"/>
  <c r="AG109" i="67" s="1"/>
  <c r="AG477" i="69"/>
  <c r="AI720" i="69"/>
  <c r="AD529" i="69"/>
  <c r="AE611" i="69"/>
  <c r="AH793" i="69"/>
  <c r="AH172" i="67"/>
  <c r="AH356" i="69"/>
  <c r="AH740" i="69"/>
  <c r="AI770" i="69"/>
  <c r="Y390" i="69"/>
  <c r="Y338" i="69"/>
  <c r="Y127" i="69"/>
  <c r="Z602" i="69"/>
  <c r="Z529" i="69"/>
  <c r="Z386" i="69"/>
  <c r="Z81" i="67" s="1"/>
  <c r="Z213" i="69"/>
  <c r="Z740" i="69"/>
  <c r="AA635" i="69"/>
  <c r="AA640" i="69" s="1"/>
  <c r="AA511" i="69"/>
  <c r="AB304" i="69"/>
  <c r="AB740" i="69"/>
  <c r="AC693" i="69"/>
  <c r="AC668" i="69"/>
  <c r="AC127" i="69"/>
  <c r="AC740" i="69"/>
  <c r="AD784" i="69"/>
  <c r="AD673" i="69"/>
  <c r="AD663" i="69"/>
  <c r="AD103" i="69"/>
  <c r="AE811" i="69"/>
  <c r="AE770" i="69"/>
  <c r="AE693" i="69"/>
  <c r="AE285" i="69"/>
  <c r="AE265" i="69"/>
  <c r="AE174" i="69"/>
  <c r="AE127" i="69"/>
  <c r="AF784" i="69"/>
  <c r="AF602" i="69"/>
  <c r="AF224" i="69"/>
  <c r="AF213" i="69"/>
  <c r="AF740" i="69"/>
  <c r="AG770" i="69"/>
  <c r="AG668" i="69"/>
  <c r="AG538" i="69"/>
  <c r="AG491" i="69"/>
  <c r="AG105" i="67" s="1"/>
  <c r="AG467" i="69"/>
  <c r="AH329" i="69"/>
  <c r="AC520" i="69"/>
  <c r="AC109" i="67" s="1"/>
  <c r="AD558" i="69"/>
  <c r="AE629" i="69"/>
  <c r="AF702" i="69"/>
  <c r="AF520" i="69"/>
  <c r="AF109" i="67"/>
  <c r="AF133" i="69"/>
  <c r="Z208" i="69"/>
  <c r="AA720" i="69"/>
  <c r="AA486" i="69"/>
  <c r="AA104" i="67" s="1"/>
  <c r="AA285" i="69"/>
  <c r="AA174" i="69"/>
  <c r="AA147" i="69"/>
  <c r="AB659" i="69"/>
  <c r="AB620" i="69"/>
  <c r="AB131" i="67"/>
  <c r="AB447" i="69"/>
  <c r="AC577" i="69"/>
  <c r="AC194" i="69"/>
  <c r="AC103" i="69"/>
  <c r="AD659" i="69"/>
  <c r="AD204" i="69"/>
  <c r="AD174" i="69"/>
  <c r="AD156" i="69"/>
  <c r="AD726" i="69"/>
  <c r="AD742" i="69" s="1"/>
  <c r="AD746" i="69" s="1"/>
  <c r="AE754" i="69"/>
  <c r="AE679" i="69"/>
  <c r="AE386" i="69"/>
  <c r="AE81" i="67" s="1"/>
  <c r="AE113" i="69"/>
  <c r="AF750" i="69"/>
  <c r="AF165" i="67" s="1"/>
  <c r="AF558" i="69"/>
  <c r="AF477" i="69"/>
  <c r="AG793" i="69"/>
  <c r="AG103" i="69"/>
  <c r="AI447" i="69"/>
  <c r="AI420" i="69"/>
  <c r="AI400" i="69"/>
  <c r="AI84" i="67" s="1"/>
  <c r="AI329" i="69"/>
  <c r="AD304" i="69"/>
  <c r="AE635" i="69"/>
  <c r="AE684" i="69" s="1"/>
  <c r="AE688" i="69" s="1"/>
  <c r="AE558" i="69"/>
  <c r="AE453" i="69"/>
  <c r="AE469" i="69" s="1"/>
  <c r="AE473" i="69" s="1"/>
  <c r="AE362" i="69"/>
  <c r="AF693" i="69"/>
  <c r="AF668" i="69"/>
  <c r="AF649" i="69"/>
  <c r="AF491" i="69"/>
  <c r="AF256" i="69"/>
  <c r="AF122" i="69"/>
  <c r="AG711" i="69"/>
  <c r="AG659" i="69"/>
  <c r="AG497" i="69"/>
  <c r="AG106" i="67" s="1"/>
  <c r="AG406" i="69"/>
  <c r="AG315" i="69"/>
  <c r="AH629" i="69"/>
  <c r="AH582" i="69"/>
  <c r="AH126" i="67" s="1"/>
  <c r="AH568" i="69"/>
  <c r="AH529" i="69"/>
  <c r="AH520" i="69"/>
  <c r="AH109" i="67" s="1"/>
  <c r="AH213" i="69"/>
  <c r="AI180" i="69"/>
  <c r="AI196" i="69" s="1"/>
  <c r="AI200" i="69" s="1"/>
  <c r="AK715" i="69"/>
  <c r="AG693" i="69"/>
  <c r="AG629" i="69"/>
  <c r="AG481" i="69"/>
  <c r="AG338" i="69"/>
  <c r="AG309" i="69"/>
  <c r="AG271" i="69"/>
  <c r="AG276" i="69" s="1"/>
  <c r="AG280" i="69" s="1"/>
  <c r="AG194" i="69"/>
  <c r="AG113" i="69"/>
  <c r="AH754" i="69"/>
  <c r="AH400" i="69"/>
  <c r="AH133" i="69"/>
  <c r="AI711" i="69"/>
  <c r="AI152" i="67"/>
  <c r="AI673" i="69"/>
  <c r="AI582" i="69"/>
  <c r="AI126" i="67" s="1"/>
  <c r="AI544" i="69"/>
  <c r="AI593" i="69" s="1"/>
  <c r="AI597" i="69" s="1"/>
  <c r="AI128" i="67" s="1"/>
  <c r="AI204" i="69"/>
  <c r="AK442" i="69"/>
  <c r="AJ764" i="69"/>
  <c r="AJ611" i="69"/>
  <c r="AK165" i="69"/>
  <c r="AK26" i="67" s="1"/>
  <c r="AI806" i="68"/>
  <c r="AD442" i="69"/>
  <c r="AK309" i="69"/>
  <c r="AA351" i="68"/>
  <c r="AA533" i="68"/>
  <c r="AD806" i="69"/>
  <c r="AA453" i="69"/>
  <c r="AA458" i="69" s="1"/>
  <c r="AA462" i="69" s="1"/>
  <c r="AA390" i="69"/>
  <c r="AA265" i="69"/>
  <c r="AA89" i="69"/>
  <c r="AB538" i="69"/>
  <c r="AB295" i="69"/>
  <c r="AB122" i="69"/>
  <c r="AC793" i="69"/>
  <c r="AC588" i="69"/>
  <c r="AC127" i="67" s="1"/>
  <c r="AC558" i="69"/>
  <c r="AC491" i="69"/>
  <c r="AC481" i="69"/>
  <c r="AD511" i="69"/>
  <c r="AD453" i="69"/>
  <c r="AD502" i="69" s="1"/>
  <c r="AD506" i="69" s="1"/>
  <c r="AD395" i="69"/>
  <c r="AD83" i="67" s="1"/>
  <c r="AD376" i="69"/>
  <c r="AD347" i="69"/>
  <c r="AD68" i="67" s="1"/>
  <c r="AD208" i="69"/>
  <c r="AE784" i="69"/>
  <c r="AE568" i="69"/>
  <c r="AE491" i="69"/>
  <c r="AE180" i="69"/>
  <c r="AE229" i="69" s="1"/>
  <c r="AE103" i="69"/>
  <c r="AF720" i="69"/>
  <c r="AF673" i="69"/>
  <c r="AF406" i="69"/>
  <c r="AF295" i="69"/>
  <c r="AF208" i="69"/>
  <c r="AG811" i="69"/>
  <c r="AG764" i="69"/>
  <c r="AG702" i="69"/>
  <c r="AG420" i="69"/>
  <c r="AG122" i="69"/>
  <c r="AH481" i="69"/>
  <c r="AH395" i="69"/>
  <c r="AH83" i="67" s="1"/>
  <c r="AH376" i="69"/>
  <c r="AI726" i="69"/>
  <c r="AK356" i="69"/>
  <c r="AA806" i="69"/>
  <c r="AJ538" i="69"/>
  <c r="AJ529" i="69"/>
  <c r="AJ400" i="69"/>
  <c r="AK629" i="69"/>
  <c r="AK538" i="69"/>
  <c r="AK511" i="69"/>
  <c r="AK247" i="69"/>
  <c r="AK133" i="69"/>
  <c r="AK127" i="69"/>
  <c r="AD169" i="68"/>
  <c r="AD260" i="68"/>
  <c r="AH260" i="68"/>
  <c r="AK260" i="68"/>
  <c r="AH351" i="68"/>
  <c r="AK351" i="68"/>
  <c r="AH442" i="68"/>
  <c r="AK442" i="68"/>
  <c r="AH533" i="68"/>
  <c r="AK533" i="68"/>
  <c r="AB169" i="69"/>
  <c r="AE169" i="69"/>
  <c r="Y260" i="69"/>
  <c r="AF260" i="69"/>
  <c r="AJ260" i="69"/>
  <c r="AG351" i="69"/>
  <c r="AB624" i="69"/>
  <c r="AE624" i="69"/>
  <c r="AG447" i="69"/>
  <c r="AG438" i="69"/>
  <c r="AG400" i="69"/>
  <c r="AG726" i="69"/>
  <c r="AH811" i="69"/>
  <c r="AH802" i="69"/>
  <c r="AH173" i="67" s="1"/>
  <c r="AH602" i="69"/>
  <c r="AH577" i="69"/>
  <c r="AH558" i="69"/>
  <c r="AH491" i="69"/>
  <c r="AH390" i="69"/>
  <c r="AH285" i="69"/>
  <c r="AH180" i="69"/>
  <c r="AH196" i="69" s="1"/>
  <c r="AH200" i="69" s="1"/>
  <c r="AH229" i="69"/>
  <c r="AH233" i="69" s="1"/>
  <c r="AH44" i="67" s="1"/>
  <c r="AI629" i="69"/>
  <c r="AI497" i="69"/>
  <c r="AI486" i="69"/>
  <c r="AI104" i="67" s="1"/>
  <c r="AI304" i="69"/>
  <c r="AJ802" i="69"/>
  <c r="AJ173" i="67" s="1"/>
  <c r="AJ784" i="69"/>
  <c r="AJ673" i="69"/>
  <c r="AJ588" i="69"/>
  <c r="AJ511" i="69"/>
  <c r="AJ453" i="69"/>
  <c r="AJ469" i="69" s="1"/>
  <c r="AJ473" i="69" s="1"/>
  <c r="AJ356" i="69"/>
  <c r="AJ329" i="69"/>
  <c r="AJ213" i="69"/>
  <c r="AK754" i="69"/>
  <c r="AK486" i="69"/>
  <c r="AK104" i="67" s="1"/>
  <c r="AK338" i="69"/>
  <c r="AK256" i="69"/>
  <c r="AK204" i="69"/>
  <c r="AH169" i="68"/>
  <c r="AK169" i="68"/>
  <c r="AF715" i="68"/>
  <c r="Y806" i="68"/>
  <c r="Z260" i="69"/>
  <c r="AA351" i="69"/>
  <c r="AH351" i="69"/>
  <c r="AB533" i="69"/>
  <c r="AE533" i="69"/>
  <c r="AI533" i="69"/>
  <c r="AB715" i="69"/>
  <c r="AE715" i="69"/>
  <c r="AH806" i="69"/>
  <c r="AJ577" i="69"/>
  <c r="AJ247" i="69"/>
  <c r="AK793" i="69"/>
  <c r="AK702" i="69"/>
  <c r="AK588" i="69"/>
  <c r="AK497" i="69"/>
  <c r="AK395" i="69"/>
  <c r="AK83" i="67" s="1"/>
  <c r="AK347" i="69"/>
  <c r="AK68" i="67" s="1"/>
  <c r="AK174" i="69"/>
  <c r="AH784" i="69"/>
  <c r="AH759" i="69"/>
  <c r="AH167" i="67" s="1"/>
  <c r="AH635" i="69"/>
  <c r="AH640" i="69" s="1"/>
  <c r="AH644" i="69" s="1"/>
  <c r="AH486" i="69"/>
  <c r="AH104" i="67" s="1"/>
  <c r="AH447" i="69"/>
  <c r="AH438" i="69"/>
  <c r="AH338" i="69"/>
  <c r="AH204" i="69"/>
  <c r="AH156" i="69"/>
  <c r="AI802" i="69"/>
  <c r="AI173" i="67" s="1"/>
  <c r="AI793" i="69"/>
  <c r="AI693" i="69"/>
  <c r="AI520" i="69"/>
  <c r="AI109" i="67" s="1"/>
  <c r="AI376" i="69"/>
  <c r="AI347" i="69"/>
  <c r="AI68" i="67" s="1"/>
  <c r="AI299" i="69"/>
  <c r="AI174" i="69"/>
  <c r="AI147" i="69"/>
  <c r="AJ759" i="69"/>
  <c r="AJ167" i="67" s="1"/>
  <c r="AJ668" i="69"/>
  <c r="AJ395" i="69"/>
  <c r="AJ83" i="67" s="1"/>
  <c r="AJ315" i="69"/>
  <c r="AJ64" i="67" s="1"/>
  <c r="AJ103" i="69"/>
  <c r="AK802" i="69"/>
  <c r="AK173" i="67" s="1"/>
  <c r="AK711" i="69"/>
  <c r="AK453" i="69"/>
  <c r="AK406" i="69"/>
  <c r="AK376" i="69"/>
  <c r="AK304" i="69"/>
  <c r="AK265" i="69"/>
  <c r="AK238" i="69"/>
  <c r="Y351" i="68"/>
  <c r="Y442" i="68"/>
  <c r="Y533" i="68"/>
  <c r="Y624" i="68"/>
  <c r="Z806" i="68"/>
  <c r="AC806" i="68"/>
  <c r="AG806" i="68"/>
  <c r="AI351" i="69"/>
  <c r="Y533" i="69"/>
  <c r="Z624" i="69"/>
  <c r="Z715" i="69"/>
  <c r="AG376" i="69"/>
  <c r="AG285" i="69"/>
  <c r="AG165" i="69"/>
  <c r="AG127" i="69"/>
  <c r="AH711" i="69"/>
  <c r="AH497" i="69"/>
  <c r="AI764" i="69"/>
  <c r="AI750" i="69"/>
  <c r="AI165" i="67" s="1"/>
  <c r="AI588" i="69"/>
  <c r="AI453" i="69"/>
  <c r="AI271" i="69"/>
  <c r="AI276" i="69" s="1"/>
  <c r="AI280" i="69" s="1"/>
  <c r="AI256" i="69"/>
  <c r="AI113" i="69"/>
  <c r="AI740" i="69"/>
  <c r="AJ754" i="69"/>
  <c r="AJ649" i="69"/>
  <c r="AJ572" i="69"/>
  <c r="AJ406" i="69"/>
  <c r="AJ256" i="69"/>
  <c r="AJ156" i="69"/>
  <c r="AK764" i="69"/>
  <c r="AK720" i="69"/>
  <c r="AK558" i="69"/>
  <c r="AK544" i="69"/>
  <c r="AK491" i="69"/>
  <c r="AK315" i="69"/>
  <c r="AK147" i="69"/>
  <c r="AK103" i="69"/>
  <c r="Y169" i="68"/>
  <c r="AF169" i="68"/>
  <c r="Y260" i="68"/>
  <c r="Z715" i="68"/>
  <c r="AC715" i="68"/>
  <c r="AG715" i="68"/>
  <c r="AG169" i="69"/>
  <c r="Z533" i="69"/>
  <c r="AJ533" i="69"/>
  <c r="Z806" i="69"/>
  <c r="AI558" i="69"/>
  <c r="AI529" i="69"/>
  <c r="AI438" i="69"/>
  <c r="AI429" i="69"/>
  <c r="AI88" i="67" s="1"/>
  <c r="AJ702" i="69"/>
  <c r="AJ347" i="69"/>
  <c r="AJ68" i="67" s="1"/>
  <c r="AJ285" i="69"/>
  <c r="AJ174" i="69"/>
  <c r="AK784" i="69"/>
  <c r="AK659" i="69"/>
  <c r="AK611" i="69"/>
  <c r="AK520" i="69"/>
  <c r="AK109" i="67" s="1"/>
  <c r="AK224" i="69"/>
  <c r="AK156" i="69"/>
  <c r="AA624" i="69"/>
  <c r="AI362" i="69"/>
  <c r="AI367" i="69" s="1"/>
  <c r="AI133" i="69"/>
  <c r="AI22" i="67" s="1"/>
  <c r="AI103" i="69"/>
  <c r="AJ663" i="69"/>
  <c r="AJ520" i="69"/>
  <c r="AJ109" i="67" s="1"/>
  <c r="AJ467" i="69"/>
  <c r="AJ338" i="69"/>
  <c r="AJ309" i="69"/>
  <c r="AJ165" i="69"/>
  <c r="AJ147" i="69"/>
  <c r="AJ89" i="69"/>
  <c r="AK759" i="69"/>
  <c r="AK167" i="67" s="1"/>
  <c r="AK620" i="69"/>
  <c r="AK131" i="67" s="1"/>
  <c r="AK529" i="69"/>
  <c r="AK400" i="69"/>
  <c r="AK208" i="69"/>
  <c r="AK194" i="69"/>
  <c r="AK122" i="69"/>
  <c r="AK20" i="67" s="1"/>
  <c r="Z169" i="68"/>
  <c r="AC169" i="68"/>
  <c r="Z260" i="68"/>
  <c r="AC260" i="68"/>
  <c r="AG260" i="68"/>
  <c r="AG351" i="68"/>
  <c r="AG442" i="68"/>
  <c r="AG533" i="68"/>
  <c r="AD715" i="68"/>
  <c r="AH715" i="68"/>
  <c r="AK715" i="68"/>
  <c r="AE806" i="68"/>
  <c r="AB260" i="69"/>
  <c r="AE260" i="69"/>
  <c r="Y351" i="69"/>
  <c r="AF351" i="69"/>
  <c r="AJ351" i="69"/>
  <c r="AA533" i="69"/>
  <c r="AH624" i="69"/>
  <c r="AG715" i="69"/>
  <c r="AE41" i="36"/>
  <c r="AE42" i="39" s="1"/>
  <c r="AI216" i="38"/>
  <c r="AG279" i="32"/>
  <c r="AG287" i="38" s="1"/>
  <c r="AG286" i="38"/>
  <c r="AF143" i="36"/>
  <c r="AF147" i="39" s="1"/>
  <c r="AA143" i="32"/>
  <c r="AA147" i="38" s="1"/>
  <c r="AI41" i="32"/>
  <c r="AI42" i="38" s="1"/>
  <c r="AE111" i="38"/>
  <c r="AC76" i="38"/>
  <c r="AA640" i="68"/>
  <c r="AA644" i="68" s="1"/>
  <c r="AG279" i="36"/>
  <c r="AG287" i="39" s="1"/>
  <c r="Y458" i="68"/>
  <c r="Y462" i="68" s="1"/>
  <c r="Y95" i="66" s="1"/>
  <c r="AG210" i="36"/>
  <c r="AG211" i="36" s="1"/>
  <c r="AG217" i="39" s="1"/>
  <c r="Y649" i="68"/>
  <c r="Y588" i="68"/>
  <c r="Y577" i="68"/>
  <c r="Y125" i="66" s="1"/>
  <c r="Z367" i="68"/>
  <c r="AB329" i="68"/>
  <c r="AD76" i="38"/>
  <c r="AH286" i="38"/>
  <c r="AD279" i="32"/>
  <c r="AD287" i="38" s="1"/>
  <c r="AJ177" i="36"/>
  <c r="AJ182" i="39" s="1"/>
  <c r="AF210" i="36"/>
  <c r="AF211" i="36" s="1"/>
  <c r="AF217" i="39" s="1"/>
  <c r="AD244" i="36"/>
  <c r="AD245" i="36"/>
  <c r="AD252" i="39" s="1"/>
  <c r="Z502" i="68"/>
  <c r="Z506" i="68" s="1"/>
  <c r="Z107" i="66" s="1"/>
  <c r="Z406" i="68"/>
  <c r="Z85" i="66" s="1"/>
  <c r="AB338" i="68"/>
  <c r="AB67" i="66" s="1"/>
  <c r="AC276" i="68"/>
  <c r="AC280" i="68" s="1"/>
  <c r="AC53" i="66" s="1"/>
  <c r="AC287" i="68"/>
  <c r="AC291" i="68" s="1"/>
  <c r="AC56" i="66"/>
  <c r="AG649" i="68"/>
  <c r="AB194" i="68"/>
  <c r="AC320" i="68"/>
  <c r="AC324" i="68" s="1"/>
  <c r="AC65" i="66" s="1"/>
  <c r="AD759" i="68"/>
  <c r="AD386" i="68"/>
  <c r="AD81" i="66"/>
  <c r="AD224" i="68"/>
  <c r="AD43" i="66"/>
  <c r="AE673" i="68"/>
  <c r="AE588" i="68"/>
  <c r="AE497" i="68"/>
  <c r="AE486" i="68"/>
  <c r="AE731" i="68"/>
  <c r="AE735" i="68" s="1"/>
  <c r="AE158" i="66" s="1"/>
  <c r="AF663" i="68"/>
  <c r="AB265" i="68"/>
  <c r="AD208" i="68"/>
  <c r="AF477" i="68"/>
  <c r="AF315" i="68"/>
  <c r="AF64" i="66" s="1"/>
  <c r="AF122" i="68"/>
  <c r="AF20" i="66" s="1"/>
  <c r="AB94" i="68"/>
  <c r="AB98" i="68" s="1"/>
  <c r="AB11" i="66" s="1"/>
  <c r="AC731" i="68"/>
  <c r="AC735" i="68" s="1"/>
  <c r="AC158" i="66" s="1"/>
  <c r="AE133" i="68"/>
  <c r="AE22" i="66" s="1"/>
  <c r="AF299" i="68"/>
  <c r="AF726" i="68"/>
  <c r="AF775" i="68" s="1"/>
  <c r="AF779" i="68" s="1"/>
  <c r="AF170" i="66" s="1"/>
  <c r="AB238" i="68"/>
  <c r="AB213" i="68"/>
  <c r="AB41" i="66" s="1"/>
  <c r="AC754" i="68"/>
  <c r="AC582" i="68"/>
  <c r="AC497" i="68"/>
  <c r="AD174" i="68"/>
  <c r="AE224" i="68"/>
  <c r="AE43" i="66" s="1"/>
  <c r="AE122" i="68"/>
  <c r="AE20" i="66" s="1"/>
  <c r="AF276" i="68"/>
  <c r="AF280" i="68" s="1"/>
  <c r="AF53" i="66" s="1"/>
  <c r="AD105" i="68"/>
  <c r="AD109" i="68" s="1"/>
  <c r="AF411" i="68"/>
  <c r="AF415" i="68" s="1"/>
  <c r="AF86" i="66" s="1"/>
  <c r="AI582" i="68"/>
  <c r="AF378" i="68"/>
  <c r="AF382" i="68" s="1"/>
  <c r="AG356" i="68"/>
  <c r="AG138" i="68"/>
  <c r="AG329" i="68"/>
  <c r="AG165" i="68"/>
  <c r="AG26" i="66" s="1"/>
  <c r="AH731" i="68"/>
  <c r="AH735" i="68" s="1"/>
  <c r="AI740" i="68"/>
  <c r="AJ673" i="68"/>
  <c r="AI204" i="68"/>
  <c r="AI39" i="66" s="1"/>
  <c r="AJ491" i="68"/>
  <c r="AJ477" i="68"/>
  <c r="AJ102" i="66" s="1"/>
  <c r="AJ453" i="68"/>
  <c r="AJ469" i="68" s="1"/>
  <c r="AJ473" i="68" s="1"/>
  <c r="AJ304" i="68"/>
  <c r="AJ62" i="66" s="1"/>
  <c r="AJ156" i="68"/>
  <c r="AJ25" i="66" s="1"/>
  <c r="AK668" i="68"/>
  <c r="AI122" i="68"/>
  <c r="AI20" i="66" s="1"/>
  <c r="AJ668" i="68"/>
  <c r="AJ146" i="66" s="1"/>
  <c r="AJ265" i="68"/>
  <c r="AJ720" i="68"/>
  <c r="AJ238" i="68"/>
  <c r="AI103" i="68"/>
  <c r="AJ56" i="66"/>
  <c r="AI127" i="68"/>
  <c r="AI21" i="66" s="1"/>
  <c r="AJ629" i="68"/>
  <c r="Y147" i="69"/>
  <c r="Z649" i="69"/>
  <c r="AA802" i="69"/>
  <c r="AA173" i="67" s="1"/>
  <c r="AK265" i="68"/>
  <c r="AK208" i="68"/>
  <c r="Y764" i="69"/>
  <c r="Y511" i="69"/>
  <c r="Y113" i="69"/>
  <c r="Z764" i="69"/>
  <c r="Z168" i="67" s="1"/>
  <c r="Z679" i="69"/>
  <c r="Z94" i="69"/>
  <c r="AA754" i="69"/>
  <c r="Y411" i="69"/>
  <c r="Y415" i="69" s="1"/>
  <c r="Z185" i="69"/>
  <c r="Z189" i="69" s="1"/>
  <c r="Y477" i="69"/>
  <c r="Y122" i="69"/>
  <c r="Z285" i="69"/>
  <c r="Y663" i="69"/>
  <c r="Y315" i="69"/>
  <c r="Z577" i="69"/>
  <c r="Y265" i="69"/>
  <c r="Z276" i="69"/>
  <c r="AA400" i="69"/>
  <c r="Z320" i="69"/>
  <c r="Z324" i="69" s="1"/>
  <c r="AA429" i="69"/>
  <c r="AA88" i="67" s="1"/>
  <c r="AA629" i="69"/>
  <c r="AA356" i="69"/>
  <c r="AD224" i="69"/>
  <c r="AC400" i="69"/>
  <c r="AC238" i="69"/>
  <c r="AC726" i="69"/>
  <c r="AA320" i="69"/>
  <c r="AA324" i="69" s="1"/>
  <c r="AC347" i="69"/>
  <c r="AC68" i="67" s="1"/>
  <c r="AC113" i="69"/>
  <c r="AC89" i="69"/>
  <c r="AC138" i="69" s="1"/>
  <c r="AC142" i="69" s="1"/>
  <c r="AC94" i="69"/>
  <c r="AC98" i="69" s="1"/>
  <c r="AD213" i="69"/>
  <c r="AE720" i="69"/>
  <c r="AC602" i="69"/>
  <c r="AC477" i="69"/>
  <c r="AC102" i="67" s="1"/>
  <c r="AC378" i="69"/>
  <c r="AC382" i="69" s="1"/>
  <c r="AD629" i="69"/>
  <c r="AC453" i="69"/>
  <c r="AC502" i="69" s="1"/>
  <c r="AC506" i="69" s="1"/>
  <c r="AD711" i="69"/>
  <c r="AD285" i="69"/>
  <c r="AD256" i="69"/>
  <c r="AC486" i="69"/>
  <c r="AC104" i="67" s="1"/>
  <c r="AC156" i="69"/>
  <c r="AD793" i="69"/>
  <c r="AD577" i="69"/>
  <c r="AD315" i="69"/>
  <c r="AD265" i="69"/>
  <c r="AE544" i="69"/>
  <c r="AE560" i="69" s="1"/>
  <c r="AE564" i="69" s="1"/>
  <c r="AE477" i="69"/>
  <c r="AE102" i="67" s="1"/>
  <c r="AE315" i="69"/>
  <c r="AE156" i="69"/>
  <c r="AE224" i="69"/>
  <c r="AF811" i="69"/>
  <c r="AF378" i="69"/>
  <c r="AF382" i="69" s="1"/>
  <c r="AE347" i="69"/>
  <c r="AE68" i="67" s="1"/>
  <c r="AF620" i="69"/>
  <c r="AF131" i="67" s="1"/>
  <c r="AE538" i="69"/>
  <c r="AE520" i="69"/>
  <c r="AE109" i="67" s="1"/>
  <c r="AE438" i="69"/>
  <c r="AE429" i="69"/>
  <c r="AE88" i="67" s="1"/>
  <c r="AF429" i="69"/>
  <c r="AF88" i="67" s="1"/>
  <c r="AE602" i="69"/>
  <c r="AE511" i="69"/>
  <c r="AF582" i="69"/>
  <c r="AF126" i="67" s="1"/>
  <c r="AF793" i="69"/>
  <c r="AF172" i="67" s="1"/>
  <c r="AF438" i="69"/>
  <c r="AF549" i="69"/>
  <c r="AF553" i="69" s="1"/>
  <c r="AG238" i="69"/>
  <c r="AG14" i="67"/>
  <c r="AI138" i="69"/>
  <c r="AI142" i="69" s="1"/>
  <c r="AI94" i="69"/>
  <c r="AI98" i="69" s="1"/>
  <c r="AG265" i="69"/>
  <c r="AI640" i="69"/>
  <c r="AI644" i="69" s="1"/>
  <c r="AI651" i="69"/>
  <c r="AI655" i="69" s="1"/>
  <c r="AI684" i="69"/>
  <c r="AI688" i="69" s="1"/>
  <c r="AI378" i="69"/>
  <c r="AI382" i="69" s="1"/>
  <c r="AK276" i="69"/>
  <c r="AK280" i="69" s="1"/>
  <c r="AK320" i="69"/>
  <c r="AK324" i="69" s="1"/>
  <c r="AK65" i="67" s="1"/>
  <c r="AJ602" i="69"/>
  <c r="AJ491" i="69"/>
  <c r="AJ693" i="69"/>
  <c r="AK731" i="69"/>
  <c r="AK735" i="69" s="1"/>
  <c r="AK742" i="69"/>
  <c r="AK746" i="69"/>
  <c r="AK775" i="69"/>
  <c r="AK779" i="69" s="1"/>
  <c r="AK170" i="67" s="1"/>
  <c r="AJ720" i="69"/>
  <c r="AJ544" i="69"/>
  <c r="AJ549" i="69" s="1"/>
  <c r="AJ553" i="69" s="1"/>
  <c r="AJ438" i="69"/>
  <c r="AJ679" i="69"/>
  <c r="AJ620" i="69"/>
  <c r="AJ131" i="67" s="1"/>
  <c r="AK411" i="69"/>
  <c r="AK415" i="69" s="1"/>
  <c r="AG640" i="68"/>
  <c r="AG644" i="68" s="1"/>
  <c r="AG137" i="66" s="1"/>
  <c r="AA287" i="68"/>
  <c r="AA291" i="68" s="1"/>
  <c r="Z56" i="67"/>
  <c r="AJ731" i="69"/>
  <c r="AJ735" i="69" s="1"/>
  <c r="AF77" i="66"/>
  <c r="Y287" i="68"/>
  <c r="Y291" i="68" s="1"/>
  <c r="AB105" i="68"/>
  <c r="AB109" i="68" s="1"/>
  <c r="AH177" i="32"/>
  <c r="AH182" i="38" s="1"/>
  <c r="AK76" i="38"/>
  <c r="AI553" i="68"/>
  <c r="AF56" i="66"/>
  <c r="AD196" i="68"/>
  <c r="AD200" i="68" s="1"/>
  <c r="AC560" i="69"/>
  <c r="AC564" i="69" s="1"/>
  <c r="AG105" i="68"/>
  <c r="Y276" i="68"/>
  <c r="Y280" i="68" s="1"/>
  <c r="Y53" i="66" s="1"/>
  <c r="Y502" i="68"/>
  <c r="Y506" i="68" s="1"/>
  <c r="Y107" i="66" s="1"/>
  <c r="Z75" i="32"/>
  <c r="Z77" i="38" s="1"/>
  <c r="AE216" i="38"/>
  <c r="AD35" i="66"/>
  <c r="AI286" i="39"/>
  <c r="AK163" i="39"/>
  <c r="AI593" i="68"/>
  <c r="AI597" i="68" s="1"/>
  <c r="AI128" i="66" s="1"/>
  <c r="AA287" i="69"/>
  <c r="AA291" i="69" s="1"/>
  <c r="AI560" i="68"/>
  <c r="AF287" i="68"/>
  <c r="AF291" i="68" s="1"/>
  <c r="Y320" i="68"/>
  <c r="Y324" i="68" s="1"/>
  <c r="Y65" i="66" s="1"/>
  <c r="AJ146" i="39"/>
  <c r="AC593" i="69"/>
  <c r="AC597" i="69" s="1"/>
  <c r="AC128" i="67" s="1"/>
  <c r="AJ138" i="68"/>
  <c r="AJ142" i="68" s="1"/>
  <c r="AJ23" i="66" s="1"/>
  <c r="AE742" i="68"/>
  <c r="AA276" i="68"/>
  <c r="AA280" i="68" s="1"/>
  <c r="AA53" i="66" s="1"/>
  <c r="AA684" i="68"/>
  <c r="AA688" i="68" s="1"/>
  <c r="AA149" i="66" s="1"/>
  <c r="Z245" i="32"/>
  <c r="Z252" i="38" s="1"/>
  <c r="AA378" i="68"/>
  <c r="AA382" i="68" s="1"/>
  <c r="Y347" i="69"/>
  <c r="Y68" i="67" s="1"/>
  <c r="Y256" i="69"/>
  <c r="Y165" i="69"/>
  <c r="Y26" i="67" s="1"/>
  <c r="Z793" i="69"/>
  <c r="Z702" i="69"/>
  <c r="Z620" i="69"/>
  <c r="Z131" i="67" s="1"/>
  <c r="Z611" i="69"/>
  <c r="Z130" i="67" s="1"/>
  <c r="Z520" i="69"/>
  <c r="Z109" i="67" s="1"/>
  <c r="Z338" i="69"/>
  <c r="Z256" i="69"/>
  <c r="Z156" i="69"/>
  <c r="AA793" i="69"/>
  <c r="AA711" i="69"/>
  <c r="AA702" i="69"/>
  <c r="AA151" i="67" s="1"/>
  <c r="AA620" i="69"/>
  <c r="AA131" i="67" s="1"/>
  <c r="AA529" i="69"/>
  <c r="AA520" i="69"/>
  <c r="AA109" i="67" s="1"/>
  <c r="AA347" i="69"/>
  <c r="AA68" i="67" s="1"/>
  <c r="AA338" i="69"/>
  <c r="AA256" i="69"/>
  <c r="AA165" i="69"/>
  <c r="AA156" i="69"/>
  <c r="AB802" i="69"/>
  <c r="AB173" i="67" s="1"/>
  <c r="AB793" i="69"/>
  <c r="AB711" i="69"/>
  <c r="AB702" i="69"/>
  <c r="AB611" i="69"/>
  <c r="AB130" i="67" s="1"/>
  <c r="AB529" i="69"/>
  <c r="AB429" i="69"/>
  <c r="AB88" i="67" s="1"/>
  <c r="AB347" i="69"/>
  <c r="AB68" i="67" s="1"/>
  <c r="AB338" i="69"/>
  <c r="AB165" i="69"/>
  <c r="AB156" i="69"/>
  <c r="AC802" i="69"/>
  <c r="AC173" i="67" s="1"/>
  <c r="AC711" i="69"/>
  <c r="AC152" i="67" s="1"/>
  <c r="AC620" i="69"/>
  <c r="AC131" i="67" s="1"/>
  <c r="AC611" i="69"/>
  <c r="AC529" i="69"/>
  <c r="AC438" i="69"/>
  <c r="AC429" i="69"/>
  <c r="AC88" i="67" s="1"/>
  <c r="AC165" i="69"/>
  <c r="AD702" i="69"/>
  <c r="AD620" i="69"/>
  <c r="AD131" i="67" s="1"/>
  <c r="AD611" i="69"/>
  <c r="AD520" i="69"/>
  <c r="AD109" i="67" s="1"/>
  <c r="AD438" i="69"/>
  <c r="AD429" i="69"/>
  <c r="AD88" i="67" s="1"/>
  <c r="AD338" i="69"/>
  <c r="AE802" i="69"/>
  <c r="AE173" i="67" s="1"/>
  <c r="AE793" i="69"/>
  <c r="AE711" i="69"/>
  <c r="AE152" i="67" s="1"/>
  <c r="AE620" i="69"/>
  <c r="AE131" i="67" s="1"/>
  <c r="AE529" i="69"/>
  <c r="AE338" i="69"/>
  <c r="AE165" i="69"/>
  <c r="AE26" i="67" s="1"/>
  <c r="AF802" i="69"/>
  <c r="AF173" i="67" s="1"/>
  <c r="AF711" i="69"/>
  <c r="AF611" i="69"/>
  <c r="AF529" i="69"/>
  <c r="AF347" i="69"/>
  <c r="AF68" i="67" s="1"/>
  <c r="AF338" i="69"/>
  <c r="AF165" i="69"/>
  <c r="AF26" i="67" s="1"/>
  <c r="AG802" i="69"/>
  <c r="AG173" i="67" s="1"/>
  <c r="AG620" i="69"/>
  <c r="AG131" i="67" s="1"/>
  <c r="AG429" i="69"/>
  <c r="AG88" i="67" s="1"/>
  <c r="AG347" i="69"/>
  <c r="AG68" i="67" s="1"/>
  <c r="AG256" i="69"/>
  <c r="AG98" i="69"/>
  <c r="AH702" i="69"/>
  <c r="AH620" i="69"/>
  <c r="AH131" i="67" s="1"/>
  <c r="AH429" i="69"/>
  <c r="AH88" i="67" s="1"/>
  <c r="AH256" i="69"/>
  <c r="AH247" i="69"/>
  <c r="Z779" i="68"/>
  <c r="Z170" i="66" s="1"/>
  <c r="AB142" i="69"/>
  <c r="AA779" i="69"/>
  <c r="AG142" i="68"/>
  <c r="AG23" i="66" s="1"/>
  <c r="Z142" i="69"/>
  <c r="AJ222" i="39"/>
  <c r="AJ244" i="36"/>
  <c r="AE684" i="68"/>
  <c r="AE688" i="68" s="1"/>
  <c r="AE640" i="68"/>
  <c r="AE644" i="68" s="1"/>
  <c r="AE651" i="68"/>
  <c r="AE655" i="68" s="1"/>
  <c r="AA17" i="66"/>
  <c r="AA32" i="38"/>
  <c r="AA38" i="66"/>
  <c r="AA67" i="38"/>
  <c r="AE145" i="38"/>
  <c r="AE78" i="66"/>
  <c r="Z12" i="38"/>
  <c r="Z40" i="32"/>
  <c r="Z41" i="38" s="1"/>
  <c r="AG188" i="38"/>
  <c r="AG210" i="32"/>
  <c r="AB257" i="38"/>
  <c r="AB278" i="32"/>
  <c r="AB279" i="32" s="1"/>
  <c r="AB287" i="38" s="1"/>
  <c r="Y12" i="39"/>
  <c r="Y40" i="36"/>
  <c r="Y41" i="36" s="1"/>
  <c r="Y42" i="39" s="1"/>
  <c r="AD47" i="39"/>
  <c r="AD74" i="36"/>
  <c r="AD76" i="39" s="1"/>
  <c r="AK118" i="39"/>
  <c r="AK142" i="36"/>
  <c r="Z152" i="39"/>
  <c r="Z176" i="36"/>
  <c r="Z177" i="36" s="1"/>
  <c r="Z182" i="39" s="1"/>
  <c r="AD152" i="39"/>
  <c r="AD176" i="36"/>
  <c r="AD177" i="36" s="1"/>
  <c r="AD182" i="39" s="1"/>
  <c r="AH152" i="39"/>
  <c r="AH176" i="36"/>
  <c r="AF222" i="39"/>
  <c r="AF244" i="36"/>
  <c r="AF251" i="39" s="1"/>
  <c r="Z229" i="68"/>
  <c r="Z233" i="68" s="1"/>
  <c r="Z44" i="66" s="1"/>
  <c r="Z196" i="68"/>
  <c r="Z200" i="68" s="1"/>
  <c r="AF16" i="66"/>
  <c r="AF37" i="38"/>
  <c r="AD110" i="38"/>
  <c r="AD57" i="66"/>
  <c r="AB59" i="66"/>
  <c r="AG142" i="38"/>
  <c r="AG79" i="66"/>
  <c r="AC180" i="38"/>
  <c r="AC99" i="67"/>
  <c r="AC99" i="66"/>
  <c r="AG122" i="66"/>
  <c r="AG207" i="38"/>
  <c r="Z564" i="68"/>
  <c r="AE411" i="69"/>
  <c r="AE415" i="69" s="1"/>
  <c r="AI108" i="36"/>
  <c r="AB250" i="38"/>
  <c r="AB141" i="66"/>
  <c r="AH12" i="38"/>
  <c r="AH40" i="32"/>
  <c r="AH41" i="32" s="1"/>
  <c r="AH42" i="38" s="1"/>
  <c r="AG82" i="38"/>
  <c r="AG108" i="32"/>
  <c r="AG111" i="38" s="1"/>
  <c r="AD117" i="38"/>
  <c r="AD142" i="32"/>
  <c r="AD146" i="38" s="1"/>
  <c r="Y188" i="38"/>
  <c r="Y210" i="32"/>
  <c r="Y211" i="32" s="1"/>
  <c r="Y217" i="38" s="1"/>
  <c r="AE222" i="38"/>
  <c r="AE244" i="32"/>
  <c r="AE251" i="38" s="1"/>
  <c r="Z76" i="39"/>
  <c r="Z75" i="36"/>
  <c r="Z77" i="39" s="1"/>
  <c r="AJ287" i="68"/>
  <c r="AJ291" i="68" s="1"/>
  <c r="AJ320" i="68"/>
  <c r="AJ324" i="68" s="1"/>
  <c r="AJ65" i="66" s="1"/>
  <c r="AJ276" i="68"/>
  <c r="AJ280" i="68" s="1"/>
  <c r="AJ53" i="66" s="1"/>
  <c r="AF14" i="66"/>
  <c r="AC142" i="36"/>
  <c r="AC143" i="36"/>
  <c r="AC147" i="39" s="1"/>
  <c r="AB102" i="38"/>
  <c r="AI38" i="66"/>
  <c r="AI67" i="38"/>
  <c r="AD286" i="39"/>
  <c r="AD279" i="36"/>
  <c r="AD287" i="39" s="1"/>
  <c r="AC40" i="38"/>
  <c r="AC15" i="66"/>
  <c r="AF37" i="66"/>
  <c r="AF72" i="38"/>
  <c r="AG107" i="38"/>
  <c r="AG58" i="66"/>
  <c r="Y142" i="38"/>
  <c r="Y79" i="67"/>
  <c r="Y79" i="66"/>
  <c r="AA137" i="38"/>
  <c r="AA80" i="66"/>
  <c r="AI80" i="66"/>
  <c r="AI137" i="38"/>
  <c r="AF177" i="38"/>
  <c r="AF100" i="66"/>
  <c r="AI172" i="38"/>
  <c r="AI101" i="66"/>
  <c r="Y207" i="38"/>
  <c r="Y122" i="67"/>
  <c r="Y122" i="66"/>
  <c r="Y143" i="66"/>
  <c r="Y143" i="67"/>
  <c r="AH117" i="38"/>
  <c r="AH142" i="32"/>
  <c r="AH146" i="38" s="1"/>
  <c r="AC188" i="38"/>
  <c r="AC210" i="32"/>
  <c r="AF257" i="38"/>
  <c r="AF278" i="32"/>
  <c r="AF279" i="32" s="1"/>
  <c r="AF287" i="38" s="1"/>
  <c r="AG40" i="36"/>
  <c r="AG41" i="36" s="1"/>
  <c r="AG42" i="39" s="1"/>
  <c r="AG12" i="39"/>
  <c r="AA82" i="39"/>
  <c r="AA108" i="36"/>
  <c r="AA111" i="39" s="1"/>
  <c r="Z35" i="66"/>
  <c r="AC108" i="32"/>
  <c r="AD75" i="38"/>
  <c r="AD36" i="66"/>
  <c r="Y107" i="38"/>
  <c r="Y58" i="66"/>
  <c r="AJ59" i="66"/>
  <c r="AJ102" i="38"/>
  <c r="AE121" i="66"/>
  <c r="AJ141" i="66"/>
  <c r="AJ141" i="67"/>
  <c r="AD12" i="38"/>
  <c r="AD40" i="32"/>
  <c r="AD41" i="38" s="1"/>
  <c r="AB47" i="38"/>
  <c r="AB74" i="32"/>
  <c r="AB76" i="38" s="1"/>
  <c r="Z117" i="38"/>
  <c r="Z142" i="32"/>
  <c r="Z143" i="32" s="1"/>
  <c r="Z147" i="38" s="1"/>
  <c r="AJ152" i="38"/>
  <c r="AJ176" i="32"/>
  <c r="AJ177" i="32" s="1"/>
  <c r="AJ182" i="38" s="1"/>
  <c r="AK188" i="38"/>
  <c r="AK210" i="32"/>
  <c r="AK216" i="38" s="1"/>
  <c r="AJ257" i="38"/>
  <c r="AJ278" i="32"/>
  <c r="AJ286" i="38" s="1"/>
  <c r="AE82" i="39"/>
  <c r="AE108" i="36"/>
  <c r="AE458" i="69"/>
  <c r="AE462" i="69" s="1"/>
  <c r="Z286" i="39"/>
  <c r="Z371" i="68"/>
  <c r="Z74" i="66" s="1"/>
  <c r="Z98" i="69"/>
  <c r="Z185" i="68"/>
  <c r="Z189" i="68" s="1"/>
  <c r="Z32" i="66" s="1"/>
  <c r="AJ74" i="32"/>
  <c r="AJ76" i="38" s="1"/>
  <c r="Z210" i="36"/>
  <c r="Z216" i="39" s="1"/>
  <c r="AF74" i="32"/>
  <c r="AF75" i="32" s="1"/>
  <c r="AF77" i="38" s="1"/>
  <c r="AB176" i="32"/>
  <c r="AB181" i="38" s="1"/>
  <c r="AI229" i="69"/>
  <c r="AI233" i="69" s="1"/>
  <c r="AH655" i="68"/>
  <c r="AH142" i="68"/>
  <c r="AH23" i="66" s="1"/>
  <c r="AI280" i="68"/>
  <c r="AI53" i="66" s="1"/>
  <c r="Z280" i="69"/>
  <c r="Z53" i="67" s="1"/>
  <c r="AB779" i="69"/>
  <c r="AA644" i="69"/>
  <c r="Z216" i="38"/>
  <c r="AI371" i="69"/>
  <c r="AI74" i="67" s="1"/>
  <c r="AK462" i="68"/>
  <c r="AK95" i="66" s="1"/>
  <c r="AD462" i="68"/>
  <c r="AK597" i="68"/>
  <c r="AK128" i="66" s="1"/>
  <c r="Z462" i="68"/>
  <c r="Z95" i="66" s="1"/>
  <c r="AJ746" i="68"/>
  <c r="Y118" i="39"/>
  <c r="Z280" i="68"/>
  <c r="Z53" i="66" s="1"/>
  <c r="AF371" i="68"/>
  <c r="AF74" i="66" s="1"/>
  <c r="AG108" i="36"/>
  <c r="Y644" i="69"/>
  <c r="AK12" i="39"/>
  <c r="AC553" i="69"/>
  <c r="AC116" i="67" s="1"/>
  <c r="Y560" i="69"/>
  <c r="Y564" i="69" s="1"/>
  <c r="AK560" i="68"/>
  <c r="AK564" i="68" s="1"/>
  <c r="Z549" i="68"/>
  <c r="Z553" i="68" s="1"/>
  <c r="Z116" i="66" s="1"/>
  <c r="AH245" i="32"/>
  <c r="AH252" i="38"/>
  <c r="AG75" i="32"/>
  <c r="AG77" i="38"/>
  <c r="AH105" i="68"/>
  <c r="AH109" i="68" s="1"/>
  <c r="AA411" i="69"/>
  <c r="AE196" i="68"/>
  <c r="AE200" i="68"/>
  <c r="AE229" i="68"/>
  <c r="AE233" i="68" s="1"/>
  <c r="AE44" i="66" s="1"/>
  <c r="AJ245" i="32"/>
  <c r="AJ252" i="38" s="1"/>
  <c r="AG77" i="67"/>
  <c r="AB56" i="67"/>
  <c r="AD320" i="68"/>
  <c r="AD324" i="68" s="1"/>
  <c r="AD65" i="66" s="1"/>
  <c r="Z287" i="68"/>
  <c r="Z291" i="68" s="1"/>
  <c r="AE177" i="32"/>
  <c r="AE182" i="38" s="1"/>
  <c r="Z469" i="68"/>
  <c r="Z473" i="68" s="1"/>
  <c r="AK143" i="32"/>
  <c r="AK147" i="38" s="1"/>
  <c r="AK502" i="69"/>
  <c r="AK506" i="69" s="1"/>
  <c r="AC251" i="39"/>
  <c r="Z320" i="68"/>
  <c r="Z324" i="68"/>
  <c r="Z65" i="66" s="1"/>
  <c r="AG138" i="69"/>
  <c r="AG142" i="69" s="1"/>
  <c r="AB731" i="69"/>
  <c r="AB735" i="69" s="1"/>
  <c r="AA411" i="68"/>
  <c r="AA415" i="68" s="1"/>
  <c r="AA86" i="66" s="1"/>
  <c r="AA367" i="68"/>
  <c r="AA371" i="68" s="1"/>
  <c r="AA74" i="66" s="1"/>
  <c r="Z56" i="66"/>
  <c r="AB251" i="38"/>
  <c r="AK177" i="32"/>
  <c r="AK182" i="38" s="1"/>
  <c r="Z181" i="39"/>
  <c r="AA251" i="39"/>
  <c r="AA245" i="36"/>
  <c r="AA252" i="39"/>
  <c r="AB211" i="32"/>
  <c r="AB217" i="38" s="1"/>
  <c r="AB216" i="38"/>
  <c r="AC181" i="39"/>
  <c r="AF94" i="69"/>
  <c r="AF98" i="69" s="1"/>
  <c r="AF138" i="69"/>
  <c r="AF142" i="69" s="1"/>
  <c r="AF105" i="68"/>
  <c r="AF109" i="68" s="1"/>
  <c r="AF138" i="68"/>
  <c r="AF142" i="68" s="1"/>
  <c r="AF23" i="66" s="1"/>
  <c r="AB76" i="39"/>
  <c r="Y140" i="67"/>
  <c r="AK549" i="68"/>
  <c r="AK553" i="68" s="1"/>
  <c r="AK116" i="66" s="1"/>
  <c r="AE411" i="68"/>
  <c r="AE415" i="68" s="1"/>
  <c r="AE86" i="66" s="1"/>
  <c r="Y56" i="67"/>
  <c r="AI32" i="38"/>
  <c r="AI214" i="39"/>
  <c r="AB593" i="68"/>
  <c r="AB597" i="68" s="1"/>
  <c r="AB128" i="66" s="1"/>
  <c r="AB560" i="68"/>
  <c r="AB564" i="68" s="1"/>
  <c r="AK411" i="68"/>
  <c r="AK415" i="68" s="1"/>
  <c r="AK86" i="66" s="1"/>
  <c r="AK367" i="68"/>
  <c r="AK371" i="68" s="1"/>
  <c r="AK74" i="66" s="1"/>
  <c r="AD109" i="36"/>
  <c r="AD112" i="39" s="1"/>
  <c r="AD111" i="39"/>
  <c r="AF111" i="38"/>
  <c r="AF109" i="32"/>
  <c r="AF112" i="38" s="1"/>
  <c r="AG640" i="69"/>
  <c r="AG644" i="69" s="1"/>
  <c r="AH775" i="68"/>
  <c r="AH779" i="68"/>
  <c r="AH170" i="66" s="1"/>
  <c r="AB185" i="69"/>
  <c r="AB189" i="69" s="1"/>
  <c r="AB469" i="69"/>
  <c r="AB473" i="69" s="1"/>
  <c r="AK502" i="68"/>
  <c r="AK506" i="68" s="1"/>
  <c r="AJ458" i="68"/>
  <c r="AJ462" i="68" s="1"/>
  <c r="AF229" i="69"/>
  <c r="AF233" i="69"/>
  <c r="AF44" i="67" s="1"/>
  <c r="AB229" i="69"/>
  <c r="AB233" i="69" s="1"/>
  <c r="AB44" i="67" s="1"/>
  <c r="AG684" i="69"/>
  <c r="AG688" i="69" s="1"/>
  <c r="AK469" i="68"/>
  <c r="AK473" i="68" s="1"/>
  <c r="AB77" i="66"/>
  <c r="AB279" i="36"/>
  <c r="AB287" i="39" s="1"/>
  <c r="AD502" i="68"/>
  <c r="AD506" i="68" s="1"/>
  <c r="AD107" i="66" s="1"/>
  <c r="AJ593" i="68"/>
  <c r="AJ597" i="68" s="1"/>
  <c r="AJ128" i="66" s="1"/>
  <c r="AC94" i="68"/>
  <c r="AC98" i="68" s="1"/>
  <c r="AC11" i="66" s="1"/>
  <c r="AB378" i="68"/>
  <c r="AB382" i="68" s="1"/>
  <c r="AA177" i="32"/>
  <c r="AA182" i="38" s="1"/>
  <c r="AJ320" i="69"/>
  <c r="AJ324" i="69" s="1"/>
  <c r="AJ276" i="69"/>
  <c r="AJ280" i="69" s="1"/>
  <c r="AJ53" i="67" s="1"/>
  <c r="Y35" i="66"/>
  <c r="AF105" i="69"/>
  <c r="AF109" i="69" s="1"/>
  <c r="AB458" i="69"/>
  <c r="AB462" i="69" s="1"/>
  <c r="AA469" i="69"/>
  <c r="AA473" i="69" s="1"/>
  <c r="Y684" i="69"/>
  <c r="Y688" i="69" s="1"/>
  <c r="AJ775" i="68"/>
  <c r="AJ779" i="68" s="1"/>
  <c r="AJ170" i="66" s="1"/>
  <c r="AD651" i="68"/>
  <c r="AD655" i="68" s="1"/>
  <c r="AI181" i="38"/>
  <c r="AC279" i="36"/>
  <c r="AC287" i="39" s="1"/>
  <c r="AC286" i="39"/>
  <c r="AD469" i="68"/>
  <c r="AD473" i="68" s="1"/>
  <c r="AB502" i="69"/>
  <c r="AB506" i="69" s="1"/>
  <c r="AJ731" i="68"/>
  <c r="AJ735" i="68" s="1"/>
  <c r="Y378" i="69"/>
  <c r="Y382" i="69" s="1"/>
  <c r="AD272" i="39"/>
  <c r="AB284" i="39"/>
  <c r="AG94" i="39"/>
  <c r="AG17" i="66"/>
  <c r="AG32" i="38"/>
  <c r="AD37" i="66"/>
  <c r="AD72" i="38"/>
  <c r="AH59" i="66"/>
  <c r="AH102" i="38"/>
  <c r="AG101" i="66"/>
  <c r="AG172" i="38"/>
  <c r="AK108" i="32"/>
  <c r="AK109" i="32" s="1"/>
  <c r="AK112" i="38" s="1"/>
  <c r="AA172" i="38"/>
  <c r="AF207" i="38"/>
  <c r="AD212" i="38"/>
  <c r="AB180" i="38"/>
  <c r="AC731" i="69"/>
  <c r="AC735" i="69" s="1"/>
  <c r="AE367" i="69"/>
  <c r="AE371" i="69" s="1"/>
  <c r="AE74" i="67" s="1"/>
  <c r="AC684" i="68"/>
  <c r="AC688" i="68"/>
  <c r="AC149" i="66" s="1"/>
  <c r="AG229" i="68"/>
  <c r="AG233" i="68" s="1"/>
  <c r="AG44" i="66" s="1"/>
  <c r="AG287" i="69"/>
  <c r="AG291" i="69" s="1"/>
  <c r="AK378" i="68"/>
  <c r="AK382" i="68" s="1"/>
  <c r="AC286" i="38"/>
  <c r="Z64" i="39"/>
  <c r="AG143" i="66"/>
  <c r="AI169" i="68"/>
  <c r="AF533" i="69"/>
  <c r="AH458" i="68"/>
  <c r="AH462" i="68" s="1"/>
  <c r="AH95" i="66" s="1"/>
  <c r="AC640" i="68"/>
  <c r="AC644" i="68" s="1"/>
  <c r="AE35" i="66"/>
  <c r="AE41" i="32"/>
  <c r="AE42" i="38" s="1"/>
  <c r="AE94" i="68"/>
  <c r="AE98" i="68" s="1"/>
  <c r="AE11" i="66" s="1"/>
  <c r="AE138" i="68"/>
  <c r="AE142" i="68" s="1"/>
  <c r="AE23" i="66" s="1"/>
  <c r="AF560" i="69"/>
  <c r="AF564" i="69" s="1"/>
  <c r="AF593" i="69"/>
  <c r="AF597" i="69" s="1"/>
  <c r="AF128" i="67" s="1"/>
  <c r="AI378" i="68"/>
  <c r="AI382" i="68" s="1"/>
  <c r="AK76" i="39"/>
  <c r="AH502" i="68"/>
  <c r="AH506" i="68" s="1"/>
  <c r="AH107" i="66" s="1"/>
  <c r="AD251" i="39"/>
  <c r="AG105" i="69"/>
  <c r="AG109" i="69" s="1"/>
  <c r="AE105" i="68"/>
  <c r="AE109" i="68" s="1"/>
  <c r="AA276" i="69"/>
  <c r="AA280" i="69" s="1"/>
  <c r="AA53" i="67" s="1"/>
  <c r="AB229" i="68"/>
  <c r="AB233" i="68" s="1"/>
  <c r="AB44" i="66" s="1"/>
  <c r="AB196" i="68"/>
  <c r="AB200" i="68" s="1"/>
  <c r="AB549" i="68"/>
  <c r="AB553" i="68" s="1"/>
  <c r="AB116" i="66" s="1"/>
  <c r="AD211" i="32"/>
  <c r="AD217" i="38" s="1"/>
  <c r="AD216" i="38"/>
  <c r="AF411" i="69"/>
  <c r="AF415" i="69" s="1"/>
  <c r="AF86" i="67" s="1"/>
  <c r="AI458" i="69"/>
  <c r="AI462" i="69" s="1"/>
  <c r="AI95" i="67" s="1"/>
  <c r="AH684" i="69"/>
  <c r="AH688" i="69" s="1"/>
  <c r="AB742" i="69"/>
  <c r="AB746" i="69" s="1"/>
  <c r="Y651" i="69"/>
  <c r="Y655" i="69" s="1"/>
  <c r="AJ105" i="68"/>
  <c r="AJ109" i="68" s="1"/>
  <c r="AC502" i="68"/>
  <c r="AC506" i="68" s="1"/>
  <c r="AC107" i="66" s="1"/>
  <c r="AE185" i="68"/>
  <c r="AE189" i="68" s="1"/>
  <c r="AE32" i="66" s="1"/>
  <c r="Z593" i="68"/>
  <c r="Z597" i="68" s="1"/>
  <c r="Z128" i="66" s="1"/>
  <c r="AF245" i="32"/>
  <c r="AF252" i="38" s="1"/>
  <c r="Z411" i="68"/>
  <c r="Z415" i="68" s="1"/>
  <c r="Z86" i="66" s="1"/>
  <c r="AG75" i="36"/>
  <c r="AG77" i="39" s="1"/>
  <c r="AD251" i="38"/>
  <c r="AA216" i="39"/>
  <c r="Z279" i="32"/>
  <c r="Z287" i="38" s="1"/>
  <c r="Z286" i="38"/>
  <c r="AH110" i="38"/>
  <c r="AA58" i="66"/>
  <c r="AA107" i="38"/>
  <c r="Y78" i="66"/>
  <c r="Y145" i="38"/>
  <c r="AA79" i="66"/>
  <c r="AA142" i="38"/>
  <c r="AC80" i="66"/>
  <c r="AC137" i="38"/>
  <c r="AE99" i="66"/>
  <c r="AE180" i="38"/>
  <c r="AH100" i="66"/>
  <c r="AH177" i="38"/>
  <c r="AG212" i="38"/>
  <c r="Y15" i="66"/>
  <c r="Y40" i="38"/>
  <c r="AG15" i="66"/>
  <c r="AG40" i="38"/>
  <c r="AJ16" i="66"/>
  <c r="AJ37" i="38"/>
  <c r="AH36" i="66"/>
  <c r="AH75" i="38"/>
  <c r="Z57" i="66"/>
  <c r="Z110" i="38"/>
  <c r="AF59" i="66"/>
  <c r="AF102" i="38"/>
  <c r="AC79" i="67"/>
  <c r="AC142" i="38"/>
  <c r="AJ100" i="66"/>
  <c r="AJ177" i="38"/>
  <c r="AF141" i="66"/>
  <c r="AF250" i="38"/>
  <c r="Z142" i="66"/>
  <c r="Z247" i="38"/>
  <c r="AH142" i="67"/>
  <c r="AH247" i="38"/>
  <c r="AB72" i="38"/>
  <c r="Z442" i="68"/>
  <c r="AC351" i="68"/>
  <c r="AG38" i="39"/>
  <c r="AB207" i="38"/>
  <c r="Y242" i="38"/>
  <c r="AA101" i="66"/>
  <c r="AE187" i="39"/>
  <c r="AB242" i="38"/>
  <c r="AD246" i="39"/>
  <c r="Z142" i="67"/>
  <c r="AC98" i="67"/>
  <c r="AA502" i="69"/>
  <c r="AA506" i="69" s="1"/>
  <c r="AA684" i="69"/>
  <c r="AA688" i="69" s="1"/>
  <c r="AD111" i="38"/>
  <c r="AC251" i="38"/>
  <c r="Y286" i="39"/>
  <c r="AE76" i="38"/>
  <c r="AE75" i="32"/>
  <c r="AE77" i="38" s="1"/>
  <c r="AG35" i="66"/>
  <c r="AE196" i="69"/>
  <c r="AE200" i="69" s="1"/>
  <c r="AE185" i="69"/>
  <c r="AE189" i="69" s="1"/>
  <c r="AE32" i="67" s="1"/>
  <c r="Y251" i="39"/>
  <c r="AD177" i="32"/>
  <c r="AD182" i="38" s="1"/>
  <c r="Y177" i="36"/>
  <c r="Y182" i="39" s="1"/>
  <c r="AC469" i="69"/>
  <c r="AC473" i="69"/>
  <c r="AG196" i="68"/>
  <c r="AG200" i="68" s="1"/>
  <c r="AB684" i="68"/>
  <c r="AB688" i="68"/>
  <c r="AG742" i="69"/>
  <c r="AG746" i="69" s="1"/>
  <c r="AB640" i="68"/>
  <c r="AB644" i="68" s="1"/>
  <c r="AB137" i="66" s="1"/>
  <c r="AI411" i="69"/>
  <c r="AI415" i="69" s="1"/>
  <c r="AI86" i="67" s="1"/>
  <c r="AA651" i="69"/>
  <c r="AA655" i="69" s="1"/>
  <c r="AB35" i="66"/>
  <c r="Y251" i="38"/>
  <c r="AH41" i="38"/>
  <c r="AA286" i="38"/>
  <c r="AA279" i="32"/>
  <c r="AA287" i="38" s="1"/>
  <c r="AH111" i="39"/>
  <c r="AE593" i="69"/>
  <c r="AE597" i="69" s="1"/>
  <c r="AE128" i="67" s="1"/>
  <c r="AI56" i="66"/>
  <c r="Z181" i="38"/>
  <c r="AH77" i="66"/>
  <c r="AJ742" i="69"/>
  <c r="AJ746" i="69" s="1"/>
  <c r="AJ775" i="69"/>
  <c r="AJ779" i="69" s="1"/>
  <c r="AJ248" i="39"/>
  <c r="AH242" i="39"/>
  <c r="AF36" i="67"/>
  <c r="AF75" i="38"/>
  <c r="AF57" i="66"/>
  <c r="AF110" i="38"/>
  <c r="AD59" i="66"/>
  <c r="AD102" i="38"/>
  <c r="AE120" i="66"/>
  <c r="AE215" i="38"/>
  <c r="Y276" i="39"/>
  <c r="AK242" i="38"/>
  <c r="AI15" i="66"/>
  <c r="AI40" i="38"/>
  <c r="AG67" i="38"/>
  <c r="AG38" i="66"/>
  <c r="Y80" i="66"/>
  <c r="Y137" i="38"/>
  <c r="AD100" i="66"/>
  <c r="AD177" i="38"/>
  <c r="AA120" i="66"/>
  <c r="AA215" i="38"/>
  <c r="AE122" i="66"/>
  <c r="AE207" i="38"/>
  <c r="AH250" i="38"/>
  <c r="AH141" i="66"/>
  <c r="AB142" i="66"/>
  <c r="AB247" i="38"/>
  <c r="AJ117" i="69"/>
  <c r="AC169" i="39"/>
  <c r="AA199" i="39"/>
  <c r="AE142" i="32"/>
  <c r="AE146" i="38" s="1"/>
  <c r="Z40" i="36"/>
  <c r="AF208" i="68"/>
  <c r="AK754" i="68"/>
  <c r="AK726" i="68"/>
  <c r="AK731" i="68" s="1"/>
  <c r="AK735" i="68" s="1"/>
  <c r="AK158" i="66" s="1"/>
  <c r="AA663" i="69"/>
  <c r="Z152" i="38"/>
  <c r="AI624" i="69"/>
  <c r="Y142" i="66"/>
  <c r="AH117" i="68"/>
  <c r="Z127" i="69"/>
  <c r="Z21" i="67" s="1"/>
  <c r="AD390" i="69"/>
  <c r="AF481" i="69"/>
  <c r="AC110" i="39"/>
  <c r="AE212" i="38"/>
  <c r="AK141" i="67"/>
  <c r="AJ635" i="68"/>
  <c r="AB169" i="68"/>
  <c r="AA715" i="69"/>
  <c r="Y211" i="39"/>
  <c r="AF176" i="32"/>
  <c r="AA244" i="32"/>
  <c r="AC635" i="69"/>
  <c r="AE726" i="69"/>
  <c r="AE775" i="69" s="1"/>
  <c r="AE779" i="69" s="1"/>
  <c r="AE170" i="67" s="1"/>
  <c r="AF754" i="69"/>
  <c r="AG588" i="69"/>
  <c r="AI477" i="69"/>
  <c r="AJ133" i="69"/>
  <c r="AJ22" i="67" s="1"/>
  <c r="AJ231" i="39"/>
  <c r="AA271" i="39"/>
  <c r="AB240" i="39"/>
  <c r="AD88" i="39"/>
  <c r="Z242" i="38"/>
  <c r="AJ250" i="38"/>
  <c r="AG121" i="66"/>
  <c r="AG142" i="36"/>
  <c r="AA481" i="68"/>
  <c r="AH568" i="68"/>
  <c r="AH123" i="66" s="1"/>
  <c r="AE223" i="38"/>
  <c r="AG572" i="69"/>
  <c r="AJ304" i="69"/>
  <c r="AE283" i="39"/>
  <c r="Y213" i="39"/>
  <c r="AG17" i="39"/>
  <c r="AC193" i="39"/>
  <c r="Y386" i="68"/>
  <c r="Y81" i="66" s="1"/>
  <c r="AD376" i="68"/>
  <c r="Y568" i="69"/>
  <c r="AA750" i="69"/>
  <c r="AA659" i="69"/>
  <c r="AD169" i="69"/>
  <c r="AG189" i="39"/>
  <c r="AD204" i="39"/>
  <c r="AI104" i="39"/>
  <c r="AC174" i="39"/>
  <c r="AE195" i="39"/>
  <c r="AH544" i="69"/>
  <c r="AH549" i="69" s="1"/>
  <c r="AH553" i="69" s="1"/>
  <c r="AH116" i="67" s="1"/>
  <c r="AC234" i="39"/>
  <c r="AC268" i="39"/>
  <c r="AK243" i="39"/>
  <c r="AF210" i="32"/>
  <c r="AF211" i="32" s="1"/>
  <c r="AF217" i="38" s="1"/>
  <c r="AG176" i="36"/>
  <c r="AG177" i="36" s="1"/>
  <c r="AG182" i="39" s="1"/>
  <c r="AI244" i="36"/>
  <c r="AI251" i="39" s="1"/>
  <c r="Z204" i="69"/>
  <c r="Z39" i="67" s="1"/>
  <c r="AF371" i="69"/>
  <c r="AF74" i="67" s="1"/>
  <c r="R4" i="27"/>
  <c r="AJ560" i="69"/>
  <c r="AJ564" i="69" s="1"/>
  <c r="AC91" i="39"/>
  <c r="AB35" i="39"/>
  <c r="AI66" i="39"/>
  <c r="AG197" i="39"/>
  <c r="Y142" i="32"/>
  <c r="AC390" i="68"/>
  <c r="AC362" i="68"/>
  <c r="AC77" i="66" s="1"/>
  <c r="AK481" i="68"/>
  <c r="Y278" i="39"/>
  <c r="AI157" i="39"/>
  <c r="AF68" i="39"/>
  <c r="AK192" i="39"/>
  <c r="AC481" i="68"/>
  <c r="AD299" i="68"/>
  <c r="AB572" i="69"/>
  <c r="AD635" i="69"/>
  <c r="AH386" i="69"/>
  <c r="AH81" i="67" s="1"/>
  <c r="Z52" i="39"/>
  <c r="AI121" i="39"/>
  <c r="AI166" i="39"/>
  <c r="AC208" i="68"/>
  <c r="Z544" i="69"/>
  <c r="Z560" i="69" s="1"/>
  <c r="Z564" i="69" s="1"/>
  <c r="AG568" i="69"/>
  <c r="AG123" i="67" s="1"/>
  <c r="AH572" i="69"/>
  <c r="AJ420" i="69"/>
  <c r="AH168" i="39"/>
  <c r="AK74" i="39"/>
  <c r="AG107" i="39"/>
  <c r="AK156" i="39"/>
  <c r="Y158" i="39"/>
  <c r="AE191" i="39"/>
  <c r="AE568" i="68"/>
  <c r="AE123" i="66" s="1"/>
  <c r="AG390" i="68"/>
  <c r="AG390" i="69"/>
  <c r="AF442" i="68"/>
  <c r="AG62" i="39"/>
  <c r="AB285" i="68"/>
  <c r="AD544" i="68"/>
  <c r="AD560" i="68" s="1"/>
  <c r="AD564" i="68" s="1"/>
  <c r="AF180" i="68"/>
  <c r="AF229" i="68" s="1"/>
  <c r="AF233" i="68" s="1"/>
  <c r="AF44" i="66" s="1"/>
  <c r="AF176" i="36"/>
  <c r="Y693" i="68"/>
  <c r="AC69" i="39"/>
  <c r="AD71" i="39"/>
  <c r="AC133" i="39"/>
  <c r="AC159" i="39"/>
  <c r="Z99" i="39"/>
  <c r="AC177" i="39"/>
  <c r="AC201" i="39"/>
  <c r="AA93" i="39"/>
  <c r="Y190" i="39"/>
  <c r="AH55" i="39"/>
  <c r="AG170" i="39"/>
  <c r="AG21" i="39"/>
  <c r="Y33" i="39"/>
  <c r="AK65" i="39"/>
  <c r="AA85" i="39"/>
  <c r="AE100" i="39"/>
  <c r="AC164" i="39"/>
  <c r="AJ139" i="39"/>
  <c r="AK196" i="39"/>
  <c r="AI202" i="39"/>
  <c r="AD142" i="66"/>
  <c r="AF120" i="67"/>
  <c r="AF215" i="38"/>
  <c r="Z212" i="38"/>
  <c r="Z122" i="66"/>
  <c r="Z207" i="38"/>
  <c r="AC141" i="66"/>
  <c r="AC250" i="38"/>
  <c r="AE278" i="32"/>
  <c r="AE286" i="38" s="1"/>
  <c r="AE257" i="38"/>
  <c r="AE101" i="66"/>
  <c r="AG142" i="66"/>
  <c r="AG247" i="38"/>
  <c r="AA143" i="67"/>
  <c r="AA143" i="66"/>
  <c r="AA242" i="38"/>
  <c r="AJ376" i="69"/>
  <c r="Z215" i="38"/>
  <c r="AA247" i="38"/>
  <c r="AB108" i="32"/>
  <c r="AB109" i="32" s="1"/>
  <c r="AB112" i="38" s="1"/>
  <c r="AB142" i="32"/>
  <c r="AI176" i="36"/>
  <c r="AI181" i="39" s="1"/>
  <c r="AC376" i="68"/>
  <c r="AD726" i="68"/>
  <c r="AG726" i="68"/>
  <c r="AG742" i="68" s="1"/>
  <c r="AG746" i="68" s="1"/>
  <c r="AG161" i="66"/>
  <c r="AI511" i="68"/>
  <c r="AK764" i="68"/>
  <c r="AK168" i="66" s="1"/>
  <c r="AB750" i="69"/>
  <c r="AB165" i="67" s="1"/>
  <c r="AB486" i="69"/>
  <c r="AB104" i="67" s="1"/>
  <c r="AG174" i="69"/>
  <c r="AH113" i="69"/>
  <c r="AJ568" i="69"/>
  <c r="Z244" i="36"/>
  <c r="Z245" i="36" s="1"/>
  <c r="Z252" i="39" s="1"/>
  <c r="Z558" i="68"/>
  <c r="AA180" i="68"/>
  <c r="AA196" i="68" s="1"/>
  <c r="AA200" i="68" s="1"/>
  <c r="AG238" i="68"/>
  <c r="AJ420" i="68"/>
  <c r="AK180" i="68"/>
  <c r="AK35" i="66" s="1"/>
  <c r="AD544" i="69"/>
  <c r="AK117" i="69"/>
  <c r="AA442" i="68"/>
  <c r="AE442" i="68"/>
  <c r="AG260" i="69"/>
  <c r="AA222" i="38"/>
  <c r="AA142" i="67"/>
  <c r="AJ210" i="32"/>
  <c r="AJ211" i="32" s="1"/>
  <c r="AJ217" i="38" s="1"/>
  <c r="AG720" i="68"/>
  <c r="AI89" i="68"/>
  <c r="AI105" i="68" s="1"/>
  <c r="AI109" i="68" s="1"/>
  <c r="AK491" i="68"/>
  <c r="AK105" i="66" s="1"/>
  <c r="Z635" i="69"/>
  <c r="Z640" i="69" s="1"/>
  <c r="Z644" i="69" s="1"/>
  <c r="AF568" i="69"/>
  <c r="AH750" i="69"/>
  <c r="AH165" i="67" s="1"/>
  <c r="AH299" i="69"/>
  <c r="AH271" i="69"/>
  <c r="AH320" i="69" s="1"/>
  <c r="AH324" i="69" s="1"/>
  <c r="AH65" i="67" s="1"/>
  <c r="AJ486" i="69"/>
  <c r="AJ104" i="67" s="1"/>
  <c r="AJ442" i="68"/>
  <c r="AC533" i="69"/>
  <c r="AA169" i="68"/>
  <c r="AA260" i="68"/>
  <c r="AH806" i="68"/>
  <c r="AD260" i="69"/>
  <c r="AG101" i="67"/>
  <c r="Y257" i="38"/>
  <c r="AH40" i="36"/>
  <c r="AH41" i="39" s="1"/>
  <c r="AH210" i="36"/>
  <c r="AH216" i="39" s="1"/>
  <c r="Y635" i="68"/>
  <c r="AE577" i="68"/>
  <c r="AE125" i="66" s="1"/>
  <c r="AE400" i="68"/>
  <c r="AE84" i="66" s="1"/>
  <c r="AE329" i="68"/>
  <c r="AE213" i="68"/>
  <c r="AE41" i="66" s="1"/>
  <c r="AH511" i="68"/>
  <c r="AI180" i="68"/>
  <c r="AI185" i="68" s="1"/>
  <c r="AI189" i="68" s="1"/>
  <c r="AI32" i="66" s="1"/>
  <c r="AI113" i="68"/>
  <c r="Y285" i="69"/>
  <c r="AF726" i="69"/>
  <c r="AK750" i="69"/>
  <c r="AK481" i="69"/>
  <c r="AE533" i="68"/>
  <c r="AH624" i="68"/>
  <c r="AJ715" i="68"/>
  <c r="AF242" i="38"/>
  <c r="Y247" i="38"/>
  <c r="AB40" i="32"/>
  <c r="AB41" i="32"/>
  <c r="AB42" i="38" s="1"/>
  <c r="AF40" i="32"/>
  <c r="AF41" i="32" s="1"/>
  <c r="AF42" i="38" s="1"/>
  <c r="AI754" i="68"/>
  <c r="Y668" i="69"/>
  <c r="AA481" i="69"/>
  <c r="AC356" i="69"/>
  <c r="AE351" i="68"/>
  <c r="Y715" i="68"/>
  <c r="AC226" i="39"/>
  <c r="AD226" i="39"/>
  <c r="AA226" i="39"/>
  <c r="AH226" i="39"/>
  <c r="AI226" i="39"/>
  <c r="Y226" i="39"/>
  <c r="AB226" i="39"/>
  <c r="AE226" i="39"/>
  <c r="AF226" i="39"/>
  <c r="AG226" i="39"/>
  <c r="AJ226" i="39"/>
  <c r="Z226" i="39"/>
  <c r="AK260" i="39"/>
  <c r="AB260" i="39"/>
  <c r="AA260" i="39"/>
  <c r="AG260" i="39"/>
  <c r="AF260" i="39"/>
  <c r="AH260" i="39"/>
  <c r="AE260" i="39"/>
  <c r="AJ260" i="39"/>
  <c r="AI260" i="39"/>
  <c r="Y260" i="39"/>
  <c r="Z260" i="39"/>
  <c r="AD260" i="39"/>
  <c r="AA227" i="39"/>
  <c r="AJ227" i="39"/>
  <c r="AF227" i="39"/>
  <c r="AB227" i="39"/>
  <c r="AG227" i="39"/>
  <c r="AD227" i="39"/>
  <c r="AH227" i="39"/>
  <c r="AI227" i="39"/>
  <c r="Z227" i="39"/>
  <c r="AK227" i="39"/>
  <c r="AC227" i="39"/>
  <c r="AE266" i="39"/>
  <c r="Z266" i="39"/>
  <c r="AC266" i="39"/>
  <c r="AK266" i="39"/>
  <c r="AH266" i="39"/>
  <c r="AA266" i="39"/>
  <c r="Y266" i="39"/>
  <c r="AB266" i="39"/>
  <c r="AD266" i="39"/>
  <c r="AJ266" i="39"/>
  <c r="AI266" i="39"/>
  <c r="AF266" i="39"/>
  <c r="AG266" i="39"/>
  <c r="AF228" i="39"/>
  <c r="AB228" i="39"/>
  <c r="AE228" i="39"/>
  <c r="AH228" i="39"/>
  <c r="AI228" i="39"/>
  <c r="Z228" i="39"/>
  <c r="AA228" i="39"/>
  <c r="AJ228" i="39"/>
  <c r="AD228" i="39"/>
  <c r="AK228" i="39"/>
  <c r="AG228" i="39"/>
  <c r="Y228" i="39"/>
  <c r="AC228" i="39"/>
  <c r="AB119" i="39"/>
  <c r="AK119" i="39"/>
  <c r="AC119" i="39"/>
  <c r="AD119" i="39"/>
  <c r="AH119" i="39"/>
  <c r="AJ119" i="39"/>
  <c r="Y119" i="39"/>
  <c r="AG119" i="39"/>
  <c r="Y125" i="39"/>
  <c r="Z125" i="39"/>
  <c r="AJ125" i="39"/>
  <c r="AI125" i="39"/>
  <c r="AH125" i="39"/>
  <c r="AB125" i="39"/>
  <c r="AE125" i="39"/>
  <c r="AA125" i="39"/>
  <c r="AG257" i="39"/>
  <c r="AE257" i="39"/>
  <c r="Z257" i="39"/>
  <c r="Y257" i="39"/>
  <c r="AB257" i="39"/>
  <c r="AK257" i="39"/>
  <c r="AJ257" i="39"/>
  <c r="AH257" i="39"/>
  <c r="AA257" i="39"/>
  <c r="AI257" i="39"/>
  <c r="AC257" i="39"/>
  <c r="AD257" i="39"/>
  <c r="AF257" i="39"/>
  <c r="AE269" i="39"/>
  <c r="AK269" i="39"/>
  <c r="Y269" i="39"/>
  <c r="AD269" i="39"/>
  <c r="AG269" i="39"/>
  <c r="AI269" i="39"/>
  <c r="AF269" i="39"/>
  <c r="AA269" i="39"/>
  <c r="AC269" i="39"/>
  <c r="AB269" i="39"/>
  <c r="Z269" i="39"/>
  <c r="AJ269" i="39"/>
  <c r="AH269" i="39"/>
  <c r="AK129" i="39"/>
  <c r="AD129" i="39"/>
  <c r="AE129" i="39"/>
  <c r="AA129" i="39"/>
  <c r="AF129" i="39"/>
  <c r="Y129" i="39"/>
  <c r="AG129" i="39"/>
  <c r="AF224" i="39"/>
  <c r="Z224" i="39"/>
  <c r="AE224" i="39"/>
  <c r="AB224" i="39"/>
  <c r="AA224" i="39"/>
  <c r="AC224" i="39"/>
  <c r="AK224" i="39"/>
  <c r="AG224" i="39"/>
  <c r="AD224" i="39"/>
  <c r="AH224" i="39"/>
  <c r="Y224" i="39"/>
  <c r="AI224" i="39"/>
  <c r="AJ224" i="39"/>
  <c r="AC258" i="39"/>
  <c r="AE258" i="39"/>
  <c r="AA258" i="39"/>
  <c r="Z258" i="39"/>
  <c r="AD258" i="39"/>
  <c r="Y258" i="39"/>
  <c r="AB258" i="39"/>
  <c r="AJ258" i="39"/>
  <c r="AI258" i="39"/>
  <c r="AF258" i="39"/>
  <c r="AG258" i="39"/>
  <c r="AK258" i="39"/>
  <c r="AH258" i="39"/>
  <c r="AH264" i="39"/>
  <c r="AE264" i="39"/>
  <c r="AI264" i="39"/>
  <c r="AA264" i="39"/>
  <c r="AG264" i="39"/>
  <c r="Z264" i="39"/>
  <c r="AC264" i="39"/>
  <c r="AB264" i="39"/>
  <c r="AJ264" i="39"/>
  <c r="AD264" i="39"/>
  <c r="Y264" i="39"/>
  <c r="AF264" i="39"/>
  <c r="AK264" i="39"/>
  <c r="AA13" i="39"/>
  <c r="Z13" i="39"/>
  <c r="Y13" i="39"/>
  <c r="AG13" i="39"/>
  <c r="Z14" i="39"/>
  <c r="Y14" i="39"/>
  <c r="AB14" i="39"/>
  <c r="AA14" i="39"/>
  <c r="AK73" i="39"/>
  <c r="Y73" i="39"/>
  <c r="AG97" i="39"/>
  <c r="Y97" i="39"/>
  <c r="AG163" i="39"/>
  <c r="AF247" i="39"/>
  <c r="AE247" i="39"/>
  <c r="AG247" i="39"/>
  <c r="AB36" i="39"/>
  <c r="AA36" i="39"/>
  <c r="AC36" i="39"/>
  <c r="AF14" i="39"/>
  <c r="AK23" i="39"/>
  <c r="AF23" i="39"/>
  <c r="AD27" i="39"/>
  <c r="AC27" i="39"/>
  <c r="AD50" i="39"/>
  <c r="AD84" i="39"/>
  <c r="AC84" i="39"/>
  <c r="AJ91" i="39"/>
  <c r="AA91" i="39"/>
  <c r="AK91" i="39"/>
  <c r="AF18" i="39"/>
  <c r="AE18" i="39"/>
  <c r="AB40" i="39"/>
  <c r="AA40" i="39"/>
  <c r="AC61" i="39"/>
  <c r="AK61" i="39"/>
  <c r="AK86" i="39"/>
  <c r="AD86" i="39"/>
  <c r="AH86" i="39"/>
  <c r="AH14" i="39"/>
  <c r="AD20" i="39"/>
  <c r="AA25" i="39"/>
  <c r="Y28" i="39"/>
  <c r="AG28" i="39"/>
  <c r="Y29" i="39"/>
  <c r="AI31" i="39"/>
  <c r="AF38" i="39"/>
  <c r="Z63" i="39"/>
  <c r="AK63" i="39"/>
  <c r="AD72" i="39"/>
  <c r="AE72" i="39"/>
  <c r="AI238" i="39"/>
  <c r="AD238" i="39"/>
  <c r="AF12" i="39"/>
  <c r="AC12" i="39"/>
  <c r="AB12" i="39"/>
  <c r="AJ12" i="39"/>
  <c r="Z15" i="39"/>
  <c r="AC19" i="39"/>
  <c r="AE19" i="39"/>
  <c r="AD19" i="39"/>
  <c r="AF27" i="39"/>
  <c r="Z37" i="39"/>
  <c r="Y37" i="39"/>
  <c r="AF50" i="39"/>
  <c r="AE58" i="39"/>
  <c r="AI58" i="39"/>
  <c r="AJ70" i="39"/>
  <c r="AD70" i="39"/>
  <c r="AI98" i="39"/>
  <c r="AB98" i="39"/>
  <c r="Y17" i="39"/>
  <c r="AH17" i="39"/>
  <c r="AA17" i="39"/>
  <c r="Z17" i="39"/>
  <c r="AE22" i="39"/>
  <c r="AF22" i="39"/>
  <c r="AJ34" i="39"/>
  <c r="AE34" i="39"/>
  <c r="AG34" i="39"/>
  <c r="AC209" i="39"/>
  <c r="AH209" i="39"/>
  <c r="AB209" i="39"/>
  <c r="AK209" i="39"/>
  <c r="AI13" i="39"/>
  <c r="AI24" i="39"/>
  <c r="AH24" i="39"/>
  <c r="AB24" i="39"/>
  <c r="AJ24" i="39"/>
  <c r="AG24" i="39"/>
  <c r="AA24" i="39"/>
  <c r="AF26" i="39"/>
  <c r="AG26" i="39"/>
  <c r="AE39" i="39"/>
  <c r="Z39" i="39"/>
  <c r="AH47" i="39"/>
  <c r="AG47" i="39"/>
  <c r="Z47" i="39"/>
  <c r="Y47" i="39"/>
  <c r="AA50" i="39"/>
  <c r="AG51" i="39"/>
  <c r="Z51" i="39"/>
  <c r="AJ51" i="39"/>
  <c r="Y51" i="39"/>
  <c r="AF56" i="39"/>
  <c r="AE15" i="39"/>
  <c r="AH16" i="39"/>
  <c r="AB20" i="39"/>
  <c r="AH25" i="39"/>
  <c r="Z28" i="39"/>
  <c r="Z29" i="39"/>
  <c r="AG29" i="39"/>
  <c r="AF30" i="39"/>
  <c r="AA32" i="39"/>
  <c r="AI32" i="39"/>
  <c r="AH33" i="39"/>
  <c r="AA34" i="39"/>
  <c r="AC53" i="39"/>
  <c r="AB54" i="39"/>
  <c r="Y55" i="39"/>
  <c r="AA58" i="39"/>
  <c r="AF64" i="39"/>
  <c r="AA70" i="39"/>
  <c r="AJ92" i="39"/>
  <c r="AC93" i="39"/>
  <c r="AJ179" i="39"/>
  <c r="AG179" i="39"/>
  <c r="AB34" i="39"/>
  <c r="AF34" i="39"/>
  <c r="Y35" i="39"/>
  <c r="AK35" i="39"/>
  <c r="AH37" i="39"/>
  <c r="AB38" i="39"/>
  <c r="AI54" i="39"/>
  <c r="Z55" i="39"/>
  <c r="AB58" i="39"/>
  <c r="AI62" i="39"/>
  <c r="AB70" i="39"/>
  <c r="AI70" i="39"/>
  <c r="AG73" i="39"/>
  <c r="Y74" i="39"/>
  <c r="AF74" i="39"/>
  <c r="Y83" i="39"/>
  <c r="AF87" i="39"/>
  <c r="AC92" i="39"/>
  <c r="AI93" i="39"/>
  <c r="AF99" i="39"/>
  <c r="Y103" i="39"/>
  <c r="AA105" i="39"/>
  <c r="AJ107" i="39"/>
  <c r="AK109" i="39"/>
  <c r="AD109" i="39"/>
  <c r="AK120" i="39"/>
  <c r="AK123" i="39"/>
  <c r="AD124" i="39"/>
  <c r="AH169" i="39"/>
  <c r="AG214" i="39"/>
  <c r="AG14" i="39"/>
  <c r="AG15" i="39"/>
  <c r="AB16" i="39"/>
  <c r="AB28" i="39"/>
  <c r="AH30" i="39"/>
  <c r="AC31" i="39"/>
  <c r="Z35" i="39"/>
  <c r="Y36" i="39"/>
  <c r="AJ36" i="39"/>
  <c r="AC38" i="39"/>
  <c r="AG55" i="39"/>
  <c r="AC58" i="39"/>
  <c r="AG59" i="39"/>
  <c r="AF62" i="39"/>
  <c r="AH68" i="39"/>
  <c r="AG71" i="39"/>
  <c r="Z73" i="39"/>
  <c r="AG87" i="39"/>
  <c r="AB88" i="39"/>
  <c r="AD94" i="39"/>
  <c r="AG99" i="39"/>
  <c r="AC128" i="39"/>
  <c r="AK131" i="39"/>
  <c r="Y143" i="39"/>
  <c r="Y156" i="39"/>
  <c r="AH167" i="39"/>
  <c r="AG167" i="39"/>
  <c r="AB167" i="39"/>
  <c r="Y167" i="39"/>
  <c r="AJ194" i="39"/>
  <c r="AG194" i="39"/>
  <c r="AB39" i="39"/>
  <c r="AE52" i="39"/>
  <c r="AD58" i="39"/>
  <c r="Z62" i="39"/>
  <c r="Y82" i="39"/>
  <c r="AB87" i="39"/>
  <c r="AF89" i="39"/>
  <c r="Z93" i="39"/>
  <c r="Y122" i="39"/>
  <c r="AG125" i="39"/>
  <c r="Z162" i="39"/>
  <c r="Y162" i="39"/>
  <c r="AI14" i="39"/>
  <c r="AC15" i="39"/>
  <c r="AJ16" i="39"/>
  <c r="AA18" i="39"/>
  <c r="AJ21" i="39"/>
  <c r="AD23" i="39"/>
  <c r="AF25" i="39"/>
  <c r="AJ28" i="39"/>
  <c r="AI29" i="39"/>
  <c r="AD33" i="39"/>
  <c r="AE38" i="39"/>
  <c r="AC39" i="39"/>
  <c r="Y52" i="39"/>
  <c r="AF53" i="39"/>
  <c r="AB55" i="39"/>
  <c r="AI61" i="39"/>
  <c r="Y63" i="39"/>
  <c r="AJ64" i="39"/>
  <c r="AD69" i="39"/>
  <c r="AA74" i="39"/>
  <c r="Z82" i="39"/>
  <c r="AC88" i="39"/>
  <c r="AI88" i="39"/>
  <c r="Z91" i="39"/>
  <c r="AF94" i="39"/>
  <c r="AE96" i="39"/>
  <c r="AD97" i="39"/>
  <c r="Y120" i="39"/>
  <c r="AF136" i="39"/>
  <c r="AB157" i="39"/>
  <c r="AK234" i="39"/>
  <c r="AD14" i="39"/>
  <c r="AJ14" i="39"/>
  <c r="AC17" i="39"/>
  <c r="AG19" i="39"/>
  <c r="Y25" i="39"/>
  <c r="AG25" i="39"/>
  <c r="AK26" i="39"/>
  <c r="AE30" i="39"/>
  <c r="AK31" i="39"/>
  <c r="AD39" i="39"/>
  <c r="AH51" i="39"/>
  <c r="AH59" i="39"/>
  <c r="AJ61" i="39"/>
  <c r="AE64" i="39"/>
  <c r="AJ66" i="39"/>
  <c r="AK69" i="39"/>
  <c r="AC73" i="39"/>
  <c r="AI74" i="39"/>
  <c r="AG82" i="39"/>
  <c r="AE86" i="39"/>
  <c r="AG90" i="39"/>
  <c r="AK94" i="39"/>
  <c r="AH99" i="39"/>
  <c r="AF108" i="39"/>
  <c r="AG118" i="39"/>
  <c r="AE140" i="39"/>
  <c r="AH140" i="39"/>
  <c r="AI143" i="39"/>
  <c r="AD154" i="39"/>
  <c r="AG171" i="39"/>
  <c r="AH198" i="39"/>
  <c r="AG198" i="39"/>
  <c r="AK198" i="39"/>
  <c r="AF198" i="39"/>
  <c r="AE14" i="39"/>
  <c r="AK14" i="39"/>
  <c r="Z21" i="39"/>
  <c r="Z25" i="39"/>
  <c r="Y27" i="39"/>
  <c r="AG31" i="39"/>
  <c r="AC35" i="39"/>
  <c r="AJ35" i="39"/>
  <c r="AG37" i="39"/>
  <c r="AK38" i="39"/>
  <c r="AI40" i="39"/>
  <c r="AJ50" i="39"/>
  <c r="AF52" i="39"/>
  <c r="AH53" i="39"/>
  <c r="Z54" i="39"/>
  <c r="AK58" i="39"/>
  <c r="AG65" i="39"/>
  <c r="AD73" i="39"/>
  <c r="AE87" i="39"/>
  <c r="AA89" i="39"/>
  <c r="AB92" i="39"/>
  <c r="AH92" i="39"/>
  <c r="AK97" i="39"/>
  <c r="AI161" i="39"/>
  <c r="AA161" i="39"/>
  <c r="AK195" i="39"/>
  <c r="Y71" i="39"/>
  <c r="Y98" i="39"/>
  <c r="AJ106" i="39"/>
  <c r="AG106" i="39"/>
  <c r="AK137" i="39"/>
  <c r="AJ137" i="39"/>
  <c r="AC137" i="39"/>
  <c r="AJ142" i="39"/>
  <c r="Y203" i="39"/>
  <c r="AG273" i="39"/>
  <c r="AK100" i="67"/>
  <c r="AF100" i="67"/>
  <c r="AA100" i="67"/>
  <c r="AJ100" i="67"/>
  <c r="AD100" i="67"/>
  <c r="AC100" i="67"/>
  <c r="AG100" i="67"/>
  <c r="AC104" i="39"/>
  <c r="AI108" i="39"/>
  <c r="AC121" i="39"/>
  <c r="AH126" i="39"/>
  <c r="AH127" i="39"/>
  <c r="AK152" i="39"/>
  <c r="AC170" i="39"/>
  <c r="Y195" i="39"/>
  <c r="AG199" i="39"/>
  <c r="AF210" i="39"/>
  <c r="Z214" i="39"/>
  <c r="AE245" i="39"/>
  <c r="AB248" i="39"/>
  <c r="AE275" i="39"/>
  <c r="AJ108" i="39"/>
  <c r="AD120" i="39"/>
  <c r="AH122" i="39"/>
  <c r="AC129" i="39"/>
  <c r="AE168" i="39"/>
  <c r="AI170" i="39"/>
  <c r="AI171" i="39"/>
  <c r="AC192" i="39"/>
  <c r="AJ192" i="39"/>
  <c r="AC199" i="39"/>
  <c r="AG203" i="39"/>
  <c r="AD212" i="39"/>
  <c r="AC260" i="39"/>
  <c r="AJ38" i="67"/>
  <c r="AB38" i="67"/>
  <c r="AG38" i="67"/>
  <c r="AA38" i="67"/>
  <c r="AK38" i="67"/>
  <c r="AF38" i="67"/>
  <c r="AE108" i="39"/>
  <c r="AH123" i="39"/>
  <c r="AC124" i="39"/>
  <c r="AF131" i="39"/>
  <c r="AJ136" i="39"/>
  <c r="Z154" i="39"/>
  <c r="AF159" i="39"/>
  <c r="AA166" i="39"/>
  <c r="AE171" i="39"/>
  <c r="AB179" i="39"/>
  <c r="AI199" i="39"/>
  <c r="Y225" i="39"/>
  <c r="AE241" i="39"/>
  <c r="AD263" i="39"/>
  <c r="Y283" i="39"/>
  <c r="AG99" i="67"/>
  <c r="AJ99" i="67"/>
  <c r="AK122" i="67"/>
  <c r="AI122" i="67"/>
  <c r="AF122" i="67"/>
  <c r="AB166" i="39"/>
  <c r="Y169" i="39"/>
  <c r="AD175" i="39"/>
  <c r="AI206" i="39"/>
  <c r="AH225" i="39"/>
  <c r="AE227" i="39"/>
  <c r="AC243" i="39"/>
  <c r="Z267" i="39"/>
  <c r="AG283" i="39"/>
  <c r="AJ200" i="39"/>
  <c r="AK58" i="67"/>
  <c r="Z58" i="67"/>
  <c r="AC58" i="67"/>
  <c r="AB58" i="67"/>
  <c r="AF103" i="39"/>
  <c r="AH105" i="39"/>
  <c r="Z107" i="39"/>
  <c r="Y126" i="39"/>
  <c r="Y133" i="39"/>
  <c r="Y135" i="39"/>
  <c r="AG135" i="39"/>
  <c r="AC156" i="39"/>
  <c r="AC157" i="39"/>
  <c r="AC166" i="39"/>
  <c r="AF168" i="39"/>
  <c r="Y171" i="39"/>
  <c r="AE189" i="39"/>
  <c r="AI193" i="39"/>
  <c r="AC196" i="39"/>
  <c r="AB198" i="39"/>
  <c r="AE202" i="39"/>
  <c r="AG205" i="39"/>
  <c r="AK226" i="39"/>
  <c r="AK229" i="39"/>
  <c r="AJ284" i="39"/>
  <c r="Z95" i="39"/>
  <c r="AJ140" i="39"/>
  <c r="AC141" i="39"/>
  <c r="AI159" i="39"/>
  <c r="AF162" i="39"/>
  <c r="Z171" i="39"/>
  <c r="Y175" i="39"/>
  <c r="AE179" i="39"/>
  <c r="AI197" i="39"/>
  <c r="AE199" i="39"/>
  <c r="AK201" i="39"/>
  <c r="Y230" i="39"/>
  <c r="Y233" i="39"/>
  <c r="AG233" i="39"/>
  <c r="Y247" i="39"/>
  <c r="AJ275" i="39"/>
  <c r="AD75" i="39"/>
  <c r="Z103" i="39"/>
  <c r="AG109" i="39"/>
  <c r="Z134" i="39"/>
  <c r="AH134" i="39"/>
  <c r="AG139" i="39"/>
  <c r="AK140" i="39"/>
  <c r="AG142" i="39"/>
  <c r="AE144" i="39"/>
  <c r="AC161" i="39"/>
  <c r="AJ163" i="39"/>
  <c r="AK177" i="39"/>
  <c r="AK178" i="39"/>
  <c r="AA191" i="39"/>
  <c r="AE232" i="39"/>
  <c r="Z233" i="39"/>
  <c r="AH233" i="39"/>
  <c r="AI271" i="39"/>
  <c r="AF80" i="67"/>
  <c r="AD101" i="67"/>
  <c r="AK101" i="67"/>
  <c r="AJ78" i="67"/>
  <c r="AA79" i="67"/>
  <c r="AG79" i="67"/>
  <c r="AJ120" i="67"/>
  <c r="AJ143" i="67"/>
  <c r="AA164" i="67"/>
  <c r="AJ164" i="67"/>
  <c r="AH164" i="67"/>
  <c r="Y36" i="67"/>
  <c r="AJ36" i="67"/>
  <c r="AD78" i="67"/>
  <c r="AH79" i="67"/>
  <c r="Z122" i="67"/>
  <c r="AG122" i="67"/>
  <c r="Z36" i="67"/>
  <c r="AK36" i="67"/>
  <c r="AI79" i="67"/>
  <c r="AI80" i="67"/>
  <c r="AH141" i="67"/>
  <c r="AG143" i="67"/>
  <c r="AI100" i="67"/>
  <c r="AB122" i="67"/>
  <c r="AJ37" i="66"/>
  <c r="AA36" i="67"/>
  <c r="AJ79" i="67"/>
  <c r="AB258" i="38"/>
  <c r="AF258" i="38"/>
  <c r="AI38" i="67"/>
  <c r="AG78" i="67"/>
  <c r="AE79" i="67"/>
  <c r="Z100" i="67"/>
  <c r="AE100" i="67"/>
  <c r="AI101" i="67"/>
  <c r="AD122" i="67"/>
  <c r="AC141" i="67"/>
  <c r="AJ142" i="67"/>
  <c r="AA78" i="67"/>
  <c r="AE122" i="67"/>
  <c r="AF141" i="67"/>
  <c r="Y141" i="67"/>
  <c r="Z163" i="67"/>
  <c r="AC163" i="67"/>
  <c r="AD142" i="67"/>
  <c r="Y83" i="38"/>
  <c r="AJ162" i="67"/>
  <c r="AK162" i="67"/>
  <c r="AD162" i="67"/>
  <c r="AH162" i="67"/>
  <c r="Z162" i="67"/>
  <c r="Y48" i="38"/>
  <c r="Y659" i="68"/>
  <c r="AK141" i="66"/>
  <c r="AB222" i="38"/>
  <c r="AK163" i="66"/>
  <c r="AE164" i="66"/>
  <c r="AJ163" i="66"/>
  <c r="AI164" i="66"/>
  <c r="AK164" i="66"/>
  <c r="AJ164" i="66"/>
  <c r="AF164" i="66"/>
  <c r="AK58" i="66"/>
  <c r="AK38" i="66"/>
  <c r="AD163" i="66"/>
  <c r="Y163" i="66"/>
  <c r="AF142" i="32"/>
  <c r="AF143" i="32" s="1"/>
  <c r="AF147" i="38" s="1"/>
  <c r="AJ142" i="32"/>
  <c r="AJ146" i="38" s="1"/>
  <c r="AK36" i="66"/>
  <c r="AJ162" i="66"/>
  <c r="AF162" i="66"/>
  <c r="AA162" i="66"/>
  <c r="AK162" i="66"/>
  <c r="AG162" i="66"/>
  <c r="AB162" i="66"/>
  <c r="AE162" i="66"/>
  <c r="Z162" i="66"/>
  <c r="AI162" i="66"/>
  <c r="AH152" i="38"/>
  <c r="AG257" i="38"/>
  <c r="AK143" i="66"/>
  <c r="Y108" i="32"/>
  <c r="Y406" i="68"/>
  <c r="Y85" i="66" s="1"/>
  <c r="AK16" i="66"/>
  <c r="Z163" i="66"/>
  <c r="AB164" i="66"/>
  <c r="AD164" i="66"/>
  <c r="AG770" i="68"/>
  <c r="AG668" i="68"/>
  <c r="AG146" i="66" s="1"/>
  <c r="AH162" i="66"/>
  <c r="AH271" i="68"/>
  <c r="AH56" i="66" s="1"/>
  <c r="AJ568" i="68"/>
  <c r="AJ123" i="66" s="1"/>
  <c r="AK122" i="66"/>
  <c r="AK101" i="66"/>
  <c r="AK80" i="66"/>
  <c r="AK59" i="66"/>
  <c r="AJ222" i="38"/>
  <c r="AF74" i="36"/>
  <c r="AC108" i="36"/>
  <c r="AA386" i="68"/>
  <c r="AA81" i="66" s="1"/>
  <c r="AB163" i="66"/>
  <c r="AB299" i="68"/>
  <c r="AE218" i="68"/>
  <c r="AE42" i="66" s="1"/>
  <c r="AK142" i="66"/>
  <c r="Y153" i="38"/>
  <c r="Z142" i="36"/>
  <c r="Z143" i="36" s="1"/>
  <c r="Z147" i="39" s="1"/>
  <c r="AH142" i="36"/>
  <c r="AH143" i="36" s="1"/>
  <c r="AH147" i="39" s="1"/>
  <c r="AC793" i="68"/>
  <c r="AC172" i="66" s="1"/>
  <c r="AG163" i="66"/>
  <c r="AH309" i="68"/>
  <c r="AH63" i="66" s="1"/>
  <c r="AI726" i="68"/>
  <c r="AI742" i="68" s="1"/>
  <c r="AI746" i="68" s="1"/>
  <c r="AK121" i="66"/>
  <c r="AK100" i="66"/>
  <c r="AK79" i="66"/>
  <c r="AK15" i="66"/>
  <c r="AJ40" i="36"/>
  <c r="AJ41" i="36" s="1"/>
  <c r="AJ42" i="39" s="1"/>
  <c r="AD210" i="36"/>
  <c r="AD216" i="39" s="1"/>
  <c r="Y663" i="68"/>
  <c r="AA164" i="66"/>
  <c r="AA208" i="68"/>
  <c r="AB390" i="68"/>
  <c r="AD162" i="66"/>
  <c r="AG147" i="68"/>
  <c r="AK17" i="66"/>
  <c r="AA163" i="66"/>
  <c r="AC164" i="66"/>
  <c r="AK37" i="66"/>
  <c r="AA486" i="68"/>
  <c r="AA104" i="66" s="1"/>
  <c r="AB453" i="68"/>
  <c r="AB458" i="68" s="1"/>
  <c r="AB462" i="68" s="1"/>
  <c r="AB95" i="66" s="1"/>
  <c r="AC163" i="66"/>
  <c r="AC204" i="68"/>
  <c r="AC39" i="66" s="1"/>
  <c r="AD649" i="68"/>
  <c r="AF635" i="68"/>
  <c r="AF651" i="68" s="1"/>
  <c r="AF655" i="68" s="1"/>
  <c r="AJ180" i="68"/>
  <c r="AJ35" i="66" s="1"/>
  <c r="Y811" i="68"/>
  <c r="Z759" i="68"/>
  <c r="Z167" i="66"/>
  <c r="AC162" i="66"/>
  <c r="AG213" i="68"/>
  <c r="AG41" i="66" s="1"/>
  <c r="AH164" i="66"/>
  <c r="AI18" i="66"/>
  <c r="AK120" i="66"/>
  <c r="AK99" i="66"/>
  <c r="AK78" i="66"/>
  <c r="J447" i="68"/>
  <c r="AG40" i="32"/>
  <c r="AG142" i="32"/>
  <c r="AG146" i="38" s="1"/>
  <c r="AI244" i="32"/>
  <c r="AJ210" i="36"/>
  <c r="AJ211" i="36" s="1"/>
  <c r="AJ217" i="39" s="1"/>
  <c r="Z164" i="66"/>
  <c r="Z204" i="68"/>
  <c r="Z39" i="66" s="1"/>
  <c r="AE679" i="68"/>
  <c r="AE148" i="66" s="1"/>
  <c r="AE299" i="68"/>
  <c r="AF390" i="68"/>
  <c r="AG784" i="68"/>
  <c r="AH163" i="66"/>
  <c r="AI163" i="66"/>
  <c r="AJ467" i="68"/>
  <c r="AK57" i="66"/>
  <c r="Y123" i="67"/>
  <c r="AI164" i="67"/>
  <c r="AK750" i="68"/>
  <c r="AK165" i="66" s="1"/>
  <c r="AA163" i="67"/>
  <c r="AA165" i="67"/>
  <c r="AB679" i="69"/>
  <c r="AB148" i="67" s="1"/>
  <c r="AC511" i="69"/>
  <c r="AE164" i="67"/>
  <c r="AE271" i="69"/>
  <c r="AE287" i="69" s="1"/>
  <c r="AE291" i="69" s="1"/>
  <c r="AI163" i="67"/>
  <c r="AJ481" i="69"/>
  <c r="AJ362" i="69"/>
  <c r="AJ122" i="69"/>
  <c r="AJ20" i="67" s="1"/>
  <c r="AK295" i="69"/>
  <c r="AK60" i="67" s="1"/>
  <c r="AI442" i="68"/>
  <c r="AJ624" i="69"/>
  <c r="Y163" i="67"/>
  <c r="Z299" i="69"/>
  <c r="AD164" i="67"/>
  <c r="AE163" i="67"/>
  <c r="AE295" i="69"/>
  <c r="AE60" i="67" s="1"/>
  <c r="AG453" i="69"/>
  <c r="AG98" i="67" s="1"/>
  <c r="AI218" i="69"/>
  <c r="AI42" i="67" s="1"/>
  <c r="AK89" i="69"/>
  <c r="AK127" i="68"/>
  <c r="AK21" i="66" s="1"/>
  <c r="AB406" i="69"/>
  <c r="AB218" i="69"/>
  <c r="AB42" i="67" s="1"/>
  <c r="AB194" i="69"/>
  <c r="AD180" i="69"/>
  <c r="AD229" i="69" s="1"/>
  <c r="AD233" i="69" s="1"/>
  <c r="AD44" i="67" s="1"/>
  <c r="AE162" i="67"/>
  <c r="AE213" i="69"/>
  <c r="AG180" i="69"/>
  <c r="AG35" i="67" s="1"/>
  <c r="AH315" i="69"/>
  <c r="AH64" i="67" s="1"/>
  <c r="AB260" i="68"/>
  <c r="AD806" i="68"/>
  <c r="AC260" i="69"/>
  <c r="AG164" i="67"/>
  <c r="AK164" i="67"/>
  <c r="AK165" i="67"/>
  <c r="AK429" i="69"/>
  <c r="AK88" i="67" s="1"/>
  <c r="AF715" i="69"/>
  <c r="AK635" i="68"/>
  <c r="AK640" i="68" s="1"/>
  <c r="AK644" i="68" s="1"/>
  <c r="AK137" i="66" s="1"/>
  <c r="AC164" i="67"/>
  <c r="AC208" i="69"/>
  <c r="AD299" i="69"/>
  <c r="AD271" i="69"/>
  <c r="AD287" i="69" s="1"/>
  <c r="AD291" i="69" s="1"/>
  <c r="AF164" i="67"/>
  <c r="AG163" i="67"/>
  <c r="AG582" i="69"/>
  <c r="AG126" i="67" s="1"/>
  <c r="AH511" i="69"/>
  <c r="AH147" i="69"/>
  <c r="AJ123" i="67"/>
  <c r="AK163" i="67"/>
  <c r="AK180" i="69"/>
  <c r="AK229" i="69" s="1"/>
  <c r="AK233" i="69" s="1"/>
  <c r="AK44" i="67" s="1"/>
  <c r="Z624" i="68"/>
  <c r="AD624" i="68"/>
  <c r="AK806" i="68"/>
  <c r="AK806" i="69"/>
  <c r="AK538" i="68"/>
  <c r="AK295" i="68"/>
  <c r="AK60" i="66" s="1"/>
  <c r="Z164" i="67"/>
  <c r="Z133" i="69"/>
  <c r="Z22" i="67" s="1"/>
  <c r="AD122" i="69"/>
  <c r="AD20" i="67" s="1"/>
  <c r="AE759" i="69"/>
  <c r="AE167" i="67" s="1"/>
  <c r="AF163" i="67"/>
  <c r="AG162" i="67"/>
  <c r="AG602" i="69"/>
  <c r="AH362" i="69"/>
  <c r="AH378" i="69" s="1"/>
  <c r="AH382" i="69" s="1"/>
  <c r="AH103" i="69"/>
  <c r="AJ163" i="67"/>
  <c r="AJ635" i="69"/>
  <c r="AJ684" i="69" s="1"/>
  <c r="AJ688" i="69" s="1"/>
  <c r="AF351" i="68"/>
  <c r="AD442" i="68"/>
  <c r="AE806" i="69"/>
  <c r="AI806" i="69"/>
  <c r="Y146" i="67"/>
  <c r="AB544" i="69"/>
  <c r="AB593" i="69" s="1"/>
  <c r="AB597" i="69" s="1"/>
  <c r="AB128" i="67" s="1"/>
  <c r="AC140" i="67"/>
  <c r="AF162" i="67"/>
  <c r="AH453" i="69"/>
  <c r="AH458" i="69" s="1"/>
  <c r="AH462" i="69" s="1"/>
  <c r="AH95" i="67" s="1"/>
  <c r="AI102" i="67"/>
  <c r="AJ429" i="69"/>
  <c r="AJ88" i="67" s="1"/>
  <c r="AB806" i="68"/>
  <c r="AC169" i="69"/>
  <c r="AE58" i="66"/>
  <c r="AA78" i="66"/>
  <c r="AJ17" i="66"/>
  <c r="AG80" i="66"/>
  <c r="Y78" i="67"/>
  <c r="AD101" i="66"/>
  <c r="AD121" i="67"/>
  <c r="AC40" i="32"/>
  <c r="AC41" i="32" s="1"/>
  <c r="AC42" i="38" s="1"/>
  <c r="Y36" i="66"/>
  <c r="AC120" i="66"/>
  <c r="AB16" i="66"/>
  <c r="AA59" i="66"/>
  <c r="AC79" i="66"/>
  <c r="AD38" i="67"/>
  <c r="AC80" i="67"/>
  <c r="Z101" i="67"/>
  <c r="AG142" i="67"/>
  <c r="Y142" i="36"/>
  <c r="Y143" i="36" s="1"/>
  <c r="Y147" i="39" s="1"/>
  <c r="AB244" i="36"/>
  <c r="AB251" i="39" s="1"/>
  <c r="Y477" i="68"/>
  <c r="Y102" i="66"/>
  <c r="AA58" i="67"/>
  <c r="Y80" i="67"/>
  <c r="AE99" i="67"/>
  <c r="AJ36" i="66"/>
  <c r="AK278" i="32"/>
  <c r="AK286" i="38" s="1"/>
  <c r="AD142" i="36"/>
  <c r="AD146" i="39" s="1"/>
  <c r="AJ142" i="66"/>
  <c r="Y12" i="38"/>
  <c r="Y40" i="32"/>
  <c r="Y41" i="32" s="1"/>
  <c r="Y42" i="38" s="1"/>
  <c r="Z224" i="68"/>
  <c r="Z43" i="66" s="1"/>
  <c r="AG109" i="36"/>
  <c r="AG112" i="39" s="1"/>
  <c r="AG111" i="39"/>
  <c r="AJ181" i="38"/>
  <c r="AH181" i="39"/>
  <c r="AH177" i="36"/>
  <c r="AH182" i="39" s="1"/>
  <c r="Z41" i="32"/>
  <c r="Z42" i="38" s="1"/>
  <c r="AC146" i="39"/>
  <c r="AJ245" i="36"/>
  <c r="AJ252" i="39" s="1"/>
  <c r="AJ251" i="39"/>
  <c r="AD143" i="32"/>
  <c r="AD147" i="38" s="1"/>
  <c r="AJ279" i="32"/>
  <c r="AJ287" i="38" s="1"/>
  <c r="AB75" i="32"/>
  <c r="AB77" i="38" s="1"/>
  <c r="AC109" i="32"/>
  <c r="AC112" i="38" s="1"/>
  <c r="AC111" i="38"/>
  <c r="AC211" i="32"/>
  <c r="AC217" i="38" s="1"/>
  <c r="AC216" i="38"/>
  <c r="AG41" i="39"/>
  <c r="AK211" i="32"/>
  <c r="AK217" i="38" s="1"/>
  <c r="AD41" i="32"/>
  <c r="AD42" i="38" s="1"/>
  <c r="AA109" i="36"/>
  <c r="AA112" i="39" s="1"/>
  <c r="AK146" i="39"/>
  <c r="AK143" i="36"/>
  <c r="AK147" i="39" s="1"/>
  <c r="AG211" i="32"/>
  <c r="AG217" i="38" s="1"/>
  <c r="AG216" i="38"/>
  <c r="AJ75" i="32"/>
  <c r="AJ77" i="38" s="1"/>
  <c r="AK111" i="38"/>
  <c r="AE143" i="32"/>
  <c r="AE147" i="38" s="1"/>
  <c r="AB41" i="38"/>
  <c r="AK742" i="68"/>
  <c r="AK746" i="68" s="1"/>
  <c r="AJ651" i="68"/>
  <c r="AJ655" i="68" s="1"/>
  <c r="AJ684" i="68"/>
  <c r="AJ688" i="68" s="1"/>
  <c r="AJ640" i="68"/>
  <c r="AJ644" i="68" s="1"/>
  <c r="AJ137" i="66" s="1"/>
  <c r="Z41" i="39"/>
  <c r="Z41" i="36"/>
  <c r="Z42" i="39" s="1"/>
  <c r="AG181" i="39"/>
  <c r="AE161" i="67"/>
  <c r="AC640" i="69"/>
  <c r="AC644" i="69" s="1"/>
  <c r="AC684" i="69"/>
  <c r="AC688" i="69" s="1"/>
  <c r="AC651" i="69"/>
  <c r="AC655" i="69" s="1"/>
  <c r="AA245" i="32"/>
  <c r="AA252" i="38" s="1"/>
  <c r="AA251" i="38"/>
  <c r="AF177" i="32"/>
  <c r="AF182" i="38" s="1"/>
  <c r="AF181" i="38"/>
  <c r="AG143" i="36"/>
  <c r="AG147" i="39" s="1"/>
  <c r="AG146" i="39"/>
  <c r="AF177" i="36"/>
  <c r="AF182" i="39" s="1"/>
  <c r="AF181" i="39"/>
  <c r="AF35" i="66"/>
  <c r="AF185" i="68"/>
  <c r="AF189" i="68" s="1"/>
  <c r="AF32" i="66" s="1"/>
  <c r="AD593" i="68"/>
  <c r="AD597" i="68" s="1"/>
  <c r="AD128" i="66" s="1"/>
  <c r="AD549" i="68"/>
  <c r="AD553" i="68" s="1"/>
  <c r="AD116" i="66" s="1"/>
  <c r="AD640" i="69"/>
  <c r="AD644" i="69" s="1"/>
  <c r="AD684" i="69"/>
  <c r="AD688" i="69" s="1"/>
  <c r="AD651" i="69"/>
  <c r="AD655" i="69" s="1"/>
  <c r="AC378" i="68"/>
  <c r="AC382" i="68" s="1"/>
  <c r="AC367" i="68"/>
  <c r="AC371" i="68" s="1"/>
  <c r="AC74" i="66" s="1"/>
  <c r="Y146" i="38"/>
  <c r="Y143" i="32"/>
  <c r="Y147" i="38" s="1"/>
  <c r="AH276" i="69"/>
  <c r="AH280" i="69" s="1"/>
  <c r="AH53" i="67" s="1"/>
  <c r="AK196" i="68"/>
  <c r="AK200" i="68" s="1"/>
  <c r="AK185" i="68"/>
  <c r="AK189" i="68" s="1"/>
  <c r="AK32" i="66" s="1"/>
  <c r="AI177" i="36"/>
  <c r="AI182" i="39" s="1"/>
  <c r="AB143" i="32"/>
  <c r="AB147" i="38" s="1"/>
  <c r="AB146" i="38"/>
  <c r="AF731" i="69"/>
  <c r="AF735" i="69"/>
  <c r="AF775" i="69"/>
  <c r="AF779" i="69" s="1"/>
  <c r="AF170" i="67" s="1"/>
  <c r="AF742" i="69"/>
  <c r="AF746" i="69" s="1"/>
  <c r="AF161" i="67"/>
  <c r="Y651" i="68"/>
  <c r="Y655" i="68" s="1"/>
  <c r="Y684" i="68"/>
  <c r="Y688" i="68" s="1"/>
  <c r="Y149" i="66" s="1"/>
  <c r="Y640" i="68"/>
  <c r="Y644" i="68" s="1"/>
  <c r="Y137" i="66" s="1"/>
  <c r="Z140" i="67"/>
  <c r="AA229" i="68"/>
  <c r="AA233" i="68" s="1"/>
  <c r="AA44" i="66" s="1"/>
  <c r="AA185" i="68"/>
  <c r="AA189" i="68" s="1"/>
  <c r="AA32" i="66" s="1"/>
  <c r="AH211" i="36"/>
  <c r="AH217" i="39" s="1"/>
  <c r="AI196" i="68"/>
  <c r="AI200" i="68" s="1"/>
  <c r="AI35" i="66"/>
  <c r="AI229" i="68"/>
  <c r="AI233" i="68" s="1"/>
  <c r="AI44" i="66" s="1"/>
  <c r="AI138" i="68"/>
  <c r="AI142" i="68" s="1"/>
  <c r="AI23" i="66" s="1"/>
  <c r="AG775" i="68"/>
  <c r="AG779" i="68" s="1"/>
  <c r="AG170" i="66" s="1"/>
  <c r="AD560" i="69"/>
  <c r="AD564" i="69" s="1"/>
  <c r="AD593" i="69"/>
  <c r="AD597" i="69" s="1"/>
  <c r="AD128" i="67" s="1"/>
  <c r="AD549" i="69"/>
  <c r="AD553" i="69" s="1"/>
  <c r="AD116" i="67" s="1"/>
  <c r="AD731" i="68"/>
  <c r="AD735" i="68"/>
  <c r="AD158" i="66" s="1"/>
  <c r="AD775" i="68"/>
  <c r="AD779" i="68" s="1"/>
  <c r="AD170" i="66" s="1"/>
  <c r="AD742" i="68"/>
  <c r="AD746" i="68" s="1"/>
  <c r="AJ185" i="68"/>
  <c r="AJ189" i="68" s="1"/>
  <c r="AJ32" i="66"/>
  <c r="AJ216" i="39"/>
  <c r="AG169" i="66"/>
  <c r="Y146" i="66"/>
  <c r="AH144" i="66"/>
  <c r="AA165" i="66"/>
  <c r="AB165" i="66"/>
  <c r="AB149" i="66"/>
  <c r="AH469" i="69"/>
  <c r="AH473" i="69" s="1"/>
  <c r="AH98" i="67"/>
  <c r="AH126" i="66"/>
  <c r="AA148" i="66"/>
  <c r="AG229" i="69"/>
  <c r="AG233" i="69" s="1"/>
  <c r="AG44" i="67" s="1"/>
  <c r="AI245" i="32"/>
  <c r="AI252" i="38" s="1"/>
  <c r="AI251" i="38"/>
  <c r="AF684" i="68"/>
  <c r="AF688" i="68" s="1"/>
  <c r="AF149" i="66" s="1"/>
  <c r="AF640" i="68"/>
  <c r="AF644" i="68" s="1"/>
  <c r="AF137" i="66" s="1"/>
  <c r="AJ41" i="39"/>
  <c r="AJ367" i="69"/>
  <c r="AJ371" i="69" s="1"/>
  <c r="AJ74" i="67" s="1"/>
  <c r="AJ378" i="69"/>
  <c r="AJ382" i="69" s="1"/>
  <c r="AJ411" i="69"/>
  <c r="AJ415" i="69" s="1"/>
  <c r="AJ86" i="67" s="1"/>
  <c r="AF147" i="66"/>
  <c r="AE127" i="66"/>
  <c r="AC137" i="66"/>
  <c r="AE137" i="66"/>
  <c r="AG41" i="32"/>
  <c r="AG42" i="38" s="1"/>
  <c r="AG41" i="38"/>
  <c r="AK102" i="66"/>
  <c r="AC125" i="66"/>
  <c r="AD95" i="66"/>
  <c r="AI126" i="66"/>
  <c r="AE147" i="66"/>
  <c r="AC111" i="39"/>
  <c r="AC109" i="36"/>
  <c r="AC112" i="39" s="1"/>
  <c r="Y109" i="32"/>
  <c r="Y112" i="38" s="1"/>
  <c r="Y111" i="38"/>
  <c r="AF76" i="39"/>
  <c r="AF75" i="36"/>
  <c r="AF77" i="39" s="1"/>
  <c r="Y165" i="66"/>
  <c r="AI148" i="66"/>
  <c r="AJ127" i="66"/>
  <c r="AK109" i="66"/>
  <c r="AF102" i="66"/>
  <c r="AE149" i="66"/>
  <c r="AJ149" i="66"/>
  <c r="AK105" i="69"/>
  <c r="AK109" i="69" s="1"/>
  <c r="AK94" i="69"/>
  <c r="AK98" i="69" s="1"/>
  <c r="AK14" i="67"/>
  <c r="AK138" i="69"/>
  <c r="AK142" i="69" s="1"/>
  <c r="Z123" i="66"/>
  <c r="AD123" i="66"/>
  <c r="AA123" i="66"/>
  <c r="AB144" i="66"/>
  <c r="AH106" i="66"/>
  <c r="AJ167" i="66"/>
  <c r="Z144" i="66"/>
  <c r="AB147" i="66"/>
  <c r="AF148" i="66"/>
  <c r="AK127" i="66"/>
  <c r="Y148" i="66"/>
  <c r="AG127" i="66"/>
  <c r="AJ109" i="66"/>
  <c r="AC165" i="66"/>
  <c r="Y123" i="66"/>
  <c r="Z104" i="66"/>
  <c r="AA169" i="66"/>
  <c r="AH165" i="66"/>
  <c r="Z125" i="66"/>
  <c r="AD161" i="66"/>
  <c r="AF126" i="66"/>
  <c r="AI161" i="66"/>
  <c r="AJ168" i="66"/>
  <c r="Z126" i="66"/>
  <c r="AB168" i="66"/>
  <c r="AH161" i="66"/>
  <c r="AB125" i="66"/>
  <c r="AE165" i="66"/>
  <c r="AG125" i="66"/>
  <c r="AE102" i="66"/>
  <c r="AC144" i="66"/>
  <c r="AG119" i="66"/>
  <c r="AB119" i="66"/>
  <c r="AD105" i="66"/>
  <c r="AE144" i="66"/>
  <c r="AF172" i="66"/>
  <c r="AC168" i="66"/>
  <c r="AI165" i="66"/>
  <c r="AJ106" i="66"/>
  <c r="AE167" i="66"/>
  <c r="AA146" i="66"/>
  <c r="AC147" i="66"/>
  <c r="AH168" i="66"/>
  <c r="AF168" i="66"/>
  <c r="AA105" i="66"/>
  <c r="AI119" i="66"/>
  <c r="AD169" i="66"/>
  <c r="Y105" i="66"/>
  <c r="AA126" i="66"/>
  <c r="AD98" i="66"/>
  <c r="AB106" i="66"/>
  <c r="Z147" i="66"/>
  <c r="AI123" i="66"/>
  <c r="Y167" i="66"/>
  <c r="AF104" i="66"/>
  <c r="AA102" i="66"/>
  <c r="AK125" i="66"/>
  <c r="Y140" i="66"/>
  <c r="AK119" i="66"/>
  <c r="AE140" i="66"/>
  <c r="Z119" i="66"/>
  <c r="Z98" i="66"/>
  <c r="AE161" i="66"/>
  <c r="AA161" i="66"/>
  <c r="AA119" i="66"/>
  <c r="AD119" i="66"/>
  <c r="AE106" i="66"/>
  <c r="AF140" i="66"/>
  <c r="AH98" i="66"/>
  <c r="AJ105" i="66"/>
  <c r="AK161" i="66"/>
  <c r="Y98" i="66"/>
  <c r="AC126" i="66"/>
  <c r="AD140" i="66"/>
  <c r="AB140" i="66"/>
  <c r="Z140" i="66"/>
  <c r="AE98" i="66"/>
  <c r="AC106" i="66"/>
  <c r="AI140" i="66"/>
  <c r="AI116" i="66"/>
  <c r="AJ140" i="66"/>
  <c r="AH140" i="66"/>
  <c r="AK146" i="66"/>
  <c r="AJ119" i="66"/>
  <c r="AJ158" i="66"/>
  <c r="AF119" i="66"/>
  <c r="AC140" i="66"/>
  <c r="AH158" i="66"/>
  <c r="AJ147" i="66"/>
  <c r="AK107" i="66"/>
  <c r="Y119" i="66"/>
  <c r="AJ161" i="66"/>
  <c r="AK98" i="66"/>
  <c r="AJ98" i="66"/>
  <c r="AH287" i="68"/>
  <c r="AH291" i="68" s="1"/>
  <c r="AH320" i="68"/>
  <c r="AH324" i="68" s="1"/>
  <c r="AH65" i="66" s="1"/>
  <c r="AG107" i="66"/>
  <c r="AF123" i="66"/>
  <c r="AD127" i="66"/>
  <c r="AD102" i="66"/>
  <c r="AK147" i="66"/>
  <c r="AF105" i="66"/>
  <c r="AA144" i="66"/>
  <c r="AE104" i="66"/>
  <c r="AJ95" i="66"/>
  <c r="AI775" i="68"/>
  <c r="AI779" i="68" s="1"/>
  <c r="AI170" i="66" s="1"/>
  <c r="AI731" i="68"/>
  <c r="AI735" i="68" s="1"/>
  <c r="AI158" i="66" s="1"/>
  <c r="AH146" i="39"/>
  <c r="Y144" i="66"/>
  <c r="AD144" i="66"/>
  <c r="AI167" i="66"/>
  <c r="AB104" i="66"/>
  <c r="AJ144" i="66"/>
  <c r="AD148" i="66"/>
  <c r="AC104" i="66"/>
  <c r="AA137" i="66"/>
  <c r="AK185" i="69"/>
  <c r="AK189" i="69" s="1"/>
  <c r="AK32" i="67" s="1"/>
  <c r="AK196" i="69"/>
  <c r="AK200" i="69" s="1"/>
  <c r="AG458" i="69"/>
  <c r="AG462" i="69" s="1"/>
  <c r="AG95" i="67" s="1"/>
  <c r="AG469" i="69"/>
  <c r="AG473" i="69" s="1"/>
  <c r="AG148" i="66"/>
  <c r="AG123" i="66"/>
  <c r="AH147" i="66"/>
  <c r="AD146" i="66"/>
  <c r="AH102" i="66"/>
  <c r="Y127" i="66"/>
  <c r="AD167" i="66"/>
  <c r="Y146" i="39"/>
  <c r="Y41" i="38"/>
  <c r="AD143" i="36"/>
  <c r="AD147" i="39" s="1"/>
  <c r="AB245" i="36"/>
  <c r="AB252" i="39" s="1"/>
  <c r="Z17" i="67" l="1"/>
  <c r="AG17" i="67"/>
  <c r="AE17" i="67"/>
  <c r="AH17" i="67"/>
  <c r="AB17" i="67"/>
  <c r="AC17" i="67"/>
  <c r="AA17" i="67"/>
  <c r="AI17" i="67"/>
  <c r="AF17" i="67"/>
  <c r="AK17" i="67"/>
  <c r="AJ17" i="67"/>
  <c r="Y17" i="67"/>
  <c r="AD17" i="67"/>
  <c r="AI59" i="67"/>
  <c r="AD59" i="67"/>
  <c r="AJ59" i="67"/>
  <c r="AA59" i="67"/>
  <c r="Y59" i="67"/>
  <c r="AG59" i="67"/>
  <c r="AC59" i="67"/>
  <c r="AB59" i="67"/>
  <c r="AH59" i="67"/>
  <c r="AK59" i="67"/>
  <c r="Z59" i="67"/>
  <c r="AF59" i="67"/>
  <c r="AE59" i="67"/>
  <c r="AJ37" i="67"/>
  <c r="AD37" i="67"/>
  <c r="AA37" i="67"/>
  <c r="AB37" i="67"/>
  <c r="AK37" i="67"/>
  <c r="AC37" i="67"/>
  <c r="AE37" i="67"/>
  <c r="AI37" i="67"/>
  <c r="AC119" i="67"/>
  <c r="AB119" i="67"/>
  <c r="Y119" i="67"/>
  <c r="AE119" i="67"/>
  <c r="AD119" i="67"/>
  <c r="AF119" i="67"/>
  <c r="AC16" i="67"/>
  <c r="AF16" i="67"/>
  <c r="Y16" i="67"/>
  <c r="AG16" i="67"/>
  <c r="AA16" i="67"/>
  <c r="AE16" i="67"/>
  <c r="AH16" i="67"/>
  <c r="AI16" i="67"/>
  <c r="AJ16" i="67"/>
  <c r="AD16" i="67"/>
  <c r="AB16" i="67"/>
  <c r="Z16" i="67"/>
  <c r="AK16" i="67"/>
  <c r="AG85" i="67"/>
  <c r="AJ85" i="67"/>
  <c r="Z57" i="67"/>
  <c r="AJ57" i="67"/>
  <c r="AK57" i="67"/>
  <c r="Y57" i="67"/>
  <c r="AA57" i="67"/>
  <c r="AE57" i="67"/>
  <c r="AF57" i="67"/>
  <c r="AD57" i="67"/>
  <c r="AH57" i="67"/>
  <c r="AG57" i="67"/>
  <c r="AB57" i="67"/>
  <c r="AC57" i="67"/>
  <c r="AI57" i="67"/>
  <c r="AH15" i="67"/>
  <c r="AK15" i="67"/>
  <c r="AA15" i="67"/>
  <c r="Y15" i="67"/>
  <c r="AC149" i="67"/>
  <c r="AC158" i="67"/>
  <c r="AK107" i="67"/>
  <c r="Y137" i="67"/>
  <c r="AC89" i="67"/>
  <c r="AB67" i="67"/>
  <c r="AI110" i="67"/>
  <c r="AK119" i="67"/>
  <c r="AK85" i="67"/>
  <c r="AH41" i="67"/>
  <c r="AE18" i="67"/>
  <c r="AD144" i="67"/>
  <c r="AH169" i="67"/>
  <c r="AH63" i="67"/>
  <c r="AF85" i="67"/>
  <c r="AG63" i="67"/>
  <c r="Y67" i="67"/>
  <c r="AG149" i="67"/>
  <c r="Z23" i="67"/>
  <c r="AE67" i="67"/>
  <c r="AD89" i="67"/>
  <c r="AC110" i="67"/>
  <c r="AD137" i="67"/>
  <c r="Y149" i="67"/>
  <c r="AF67" i="67"/>
  <c r="AE110" i="67"/>
  <c r="AI149" i="67"/>
  <c r="AJ110" i="67"/>
  <c r="AG67" i="67"/>
  <c r="AH110" i="67"/>
  <c r="AG169" i="67"/>
  <c r="AD23" i="67"/>
  <c r="Y63" i="67"/>
  <c r="AI41" i="67"/>
  <c r="AD67" i="67"/>
  <c r="AB85" i="67"/>
  <c r="AB107" i="67"/>
  <c r="AG137" i="67"/>
  <c r="AB158" i="67"/>
  <c r="AB110" i="67"/>
  <c r="AK158" i="67"/>
  <c r="AJ63" i="67"/>
  <c r="AK67" i="67"/>
  <c r="AD81" i="67"/>
  <c r="AF63" i="67"/>
  <c r="AK23" i="67"/>
  <c r="AF158" i="67"/>
  <c r="AA144" i="67"/>
  <c r="AG23" i="67"/>
  <c r="AB23" i="67"/>
  <c r="AF110" i="67"/>
  <c r="AA67" i="67"/>
  <c r="AJ67" i="67"/>
  <c r="AH67" i="67"/>
  <c r="AF41" i="67"/>
  <c r="Z41" i="67"/>
  <c r="AA63" i="67"/>
  <c r="AA149" i="67"/>
  <c r="AH149" i="67"/>
  <c r="AF23" i="67"/>
  <c r="AD41" i="67"/>
  <c r="AK110" i="67"/>
  <c r="AH89" i="67"/>
  <c r="AE149" i="67"/>
  <c r="AE169" i="67"/>
  <c r="AD149" i="67"/>
  <c r="AC137" i="67"/>
  <c r="AK11" i="67"/>
  <c r="AJ149" i="67"/>
  <c r="AE41" i="67"/>
  <c r="Z67" i="67"/>
  <c r="AJ158" i="67"/>
  <c r="AI11" i="67"/>
  <c r="AJ41" i="67"/>
  <c r="AK63" i="67"/>
  <c r="Z110" i="67"/>
  <c r="Y169" i="67"/>
  <c r="AA85" i="67"/>
  <c r="AJ169" i="67"/>
  <c r="AA110" i="67"/>
  <c r="AI23" i="67"/>
  <c r="AC23" i="67"/>
  <c r="AB144" i="67"/>
  <c r="AG110" i="67"/>
  <c r="AH152" i="67"/>
  <c r="AD152" i="67"/>
  <c r="AD15" i="67"/>
  <c r="AI15" i="67"/>
  <c r="AB15" i="67"/>
  <c r="AE15" i="67"/>
  <c r="Z15" i="67"/>
  <c r="AJ15" i="67"/>
  <c r="AG15" i="67"/>
  <c r="AC15" i="67"/>
  <c r="AF15" i="67"/>
  <c r="AE80" i="67"/>
  <c r="AH80" i="67"/>
  <c r="AJ80" i="67"/>
  <c r="AG80" i="67"/>
  <c r="AA80" i="67"/>
  <c r="AK80" i="67"/>
  <c r="AD80" i="67"/>
  <c r="AB101" i="67"/>
  <c r="AE101" i="67"/>
  <c r="AH101" i="67"/>
  <c r="AC101" i="67"/>
  <c r="Y101" i="67"/>
  <c r="AB162" i="67"/>
  <c r="AI162" i="67"/>
  <c r="AC162" i="67"/>
  <c r="AA162" i="67"/>
  <c r="Y162" i="67"/>
  <c r="AA25" i="67"/>
  <c r="AK161" i="67"/>
  <c r="AA161" i="67"/>
  <c r="AD163" i="67"/>
  <c r="AB163" i="67"/>
  <c r="AH163" i="67"/>
  <c r="AA65" i="67"/>
  <c r="Z65" i="67"/>
  <c r="Y20" i="67"/>
  <c r="AG20" i="67"/>
  <c r="AF147" i="67"/>
  <c r="AH35" i="67"/>
  <c r="AE35" i="67"/>
  <c r="AI35" i="67"/>
  <c r="AC36" i="67"/>
  <c r="AD36" i="67"/>
  <c r="AH36" i="67"/>
  <c r="AI36" i="67"/>
  <c r="AB36" i="67"/>
  <c r="AE36" i="67"/>
  <c r="AG36" i="67"/>
  <c r="AJ58" i="67"/>
  <c r="AF58" i="67"/>
  <c r="AG58" i="67"/>
  <c r="AD58" i="67"/>
  <c r="AI58" i="67"/>
  <c r="AE58" i="67"/>
  <c r="Y58" i="67"/>
  <c r="AH58" i="67"/>
  <c r="AB121" i="67"/>
  <c r="AE121" i="67"/>
  <c r="AK121" i="67"/>
  <c r="Z121" i="67"/>
  <c r="AH121" i="67"/>
  <c r="AC121" i="67"/>
  <c r="AA121" i="67"/>
  <c r="AG121" i="67"/>
  <c r="AI121" i="67"/>
  <c r="AI142" i="67"/>
  <c r="AF142" i="67"/>
  <c r="AC142" i="67"/>
  <c r="AB142" i="67"/>
  <c r="Y164" i="67"/>
  <c r="AB164" i="67"/>
  <c r="AI77" i="67"/>
  <c r="AC77" i="67"/>
  <c r="AK77" i="67"/>
  <c r="AB161" i="67"/>
  <c r="Z14" i="67"/>
  <c r="AI14" i="67"/>
  <c r="AF14" i="67"/>
  <c r="AI140" i="67"/>
  <c r="AA140" i="67"/>
  <c r="AB95" i="67"/>
  <c r="AG47" i="67"/>
  <c r="Z25" i="67"/>
  <c r="AI127" i="67"/>
  <c r="AH127" i="67"/>
  <c r="Y77" i="67"/>
  <c r="AG21" i="67"/>
  <c r="AI106" i="67"/>
  <c r="AH106" i="67"/>
  <c r="AD172" i="67"/>
  <c r="AC172" i="67"/>
  <c r="AI78" i="67"/>
  <c r="AE78" i="67"/>
  <c r="AC78" i="67"/>
  <c r="AH78" i="67"/>
  <c r="AF78" i="67"/>
  <c r="Z78" i="67"/>
  <c r="AB78" i="67"/>
  <c r="AI99" i="67"/>
  <c r="AF99" i="67"/>
  <c r="AD99" i="67"/>
  <c r="AB99" i="67"/>
  <c r="AH99" i="67"/>
  <c r="Y99" i="67"/>
  <c r="AK99" i="67"/>
  <c r="Z99" i="67"/>
  <c r="AI120" i="67"/>
  <c r="Y120" i="67"/>
  <c r="AA120" i="67"/>
  <c r="AH120" i="67"/>
  <c r="AC120" i="67"/>
  <c r="AG120" i="67"/>
  <c r="AD120" i="67"/>
  <c r="AB120" i="67"/>
  <c r="AK120" i="67"/>
  <c r="AE120" i="67"/>
  <c r="Z120" i="67"/>
  <c r="AG141" i="67"/>
  <c r="AD141" i="67"/>
  <c r="Z141" i="67"/>
  <c r="AB141" i="67"/>
  <c r="AI141" i="67"/>
  <c r="AJ77" i="67"/>
  <c r="AH37" i="67"/>
  <c r="AF37" i="67"/>
  <c r="Y37" i="67"/>
  <c r="AG37" i="67"/>
  <c r="Z37" i="67"/>
  <c r="AH143" i="67"/>
  <c r="AD143" i="67"/>
  <c r="AE143" i="67"/>
  <c r="AF143" i="67"/>
  <c r="Z143" i="67"/>
  <c r="AI143" i="67"/>
  <c r="AJ32" i="67"/>
  <c r="AD47" i="67"/>
  <c r="AC161" i="67"/>
  <c r="AA84" i="67"/>
  <c r="Y102" i="67"/>
  <c r="Y18" i="67"/>
  <c r="AJ26" i="67"/>
  <c r="AG26" i="67"/>
  <c r="AK62" i="67"/>
  <c r="AK106" i="67"/>
  <c r="AK21" i="67"/>
  <c r="AA95" i="67"/>
  <c r="AJ130" i="67"/>
  <c r="AG144" i="67"/>
  <c r="AE21" i="67"/>
  <c r="AB62" i="67"/>
  <c r="Y21" i="67"/>
  <c r="AF25" i="67"/>
  <c r="AA168" i="67"/>
  <c r="Y142" i="67"/>
  <c r="AF123" i="67"/>
  <c r="AG127" i="67"/>
  <c r="AH151" i="67"/>
  <c r="AC130" i="67"/>
  <c r="AA26" i="67"/>
  <c r="AA152" i="67"/>
  <c r="Z151" i="67"/>
  <c r="AK53" i="67"/>
  <c r="Z32" i="67"/>
  <c r="AK168" i="67"/>
  <c r="AJ146" i="67"/>
  <c r="AK127" i="67"/>
  <c r="AG161" i="67"/>
  <c r="AK22" i="67"/>
  <c r="AG151" i="67"/>
  <c r="AJ168" i="67"/>
  <c r="AH22" i="67"/>
  <c r="AH123" i="67"/>
  <c r="AG152" i="67"/>
  <c r="AE77" i="67"/>
  <c r="AE148" i="67"/>
  <c r="AF151" i="67"/>
  <c r="AG146" i="67"/>
  <c r="AD147" i="67"/>
  <c r="AE130" i="67"/>
  <c r="AG147" i="67"/>
  <c r="AE106" i="67"/>
  <c r="Z64" i="67"/>
  <c r="AC168" i="67"/>
  <c r="AA125" i="67"/>
  <c r="Y105" i="67"/>
  <c r="Z107" i="67"/>
  <c r="AF98" i="67"/>
  <c r="AB105" i="67"/>
  <c r="AF148" i="67"/>
  <c r="AH21" i="67"/>
  <c r="AK147" i="67"/>
  <c r="AC144" i="67"/>
  <c r="AB143" i="67"/>
  <c r="Z137" i="67"/>
  <c r="AJ62" i="67"/>
  <c r="AJ170" i="67"/>
  <c r="AI44" i="67"/>
  <c r="AA170" i="67"/>
  <c r="AG11" i="67"/>
  <c r="AD130" i="67"/>
  <c r="AA47" i="67"/>
  <c r="AA172" i="67"/>
  <c r="Z172" i="67"/>
  <c r="AK86" i="67"/>
  <c r="AD64" i="67"/>
  <c r="AC84" i="67"/>
  <c r="Y86" i="67"/>
  <c r="Y168" i="67"/>
  <c r="AK84" i="67"/>
  <c r="AK25" i="67"/>
  <c r="AJ25" i="67"/>
  <c r="AI18" i="67"/>
  <c r="AI172" i="67"/>
  <c r="AH137" i="67"/>
  <c r="AK151" i="67"/>
  <c r="AG84" i="67"/>
  <c r="AK46" i="67"/>
  <c r="AG168" i="67"/>
  <c r="AD107" i="67"/>
  <c r="AB20" i="67"/>
  <c r="AH84" i="67"/>
  <c r="AF20" i="67"/>
  <c r="AF62" i="67"/>
  <c r="AI25" i="67"/>
  <c r="Z26" i="67"/>
  <c r="AD106" i="67"/>
  <c r="AF125" i="67"/>
  <c r="AI20" i="67"/>
  <c r="AH42" i="67"/>
  <c r="AC60" i="67"/>
  <c r="AF35" i="67"/>
  <c r="AB80" i="67"/>
  <c r="AD125" i="67"/>
  <c r="AC11" i="67"/>
  <c r="AD43" i="67"/>
  <c r="Z125" i="67"/>
  <c r="AK43" i="67"/>
  <c r="AJ151" i="67"/>
  <c r="AJ47" i="67"/>
  <c r="AI47" i="67"/>
  <c r="AK98" i="67"/>
  <c r="AK172" i="67"/>
  <c r="AK39" i="67"/>
  <c r="AH105" i="67"/>
  <c r="AE105" i="67"/>
  <c r="AB60" i="67"/>
  <c r="AI39" i="67"/>
  <c r="AF47" i="67"/>
  <c r="AG172" i="67"/>
  <c r="AI64" i="67"/>
  <c r="AB47" i="67"/>
  <c r="AA123" i="67"/>
  <c r="Y170" i="67"/>
  <c r="AE127" i="67"/>
  <c r="AA106" i="67"/>
  <c r="AJ43" i="67"/>
  <c r="AI151" i="67"/>
  <c r="AG140" i="67"/>
  <c r="AC62" i="67"/>
  <c r="AJ21" i="67"/>
  <c r="AJ18" i="67"/>
  <c r="AH60" i="67"/>
  <c r="Y172" i="67"/>
  <c r="AH102" i="67"/>
  <c r="AC86" i="67"/>
  <c r="AK78" i="67"/>
  <c r="AA107" i="67"/>
  <c r="AJ65" i="67"/>
  <c r="AB32" i="67"/>
  <c r="AF11" i="67"/>
  <c r="AA137" i="67"/>
  <c r="AE95" i="67"/>
  <c r="AF130" i="67"/>
  <c r="AE172" i="67"/>
  <c r="AD151" i="67"/>
  <c r="AB151" i="67"/>
  <c r="Z47" i="67"/>
  <c r="Y47" i="67"/>
  <c r="AJ148" i="67"/>
  <c r="AE43" i="67"/>
  <c r="AC107" i="67"/>
  <c r="Y64" i="67"/>
  <c r="AK64" i="67"/>
  <c r="AI53" i="67"/>
  <c r="AK152" i="67"/>
  <c r="AH25" i="67"/>
  <c r="AJ46" i="67"/>
  <c r="AK47" i="67"/>
  <c r="AE123" i="67"/>
  <c r="AG18" i="67"/>
  <c r="AG64" i="67"/>
  <c r="AF105" i="67"/>
  <c r="AF102" i="67"/>
  <c r="AD25" i="67"/>
  <c r="AC21" i="67"/>
  <c r="AC32" i="67"/>
  <c r="AF106" i="67"/>
  <c r="AH130" i="67"/>
  <c r="Y148" i="67"/>
  <c r="Y144" i="67"/>
  <c r="AA147" i="67"/>
  <c r="AH62" i="67"/>
  <c r="AG60" i="67"/>
  <c r="AJ42" i="67"/>
  <c r="AJ39" i="67"/>
  <c r="AE84" i="67"/>
  <c r="AC147" i="67"/>
  <c r="AB102" i="67"/>
  <c r="AA101" i="67"/>
  <c r="AA141" i="67"/>
  <c r="AK143" i="67"/>
  <c r="AH18" i="67"/>
  <c r="AD140" i="67"/>
  <c r="AB170" i="67"/>
  <c r="AH46" i="67"/>
  <c r="AF152" i="67"/>
  <c r="AC26" i="67"/>
  <c r="AB25" i="67"/>
  <c r="AB152" i="67"/>
  <c r="AJ89" i="67"/>
  <c r="AF116" i="67"/>
  <c r="AE89" i="67"/>
  <c r="AE25" i="67"/>
  <c r="AC18" i="67"/>
  <c r="AK130" i="67"/>
  <c r="AI89" i="67"/>
  <c r="AK105" i="67"/>
  <c r="AI98" i="67"/>
  <c r="AH39" i="67"/>
  <c r="AJ125" i="67"/>
  <c r="AJ127" i="67"/>
  <c r="AH125" i="67"/>
  <c r="AF60" i="67"/>
  <c r="AC105" i="67"/>
  <c r="AA14" i="67"/>
  <c r="AD62" i="67"/>
  <c r="AF43" i="67"/>
  <c r="AC146" i="67"/>
  <c r="AG102" i="67"/>
  <c r="AA22" i="67"/>
  <c r="Z102" i="67"/>
  <c r="Y147" i="67"/>
  <c r="AJ144" i="67"/>
  <c r="AK142" i="67"/>
  <c r="AE86" i="67"/>
  <c r="AH47" i="67"/>
  <c r="AB26" i="67"/>
  <c r="AB172" i="67"/>
  <c r="AJ116" i="67"/>
  <c r="AJ105" i="67"/>
  <c r="AI137" i="67"/>
  <c r="AF89" i="67"/>
  <c r="AE64" i="67"/>
  <c r="AC25" i="67"/>
  <c r="Z148" i="67"/>
  <c r="AJ14" i="67"/>
  <c r="AK144" i="67"/>
  <c r="AJ147" i="67"/>
  <c r="AJ84" i="67"/>
  <c r="AI147" i="67"/>
  <c r="AG53" i="67"/>
  <c r="AD39" i="67"/>
  <c r="AF22" i="67"/>
  <c r="AE62" i="67"/>
  <c r="AB146" i="67"/>
  <c r="AE141" i="66"/>
  <c r="AD141" i="66"/>
  <c r="AC122" i="66"/>
  <c r="AI122" i="66"/>
  <c r="AD122" i="66"/>
  <c r="AH122" i="66"/>
  <c r="AG78" i="66"/>
  <c r="AI78" i="66"/>
  <c r="Z78" i="66"/>
  <c r="AB78" i="66"/>
  <c r="AF78" i="66"/>
  <c r="AJ78" i="66"/>
  <c r="Z17" i="66"/>
  <c r="AH17" i="66"/>
  <c r="AE17" i="66"/>
  <c r="AC17" i="66"/>
  <c r="AD17" i="66"/>
  <c r="AJ60" i="67"/>
  <c r="Z123" i="67"/>
  <c r="AF127" i="67"/>
  <c r="AJ161" i="67"/>
  <c r="AK42" i="67"/>
  <c r="AA60" i="66"/>
  <c r="Y141" i="66"/>
  <c r="Y164" i="66"/>
  <c r="AG164" i="66"/>
  <c r="AF120" i="66"/>
  <c r="AH120" i="66"/>
  <c r="Y120" i="66"/>
  <c r="AD58" i="66"/>
  <c r="AC58" i="66"/>
  <c r="AB58" i="66"/>
  <c r="AF15" i="66"/>
  <c r="AH15" i="66"/>
  <c r="AE15" i="66"/>
  <c r="AB15" i="66"/>
  <c r="AJ15" i="66"/>
  <c r="Z15" i="66"/>
  <c r="AJ122" i="66"/>
  <c r="AH78" i="66"/>
  <c r="AK22" i="66"/>
  <c r="Z141" i="66"/>
  <c r="AI16" i="66"/>
  <c r="AE36" i="66"/>
  <c r="AH79" i="66"/>
  <c r="AF79" i="66"/>
  <c r="AB79" i="66"/>
  <c r="AG57" i="66"/>
  <c r="AJ57" i="66"/>
  <c r="AI57" i="66"/>
  <c r="AA57" i="66"/>
  <c r="AC57" i="66"/>
  <c r="AA122" i="66"/>
  <c r="AA141" i="66"/>
  <c r="AB17" i="66"/>
  <c r="AA100" i="66"/>
  <c r="AE100" i="66"/>
  <c r="Y100" i="66"/>
  <c r="AI100" i="66"/>
  <c r="AC38" i="66"/>
  <c r="AH38" i="66"/>
  <c r="Z38" i="66"/>
  <c r="AE38" i="66"/>
  <c r="AB143" i="66"/>
  <c r="AC143" i="66"/>
  <c r="AH143" i="66"/>
  <c r="AJ99" i="66"/>
  <c r="Z99" i="66"/>
  <c r="AI99" i="66"/>
  <c r="AG99" i="66"/>
  <c r="Y99" i="66"/>
  <c r="AF99" i="66"/>
  <c r="AD62" i="66"/>
  <c r="AB62" i="66"/>
  <c r="Y101" i="66"/>
  <c r="AF101" i="66"/>
  <c r="AB101" i="66"/>
  <c r="AH101" i="66"/>
  <c r="AF142" i="66"/>
  <c r="AH142" i="66"/>
  <c r="AD80" i="66"/>
  <c r="AE80" i="66"/>
  <c r="AD16" i="66"/>
  <c r="AG16" i="66"/>
  <c r="AE16" i="66"/>
  <c r="AA16" i="66"/>
  <c r="AA36" i="66"/>
  <c r="AI36" i="66"/>
  <c r="AF36" i="66"/>
  <c r="AC43" i="67"/>
  <c r="AJ152" i="67"/>
  <c r="AB21" i="67"/>
  <c r="AC63" i="67"/>
  <c r="AH60" i="66"/>
  <c r="AD53" i="66"/>
  <c r="AB169" i="67"/>
  <c r="AG64" i="66"/>
  <c r="Y35" i="67"/>
  <c r="Z22" i="66"/>
  <c r="AA77" i="66"/>
  <c r="AA65" i="66"/>
  <c r="AB123" i="67"/>
  <c r="AK41" i="67"/>
  <c r="Z169" i="67"/>
  <c r="AB39" i="67"/>
  <c r="AF65" i="66"/>
  <c r="AB60" i="66"/>
  <c r="AD64" i="66"/>
  <c r="AB38" i="66"/>
  <c r="AJ38" i="66"/>
  <c r="Z101" i="66"/>
  <c r="AJ120" i="66"/>
  <c r="AF122" i="66"/>
  <c r="AA142" i="66"/>
  <c r="AI142" i="66"/>
  <c r="AF84" i="67"/>
  <c r="AF46" i="67"/>
  <c r="AG46" i="67"/>
  <c r="AG42" i="67"/>
  <c r="AG39" i="67"/>
  <c r="AH43" i="67"/>
  <c r="AI46" i="67"/>
  <c r="Z84" i="66"/>
  <c r="AF151" i="66"/>
  <c r="AB84" i="66"/>
  <c r="Y23" i="66"/>
  <c r="AG83" i="67"/>
  <c r="AK169" i="67"/>
  <c r="AC106" i="67"/>
  <c r="AJ165" i="67"/>
  <c r="AB35" i="67"/>
  <c r="AK125" i="67"/>
  <c r="AI63" i="67"/>
  <c r="AD63" i="67"/>
  <c r="AA126" i="67"/>
  <c r="Z146" i="67"/>
  <c r="AC63" i="66"/>
  <c r="AJ84" i="66"/>
  <c r="AJ60" i="66"/>
  <c r="AB18" i="67"/>
  <c r="AF104" i="67"/>
  <c r="AA60" i="67"/>
  <c r="AA18" i="66"/>
  <c r="AC16" i="66"/>
  <c r="AG36" i="66"/>
  <c r="AG100" i="66"/>
  <c r="AC84" i="66"/>
  <c r="AE47" i="67"/>
  <c r="AE46" i="67"/>
  <c r="AE44" i="67"/>
  <c r="AE42" i="67"/>
  <c r="AE39" i="67"/>
  <c r="AF144" i="67"/>
  <c r="AG165" i="67"/>
  <c r="AI83" i="67"/>
  <c r="AB65" i="67"/>
  <c r="Z43" i="67"/>
  <c r="AI123" i="67"/>
  <c r="AI81" i="67"/>
  <c r="AG104" i="67"/>
  <c r="AD85" i="67"/>
  <c r="Z18" i="67"/>
  <c r="AG148" i="67"/>
  <c r="AB167" i="66"/>
  <c r="AI42" i="66"/>
  <c r="AE146" i="67"/>
  <c r="AJ18" i="66"/>
  <c r="Z88" i="66"/>
  <c r="AB64" i="67"/>
  <c r="Z62" i="67"/>
  <c r="AD38" i="66"/>
  <c r="AH58" i="66"/>
  <c r="AF80" i="66"/>
  <c r="AJ101" i="66"/>
  <c r="AI141" i="66"/>
  <c r="AE143" i="66"/>
  <c r="AH43" i="66"/>
  <c r="AK167" i="66"/>
  <c r="AA62" i="67"/>
  <c r="AB98" i="67"/>
  <c r="AC123" i="67"/>
  <c r="AC47" i="67"/>
  <c r="AC46" i="67"/>
  <c r="AD46" i="67"/>
  <c r="AJ102" i="67"/>
  <c r="AD173" i="67"/>
  <c r="Z105" i="67"/>
  <c r="AD42" i="67"/>
  <c r="AB21" i="66"/>
  <c r="AB83" i="67"/>
  <c r="AH22" i="66"/>
  <c r="AA20" i="67"/>
  <c r="AI60" i="66"/>
  <c r="AB14" i="66"/>
  <c r="Y41" i="66"/>
  <c r="Y39" i="66"/>
  <c r="AF168" i="67"/>
  <c r="AK123" i="67"/>
  <c r="AI146" i="67"/>
  <c r="AI125" i="67"/>
  <c r="AE60" i="66"/>
  <c r="AG18" i="66"/>
  <c r="AD78" i="66"/>
  <c r="AH99" i="66"/>
  <c r="AF143" i="66"/>
  <c r="AG20" i="66"/>
  <c r="AH21" i="66"/>
  <c r="AH18" i="66"/>
  <c r="AA105" i="67"/>
  <c r="AA42" i="67"/>
  <c r="AA39" i="67"/>
  <c r="AB46" i="67"/>
  <c r="AB43" i="67"/>
  <c r="AI85" i="67"/>
  <c r="AI144" i="67"/>
  <c r="AG128" i="67"/>
  <c r="AJ126" i="67"/>
  <c r="AC39" i="67"/>
  <c r="Z127" i="67"/>
  <c r="AC41" i="67"/>
  <c r="Y60" i="67"/>
  <c r="AA81" i="67"/>
  <c r="AB140" i="67"/>
  <c r="AD18" i="66"/>
  <c r="AE126" i="67"/>
  <c r="Y65" i="67"/>
  <c r="AH39" i="66"/>
  <c r="AH41" i="66"/>
  <c r="AF38" i="66"/>
  <c r="AH57" i="66"/>
  <c r="AH80" i="66"/>
  <c r="AB122" i="66"/>
  <c r="AG144" i="66"/>
  <c r="Z84" i="67"/>
  <c r="Z46" i="67"/>
  <c r="AD123" i="67"/>
  <c r="Z20" i="66"/>
  <c r="AD60" i="67"/>
  <c r="AH42" i="66"/>
  <c r="AD22" i="67"/>
  <c r="AH146" i="67"/>
  <c r="AA39" i="66"/>
  <c r="Y16" i="66"/>
  <c r="AI17" i="66"/>
  <c r="AC36" i="66"/>
  <c r="Z79" i="66"/>
  <c r="AB99" i="66"/>
  <c r="AC100" i="66"/>
  <c r="AG120" i="66"/>
  <c r="Z143" i="66"/>
  <c r="Y85" i="67"/>
  <c r="Y83" i="67"/>
  <c r="AD18" i="67"/>
  <c r="AG62" i="67"/>
  <c r="AE14" i="66"/>
  <c r="AB167" i="67"/>
  <c r="AD46" i="66"/>
  <c r="AD126" i="67"/>
  <c r="AC60" i="66"/>
  <c r="AF21" i="66"/>
  <c r="Z60" i="66"/>
  <c r="AI60" i="67"/>
  <c r="AD168" i="67"/>
  <c r="Z42" i="66"/>
  <c r="AD11" i="66"/>
  <c r="AI79" i="66"/>
  <c r="AJ80" i="66"/>
  <c r="Z120" i="66"/>
  <c r="AI143" i="66"/>
  <c r="AD25" i="66"/>
  <c r="Y46" i="67"/>
  <c r="Y42" i="67"/>
  <c r="Y39" i="67"/>
  <c r="AJ81" i="67"/>
  <c r="AK39" i="66"/>
  <c r="AE750" i="69"/>
  <c r="AE165" i="67" s="1"/>
  <c r="AH764" i="69"/>
  <c r="AH168" i="67" s="1"/>
  <c r="AJ286" i="39"/>
  <c r="AG775" i="69"/>
  <c r="AG779" i="69" s="1"/>
  <c r="AG170" i="67" s="1"/>
  <c r="AA286" i="39"/>
  <c r="AE731" i="69"/>
  <c r="AE735" i="69" s="1"/>
  <c r="AE158" i="67" s="1"/>
  <c r="AD731" i="69"/>
  <c r="AD735" i="69" s="1"/>
  <c r="AD158" i="67" s="1"/>
  <c r="AG731" i="69"/>
  <c r="AG735" i="69" s="1"/>
  <c r="AG158" i="67" s="1"/>
  <c r="AE742" i="69"/>
  <c r="AE746" i="69" s="1"/>
  <c r="AA742" i="69"/>
  <c r="AA746" i="69" s="1"/>
  <c r="AA759" i="69"/>
  <c r="AA167" i="67" s="1"/>
  <c r="AA770" i="69"/>
  <c r="AA169" i="67" s="1"/>
  <c r="AC754" i="69"/>
  <c r="AI784" i="69"/>
  <c r="AA731" i="69"/>
  <c r="AA735" i="69" s="1"/>
  <c r="AA158" i="67" s="1"/>
  <c r="AB811" i="69"/>
  <c r="AD811" i="69"/>
  <c r="AF770" i="69"/>
  <c r="AF169" i="67" s="1"/>
  <c r="AD770" i="69"/>
  <c r="AD169" i="67" s="1"/>
  <c r="AH726" i="69"/>
  <c r="AG731" i="68"/>
  <c r="AG735" i="68" s="1"/>
  <c r="AG158" i="66" s="1"/>
  <c r="Z731" i="68"/>
  <c r="Z735" i="68" s="1"/>
  <c r="Z158" i="66" s="1"/>
  <c r="AA811" i="68"/>
  <c r="AA764" i="68"/>
  <c r="AA168" i="66" s="1"/>
  <c r="AC811" i="68"/>
  <c r="AK770" i="68"/>
  <c r="AK169" i="66" s="1"/>
  <c r="AF161" i="66"/>
  <c r="AK775" i="68"/>
  <c r="AK779" i="68" s="1"/>
  <c r="AK170" i="66" s="1"/>
  <c r="AF811" i="68"/>
  <c r="AE279" i="32"/>
  <c r="AE287" i="38" s="1"/>
  <c r="AB742" i="68"/>
  <c r="AB746" i="68" s="1"/>
  <c r="Z742" i="68"/>
  <c r="Z746" i="68" s="1"/>
  <c r="Z161" i="66"/>
  <c r="Y286" i="38"/>
  <c r="AF286" i="38"/>
  <c r="AB286" i="38"/>
  <c r="AD764" i="68"/>
  <c r="AD168" i="66" s="1"/>
  <c r="AH759" i="68"/>
  <c r="AH167" i="66" s="1"/>
  <c r="AC161" i="66"/>
  <c r="AI286" i="38"/>
  <c r="AK279" i="32"/>
  <c r="AK287" i="38" s="1"/>
  <c r="AB161" i="66"/>
  <c r="AC742" i="68"/>
  <c r="AG750" i="68"/>
  <c r="AG165" i="66" s="1"/>
  <c r="AB731" i="68"/>
  <c r="AB735" i="68" s="1"/>
  <c r="AB158" i="66" s="1"/>
  <c r="AB770" i="68"/>
  <c r="AB169" i="66" s="1"/>
  <c r="AI245" i="36"/>
  <c r="AI252" i="39" s="1"/>
  <c r="AE651" i="69"/>
  <c r="AE655" i="69" s="1"/>
  <c r="AF245" i="36"/>
  <c r="AF252" i="39" s="1"/>
  <c r="AG245" i="36"/>
  <c r="AG252" i="39" s="1"/>
  <c r="AE140" i="67"/>
  <c r="AE640" i="69"/>
  <c r="AE644" i="69" s="1"/>
  <c r="AE137" i="67" s="1"/>
  <c r="Z651" i="69"/>
  <c r="Z655" i="69" s="1"/>
  <c r="AG651" i="69"/>
  <c r="AG655" i="69" s="1"/>
  <c r="AK244" i="36"/>
  <c r="AH140" i="67"/>
  <c r="Y693" i="69"/>
  <c r="Y649" i="69"/>
  <c r="AA668" i="69"/>
  <c r="AA146" i="67" s="1"/>
  <c r="Y720" i="69"/>
  <c r="AC663" i="69"/>
  <c r="AH651" i="69"/>
  <c r="AH655" i="69" s="1"/>
  <c r="AB684" i="69"/>
  <c r="AB688" i="69" s="1"/>
  <c r="AB149" i="67" s="1"/>
  <c r="AE659" i="69"/>
  <c r="AE144" i="67" s="1"/>
  <c r="Z684" i="69"/>
  <c r="Z688" i="69" s="1"/>
  <c r="Z149" i="67" s="1"/>
  <c r="AJ140" i="67"/>
  <c r="AB651" i="69"/>
  <c r="AB655" i="69" s="1"/>
  <c r="AD679" i="69"/>
  <c r="AD148" i="67" s="1"/>
  <c r="AB640" i="69"/>
  <c r="AB644" i="69" s="1"/>
  <c r="AB137" i="67" s="1"/>
  <c r="AE245" i="36"/>
  <c r="AE252" i="39" s="1"/>
  <c r="AH245" i="36"/>
  <c r="AH252" i="39" s="1"/>
  <c r="AK668" i="69"/>
  <c r="AK146" i="67" s="1"/>
  <c r="Y702" i="69"/>
  <c r="Y151" i="67" s="1"/>
  <c r="AA250" i="38"/>
  <c r="AG684" i="68"/>
  <c r="AG688" i="68" s="1"/>
  <c r="AG149" i="66" s="1"/>
  <c r="AE245" i="32"/>
  <c r="AE252" i="38" s="1"/>
  <c r="AH684" i="68"/>
  <c r="AH688" i="68" s="1"/>
  <c r="AH149" i="66" s="1"/>
  <c r="AH640" i="68"/>
  <c r="AH644" i="68" s="1"/>
  <c r="AH137" i="66" s="1"/>
  <c r="AG140" i="66"/>
  <c r="AA140" i="66"/>
  <c r="AG251" i="38"/>
  <c r="AI651" i="68"/>
  <c r="AI655" i="68" s="1"/>
  <c r="AI640" i="68"/>
  <c r="AI644" i="68" s="1"/>
  <c r="AI137" i="66" s="1"/>
  <c r="AB655" i="68"/>
  <c r="AI673" i="68"/>
  <c r="AI147" i="66" s="1"/>
  <c r="AB702" i="68"/>
  <c r="AB151" i="66" s="1"/>
  <c r="AH668" i="68"/>
  <c r="AH146" i="66" s="1"/>
  <c r="AK679" i="68"/>
  <c r="AK148" i="66" s="1"/>
  <c r="AD684" i="68"/>
  <c r="AD688" i="68" s="1"/>
  <c r="AD149" i="66" s="1"/>
  <c r="AC720" i="68"/>
  <c r="AC668" i="68"/>
  <c r="AC146" i="66" s="1"/>
  <c r="AH702" i="68"/>
  <c r="AH151" i="66" s="1"/>
  <c r="AC693" i="68"/>
  <c r="Z549" i="69"/>
  <c r="Z553" i="69" s="1"/>
  <c r="Z116" i="67" s="1"/>
  <c r="AH119" i="67"/>
  <c r="AC216" i="39"/>
  <c r="Z211" i="36"/>
  <c r="Z217" i="39" s="1"/>
  <c r="AH593" i="69"/>
  <c r="AH597" i="69" s="1"/>
  <c r="AH128" i="67" s="1"/>
  <c r="Z119" i="67"/>
  <c r="Z593" i="69"/>
  <c r="Z597" i="69" s="1"/>
  <c r="Z128" i="67" s="1"/>
  <c r="AF216" i="39"/>
  <c r="AE211" i="36"/>
  <c r="AE217" i="39" s="1"/>
  <c r="AH560" i="69"/>
  <c r="AH564" i="69" s="1"/>
  <c r="AI549" i="69"/>
  <c r="AI553" i="69" s="1"/>
  <c r="AI116" i="67" s="1"/>
  <c r="AE549" i="69"/>
  <c r="AE553" i="69" s="1"/>
  <c r="AE116" i="67" s="1"/>
  <c r="Y602" i="69"/>
  <c r="AA588" i="69"/>
  <c r="AA127" i="67" s="1"/>
  <c r="AB558" i="69"/>
  <c r="AC624" i="69"/>
  <c r="Y577" i="69"/>
  <c r="Y125" i="67" s="1"/>
  <c r="AA572" i="69"/>
  <c r="AA544" i="69"/>
  <c r="AB602" i="69"/>
  <c r="AI119" i="67"/>
  <c r="AK211" i="36"/>
  <c r="AK217" i="39" s="1"/>
  <c r="AB577" i="69"/>
  <c r="AB125" i="67" s="1"/>
  <c r="AB560" i="69"/>
  <c r="AB564" i="69" s="1"/>
  <c r="AB588" i="69"/>
  <c r="AB127" i="67" s="1"/>
  <c r="AG577" i="69"/>
  <c r="AG125" i="67" s="1"/>
  <c r="AI572" i="69"/>
  <c r="AG216" i="39"/>
  <c r="AJ593" i="69"/>
  <c r="AJ597" i="69" s="1"/>
  <c r="AJ128" i="67" s="1"/>
  <c r="AI560" i="69"/>
  <c r="AI564" i="69" s="1"/>
  <c r="AD211" i="36"/>
  <c r="AD217" i="39" s="1"/>
  <c r="AJ119" i="67"/>
  <c r="AI620" i="69"/>
  <c r="AI131" i="67" s="1"/>
  <c r="AE119" i="66"/>
  <c r="AH544" i="68"/>
  <c r="AB568" i="68"/>
  <c r="AB123" i="66" s="1"/>
  <c r="AJ216" i="38"/>
  <c r="Y216" i="38"/>
  <c r="AA216" i="38"/>
  <c r="AC588" i="68"/>
  <c r="AC127" i="66" s="1"/>
  <c r="AC544" i="68"/>
  <c r="AJ549" i="68"/>
  <c r="AJ553" i="68" s="1"/>
  <c r="AJ116" i="66" s="1"/>
  <c r="AH593" i="68"/>
  <c r="AH597" i="68" s="1"/>
  <c r="AH128" i="66" s="1"/>
  <c r="AH549" i="68"/>
  <c r="AH553" i="68" s="1"/>
  <c r="AH116" i="66" s="1"/>
  <c r="AH560" i="68"/>
  <c r="AH564" i="68" s="1"/>
  <c r="AH119" i="66"/>
  <c r="AF216" i="38"/>
  <c r="AF560" i="68"/>
  <c r="AF564" i="68" s="1"/>
  <c r="AB582" i="68"/>
  <c r="AB126" i="66" s="1"/>
  <c r="AG582" i="68"/>
  <c r="AG126" i="66" s="1"/>
  <c r="AD611" i="68"/>
  <c r="AD130" i="66" s="1"/>
  <c r="AF588" i="68"/>
  <c r="AF127" i="66" s="1"/>
  <c r="AE593" i="68"/>
  <c r="AE597" i="68" s="1"/>
  <c r="AE128" i="66" s="1"/>
  <c r="Y549" i="68"/>
  <c r="Y553" i="68" s="1"/>
  <c r="Y116" i="66" s="1"/>
  <c r="AG629" i="68"/>
  <c r="AJ582" i="68"/>
  <c r="AJ126" i="66" s="1"/>
  <c r="AK582" i="68"/>
  <c r="AK126" i="66" s="1"/>
  <c r="Y560" i="68"/>
  <c r="Y564" i="68" s="1"/>
  <c r="AE549" i="68"/>
  <c r="AE553" i="68" s="1"/>
  <c r="AE116" i="66" s="1"/>
  <c r="AH211" i="32"/>
  <c r="AH217" i="38" s="1"/>
  <c r="Y629" i="68"/>
  <c r="AD577" i="68"/>
  <c r="AD125" i="66" s="1"/>
  <c r="AF549" i="68"/>
  <c r="AF553" i="68" s="1"/>
  <c r="AF116" i="66" s="1"/>
  <c r="AG502" i="69"/>
  <c r="AG506" i="69" s="1"/>
  <c r="AG107" i="67" s="1"/>
  <c r="AA177" i="36"/>
  <c r="AA182" i="39" s="1"/>
  <c r="AA477" i="69"/>
  <c r="AA102" i="67" s="1"/>
  <c r="Z486" i="69"/>
  <c r="Z104" i="67" s="1"/>
  <c r="AH502" i="69"/>
  <c r="AH506" i="69" s="1"/>
  <c r="AH107" i="67" s="1"/>
  <c r="AC458" i="69"/>
  <c r="AC462" i="69" s="1"/>
  <c r="AC95" i="67" s="1"/>
  <c r="AK469" i="69"/>
  <c r="AK473" i="69" s="1"/>
  <c r="AI469" i="69"/>
  <c r="AI473" i="69" s="1"/>
  <c r="Z98" i="67"/>
  <c r="Z458" i="69"/>
  <c r="Z462" i="69" s="1"/>
  <c r="Z95" i="67" s="1"/>
  <c r="AD469" i="69"/>
  <c r="AD473" i="69" s="1"/>
  <c r="AJ502" i="69"/>
  <c r="AJ506" i="69" s="1"/>
  <c r="AJ107" i="67" s="1"/>
  <c r="AF502" i="69"/>
  <c r="AF506" i="69" s="1"/>
  <c r="AF107" i="67" s="1"/>
  <c r="AK458" i="69"/>
  <c r="AK462" i="69" s="1"/>
  <c r="AK95" i="67" s="1"/>
  <c r="AJ98" i="67"/>
  <c r="AJ458" i="69"/>
  <c r="AJ462" i="69" s="1"/>
  <c r="AJ95" i="67" s="1"/>
  <c r="AA98" i="67"/>
  <c r="AB481" i="69"/>
  <c r="AI502" i="69"/>
  <c r="AI506" i="69" s="1"/>
  <c r="AI107" i="67" s="1"/>
  <c r="AB181" i="39"/>
  <c r="AD458" i="69"/>
  <c r="AD462" i="69" s="1"/>
  <c r="AD95" i="67" s="1"/>
  <c r="AD98" i="67"/>
  <c r="Y453" i="69"/>
  <c r="AD491" i="69"/>
  <c r="AD105" i="67" s="1"/>
  <c r="AD477" i="69"/>
  <c r="AD102" i="67" s="1"/>
  <c r="AH538" i="69"/>
  <c r="AF469" i="69"/>
  <c r="AF473" i="69" s="1"/>
  <c r="Z538" i="69"/>
  <c r="AA458" i="68"/>
  <c r="AA502" i="68"/>
  <c r="AA506" i="68" s="1"/>
  <c r="AA107" i="66" s="1"/>
  <c r="AA469" i="68"/>
  <c r="AA473" i="68" s="1"/>
  <c r="AA98" i="66"/>
  <c r="AJ502" i="68"/>
  <c r="AJ506" i="68" s="1"/>
  <c r="AJ107" i="66" s="1"/>
  <c r="Z491" i="68"/>
  <c r="Z105" i="66" s="1"/>
  <c r="AG98" i="66"/>
  <c r="AG177" i="32"/>
  <c r="AG182" i="38" s="1"/>
  <c r="AE458" i="68"/>
  <c r="AE462" i="68" s="1"/>
  <c r="AE95" i="66" s="1"/>
  <c r="AE502" i="68"/>
  <c r="AE506" i="68" s="1"/>
  <c r="AE107" i="66" s="1"/>
  <c r="AG458" i="68"/>
  <c r="AG462" i="68" s="1"/>
  <c r="AG95" i="66" s="1"/>
  <c r="AC477" i="68"/>
  <c r="AC102" i="66" s="1"/>
  <c r="AK486" i="68"/>
  <c r="AK104" i="66" s="1"/>
  <c r="AA497" i="68"/>
  <c r="AA106" i="66" s="1"/>
  <c r="AC98" i="66"/>
  <c r="AB177" i="32"/>
  <c r="AB182" i="38" s="1"/>
  <c r="Y177" i="32"/>
  <c r="Y182" i="38" s="1"/>
  <c r="AF497" i="68"/>
  <c r="AF106" i="66" s="1"/>
  <c r="AE538" i="68"/>
  <c r="AF481" i="68"/>
  <c r="AF453" i="68"/>
  <c r="Y529" i="68"/>
  <c r="Y110" i="66" s="1"/>
  <c r="AC458" i="68"/>
  <c r="AC462" i="68" s="1"/>
  <c r="AC95" i="66" s="1"/>
  <c r="AC181" i="38"/>
  <c r="Y538" i="68"/>
  <c r="AG511" i="68"/>
  <c r="Y486" i="68"/>
  <c r="Y104" i="66" s="1"/>
  <c r="AG497" i="68"/>
  <c r="AG106" i="66" s="1"/>
  <c r="AI453" i="68"/>
  <c r="Z362" i="69"/>
  <c r="AA438" i="69"/>
  <c r="AA89" i="67" s="1"/>
  <c r="AA371" i="69"/>
  <c r="AA74" i="67" s="1"/>
  <c r="AB390" i="69"/>
  <c r="AB362" i="69"/>
  <c r="AC376" i="69"/>
  <c r="AE420" i="69"/>
  <c r="AE395" i="69"/>
  <c r="AE83" i="67" s="1"/>
  <c r="AE376" i="69"/>
  <c r="AJ447" i="69"/>
  <c r="AA378" i="69"/>
  <c r="AA382" i="69" s="1"/>
  <c r="Y447" i="69"/>
  <c r="Y429" i="69"/>
  <c r="Y88" i="67" s="1"/>
  <c r="Y376" i="69"/>
  <c r="Y371" i="69"/>
  <c r="Y74" i="67" s="1"/>
  <c r="Z438" i="69"/>
  <c r="Z89" i="67" s="1"/>
  <c r="Z429" i="69"/>
  <c r="Z88" i="67" s="1"/>
  <c r="AH367" i="69"/>
  <c r="AH371" i="69" s="1"/>
  <c r="AH74" i="67" s="1"/>
  <c r="AI142" i="36"/>
  <c r="AA77" i="67"/>
  <c r="AH77" i="67"/>
  <c r="AH411" i="69"/>
  <c r="AH415" i="69" s="1"/>
  <c r="AH86" i="67" s="1"/>
  <c r="AC367" i="69"/>
  <c r="AC371" i="69" s="1"/>
  <c r="AC74" i="67" s="1"/>
  <c r="AK367" i="69"/>
  <c r="AK371" i="69" s="1"/>
  <c r="AK74" i="67" s="1"/>
  <c r="AF77" i="67"/>
  <c r="Z411" i="69"/>
  <c r="Z415" i="69" s="1"/>
  <c r="Z86" i="67" s="1"/>
  <c r="Z367" i="69"/>
  <c r="Z371" i="69" s="1"/>
  <c r="Z74" i="67" s="1"/>
  <c r="Z378" i="69"/>
  <c r="Z382" i="69" s="1"/>
  <c r="Z77" i="67"/>
  <c r="AB77" i="67"/>
  <c r="AB367" i="69"/>
  <c r="AB371" i="69" s="1"/>
  <c r="AB74" i="67" s="1"/>
  <c r="AE146" i="39"/>
  <c r="AE143" i="36"/>
  <c r="AE147" i="39" s="1"/>
  <c r="AB146" i="39"/>
  <c r="AB143" i="36"/>
  <c r="AB147" i="39" s="1"/>
  <c r="AI146" i="39"/>
  <c r="AI143" i="36"/>
  <c r="AI147" i="39" s="1"/>
  <c r="AE406" i="69"/>
  <c r="AE85" i="67" s="1"/>
  <c r="AB118" i="39"/>
  <c r="AA117" i="39"/>
  <c r="AA395" i="69"/>
  <c r="AA83" i="67" s="1"/>
  <c r="AB386" i="69"/>
  <c r="AB81" i="67" s="1"/>
  <c r="AA415" i="69"/>
  <c r="AA86" i="67" s="1"/>
  <c r="AE378" i="69"/>
  <c r="AE382" i="69" s="1"/>
  <c r="AB400" i="69"/>
  <c r="AB84" i="67" s="1"/>
  <c r="AC406" i="69"/>
  <c r="AC85" i="67" s="1"/>
  <c r="AF376" i="69"/>
  <c r="AD411" i="69"/>
  <c r="AD415" i="69" s="1"/>
  <c r="AD86" i="67" s="1"/>
  <c r="AD378" i="69"/>
  <c r="AD382" i="69" s="1"/>
  <c r="AD77" i="67"/>
  <c r="Z146" i="39"/>
  <c r="AB376" i="68"/>
  <c r="AC411" i="68"/>
  <c r="AC415" i="68" s="1"/>
  <c r="AC86" i="66" s="1"/>
  <c r="AJ411" i="68"/>
  <c r="AJ415" i="68" s="1"/>
  <c r="AJ86" i="66" s="1"/>
  <c r="AI411" i="68"/>
  <c r="AI415" i="68" s="1"/>
  <c r="AI86" i="66" s="1"/>
  <c r="AH137" i="38"/>
  <c r="AJ367" i="68"/>
  <c r="AJ371" i="68" s="1"/>
  <c r="AJ74" i="66" s="1"/>
  <c r="AE77" i="66"/>
  <c r="AH411" i="68"/>
  <c r="AH415" i="68" s="1"/>
  <c r="AH86" i="66" s="1"/>
  <c r="AE378" i="68"/>
  <c r="AE382" i="68" s="1"/>
  <c r="AC146" i="38"/>
  <c r="AJ143" i="32"/>
  <c r="AJ147" i="38" s="1"/>
  <c r="AF400" i="68"/>
  <c r="AF84" i="66" s="1"/>
  <c r="AF386" i="68"/>
  <c r="AF81" i="66" s="1"/>
  <c r="AG143" i="32"/>
  <c r="AG147" i="38" s="1"/>
  <c r="AG406" i="68"/>
  <c r="AG85" i="66" s="1"/>
  <c r="AB411" i="68"/>
  <c r="AB415" i="68" s="1"/>
  <c r="AB86" i="66" s="1"/>
  <c r="AF146" i="38"/>
  <c r="AH143" i="32"/>
  <c r="AH147" i="38" s="1"/>
  <c r="AI77" i="66"/>
  <c r="AH376" i="68"/>
  <c r="Z146" i="38"/>
  <c r="AH378" i="68"/>
  <c r="AH382" i="68" s="1"/>
  <c r="AI146" i="38"/>
  <c r="AK406" i="68"/>
  <c r="AK85" i="66" s="1"/>
  <c r="AD362" i="68"/>
  <c r="AA315" i="69"/>
  <c r="AA64" i="67" s="1"/>
  <c r="AE309" i="69"/>
  <c r="AE63" i="67" s="1"/>
  <c r="Z111" i="39"/>
  <c r="AH56" i="67"/>
  <c r="AE56" i="67"/>
  <c r="AH287" i="69"/>
  <c r="AH291" i="69" s="1"/>
  <c r="AD56" i="67"/>
  <c r="AI287" i="69"/>
  <c r="AI291" i="69" s="1"/>
  <c r="AG56" i="67"/>
  <c r="AG320" i="69"/>
  <c r="AG324" i="69" s="1"/>
  <c r="AG65" i="67" s="1"/>
  <c r="AB356" i="69"/>
  <c r="AC315" i="69"/>
  <c r="AC64" i="67" s="1"/>
  <c r="AC299" i="69"/>
  <c r="AC271" i="69"/>
  <c r="AD356" i="69"/>
  <c r="AE320" i="69"/>
  <c r="AE324" i="69" s="1"/>
  <c r="AE65" i="67" s="1"/>
  <c r="AE276" i="69"/>
  <c r="AE280" i="69" s="1"/>
  <c r="AE53" i="67" s="1"/>
  <c r="AI320" i="69"/>
  <c r="AI324" i="69" s="1"/>
  <c r="AI65" i="67" s="1"/>
  <c r="AB111" i="39"/>
  <c r="AI56" i="67"/>
  <c r="AF299" i="69"/>
  <c r="AD320" i="69"/>
  <c r="AD324" i="69" s="1"/>
  <c r="AD65" i="67" s="1"/>
  <c r="Y356" i="69"/>
  <c r="Y329" i="69"/>
  <c r="AD276" i="69"/>
  <c r="AD280" i="69" s="1"/>
  <c r="AD53" i="67" s="1"/>
  <c r="Y276" i="69"/>
  <c r="Y280" i="69" s="1"/>
  <c r="Y53" i="67" s="1"/>
  <c r="AF109" i="36"/>
  <c r="AF112" i="39" s="1"/>
  <c r="AJ56" i="67"/>
  <c r="Y287" i="69"/>
  <c r="Y291" i="69" s="1"/>
  <c r="Y111" i="39"/>
  <c r="AB276" i="69"/>
  <c r="AB280" i="69" s="1"/>
  <c r="AB53" i="67" s="1"/>
  <c r="Z295" i="69"/>
  <c r="Z60" i="67" s="1"/>
  <c r="AG56" i="66"/>
  <c r="AA356" i="68"/>
  <c r="AA56" i="66"/>
  <c r="AD287" i="68"/>
  <c r="AD291" i="68" s="1"/>
  <c r="AH111" i="38"/>
  <c r="AJ111" i="38"/>
  <c r="AD56" i="66"/>
  <c r="AI320" i="68"/>
  <c r="AI324" i="68" s="1"/>
  <c r="AI65" i="66" s="1"/>
  <c r="Y309" i="68"/>
  <c r="Y63" i="66" s="1"/>
  <c r="Y295" i="68"/>
  <c r="Y60" i="66" s="1"/>
  <c r="Z329" i="68"/>
  <c r="AB271" i="68"/>
  <c r="AG295" i="68"/>
  <c r="AG60" i="66" s="1"/>
  <c r="AK315" i="68"/>
  <c r="AK64" i="66" s="1"/>
  <c r="AH276" i="68"/>
  <c r="AH280" i="68" s="1"/>
  <c r="AH53" i="66" s="1"/>
  <c r="AI287" i="68"/>
  <c r="AI291" i="68" s="1"/>
  <c r="AI111" i="38"/>
  <c r="AC285" i="68"/>
  <c r="AK271" i="68"/>
  <c r="AC356" i="68"/>
  <c r="AC329" i="68"/>
  <c r="AD309" i="68"/>
  <c r="AD63" i="66" s="1"/>
  <c r="AA309" i="68"/>
  <c r="AA63" i="66" s="1"/>
  <c r="AA75" i="36"/>
  <c r="AA77" i="39" s="1"/>
  <c r="AA76" i="39"/>
  <c r="AH185" i="69"/>
  <c r="AH189" i="69" s="1"/>
  <c r="AH32" i="67" s="1"/>
  <c r="Z229" i="69"/>
  <c r="Z233" i="69" s="1"/>
  <c r="Z44" i="67" s="1"/>
  <c r="AE74" i="36"/>
  <c r="AI74" i="36"/>
  <c r="AF185" i="69"/>
  <c r="AF189" i="69" s="1"/>
  <c r="AF32" i="67" s="1"/>
  <c r="Y229" i="69"/>
  <c r="Y233" i="69" s="1"/>
  <c r="Y44" i="67" s="1"/>
  <c r="AF196" i="69"/>
  <c r="AF200" i="69" s="1"/>
  <c r="AD35" i="67"/>
  <c r="AD75" i="36"/>
  <c r="AD77" i="39" s="1"/>
  <c r="AJ75" i="36"/>
  <c r="AJ77" i="39" s="1"/>
  <c r="AD196" i="69"/>
  <c r="AD200" i="69" s="1"/>
  <c r="AA196" i="69"/>
  <c r="AA200" i="69" s="1"/>
  <c r="AA229" i="69"/>
  <c r="AA233" i="69" s="1"/>
  <c r="AA44" i="67" s="1"/>
  <c r="AA35" i="67"/>
  <c r="AA185" i="69"/>
  <c r="AA189" i="69" s="1"/>
  <c r="AA32" i="67" s="1"/>
  <c r="AG196" i="69"/>
  <c r="AG200" i="69" s="1"/>
  <c r="AG185" i="69"/>
  <c r="AG189" i="69" s="1"/>
  <c r="AG32" i="67" s="1"/>
  <c r="Y213" i="69"/>
  <c r="Y41" i="67" s="1"/>
  <c r="AB213" i="69"/>
  <c r="AB41" i="67" s="1"/>
  <c r="AD185" i="69"/>
  <c r="AD189" i="69" s="1"/>
  <c r="AD32" i="67" s="1"/>
  <c r="AC229" i="69"/>
  <c r="AC233" i="69" s="1"/>
  <c r="AC44" i="67" s="1"/>
  <c r="AJ229" i="69"/>
  <c r="AJ233" i="69" s="1"/>
  <c r="AJ44" i="67" s="1"/>
  <c r="AC196" i="69"/>
  <c r="AC200" i="69" s="1"/>
  <c r="AI185" i="69"/>
  <c r="AI189" i="69" s="1"/>
  <c r="AI32" i="67" s="1"/>
  <c r="AC35" i="67"/>
  <c r="AE194" i="69"/>
  <c r="AK35" i="67"/>
  <c r="AJ196" i="69"/>
  <c r="AJ200" i="69" s="1"/>
  <c r="AB196" i="69"/>
  <c r="AB200" i="69" s="1"/>
  <c r="Y196" i="69"/>
  <c r="Y200" i="69" s="1"/>
  <c r="AC76" i="39"/>
  <c r="AH74" i="36"/>
  <c r="Y224" i="69"/>
  <c r="Y43" i="67" s="1"/>
  <c r="AF204" i="69"/>
  <c r="AF39" i="67" s="1"/>
  <c r="AI224" i="69"/>
  <c r="AI43" i="67" s="1"/>
  <c r="AA260" i="69"/>
  <c r="AJ35" i="67"/>
  <c r="Z194" i="69"/>
  <c r="AA208" i="69"/>
  <c r="AF218" i="69"/>
  <c r="AF42" i="67" s="1"/>
  <c r="AH265" i="69"/>
  <c r="Y185" i="69"/>
  <c r="Y189" i="69" s="1"/>
  <c r="Y32" i="67" s="1"/>
  <c r="Z265" i="69"/>
  <c r="AB238" i="69"/>
  <c r="Y229" i="68"/>
  <c r="Y233" i="68" s="1"/>
  <c r="Y44" i="66" s="1"/>
  <c r="AB204" i="68"/>
  <c r="AB39" i="66" s="1"/>
  <c r="AH208" i="68"/>
  <c r="AB218" i="68"/>
  <c r="AB42" i="66" s="1"/>
  <c r="AJ204" i="68"/>
  <c r="AJ39" i="66" s="1"/>
  <c r="AI76" i="38"/>
  <c r="Y75" i="32"/>
  <c r="Y77" i="38" s="1"/>
  <c r="AA35" i="66"/>
  <c r="AA76" i="38"/>
  <c r="AC224" i="68"/>
  <c r="AC43" i="66" s="1"/>
  <c r="AI238" i="68"/>
  <c r="AK229" i="68"/>
  <c r="AK233" i="68" s="1"/>
  <c r="AK44" i="66" s="1"/>
  <c r="AF76" i="38"/>
  <c r="AI224" i="68"/>
  <c r="AI43" i="66" s="1"/>
  <c r="AD213" i="68"/>
  <c r="AD41" i="66" s="1"/>
  <c r="AE204" i="68"/>
  <c r="AE39" i="66" s="1"/>
  <c r="Y247" i="68"/>
  <c r="Y46" i="66" s="1"/>
  <c r="AA213" i="68"/>
  <c r="AA41" i="66" s="1"/>
  <c r="Y218" i="68"/>
  <c r="Y42" i="66" s="1"/>
  <c r="Y208" i="68"/>
  <c r="AF224" i="68"/>
  <c r="AF43" i="66" s="1"/>
  <c r="AJ105" i="69"/>
  <c r="AJ109" i="69" s="1"/>
  <c r="AF41" i="39"/>
  <c r="Y41" i="39"/>
  <c r="AD14" i="67"/>
  <c r="AD105" i="69"/>
  <c r="AD109" i="69" s="1"/>
  <c r="AJ138" i="69"/>
  <c r="AJ142" i="69" s="1"/>
  <c r="AJ23" i="67" s="1"/>
  <c r="AA41" i="39"/>
  <c r="AD94" i="69"/>
  <c r="AD98" i="69" s="1"/>
  <c r="AD11" i="67" s="1"/>
  <c r="AJ94" i="69"/>
  <c r="AJ98" i="69" s="1"/>
  <c r="AJ11" i="67" s="1"/>
  <c r="AC41" i="39"/>
  <c r="AC41" i="36"/>
  <c r="AC42" i="39" s="1"/>
  <c r="AC147" i="69"/>
  <c r="AC122" i="69"/>
  <c r="AC20" i="67" s="1"/>
  <c r="Z174" i="69"/>
  <c r="AA94" i="69"/>
  <c r="AA98" i="69" s="1"/>
  <c r="AA11" i="67" s="1"/>
  <c r="Z103" i="69"/>
  <c r="AE122" i="69"/>
  <c r="AE20" i="67" s="1"/>
  <c r="AG133" i="69"/>
  <c r="AG22" i="67" s="1"/>
  <c r="AH41" i="36"/>
  <c r="AH42" i="39" s="1"/>
  <c r="AC105" i="69"/>
  <c r="AC109" i="69" s="1"/>
  <c r="AH138" i="69"/>
  <c r="AH142" i="69" s="1"/>
  <c r="AH23" i="67" s="1"/>
  <c r="AC14" i="67"/>
  <c r="AE14" i="67"/>
  <c r="AA127" i="69"/>
  <c r="AA21" i="67" s="1"/>
  <c r="AF103" i="69"/>
  <c r="AH94" i="69"/>
  <c r="AH98" i="69" s="1"/>
  <c r="AH11" i="67" s="1"/>
  <c r="AH14" i="67"/>
  <c r="AB105" i="69"/>
  <c r="AB109" i="69" s="1"/>
  <c r="AE138" i="69"/>
  <c r="AE142" i="69" s="1"/>
  <c r="AE23" i="67" s="1"/>
  <c r="AA138" i="69"/>
  <c r="AA142" i="69" s="1"/>
  <c r="AA23" i="67" s="1"/>
  <c r="AF174" i="69"/>
  <c r="AH122" i="69"/>
  <c r="AH20" i="67" s="1"/>
  <c r="AK113" i="69"/>
  <c r="AK18" i="67" s="1"/>
  <c r="AA105" i="69"/>
  <c r="AA109" i="69" s="1"/>
  <c r="AD41" i="39"/>
  <c r="AB94" i="69"/>
  <c r="AB98" i="69" s="1"/>
  <c r="AB11" i="67" s="1"/>
  <c r="AB14" i="67"/>
  <c r="AE94" i="69"/>
  <c r="AE98" i="69" s="1"/>
  <c r="AE11" i="67" s="1"/>
  <c r="AB133" i="69"/>
  <c r="AB22" i="67" s="1"/>
  <c r="AC127" i="68"/>
  <c r="AC21" i="66" s="1"/>
  <c r="AC113" i="68"/>
  <c r="AC18" i="66" s="1"/>
  <c r="AA133" i="68"/>
  <c r="AA22" i="66" s="1"/>
  <c r="AF41" i="38"/>
  <c r="AH14" i="66"/>
  <c r="AB138" i="68"/>
  <c r="AB142" i="68" s="1"/>
  <c r="AB23" i="66" s="1"/>
  <c r="AA156" i="68"/>
  <c r="AA25" i="66" s="1"/>
  <c r="AC41" i="38"/>
  <c r="AI94" i="68"/>
  <c r="AI98" i="68" s="1"/>
  <c r="AI11" i="66" s="1"/>
  <c r="Z156" i="68"/>
  <c r="Z25" i="66" s="1"/>
  <c r="AD133" i="68"/>
  <c r="AD22" i="66" s="1"/>
  <c r="AI14" i="66"/>
  <c r="AC14" i="66"/>
  <c r="AH94" i="68"/>
  <c r="AH98" i="68" s="1"/>
  <c r="AH11" i="66" s="1"/>
  <c r="AJ94" i="68"/>
  <c r="AJ98" i="68" s="1"/>
  <c r="AJ11" i="66" s="1"/>
  <c r="Y14" i="66"/>
  <c r="AC138" i="68"/>
  <c r="AC142" i="68" s="1"/>
  <c r="AC23" i="66" s="1"/>
  <c r="AB174" i="68"/>
  <c r="Y94" i="68"/>
  <c r="Y98" i="68" s="1"/>
  <c r="Y11" i="66" s="1"/>
  <c r="Y105" i="68"/>
  <c r="Y109" i="68" s="1"/>
  <c r="Z113" i="68"/>
  <c r="Z18" i="66" s="1"/>
  <c r="AK41" i="38"/>
  <c r="AJ41" i="32"/>
  <c r="AJ42" i="38" s="1"/>
  <c r="AI720" i="68"/>
  <c r="AJ538" i="68"/>
  <c r="Y624" i="69"/>
  <c r="AG624" i="69"/>
  <c r="AK174" i="68"/>
  <c r="AB533" i="68"/>
  <c r="AF533" i="68"/>
  <c r="AK169" i="69"/>
  <c r="AG538" i="68"/>
  <c r="AA620" i="68"/>
  <c r="AA131" i="66" s="1"/>
  <c r="AA347" i="68"/>
  <c r="AA68" i="66" s="1"/>
  <c r="AC529" i="68"/>
  <c r="AC110" i="66" s="1"/>
  <c r="AG347" i="68"/>
  <c r="AG68" i="66" s="1"/>
  <c r="AC802" i="68"/>
  <c r="AC173" i="66" s="1"/>
  <c r="AA256" i="68"/>
  <c r="AA47" i="66" s="1"/>
  <c r="Y165" i="68"/>
  <c r="Y26" i="66" s="1"/>
  <c r="AG529" i="68"/>
  <c r="AG110" i="66" s="1"/>
  <c r="AH620" i="68"/>
  <c r="AH131" i="66" s="1"/>
  <c r="Y256" i="68"/>
  <c r="Y47" i="66" s="1"/>
  <c r="Z529" i="68"/>
  <c r="Z110" i="66" s="1"/>
  <c r="Z347" i="68"/>
  <c r="Z68" i="66" s="1"/>
  <c r="AD620" i="68"/>
  <c r="AD131" i="66" s="1"/>
  <c r="AH165" i="69"/>
  <c r="AH26" i="67" s="1"/>
  <c r="AH802" i="68"/>
  <c r="AH173" i="66" s="1"/>
  <c r="Y802" i="69"/>
  <c r="Y173" i="67" s="1"/>
  <c r="AC347" i="68"/>
  <c r="AC68" i="66" s="1"/>
  <c r="AK711" i="68"/>
  <c r="AK152" i="66" s="1"/>
  <c r="Y529" i="69"/>
  <c r="Y110" i="67" s="1"/>
  <c r="AI802" i="68"/>
  <c r="AI173" i="66" s="1"/>
  <c r="AJ438" i="68"/>
  <c r="AJ89" i="66" s="1"/>
  <c r="AE711" i="68"/>
  <c r="AE152" i="66" s="1"/>
  <c r="Y156" i="68"/>
  <c r="Y25" i="66" s="1"/>
  <c r="AK338" i="68"/>
  <c r="AK67" i="66" s="1"/>
  <c r="Y611" i="69"/>
  <c r="Y130" i="67" s="1"/>
  <c r="AB520" i="68"/>
  <c r="AB109" i="66" s="1"/>
  <c r="AF338" i="68"/>
  <c r="AF67" i="66" s="1"/>
  <c r="AJ429" i="68"/>
  <c r="AJ88" i="66" s="1"/>
  <c r="AA429" i="68"/>
  <c r="AA88" i="66" s="1"/>
  <c r="AC520" i="68"/>
  <c r="AC109" i="66" s="1"/>
  <c r="AJ702" i="68"/>
  <c r="AJ151" i="66" s="1"/>
  <c r="AA611" i="69"/>
  <c r="AA130" i="67" s="1"/>
  <c r="AC702" i="69"/>
  <c r="AC151" i="67" s="1"/>
  <c r="AH429" i="68"/>
  <c r="AH88" i="66" s="1"/>
  <c r="Z338" i="68"/>
  <c r="Z67" i="66" s="1"/>
  <c r="AA693" i="68"/>
  <c r="Y329" i="68"/>
  <c r="AB147" i="68"/>
  <c r="AF693" i="68"/>
  <c r="AH784" i="68"/>
  <c r="Z147" i="68"/>
  <c r="AH602" i="68"/>
  <c r="AD602" i="68"/>
  <c r="AD147" i="68"/>
  <c r="Y147" i="68"/>
  <c r="AD238" i="68"/>
  <c r="AE420" i="68"/>
  <c r="AJ511" i="68"/>
  <c r="AD663" i="68"/>
  <c r="AF117" i="68"/>
  <c r="AK117" i="68"/>
  <c r="AA572" i="68"/>
  <c r="AF754" i="68"/>
  <c r="AE572" i="68"/>
  <c r="AH481" i="68"/>
  <c r="AB481" i="68"/>
  <c r="AH572" i="68"/>
  <c r="AJ299" i="68"/>
  <c r="Y390" i="68"/>
  <c r="AA117" i="68"/>
  <c r="AI481" i="68"/>
  <c r="AI117" i="68"/>
  <c r="AJ754" i="68"/>
  <c r="AK663" i="68"/>
  <c r="AB754" i="68"/>
  <c r="AE754" i="68"/>
  <c r="AE564" i="68"/>
  <c r="AC109" i="68"/>
  <c r="AC746" i="68"/>
  <c r="Y473" i="68"/>
  <c r="AG564" i="68"/>
  <c r="AE746" i="68"/>
  <c r="AI564" i="68"/>
  <c r="AG109" i="68"/>
  <c r="AH473" i="68"/>
  <c r="AK103" i="68"/>
  <c r="AB558" i="68"/>
  <c r="AF376" i="68"/>
  <c r="AA194" i="68"/>
  <c r="AD285" i="68"/>
  <c r="AA649" i="68"/>
  <c r="AI558" i="68"/>
  <c r="Y740" i="68"/>
  <c r="AA285" i="68"/>
  <c r="AD194" i="68"/>
  <c r="AE740" i="68"/>
  <c r="AH467" i="69"/>
  <c r="AE376" i="68"/>
  <c r="AJ558" i="69"/>
  <c r="Y558" i="68"/>
  <c r="AH194" i="69"/>
  <c r="AJ194" i="69"/>
  <c r="AA558" i="68"/>
  <c r="AB103" i="68"/>
  <c r="AF649" i="68"/>
  <c r="AF285" i="68"/>
  <c r="AK140" i="66"/>
  <c r="AA143" i="36"/>
  <c r="AA147" i="39" s="1"/>
  <c r="AB502" i="68"/>
  <c r="AB506" i="68" s="1"/>
  <c r="AB107" i="66" s="1"/>
  <c r="AB98" i="66"/>
  <c r="AJ640" i="69"/>
  <c r="AJ644" i="69" s="1"/>
  <c r="AJ137" i="67" s="1"/>
  <c r="AJ229" i="68"/>
  <c r="AJ233" i="68" s="1"/>
  <c r="AJ44" i="66" s="1"/>
  <c r="AK560" i="69"/>
  <c r="AK564" i="69" s="1"/>
  <c r="AK549" i="69"/>
  <c r="AK553" i="69" s="1"/>
  <c r="AK116" i="67" s="1"/>
  <c r="Z105" i="68"/>
  <c r="Z109" i="68" s="1"/>
  <c r="Z14" i="66"/>
  <c r="Z94" i="68"/>
  <c r="Z98" i="68" s="1"/>
  <c r="Z11" i="66" s="1"/>
  <c r="AE111" i="39"/>
  <c r="AE109" i="36"/>
  <c r="AE112" i="39" s="1"/>
  <c r="AI161" i="67"/>
  <c r="AI775" i="69"/>
  <c r="AI779" i="69" s="1"/>
  <c r="AI170" i="67" s="1"/>
  <c r="AG549" i="69"/>
  <c r="AG553" i="69" s="1"/>
  <c r="AG116" i="67" s="1"/>
  <c r="AG560" i="69"/>
  <c r="AG564" i="69" s="1"/>
  <c r="AG119" i="67"/>
  <c r="AA549" i="68"/>
  <c r="AA553" i="68" s="1"/>
  <c r="AA116" i="66" s="1"/>
  <c r="AA593" i="68"/>
  <c r="AA597" i="68" s="1"/>
  <c r="AA128" i="66" s="1"/>
  <c r="AA560" i="68"/>
  <c r="AA564" i="68" s="1"/>
  <c r="AB549" i="69"/>
  <c r="AB553" i="69" s="1"/>
  <c r="AB116" i="67" s="1"/>
  <c r="AB111" i="38"/>
  <c r="AF196" i="68"/>
  <c r="AF200" i="68" s="1"/>
  <c r="AG469" i="68"/>
  <c r="AG473" i="68" s="1"/>
  <c r="AI41" i="36"/>
  <c r="AI42" i="39" s="1"/>
  <c r="AI41" i="39"/>
  <c r="AG593" i="68"/>
  <c r="AG597" i="68" s="1"/>
  <c r="AG128" i="66" s="1"/>
  <c r="AG549" i="68"/>
  <c r="AG553" i="68" s="1"/>
  <c r="AG116" i="66" s="1"/>
  <c r="AK56" i="67"/>
  <c r="AK287" i="69"/>
  <c r="AK291" i="69" s="1"/>
  <c r="AB469" i="68"/>
  <c r="AB473" i="68" s="1"/>
  <c r="AJ651" i="69"/>
  <c r="AJ655" i="69" s="1"/>
  <c r="AK651" i="68"/>
  <c r="AK655" i="68" s="1"/>
  <c r="AC775" i="69"/>
  <c r="AC779" i="69" s="1"/>
  <c r="AC170" i="67" s="1"/>
  <c r="AC742" i="69"/>
  <c r="AC746" i="69" s="1"/>
  <c r="Y593" i="69"/>
  <c r="Y597" i="69" s="1"/>
  <c r="Y128" i="67" s="1"/>
  <c r="Y549" i="69"/>
  <c r="Y553" i="69" s="1"/>
  <c r="Y116" i="67" s="1"/>
  <c r="AF458" i="69"/>
  <c r="AF462" i="69" s="1"/>
  <c r="AF95" i="67" s="1"/>
  <c r="AB378" i="69"/>
  <c r="AB382" i="69" s="1"/>
  <c r="AB411" i="69"/>
  <c r="AB415" i="69" s="1"/>
  <c r="AB86" i="67" s="1"/>
  <c r="AF279" i="36"/>
  <c r="AF287" i="39" s="1"/>
  <c r="AF286" i="39"/>
  <c r="AK684" i="68"/>
  <c r="AK688" i="68" s="1"/>
  <c r="AK149" i="66" s="1"/>
  <c r="AJ196" i="68"/>
  <c r="AJ200" i="68" s="1"/>
  <c r="Z251" i="39"/>
  <c r="Z469" i="69"/>
  <c r="Z473" i="69" s="1"/>
  <c r="AI742" i="69"/>
  <c r="AI746" i="69" s="1"/>
  <c r="AI731" i="69"/>
  <c r="AI735" i="69" s="1"/>
  <c r="AI158" i="67" s="1"/>
  <c r="Y742" i="69"/>
  <c r="Y746" i="69" s="1"/>
  <c r="Y161" i="67"/>
  <c r="Y731" i="69"/>
  <c r="Y735" i="69" s="1"/>
  <c r="Y158" i="67" s="1"/>
  <c r="Z640" i="68"/>
  <c r="Z644" i="68" s="1"/>
  <c r="Z137" i="66" s="1"/>
  <c r="Z684" i="68"/>
  <c r="Z688" i="68" s="1"/>
  <c r="Z149" i="66" s="1"/>
  <c r="Z651" i="68"/>
  <c r="Z655" i="68" s="1"/>
  <c r="AK181" i="39"/>
  <c r="AK177" i="36"/>
  <c r="AK182" i="39" s="1"/>
  <c r="AK593" i="69"/>
  <c r="AK597" i="69" s="1"/>
  <c r="AK128" i="67" s="1"/>
  <c r="AG109" i="32"/>
  <c r="AG112" i="38" s="1"/>
  <c r="AD161" i="67"/>
  <c r="AD775" i="69"/>
  <c r="AD779" i="69" s="1"/>
  <c r="AD170" i="67" s="1"/>
  <c r="AK94" i="68"/>
  <c r="AK98" i="68" s="1"/>
  <c r="AK11" i="66" s="1"/>
  <c r="AK105" i="68"/>
  <c r="AK109" i="68" s="1"/>
  <c r="AD229" i="68"/>
  <c r="AD233" i="68" s="1"/>
  <c r="AD44" i="66" s="1"/>
  <c r="AD185" i="68"/>
  <c r="AD189" i="68" s="1"/>
  <c r="AD32" i="66" s="1"/>
  <c r="Z109" i="32"/>
  <c r="Z112" i="38" s="1"/>
  <c r="AK111" i="39"/>
  <c r="Y216" i="39"/>
  <c r="AG320" i="68"/>
  <c r="AG324" i="68" s="1"/>
  <c r="AG65" i="66" s="1"/>
  <c r="AG287" i="68"/>
  <c r="AG291" i="68" s="1"/>
  <c r="AA109" i="32"/>
  <c r="AA112" i="38" s="1"/>
  <c r="AA111" i="38"/>
  <c r="AG14" i="66"/>
  <c r="AG94" i="68"/>
  <c r="AG98" i="68" s="1"/>
  <c r="AG11" i="66" s="1"/>
  <c r="Y75" i="36"/>
  <c r="Y77" i="39" s="1"/>
  <c r="Y76" i="39"/>
  <c r="AE286" i="39"/>
  <c r="AE279" i="36"/>
  <c r="AE287" i="39" s="1"/>
  <c r="AJ109" i="36"/>
  <c r="AJ112" i="39" s="1"/>
  <c r="AJ111" i="39"/>
  <c r="AE181" i="39"/>
  <c r="AK138" i="68"/>
  <c r="AK142" i="68" s="1"/>
  <c r="AK23" i="66" s="1"/>
  <c r="Z35" i="67"/>
  <c r="AI216" i="39"/>
  <c r="AI211" i="36"/>
  <c r="AI217" i="39" s="1"/>
  <c r="Y185" i="68"/>
  <c r="Y189" i="68" s="1"/>
  <c r="Y32" i="66" s="1"/>
  <c r="Z378" i="68"/>
  <c r="Z382" i="68" s="1"/>
  <c r="Z77" i="66"/>
  <c r="Z105" i="69"/>
  <c r="Z109" i="69" s="1"/>
  <c r="Y429" i="68"/>
  <c r="Y88" i="66" s="1"/>
  <c r="Y265" i="68"/>
  <c r="Z572" i="68"/>
  <c r="AA520" i="68"/>
  <c r="AA109" i="66" s="1"/>
  <c r="AE315" i="68"/>
  <c r="AE64" i="66" s="1"/>
  <c r="AE127" i="68"/>
  <c r="AE21" i="66" s="1"/>
  <c r="AF802" i="68"/>
  <c r="AF173" i="66" s="1"/>
  <c r="AH395" i="68"/>
  <c r="AH83" i="66" s="1"/>
  <c r="Z679" i="68"/>
  <c r="Z148" i="66" s="1"/>
  <c r="AA588" i="68"/>
  <c r="AA127" i="66" s="1"/>
  <c r="AE338" i="68"/>
  <c r="AE67" i="66" s="1"/>
  <c r="AJ679" i="68"/>
  <c r="AJ148" i="66" s="1"/>
  <c r="AK802" i="68"/>
  <c r="AK173" i="66" s="1"/>
  <c r="AK793" i="68"/>
  <c r="AK172" i="66" s="1"/>
  <c r="Y802" i="68"/>
  <c r="Y173" i="66" s="1"/>
  <c r="Y133" i="68"/>
  <c r="Y22" i="66" s="1"/>
  <c r="Z304" i="68"/>
  <c r="Z62" i="66" s="1"/>
  <c r="AC620" i="68"/>
  <c r="AC131" i="66" s="1"/>
  <c r="AD793" i="68"/>
  <c r="AD172" i="66" s="1"/>
  <c r="AF720" i="68"/>
  <c r="AI588" i="68"/>
  <c r="AI127" i="66" s="1"/>
  <c r="AI400" i="68"/>
  <c r="AI84" i="66" s="1"/>
  <c r="AI247" i="68"/>
  <c r="AI46" i="66" s="1"/>
  <c r="AI213" i="68"/>
  <c r="AI41" i="66" s="1"/>
  <c r="AJ663" i="68"/>
  <c r="AB679" i="68"/>
  <c r="AB148" i="66" s="1"/>
  <c r="AF304" i="68"/>
  <c r="AF62" i="66" s="1"/>
  <c r="AI520" i="68"/>
  <c r="AI109" i="66" s="1"/>
  <c r="AH278" i="36"/>
  <c r="Y620" i="68"/>
  <c r="Y131" i="66" s="1"/>
  <c r="Z793" i="68"/>
  <c r="Z172" i="66" s="1"/>
  <c r="AB663" i="68"/>
  <c r="AD486" i="68"/>
  <c r="AD104" i="66" s="1"/>
  <c r="AI702" i="68"/>
  <c r="AI151" i="66" s="1"/>
  <c r="AI611" i="68"/>
  <c r="AI130" i="66" s="1"/>
  <c r="AA338" i="68"/>
  <c r="AA67" i="66" s="1"/>
  <c r="Y711" i="69"/>
  <c r="Y152" i="67" s="1"/>
  <c r="AK40" i="36"/>
  <c r="AC338" i="68"/>
  <c r="AC67" i="66" s="1"/>
  <c r="AD520" i="68"/>
  <c r="AD109" i="66" s="1"/>
  <c r="AD438" i="68"/>
  <c r="AD89" i="66" s="1"/>
  <c r="AD256" i="68"/>
  <c r="AD47" i="66" s="1"/>
  <c r="AD165" i="68"/>
  <c r="AD26" i="66" s="1"/>
  <c r="AE702" i="68"/>
  <c r="AE151" i="66" s="1"/>
  <c r="AH338" i="68"/>
  <c r="AH67" i="66" s="1"/>
  <c r="AH256" i="68"/>
  <c r="AH47" i="66" s="1"/>
  <c r="AI793" i="68"/>
  <c r="AI172" i="66" s="1"/>
  <c r="AJ620" i="68"/>
  <c r="AJ131" i="66" s="1"/>
  <c r="AJ395" i="68"/>
  <c r="AJ83" i="66" s="1"/>
  <c r="AJ315" i="68"/>
  <c r="AJ64" i="66" s="1"/>
  <c r="AK438" i="68"/>
  <c r="AK89" i="66" s="1"/>
  <c r="AK247" i="68"/>
  <c r="AK46" i="66" s="1"/>
  <c r="Z347" i="69"/>
  <c r="Z68" i="67" s="1"/>
  <c r="AI679" i="69"/>
  <c r="AI148" i="67" s="1"/>
  <c r="AJ793" i="69"/>
  <c r="AJ172" i="67" s="1"/>
  <c r="Y764" i="68"/>
  <c r="Y168" i="66" s="1"/>
  <c r="Y711" i="68"/>
  <c r="Y152" i="66" s="1"/>
  <c r="Y467" i="68"/>
  <c r="Y338" i="68"/>
  <c r="Y67" i="66" s="1"/>
  <c r="Y194" i="68"/>
  <c r="Y726" i="68"/>
  <c r="Z438" i="68"/>
  <c r="Z89" i="66" s="1"/>
  <c r="Z256" i="68"/>
  <c r="Z47" i="66" s="1"/>
  <c r="Z247" i="68"/>
  <c r="Z46" i="66" s="1"/>
  <c r="AA673" i="68"/>
  <c r="AA147" i="66" s="1"/>
  <c r="AA89" i="68"/>
  <c r="AB620" i="68"/>
  <c r="AB131" i="66" s="1"/>
  <c r="AC572" i="68"/>
  <c r="AE611" i="68"/>
  <c r="AE130" i="66" s="1"/>
  <c r="AE467" i="68"/>
  <c r="AF668" i="68"/>
  <c r="AF146" i="66" s="1"/>
  <c r="AF611" i="68"/>
  <c r="AF130" i="66" s="1"/>
  <c r="AF347" i="68"/>
  <c r="AF68" i="66" s="1"/>
  <c r="AG764" i="68"/>
  <c r="AG168" i="66" s="1"/>
  <c r="AG702" i="68"/>
  <c r="AG151" i="66" s="1"/>
  <c r="AG156" i="68"/>
  <c r="AG25" i="66" s="1"/>
  <c r="AH679" i="68"/>
  <c r="AH148" i="66" s="1"/>
  <c r="AH520" i="68"/>
  <c r="AH109" i="66" s="1"/>
  <c r="AH740" i="68"/>
  <c r="AI711" i="68"/>
  <c r="AI152" i="66" s="1"/>
  <c r="AI602" i="68"/>
  <c r="AI265" i="68"/>
  <c r="AJ486" i="68"/>
  <c r="AJ104" i="66" s="1"/>
  <c r="AK649" i="68"/>
  <c r="Y400" i="69"/>
  <c r="Y84" i="67" s="1"/>
  <c r="Y386" i="69"/>
  <c r="Y81" i="67" s="1"/>
  <c r="Y133" i="69"/>
  <c r="Y22" i="67" s="1"/>
  <c r="Z582" i="69"/>
  <c r="Z126" i="67" s="1"/>
  <c r="Z122" i="69"/>
  <c r="Z20" i="67" s="1"/>
  <c r="AA784" i="69"/>
  <c r="AA113" i="69"/>
  <c r="AA18" i="67" s="1"/>
  <c r="AA740" i="69"/>
  <c r="AB764" i="69"/>
  <c r="AB168" i="67" s="1"/>
  <c r="AC420" i="69"/>
  <c r="AD759" i="69"/>
  <c r="AD167" i="67" s="1"/>
  <c r="AD720" i="69"/>
  <c r="AF271" i="69"/>
  <c r="AF127" i="69"/>
  <c r="AF21" i="67" s="1"/>
  <c r="AH659" i="69"/>
  <c r="AH144" i="67" s="1"/>
  <c r="AJ260" i="68"/>
  <c r="Y362" i="68"/>
  <c r="Z784" i="68"/>
  <c r="Z315" i="68"/>
  <c r="Z64" i="66" s="1"/>
  <c r="AA602" i="68"/>
  <c r="AA577" i="68"/>
  <c r="AA125" i="66" s="1"/>
  <c r="AA247" i="68"/>
  <c r="AA46" i="66" s="1"/>
  <c r="AA224" i="68"/>
  <c r="AA43" i="66" s="1"/>
  <c r="AB165" i="68"/>
  <c r="AB26" i="66" s="1"/>
  <c r="AC438" i="68"/>
  <c r="AC89" i="66" s="1"/>
  <c r="AD802" i="68"/>
  <c r="AD173" i="66" s="1"/>
  <c r="AD750" i="68"/>
  <c r="AD165" i="66" s="1"/>
  <c r="AD673" i="68"/>
  <c r="AD147" i="66" s="1"/>
  <c r="AD511" i="68"/>
  <c r="AE802" i="68"/>
  <c r="AE173" i="66" s="1"/>
  <c r="AE620" i="68"/>
  <c r="AE131" i="66" s="1"/>
  <c r="AE582" i="68"/>
  <c r="AE126" i="66" s="1"/>
  <c r="AF133" i="68"/>
  <c r="AF22" i="66" s="1"/>
  <c r="AG711" i="68"/>
  <c r="AG152" i="66" s="1"/>
  <c r="AG467" i="68"/>
  <c r="AG247" i="68"/>
  <c r="AG46" i="66" s="1"/>
  <c r="AH793" i="68"/>
  <c r="AH172" i="66" s="1"/>
  <c r="AH611" i="68"/>
  <c r="AH130" i="66" s="1"/>
  <c r="AH529" i="68"/>
  <c r="AH110" i="66" s="1"/>
  <c r="AH491" i="68"/>
  <c r="AH105" i="66" s="1"/>
  <c r="AH447" i="68"/>
  <c r="AH329" i="68"/>
  <c r="AI497" i="68"/>
  <c r="AI106" i="66" s="1"/>
  <c r="AI133" i="68"/>
  <c r="AI22" i="66" s="1"/>
  <c r="AJ770" i="68"/>
  <c r="AJ169" i="66" s="1"/>
  <c r="AJ529" i="68"/>
  <c r="AJ110" i="66" s="1"/>
  <c r="AJ338" i="68"/>
  <c r="AJ67" i="66" s="1"/>
  <c r="AJ247" i="68"/>
  <c r="AJ46" i="66" s="1"/>
  <c r="AK740" i="68"/>
  <c r="AK702" i="68"/>
  <c r="AK151" i="66" s="1"/>
  <c r="AK568" i="68"/>
  <c r="AK123" i="66" s="1"/>
  <c r="AK156" i="68"/>
  <c r="AK25" i="66" s="1"/>
  <c r="Y438" i="69"/>
  <c r="Y89" i="67" s="1"/>
  <c r="Y117" i="69"/>
  <c r="Y89" i="69"/>
  <c r="Z726" i="69"/>
  <c r="AA693" i="69"/>
  <c r="AB673" i="69"/>
  <c r="AB147" i="67" s="1"/>
  <c r="AB629" i="69"/>
  <c r="AB285" i="69"/>
  <c r="AC538" i="69"/>
  <c r="AC467" i="69"/>
  <c r="AD668" i="69"/>
  <c r="AD146" i="67" s="1"/>
  <c r="AD588" i="69"/>
  <c r="AD127" i="67" s="1"/>
  <c r="AD572" i="69"/>
  <c r="AE238" i="69"/>
  <c r="AE147" i="69"/>
  <c r="AG784" i="69"/>
  <c r="AG649" i="69"/>
  <c r="AH673" i="69"/>
  <c r="AH147" i="67" s="1"/>
  <c r="AH406" i="69"/>
  <c r="AH85" i="67" s="1"/>
  <c r="AJ497" i="69"/>
  <c r="AJ106" i="67" s="1"/>
  <c r="AD329" i="69"/>
  <c r="Y347" i="68"/>
  <c r="Y68" i="66" s="1"/>
  <c r="Z668" i="68"/>
  <c r="Z146" i="66" s="1"/>
  <c r="Z165" i="68"/>
  <c r="Z26" i="66" s="1"/>
  <c r="AB347" i="68"/>
  <c r="AB68" i="66" s="1"/>
  <c r="AC702" i="68"/>
  <c r="AC151" i="66" s="1"/>
  <c r="AC491" i="68"/>
  <c r="AC105" i="66" s="1"/>
  <c r="AC447" i="68"/>
  <c r="AC304" i="68"/>
  <c r="AC62" i="66" s="1"/>
  <c r="AD629" i="68"/>
  <c r="AD558" i="68"/>
  <c r="AD406" i="68"/>
  <c r="AD85" i="66" s="1"/>
  <c r="AD347" i="68"/>
  <c r="AD68" i="66" s="1"/>
  <c r="AD122" i="68"/>
  <c r="AD20" i="66" s="1"/>
  <c r="AE406" i="68"/>
  <c r="AE85" i="66" s="1"/>
  <c r="AF438" i="68"/>
  <c r="AF89" i="66" s="1"/>
  <c r="AF356" i="68"/>
  <c r="AF213" i="68"/>
  <c r="AF41" i="66" s="1"/>
  <c r="AG486" i="68"/>
  <c r="AG104" i="66" s="1"/>
  <c r="AG362" i="68"/>
  <c r="AG256" i="68"/>
  <c r="AG47" i="66" s="1"/>
  <c r="AG194" i="68"/>
  <c r="AG174" i="68"/>
  <c r="AG103" i="68"/>
  <c r="AH711" i="68"/>
  <c r="AH152" i="66" s="1"/>
  <c r="AH420" i="68"/>
  <c r="AH315" i="68"/>
  <c r="AH64" i="66" s="1"/>
  <c r="AH304" i="68"/>
  <c r="AH62" i="66" s="1"/>
  <c r="AI356" i="68"/>
  <c r="AI285" i="68"/>
  <c r="AI194" i="68"/>
  <c r="AJ218" i="68"/>
  <c r="AJ42" i="66" s="1"/>
  <c r="AK529" i="68"/>
  <c r="AK110" i="66" s="1"/>
  <c r="AK165" i="68"/>
  <c r="AK26" i="66" s="1"/>
  <c r="Y811" i="69"/>
  <c r="Y784" i="69"/>
  <c r="Y304" i="69"/>
  <c r="Y62" i="67" s="1"/>
  <c r="Y156" i="69"/>
  <c r="Y25" i="67" s="1"/>
  <c r="Z750" i="69"/>
  <c r="Z165" i="67" s="1"/>
  <c r="Z711" i="69"/>
  <c r="Z152" i="67" s="1"/>
  <c r="Z659" i="69"/>
  <c r="Z144" i="67" s="1"/>
  <c r="Z629" i="69"/>
  <c r="Z511" i="69"/>
  <c r="Z497" i="69"/>
  <c r="Z106" i="67" s="1"/>
  <c r="AA679" i="69"/>
  <c r="AA148" i="67" s="1"/>
  <c r="AB720" i="69"/>
  <c r="AB497" i="69"/>
  <c r="AB106" i="67" s="1"/>
  <c r="AD400" i="69"/>
  <c r="AD84" i="67" s="1"/>
  <c r="AD127" i="69"/>
  <c r="AD21" i="67" s="1"/>
  <c r="AG356" i="69"/>
  <c r="AG329" i="69"/>
  <c r="AG213" i="69"/>
  <c r="AG41" i="67" s="1"/>
  <c r="AG117" i="69"/>
  <c r="AD351" i="69"/>
  <c r="Z673" i="69"/>
  <c r="Z147" i="67" s="1"/>
  <c r="Z558" i="69"/>
  <c r="AC679" i="69"/>
  <c r="AC148" i="67" s="1"/>
  <c r="AC338" i="69"/>
  <c r="AC67" i="67" s="1"/>
  <c r="AE133" i="69"/>
  <c r="AE22" i="67" s="1"/>
  <c r="AK438" i="69"/>
  <c r="AK89" i="67" s="1"/>
  <c r="Y611" i="68"/>
  <c r="Y130" i="66" s="1"/>
  <c r="Y438" i="68"/>
  <c r="Y89" i="66" s="1"/>
  <c r="Z711" i="68"/>
  <c r="Z152" i="66" s="1"/>
  <c r="Z620" i="68"/>
  <c r="Z131" i="66" s="1"/>
  <c r="Z611" i="68"/>
  <c r="Z130" i="66" s="1"/>
  <c r="AA793" i="68"/>
  <c r="AA172" i="66" s="1"/>
  <c r="AA400" i="68"/>
  <c r="AA84" i="66" s="1"/>
  <c r="AA265" i="68"/>
  <c r="AB611" i="68"/>
  <c r="AB130" i="66" s="1"/>
  <c r="AB438" i="68"/>
  <c r="AB89" i="66" s="1"/>
  <c r="AC759" i="68"/>
  <c r="AC167" i="66" s="1"/>
  <c r="AC315" i="68"/>
  <c r="AC64" i="66" s="1"/>
  <c r="AC180" i="68"/>
  <c r="AC156" i="68"/>
  <c r="AC25" i="66" s="1"/>
  <c r="AC740" i="68"/>
  <c r="AD702" i="68"/>
  <c r="AD151" i="66" s="1"/>
  <c r="AD390" i="68"/>
  <c r="AE770" i="68"/>
  <c r="AE169" i="66" s="1"/>
  <c r="AE271" i="68"/>
  <c r="AE103" i="68"/>
  <c r="AF711" i="68"/>
  <c r="AF152" i="66" s="1"/>
  <c r="AF165" i="68"/>
  <c r="AF26" i="66" s="1"/>
  <c r="AG429" i="68"/>
  <c r="AG88" i="66" s="1"/>
  <c r="AG309" i="68"/>
  <c r="AG63" i="66" s="1"/>
  <c r="AG265" i="68"/>
  <c r="AH588" i="68"/>
  <c r="AH127" i="66" s="1"/>
  <c r="AH180" i="68"/>
  <c r="AI529" i="68"/>
  <c r="AI110" i="66" s="1"/>
  <c r="AJ174" i="68"/>
  <c r="AK376" i="68"/>
  <c r="AK347" i="68"/>
  <c r="AK68" i="66" s="1"/>
  <c r="AK299" i="68"/>
  <c r="Y759" i="69"/>
  <c r="Y167" i="67" s="1"/>
  <c r="Y620" i="69"/>
  <c r="Y131" i="67" s="1"/>
  <c r="Z406" i="69"/>
  <c r="Z85" i="67" s="1"/>
  <c r="Z390" i="69"/>
  <c r="Z218" i="69"/>
  <c r="Z42" i="67" s="1"/>
  <c r="AA376" i="69"/>
  <c r="AA329" i="69"/>
  <c r="AC218" i="69"/>
  <c r="AC42" i="67" s="1"/>
  <c r="AD447" i="69"/>
  <c r="AD165" i="69"/>
  <c r="AD26" i="67" s="1"/>
  <c r="AF663" i="69"/>
  <c r="AF635" i="69"/>
  <c r="AF447" i="69"/>
  <c r="AF420" i="69"/>
  <c r="AG156" i="69"/>
  <c r="AG25" i="67" s="1"/>
  <c r="AI759" i="69"/>
  <c r="AI167" i="67" s="1"/>
  <c r="AK679" i="69"/>
  <c r="AK148" i="67" s="1"/>
  <c r="AK477" i="69"/>
  <c r="AK102" i="67" s="1"/>
  <c r="Y702" i="68"/>
  <c r="Y151" i="66" s="1"/>
  <c r="Y582" i="68"/>
  <c r="Y126" i="66" s="1"/>
  <c r="Y174" i="68"/>
  <c r="Y122" i="68"/>
  <c r="Y20" i="66" s="1"/>
  <c r="Y103" i="68"/>
  <c r="Z702" i="68"/>
  <c r="Z151" i="66" s="1"/>
  <c r="Z447" i="68"/>
  <c r="Z420" i="68"/>
  <c r="AB802" i="68"/>
  <c r="AB173" i="66" s="1"/>
  <c r="AB793" i="68"/>
  <c r="AB172" i="66" s="1"/>
  <c r="AB529" i="68"/>
  <c r="AB110" i="66" s="1"/>
  <c r="AC770" i="68"/>
  <c r="AC169" i="66" s="1"/>
  <c r="AC649" i="68"/>
  <c r="AC247" i="68"/>
  <c r="AC46" i="66" s="1"/>
  <c r="AD529" i="68"/>
  <c r="AD110" i="66" s="1"/>
  <c r="AD295" i="68"/>
  <c r="AD60" i="66" s="1"/>
  <c r="AE663" i="68"/>
  <c r="AE520" i="68"/>
  <c r="AE109" i="66" s="1"/>
  <c r="AE429" i="68"/>
  <c r="AE88" i="66" s="1"/>
  <c r="AE347" i="68"/>
  <c r="AE68" i="66" s="1"/>
  <c r="AE256" i="68"/>
  <c r="AE47" i="66" s="1"/>
  <c r="AE174" i="68"/>
  <c r="AF784" i="68"/>
  <c r="AF256" i="68"/>
  <c r="AF47" i="66" s="1"/>
  <c r="AG620" i="68"/>
  <c r="AG131" i="66" s="1"/>
  <c r="AG520" i="68"/>
  <c r="AG109" i="66" s="1"/>
  <c r="AG133" i="68"/>
  <c r="AG22" i="66" s="1"/>
  <c r="AH693" i="68"/>
  <c r="AH247" i="68"/>
  <c r="AH46" i="66" s="1"/>
  <c r="AH165" i="68"/>
  <c r="AH26" i="66" s="1"/>
  <c r="AI629" i="68"/>
  <c r="AJ406" i="68"/>
  <c r="AJ85" i="66" s="1"/>
  <c r="AJ122" i="68"/>
  <c r="AJ20" i="66" s="1"/>
  <c r="AJ103" i="68"/>
  <c r="AK784" i="68"/>
  <c r="AK611" i="68"/>
  <c r="AK130" i="66" s="1"/>
  <c r="Y588" i="69"/>
  <c r="Y127" i="67" s="1"/>
  <c r="Y497" i="69"/>
  <c r="Y106" i="67" s="1"/>
  <c r="Z309" i="69"/>
  <c r="Z63" i="67" s="1"/>
  <c r="AA447" i="69"/>
  <c r="AA420" i="69"/>
  <c r="AA224" i="69"/>
  <c r="AA43" i="67" s="1"/>
  <c r="AB309" i="69"/>
  <c r="AB63" i="67" s="1"/>
  <c r="AD740" i="69"/>
  <c r="AE764" i="69"/>
  <c r="AE168" i="67" s="1"/>
  <c r="AE390" i="69"/>
  <c r="AF395" i="69"/>
  <c r="AF83" i="67" s="1"/>
  <c r="AI491" i="69"/>
  <c r="AI105" i="67" s="1"/>
  <c r="AI338" i="69"/>
  <c r="AI67" i="67" s="1"/>
  <c r="AI127" i="69"/>
  <c r="AI21" i="67" s="1"/>
  <c r="AE502" i="69"/>
  <c r="AE506" i="69" s="1"/>
  <c r="AE107" i="67" s="1"/>
  <c r="AE98" i="67"/>
  <c r="AD14" i="66"/>
  <c r="AD138" i="68"/>
  <c r="AD142" i="68" s="1"/>
  <c r="AD23" i="66" s="1"/>
  <c r="AI109" i="36"/>
  <c r="AI112" i="39" s="1"/>
  <c r="AI111" i="39"/>
  <c r="AK640" i="69"/>
  <c r="AK644" i="69" s="1"/>
  <c r="AK137" i="67" s="1"/>
  <c r="AK140" i="67"/>
  <c r="AK651" i="69"/>
  <c r="AK655" i="69" s="1"/>
  <c r="AK684" i="69"/>
  <c r="AK688" i="69" s="1"/>
  <c r="AK149" i="67" s="1"/>
  <c r="AG411" i="69"/>
  <c r="AG415" i="69" s="1"/>
  <c r="AG86" i="67" s="1"/>
  <c r="AG378" i="69"/>
  <c r="AG382" i="69" s="1"/>
  <c r="AG367" i="69"/>
  <c r="AG371" i="69" s="1"/>
  <c r="AG74" i="67" s="1"/>
  <c r="AF742" i="68"/>
  <c r="AF746" i="68" s="1"/>
  <c r="AF731" i="68"/>
  <c r="AF735" i="68" s="1"/>
  <c r="AF158" i="66" s="1"/>
  <c r="AB41" i="39"/>
  <c r="AB41" i="36"/>
  <c r="AB42" i="39" s="1"/>
  <c r="AD181" i="39"/>
  <c r="AJ77" i="66"/>
  <c r="AA742" i="68"/>
  <c r="AA746" i="68" s="1"/>
  <c r="AA731" i="68"/>
  <c r="AA735" i="68" s="1"/>
  <c r="AA158" i="66" s="1"/>
  <c r="AA775" i="68"/>
  <c r="AA779" i="68" s="1"/>
  <c r="AA170" i="66" s="1"/>
  <c r="Y497" i="68"/>
  <c r="Y106" i="66" s="1"/>
  <c r="Y793" i="68"/>
  <c r="Y172" i="66" s="1"/>
  <c r="Y520" i="68"/>
  <c r="Y109" i="66" s="1"/>
  <c r="AE142" i="66"/>
  <c r="AE142" i="67"/>
  <c r="Y511" i="68"/>
  <c r="Z802" i="68"/>
  <c r="Z173" i="66" s="1"/>
  <c r="AB406" i="68"/>
  <c r="AB85" i="66" s="1"/>
  <c r="AH438" i="68"/>
  <c r="AH89" i="66" s="1"/>
  <c r="Z127" i="68"/>
  <c r="Z21" i="66" s="1"/>
  <c r="Z740" i="68"/>
  <c r="AB711" i="68"/>
  <c r="AB152" i="66" s="1"/>
  <c r="AB429" i="68"/>
  <c r="AB88" i="66" s="1"/>
  <c r="AB256" i="68"/>
  <c r="AB47" i="66" s="1"/>
  <c r="AB247" i="68"/>
  <c r="AB46" i="66" s="1"/>
  <c r="AC679" i="68"/>
  <c r="AC148" i="66" s="1"/>
  <c r="AC429" i="68"/>
  <c r="AC88" i="66" s="1"/>
  <c r="AE793" i="68"/>
  <c r="AE172" i="66" s="1"/>
  <c r="AE529" i="68"/>
  <c r="AE110" i="66" s="1"/>
  <c r="AF602" i="68"/>
  <c r="AG338" i="68"/>
  <c r="AG67" i="66" s="1"/>
  <c r="Y673" i="68"/>
  <c r="Y147" i="66" s="1"/>
  <c r="AA438" i="68"/>
  <c r="AA89" i="66" s="1"/>
  <c r="AC611" i="68"/>
  <c r="AC130" i="66" s="1"/>
  <c r="AC165" i="68"/>
  <c r="AC26" i="66" s="1"/>
  <c r="AD711" i="68"/>
  <c r="AD152" i="66" s="1"/>
  <c r="AD429" i="68"/>
  <c r="AD88" i="66" s="1"/>
  <c r="AF759" i="68"/>
  <c r="AF167" i="66" s="1"/>
  <c r="AF156" i="68"/>
  <c r="AF25" i="66" s="1"/>
  <c r="AG218" i="68"/>
  <c r="AG42" i="66" s="1"/>
  <c r="Z520" i="68"/>
  <c r="Z109" i="66" s="1"/>
  <c r="AA702" i="68"/>
  <c r="AA151" i="66" s="1"/>
  <c r="AA611" i="68"/>
  <c r="AA130" i="66" s="1"/>
  <c r="AA529" i="68"/>
  <c r="AA110" i="66" s="1"/>
  <c r="AA165" i="68"/>
  <c r="AA26" i="66" s="1"/>
  <c r="AB538" i="68"/>
  <c r="AF577" i="68"/>
  <c r="AF125" i="66" s="1"/>
  <c r="AF247" i="68"/>
  <c r="AF46" i="66" s="1"/>
  <c r="AG438" i="68"/>
  <c r="AG89" i="66" s="1"/>
  <c r="Z477" i="68"/>
  <c r="Z102" i="66" s="1"/>
  <c r="AA802" i="68"/>
  <c r="AA173" i="66" s="1"/>
  <c r="AB511" i="68"/>
  <c r="AB467" i="68"/>
  <c r="AB420" i="68"/>
  <c r="AE156" i="68"/>
  <c r="AE25" i="66" s="1"/>
  <c r="AG793" i="68"/>
  <c r="AG172" i="66" s="1"/>
  <c r="AG611" i="68"/>
  <c r="AG130" i="66" s="1"/>
  <c r="Z693" i="68"/>
  <c r="Z208" i="68"/>
  <c r="AA711" i="68"/>
  <c r="AA152" i="66" s="1"/>
  <c r="AA238" i="68"/>
  <c r="AD497" i="68"/>
  <c r="AD106" i="66" s="1"/>
  <c r="AE247" i="68"/>
  <c r="AE46" i="66" s="1"/>
  <c r="AF520" i="68"/>
  <c r="AF109" i="66" s="1"/>
  <c r="AF429" i="68"/>
  <c r="AF88" i="66" s="1"/>
  <c r="AF98" i="68"/>
  <c r="AF11" i="66" s="1"/>
  <c r="AH770" i="68"/>
  <c r="AH169" i="66" s="1"/>
  <c r="AI338" i="68"/>
  <c r="AI67" i="66" s="1"/>
  <c r="Z588" i="68"/>
  <c r="Z127" i="66" s="1"/>
  <c r="Z376" i="68"/>
  <c r="AA629" i="68"/>
  <c r="AA462" i="68"/>
  <c r="AA95" i="66" s="1"/>
  <c r="AB395" i="68"/>
  <c r="AB83" i="66" s="1"/>
  <c r="AB315" i="68"/>
  <c r="AB64" i="66" s="1"/>
  <c r="AB122" i="68"/>
  <c r="AB20" i="66" s="1"/>
  <c r="AC784" i="68"/>
  <c r="AD338" i="68"/>
  <c r="AD67" i="66" s="1"/>
  <c r="AE165" i="68"/>
  <c r="AE26" i="66" s="1"/>
  <c r="AF620" i="68"/>
  <c r="AF131" i="66" s="1"/>
  <c r="AF529" i="68"/>
  <c r="AF110" i="66" s="1"/>
  <c r="AF329" i="68"/>
  <c r="AF238" i="68"/>
  <c r="AG673" i="68"/>
  <c r="AG147" i="66" s="1"/>
  <c r="AG558" i="68"/>
  <c r="AH347" i="68"/>
  <c r="AH68" i="66" s="1"/>
  <c r="AI649" i="68"/>
  <c r="AI386" i="68"/>
  <c r="AI81" i="66" s="1"/>
  <c r="AJ165" i="68"/>
  <c r="AJ26" i="66" s="1"/>
  <c r="AK429" i="68"/>
  <c r="AK88" i="66" s="1"/>
  <c r="Z467" i="69"/>
  <c r="AA247" i="69"/>
  <c r="AA46" i="67" s="1"/>
  <c r="AC395" i="69"/>
  <c r="AC83" i="67" s="1"/>
  <c r="AE577" i="69"/>
  <c r="AE125" i="67" s="1"/>
  <c r="AI811" i="68"/>
  <c r="AI309" i="68"/>
  <c r="AI63" i="66" s="1"/>
  <c r="AI165" i="68"/>
  <c r="AI26" i="66" s="1"/>
  <c r="AJ347" i="68"/>
  <c r="AJ68" i="66" s="1"/>
  <c r="AJ256" i="68"/>
  <c r="AJ47" i="66" s="1"/>
  <c r="AK256" i="68"/>
  <c r="AK47" i="66" s="1"/>
  <c r="AK218" i="68"/>
  <c r="AK42" i="66" s="1"/>
  <c r="Y238" i="69"/>
  <c r="AC770" i="69"/>
  <c r="AC169" i="67" s="1"/>
  <c r="AG386" i="69"/>
  <c r="AG81" i="67" s="1"/>
  <c r="AI764" i="68"/>
  <c r="AI168" i="66" s="1"/>
  <c r="AI577" i="68"/>
  <c r="AI125" i="66" s="1"/>
  <c r="AI156" i="68"/>
  <c r="AI25" i="66" s="1"/>
  <c r="AJ793" i="68"/>
  <c r="AJ172" i="66" s="1"/>
  <c r="AJ711" i="68"/>
  <c r="AJ152" i="66" s="1"/>
  <c r="AJ611" i="68"/>
  <c r="AJ130" i="66" s="1"/>
  <c r="AK620" i="68"/>
  <c r="AK131" i="66" s="1"/>
  <c r="AG224" i="69"/>
  <c r="AG43" i="67" s="1"/>
  <c r="AH347" i="69"/>
  <c r="AH68" i="67" s="1"/>
  <c r="AI165" i="69"/>
  <c r="AI26" i="67" s="1"/>
  <c r="AH156" i="68"/>
  <c r="AH25" i="66" s="1"/>
  <c r="AJ802" i="68"/>
  <c r="AJ173" i="66" s="1"/>
  <c r="AK511" i="68"/>
  <c r="AC174" i="69"/>
  <c r="AI438" i="68"/>
  <c r="AI89" i="66" s="1"/>
  <c r="AI429" i="68"/>
  <c r="AI88" i="66" s="1"/>
  <c r="AI347" i="68"/>
  <c r="AI68" i="66" s="1"/>
  <c r="AJ147" i="68"/>
  <c r="AK395" i="68"/>
  <c r="AK83" i="66" s="1"/>
  <c r="AK285" i="68"/>
  <c r="AB438" i="69"/>
  <c r="AB89" i="67" s="1"/>
  <c r="AC582" i="69"/>
  <c r="AC126" i="67" s="1"/>
  <c r="AE673" i="69"/>
  <c r="AE147" i="67" s="1"/>
  <c r="AF315" i="69"/>
  <c r="AF64" i="67" s="1"/>
  <c r="AI611" i="69"/>
  <c r="AI130" i="67" s="1"/>
  <c r="Z802" i="69"/>
  <c r="Z173" i="67" s="1"/>
  <c r="AD693" i="69"/>
  <c r="AH775" i="69" l="1"/>
  <c r="AH779" i="69" s="1"/>
  <c r="AH170" i="67" s="1"/>
  <c r="AH731" i="69"/>
  <c r="AH735" i="69" s="1"/>
  <c r="AH158" i="67" s="1"/>
  <c r="AH742" i="69"/>
  <c r="AH746" i="69" s="1"/>
  <c r="AH161" i="67"/>
  <c r="AK245" i="36"/>
  <c r="AK252" i="39" s="1"/>
  <c r="AK251" i="39"/>
  <c r="AA593" i="69"/>
  <c r="AA597" i="69" s="1"/>
  <c r="AA128" i="67" s="1"/>
  <c r="AA549" i="69"/>
  <c r="AA553" i="69" s="1"/>
  <c r="AA116" i="67" s="1"/>
  <c r="AA560" i="69"/>
  <c r="AA564" i="69" s="1"/>
  <c r="AA119" i="67"/>
  <c r="AC593" i="68"/>
  <c r="AC597" i="68" s="1"/>
  <c r="AC128" i="66" s="1"/>
  <c r="AC560" i="68"/>
  <c r="AC564" i="68" s="1"/>
  <c r="AC119" i="66"/>
  <c r="AC549" i="68"/>
  <c r="AC553" i="68" s="1"/>
  <c r="AC116" i="66" s="1"/>
  <c r="Y458" i="69"/>
  <c r="Y462" i="69" s="1"/>
  <c r="Y95" i="67" s="1"/>
  <c r="Y98" i="67"/>
  <c r="Y469" i="69"/>
  <c r="Y473" i="69" s="1"/>
  <c r="Y502" i="69"/>
  <c r="Y506" i="69" s="1"/>
  <c r="Y107" i="67" s="1"/>
  <c r="AI458" i="68"/>
  <c r="AI462" i="68" s="1"/>
  <c r="AI95" i="66" s="1"/>
  <c r="AI469" i="68"/>
  <c r="AI473" i="68" s="1"/>
  <c r="AI502" i="68"/>
  <c r="AI506" i="68" s="1"/>
  <c r="AI107" i="66" s="1"/>
  <c r="AI98" i="66"/>
  <c r="AF469" i="68"/>
  <c r="AF473" i="68" s="1"/>
  <c r="AF458" i="68"/>
  <c r="AF462" i="68" s="1"/>
  <c r="AF95" i="66" s="1"/>
  <c r="AF502" i="68"/>
  <c r="AF506" i="68" s="1"/>
  <c r="AF107" i="66" s="1"/>
  <c r="AF98" i="66"/>
  <c r="AD411" i="68"/>
  <c r="AD415" i="68" s="1"/>
  <c r="AD86" i="66" s="1"/>
  <c r="AD77" i="66"/>
  <c r="AD367" i="68"/>
  <c r="AD371" i="68" s="1"/>
  <c r="AD74" i="66" s="1"/>
  <c r="AD378" i="68"/>
  <c r="AD382" i="68" s="1"/>
  <c r="AC287" i="69"/>
  <c r="AC291" i="69" s="1"/>
  <c r="AC56" i="67"/>
  <c r="AC320" i="69"/>
  <c r="AC324" i="69" s="1"/>
  <c r="AC65" i="67" s="1"/>
  <c r="AC276" i="69"/>
  <c r="AC280" i="69" s="1"/>
  <c r="AC53" i="67" s="1"/>
  <c r="AB276" i="68"/>
  <c r="AB280" i="68" s="1"/>
  <c r="AB53" i="66" s="1"/>
  <c r="AB56" i="66"/>
  <c r="AB287" i="68"/>
  <c r="AB291" i="68" s="1"/>
  <c r="AB320" i="68"/>
  <c r="AB324" i="68" s="1"/>
  <c r="AB65" i="66" s="1"/>
  <c r="AK56" i="66"/>
  <c r="AK320" i="68"/>
  <c r="AK324" i="68" s="1"/>
  <c r="AK65" i="66" s="1"/>
  <c r="AK276" i="68"/>
  <c r="AK280" i="68" s="1"/>
  <c r="AK53" i="66" s="1"/>
  <c r="AK287" i="68"/>
  <c r="AK291" i="68" s="1"/>
  <c r="AI75" i="36"/>
  <c r="AI77" i="39" s="1"/>
  <c r="AI76" i="39"/>
  <c r="AE76" i="39"/>
  <c r="AE75" i="36"/>
  <c r="AE77" i="39" s="1"/>
  <c r="AH76" i="39"/>
  <c r="AH75" i="36"/>
  <c r="AH77" i="39" s="1"/>
  <c r="AF684" i="69"/>
  <c r="AF688" i="69" s="1"/>
  <c r="AF149" i="67" s="1"/>
  <c r="AF640" i="69"/>
  <c r="AF644" i="69" s="1"/>
  <c r="AF137" i="67" s="1"/>
  <c r="AF651" i="69"/>
  <c r="AF655" i="69" s="1"/>
  <c r="AF140" i="67"/>
  <c r="AA14" i="66"/>
  <c r="AA94" i="68"/>
  <c r="AA98" i="68" s="1"/>
  <c r="AA11" i="66" s="1"/>
  <c r="AA138" i="68"/>
  <c r="AA142" i="68" s="1"/>
  <c r="AA23" i="66" s="1"/>
  <c r="AA105" i="68"/>
  <c r="AA109" i="68" s="1"/>
  <c r="AF320" i="69"/>
  <c r="AF324" i="69" s="1"/>
  <c r="AF65" i="67" s="1"/>
  <c r="AF56" i="67"/>
  <c r="AF276" i="69"/>
  <c r="AF280" i="69" s="1"/>
  <c r="AF53" i="67" s="1"/>
  <c r="AF287" i="69"/>
  <c r="AF291" i="69" s="1"/>
  <c r="AG378" i="68"/>
  <c r="AG382" i="68" s="1"/>
  <c r="AG411" i="68"/>
  <c r="AG415" i="68" s="1"/>
  <c r="AG86" i="66" s="1"/>
  <c r="AG367" i="68"/>
  <c r="AG371" i="68" s="1"/>
  <c r="AG74" i="66" s="1"/>
  <c r="AG77" i="66"/>
  <c r="AK41" i="36"/>
  <c r="AK42" i="39" s="1"/>
  <c r="AK41" i="39"/>
  <c r="AC196" i="68"/>
  <c r="AC200" i="68" s="1"/>
  <c r="AC35" i="66"/>
  <c r="AC229" i="68"/>
  <c r="AC233" i="68" s="1"/>
  <c r="AC44" i="66" s="1"/>
  <c r="AC185" i="68"/>
  <c r="AC189" i="68" s="1"/>
  <c r="AC32" i="66" s="1"/>
  <c r="Y77" i="66"/>
  <c r="Y378" i="68"/>
  <c r="Y382" i="68" s="1"/>
  <c r="Y367" i="68"/>
  <c r="Y371" i="68" s="1"/>
  <c r="Y74" i="66" s="1"/>
  <c r="Y411" i="68"/>
  <c r="Y415" i="68" s="1"/>
  <c r="Y86" i="66" s="1"/>
  <c r="Y731" i="68"/>
  <c r="Y735" i="68" s="1"/>
  <c r="Y158" i="66" s="1"/>
  <c r="Y775" i="68"/>
  <c r="Y779" i="68" s="1"/>
  <c r="Y170" i="66" s="1"/>
  <c r="Y742" i="68"/>
  <c r="Y746" i="68" s="1"/>
  <c r="Y161" i="66"/>
  <c r="AH279" i="36"/>
  <c r="AH287" i="39" s="1"/>
  <c r="AH286" i="39"/>
  <c r="Z731" i="69"/>
  <c r="Z735" i="69" s="1"/>
  <c r="Z158" i="67" s="1"/>
  <c r="Z775" i="69"/>
  <c r="Z779" i="69" s="1"/>
  <c r="Z170" i="67" s="1"/>
  <c r="Z742" i="69"/>
  <c r="Z746" i="69" s="1"/>
  <c r="Z161" i="67"/>
  <c r="AH35" i="66"/>
  <c r="AH196" i="68"/>
  <c r="AH200" i="68" s="1"/>
  <c r="AH229" i="68"/>
  <c r="AH233" i="68" s="1"/>
  <c r="AH44" i="66" s="1"/>
  <c r="AH185" i="68"/>
  <c r="AH189" i="68" s="1"/>
  <c r="AH32" i="66" s="1"/>
  <c r="AE56" i="66"/>
  <c r="AE320" i="68"/>
  <c r="AE324" i="68" s="1"/>
  <c r="AE65" i="66" s="1"/>
  <c r="AE276" i="68"/>
  <c r="AE280" i="68" s="1"/>
  <c r="AE53" i="66" s="1"/>
  <c r="AE287" i="68"/>
  <c r="AE291" i="68" s="1"/>
  <c r="Y94" i="69"/>
  <c r="Y98" i="69" s="1"/>
  <c r="Y11" i="67" s="1"/>
  <c r="Y105" i="69"/>
  <c r="Y109" i="69" s="1"/>
  <c r="Y14" i="67"/>
  <c r="Y138" i="69"/>
  <c r="Y142" i="69" s="1"/>
  <c r="Y23" i="67" s="1"/>
  <c r="R4" i="23" l="1"/>
</calcChain>
</file>

<file path=xl/sharedStrings.xml><?xml version="1.0" encoding="utf-8"?>
<sst xmlns="http://schemas.openxmlformats.org/spreadsheetml/2006/main" count="9148" uniqueCount="632">
  <si>
    <t>Format key</t>
  </si>
  <si>
    <t>Value</t>
  </si>
  <si>
    <t>Calculation</t>
  </si>
  <si>
    <t>User input</t>
  </si>
  <si>
    <t>Sector</t>
  </si>
  <si>
    <t>Model name</t>
  </si>
  <si>
    <t>Date</t>
  </si>
  <si>
    <t>Author</t>
  </si>
  <si>
    <t>Version number</t>
  </si>
  <si>
    <t>File name</t>
  </si>
  <si>
    <t>National Grid Electricity Transmission</t>
  </si>
  <si>
    <t>NGET</t>
  </si>
  <si>
    <t>ET</t>
  </si>
  <si>
    <t>Scottish Hydro Electric Transmission</t>
  </si>
  <si>
    <t>SHET</t>
  </si>
  <si>
    <t>Scottish Power Transmission</t>
  </si>
  <si>
    <t>SPT</t>
  </si>
  <si>
    <t>National Grid Gas Transmission</t>
  </si>
  <si>
    <t>NGGT</t>
  </si>
  <si>
    <t>GT</t>
  </si>
  <si>
    <t>Cadent - East of England</t>
  </si>
  <si>
    <t>EoE</t>
  </si>
  <si>
    <t>GD</t>
  </si>
  <si>
    <t>Cadent - London</t>
  </si>
  <si>
    <t>Lon</t>
  </si>
  <si>
    <t>Cadent - North West</t>
  </si>
  <si>
    <t>NW</t>
  </si>
  <si>
    <t>Cadent - West Midlands</t>
  </si>
  <si>
    <t>WM</t>
  </si>
  <si>
    <t>Northern Gas Networks</t>
  </si>
  <si>
    <t>NGN</t>
  </si>
  <si>
    <t>Scotia Gas Networks - Scotland</t>
  </si>
  <si>
    <t>Sc</t>
  </si>
  <si>
    <t>Scotia Gas Networks - Southern</t>
  </si>
  <si>
    <t>So</t>
  </si>
  <si>
    <t>Wales and West Utilities</t>
  </si>
  <si>
    <t>WWU</t>
  </si>
  <si>
    <t>Electricity North West</t>
  </si>
  <si>
    <t>ENWL</t>
  </si>
  <si>
    <t>ED</t>
  </si>
  <si>
    <t>Northern Powergrid - North East</t>
  </si>
  <si>
    <t>NPgN</t>
  </si>
  <si>
    <t>Northern Powergrid - Yorkshire</t>
  </si>
  <si>
    <t>NPgY</t>
  </si>
  <si>
    <t>Western Power Distribution - West Midlands</t>
  </si>
  <si>
    <t>WMID</t>
  </si>
  <si>
    <t>Western Power Distribution - East Midlands</t>
  </si>
  <si>
    <t>EMID</t>
  </si>
  <si>
    <t>Western Power Distribution - South Wales</t>
  </si>
  <si>
    <t>SWALES</t>
  </si>
  <si>
    <t>Western Power Distribution - South West</t>
  </si>
  <si>
    <t>SWEST</t>
  </si>
  <si>
    <t>UK Power Networks - London</t>
  </si>
  <si>
    <t>LPN</t>
  </si>
  <si>
    <t>UK Power Networks - South East</t>
  </si>
  <si>
    <t>SPN</t>
  </si>
  <si>
    <t>UK Power Networks - Eastern</t>
  </si>
  <si>
    <t>EPN</t>
  </si>
  <si>
    <t>SP Energy Networks - Distribution</t>
  </si>
  <si>
    <t>SPD</t>
  </si>
  <si>
    <t>SP Energy Networks - Manweb</t>
  </si>
  <si>
    <t>SPMW</t>
  </si>
  <si>
    <t>Scottish and Southern Energy - Hydro Electric</t>
  </si>
  <si>
    <t>SSEH</t>
  </si>
  <si>
    <t>Scottish and Southern Energy - Distribution</t>
  </si>
  <si>
    <t>SSES</t>
  </si>
  <si>
    <t>Company</t>
  </si>
  <si>
    <t>Cadent</t>
  </si>
  <si>
    <t>NGT</t>
  </si>
  <si>
    <t>SGN</t>
  </si>
  <si>
    <t>ENW</t>
  </si>
  <si>
    <t>NPG</t>
  </si>
  <si>
    <t>WPD</t>
  </si>
  <si>
    <t>UKPN</t>
  </si>
  <si>
    <t>SPEN</t>
  </si>
  <si>
    <t>SSE</t>
  </si>
  <si>
    <t>Sign-off drop down</t>
  </si>
  <si>
    <t xml:space="preserve">Yes </t>
  </si>
  <si>
    <t>No</t>
  </si>
  <si>
    <t>Sign-off not necessary</t>
  </si>
  <si>
    <t>Status</t>
  </si>
  <si>
    <t>Status drop down</t>
  </si>
  <si>
    <t>Draft</t>
  </si>
  <si>
    <t>Final</t>
  </si>
  <si>
    <t>Company name</t>
  </si>
  <si>
    <t>Company short name</t>
  </si>
  <si>
    <t>Model information</t>
  </si>
  <si>
    <t>Version control</t>
  </si>
  <si>
    <t>Control sheet</t>
  </si>
  <si>
    <t>Cell intentionally blank</t>
  </si>
  <si>
    <t>Annotation</t>
  </si>
  <si>
    <t>Information sheet</t>
  </si>
  <si>
    <t>Input sheet</t>
  </si>
  <si>
    <t>Calculation sheet</t>
  </si>
  <si>
    <t>Output sheet</t>
  </si>
  <si>
    <t>Output</t>
  </si>
  <si>
    <t>Error checking</t>
  </si>
  <si>
    <t>Cell format key</t>
  </si>
  <si>
    <t>Sheet format key</t>
  </si>
  <si>
    <t>Sheet colour</t>
  </si>
  <si>
    <t>Imported value</t>
  </si>
  <si>
    <t>Company drop down</t>
  </si>
  <si>
    <t>Sector drop down</t>
  </si>
  <si>
    <t>Version date</t>
  </si>
  <si>
    <t>Definitions and Lists</t>
  </si>
  <si>
    <t>Local Control</t>
  </si>
  <si>
    <t>Houses toggles and switches unique to this workbook</t>
  </si>
  <si>
    <t>Units</t>
  </si>
  <si>
    <t>Constants</t>
  </si>
  <si>
    <t>£m</t>
  </si>
  <si>
    <t>Financial years are referred to by the year they end - i.e. 2019/20 is referred to as 2020</t>
  </si>
  <si>
    <t>The price base is 2018/19 unless otherwise stated</t>
  </si>
  <si>
    <t>Please note the following. Please see the user guide for more information</t>
  </si>
  <si>
    <t>Ref</t>
  </si>
  <si>
    <t>Comment</t>
  </si>
  <si>
    <t>C1</t>
  </si>
  <si>
    <t>C2</t>
  </si>
  <si>
    <t>Comment Log</t>
  </si>
  <si>
    <t>Cmnt</t>
  </si>
  <si>
    <t>Check</t>
  </si>
  <si>
    <t>Summary of all checks</t>
  </si>
  <si>
    <t>Number of rows with errors on this sheet:</t>
  </si>
  <si>
    <t>Global Control</t>
  </si>
  <si>
    <t>Under this final heading, include as many logical tests for errors as appropriate</t>
  </si>
  <si>
    <t>Definitions</t>
  </si>
  <si>
    <t>List out key definitions here</t>
  </si>
  <si>
    <t>[Object]</t>
  </si>
  <si>
    <t>[Add definition]</t>
  </si>
  <si>
    <t>[Insert further rows if necessary]</t>
  </si>
  <si>
    <t>Cover sheet with high-level information</t>
  </si>
  <si>
    <t>This sheet houses key definitions and lists used in the workbook</t>
  </si>
  <si>
    <t>Model developer(s)</t>
  </si>
  <si>
    <t>Cost Activity</t>
  </si>
  <si>
    <t>Unique ID</t>
  </si>
  <si>
    <t>Customers</t>
  </si>
  <si>
    <t>no.</t>
  </si>
  <si>
    <t>Network Length</t>
  </si>
  <si>
    <t>km</t>
  </si>
  <si>
    <t>Throughput</t>
  </si>
  <si>
    <t>GWh</t>
  </si>
  <si>
    <t>PREs (Internal &amp; External)</t>
  </si>
  <si>
    <t>Total repairs</t>
  </si>
  <si>
    <t>External reports</t>
  </si>
  <si>
    <t>Service Damage Repairs</t>
  </si>
  <si>
    <t>Service Condition Repairs</t>
  </si>
  <si>
    <t>Mains Damage Repairs</t>
  </si>
  <si>
    <t>Mains Condition Repairs</t>
  </si>
  <si>
    <t>Repex Synthetic Costs</t>
  </si>
  <si>
    <t>£</t>
  </si>
  <si>
    <t>Capex synthetic costs - Mains</t>
  </si>
  <si>
    <t>Capex synthetic costs - Connections</t>
  </si>
  <si>
    <t>Metallic network length</t>
  </si>
  <si>
    <t>PE network length</t>
  </si>
  <si>
    <t>Service Damage Reports</t>
  </si>
  <si>
    <t>Service Condition Reports</t>
  </si>
  <si>
    <t>Mains Damage Reports</t>
  </si>
  <si>
    <t>Mains Condition Reports</t>
  </si>
  <si>
    <t>Emergency FTEs</t>
  </si>
  <si>
    <t>FTE</t>
  </si>
  <si>
    <t>Total external condition reports
(service condition + mains condition)</t>
  </si>
  <si>
    <t>Total external condition repairs
(service condition + mains condition)</t>
  </si>
  <si>
    <t>MEAV</t>
  </si>
  <si>
    <t>Cost Area</t>
  </si>
  <si>
    <t>Number of errors in this workbook:</t>
  </si>
  <si>
    <t>File directory (macro input)</t>
  </si>
  <si>
    <t>Model description</t>
  </si>
  <si>
    <t>Latest run number (macro input)</t>
  </si>
  <si>
    <t>Latest run date &amp; time (macro input)</t>
  </si>
  <si>
    <t>Unique formula / hardcoded input</t>
  </si>
  <si>
    <t>Control Lists</t>
  </si>
  <si>
    <t>This is where lists are stored for the workbook that relate to data validation for (local) controls. Match No. tells you what number a given option will produce in a MATCH function. Insert further rows if necessary</t>
  </si>
  <si>
    <t>Match No.</t>
  </si>
  <si>
    <t>Y/N</t>
  </si>
  <si>
    <t>Econometric models</t>
  </si>
  <si>
    <t>Yes</t>
  </si>
  <si>
    <t>Specification 1</t>
  </si>
  <si>
    <t>Specification 2</t>
  </si>
  <si>
    <t>Specification 3</t>
  </si>
  <si>
    <t>Other Lists</t>
  </si>
  <si>
    <t>This is where other lists are stored for the workbook. For example, when dropdown options are used or where we wish to INDEXMATCH against a selection of names</t>
  </si>
  <si>
    <t>All</t>
  </si>
  <si>
    <t>Houses toggles and switches that are across multiple workbooks in the suite</t>
  </si>
  <si>
    <t>Number of errors on this sheet:</t>
  </si>
  <si>
    <t>Data from:</t>
  </si>
  <si>
    <t>Run date:</t>
  </si>
  <si>
    <t>Run number:</t>
  </si>
  <si>
    <t>Pre-RIIO</t>
  </si>
  <si>
    <t>RIIO-1</t>
  </si>
  <si>
    <t>RIIO-2</t>
  </si>
  <si>
    <t>[Optional]</t>
  </si>
  <si>
    <t>Cmpy</t>
  </si>
  <si>
    <t>Control</t>
  </si>
  <si>
    <t>[Optional column headings F-K]</t>
  </si>
  <si>
    <t>Drop-down options</t>
  </si>
  <si>
    <t>Total</t>
  </si>
  <si>
    <t>[…]</t>
  </si>
  <si>
    <t>[Logical test 2]</t>
  </si>
  <si>
    <t>Cadent - East of England - Cost Drivers</t>
  </si>
  <si>
    <t>Cadent - East of England - Adjusted Drivers</t>
  </si>
  <si>
    <t>Consolidated Cost Drivers</t>
  </si>
  <si>
    <t>Consolidated Adjusted Cost Drivers</t>
  </si>
  <si>
    <t>Network</t>
  </si>
  <si>
    <t>Cadent - London - Cost Drivers</t>
  </si>
  <si>
    <t>Cadent - London - Adjusted Drivers</t>
  </si>
  <si>
    <t>Cadent - North West - Cost Drivers</t>
  </si>
  <si>
    <t>Cadent - North West - Adjusted Drivers</t>
  </si>
  <si>
    <t>Cadent - West Midlands - Cost Drivers</t>
  </si>
  <si>
    <t>Cadent - West Midlands - Adjusted Drivers</t>
  </si>
  <si>
    <t>Northern Gas Networks - Cost Drivers</t>
  </si>
  <si>
    <t>Northern Gas Networks - Adjusted Drivers</t>
  </si>
  <si>
    <t>Scotia Gas Networks - Scotland - Cost Drivers</t>
  </si>
  <si>
    <t>Scotia Gas Networks - Scotland - Adjusted Drivers</t>
  </si>
  <si>
    <t>Scotia Gas Networks - Southern - Cost Drivers</t>
  </si>
  <si>
    <t>Scotia Gas Networks - Southern - Adjusted Drivers</t>
  </si>
  <si>
    <t>Wales &amp; West Utilities - Cost Drivers</t>
  </si>
  <si>
    <t>Wales &amp; West Utilities - Adjusted Drivers</t>
  </si>
  <si>
    <t>CSV Totex</t>
  </si>
  <si>
    <t>CSV Opex</t>
  </si>
  <si>
    <t>CSV Capex</t>
  </si>
  <si>
    <t>CSV Emergency</t>
  </si>
  <si>
    <t>CSV Cost Drivers</t>
  </si>
  <si>
    <t>CSV Cost Drivers Calculations</t>
  </si>
  <si>
    <t>CSV Cost Drivers Calculations - Adjusted Workloads</t>
  </si>
  <si>
    <t>Maintenance MEAV</t>
  </si>
  <si>
    <t>Weights</t>
  </si>
  <si>
    <t>CSV</t>
  </si>
  <si>
    <t>Method</t>
  </si>
  <si>
    <t>Econometric</t>
  </si>
  <si>
    <t xml:space="preserve"> </t>
  </si>
  <si>
    <t>CSV Totex (smoothed)</t>
  </si>
  <si>
    <t>CSV Capex (smoothed)</t>
  </si>
  <si>
    <t xml:space="preserve">CSV Business Support Costs </t>
  </si>
  <si>
    <t>CSV Customers, network, throughput</t>
  </si>
  <si>
    <t>CSV Customers, PREs, External condition reports</t>
  </si>
  <si>
    <t>CSV Customers, PREs, External condition reports, MEAV</t>
  </si>
  <si>
    <t>No.</t>
  </si>
  <si>
    <t>CSV Cost Drivers - Adjusted Workloads</t>
  </si>
  <si>
    <t>w_CustomersCSV Emergency</t>
  </si>
  <si>
    <t>w_Total external condition reports
(service condition + mains condition)CSV Emergency</t>
  </si>
  <si>
    <t>w_Repex Synthetic CostsCSV Totex</t>
  </si>
  <si>
    <t>w_Capex synthetic costs - MainsCSV Totex</t>
  </si>
  <si>
    <t>w_Capex synthetic costs - ConnectionsCSV Totex</t>
  </si>
  <si>
    <t>w_CSV EmergencyCSV Totex</t>
  </si>
  <si>
    <t>w_Total external condition reports
(service condition + mains condition)CSV Totex</t>
  </si>
  <si>
    <t>w_Maintenance MEAVCSV Totex</t>
  </si>
  <si>
    <t>w_MEAVCSV Totex</t>
  </si>
  <si>
    <t>w_Capex synthetic costs - MainsCSV Capex</t>
  </si>
  <si>
    <t>w_Capex synthetic costs - ConnectionsCSV Capex</t>
  </si>
  <si>
    <t>w_MEAVCSV Capex</t>
  </si>
  <si>
    <t>w_CSV EmergencyCSV Opex</t>
  </si>
  <si>
    <t>w_Total external condition reports
(service condition + mains condition)CSV Opex</t>
  </si>
  <si>
    <t>w_Maintenance MEAVCSV Opex</t>
  </si>
  <si>
    <t>w_MEAVCSV Opex</t>
  </si>
  <si>
    <t>w_CustomersCSV Business Support Costs CSV Opex Plus (smoothed)</t>
  </si>
  <si>
    <t>w_Network LengthCSV Business Support Costs CSV Customers, PREs, External condition reports</t>
  </si>
  <si>
    <t>w_CustomersCSV Customers, network, throughput</t>
  </si>
  <si>
    <t>w_Network LengthCSV Customers, network, throughput</t>
  </si>
  <si>
    <t>w_ThroughputCSV Customers, network, throughput</t>
  </si>
  <si>
    <t>w_CustomersCSV Customers, PREs, External condition reports</t>
  </si>
  <si>
    <t>w_PREs (Internal &amp; External)CSV Customers, PREs, External condition reports</t>
  </si>
  <si>
    <t>w_Total external condition reports
(service condition + mains condition)CSV Customers, PREs, External condition reports</t>
  </si>
  <si>
    <t>w_CustomersCSV Customers, PREs, External condition reports, MEAV</t>
  </si>
  <si>
    <t>w_PREs (Internal &amp; External)CSV Customers, PREs, External condition reports, MEAV</t>
  </si>
  <si>
    <t>w_Total external condition reports
(service condition + mains condition)CSV Customers, PREs, External condition reports, MEAV</t>
  </si>
  <si>
    <t>w_MEAVCSV Customers, PREs, External condition reports, MEAV</t>
  </si>
  <si>
    <t>w_Repex Synthetic CostsCSV Totex (smoothed)</t>
  </si>
  <si>
    <t>w_Capex synthetic costs - Mains (smoothed)CSV Totex (smoothed)</t>
  </si>
  <si>
    <t>w_Capex synthetic costs - Connections (smoothed)CSV Totex (smoothed)</t>
  </si>
  <si>
    <t>w_CSV EmergencyCSV Totex (smoothed)</t>
  </si>
  <si>
    <t>w_Total external condition reports
(service condition + mains condition)CSV Totex (smoothed)</t>
  </si>
  <si>
    <t>w_Maintenance MEAVCSV Totex (smoothed)</t>
  </si>
  <si>
    <t>w_MEAVCSV Totex (smoothed)</t>
  </si>
  <si>
    <t>w_Capex synthetic costs - Mains (smoothed)CSV Capex (smoothed)</t>
  </si>
  <si>
    <t>w_Capex synthetic costs - Connections (smoothed)CSV Capex (smoothed)</t>
  </si>
  <si>
    <t>w_MEAVCSV Capex (smoothed)</t>
  </si>
  <si>
    <t>w_CustomersCSV EmergencyEconometric</t>
  </si>
  <si>
    <t>w_Total external condition reports
(service condition + mains condition)CSV EmergencyEconometric</t>
  </si>
  <si>
    <t>w_CustomersCSV Customers, PREs, External condition reportsEconometric</t>
  </si>
  <si>
    <t>w_PREs (Internal &amp; External)CSV Customers, PREs, External condition reportsEconometric</t>
  </si>
  <si>
    <t>w_Total external condition reports
(service condition + mains condition)CSV Customers, PREs, External condition reportsEconometric</t>
  </si>
  <si>
    <t>%</t>
  </si>
  <si>
    <t>CSV Weight</t>
  </si>
  <si>
    <t>This sheet consolidates Ofgem's view of the cost driver volumes for each GDN into a single sheet.</t>
  </si>
  <si>
    <t>This sheet consolidates the Company view of the cost driver volumes for each GDN into a single sheet.</t>
  </si>
  <si>
    <t>Consolidation of CSV drivers for each network, calculated using Ofgem's view of Network cost driver volumes.</t>
  </si>
  <si>
    <t>Consolidation of CSV drivers for each network, calculated using the Network's cost driver volumes.</t>
  </si>
  <si>
    <t>Calculation of CSV cost drivers using the Network view of volumes.</t>
  </si>
  <si>
    <t>Calculation of CSV cost drivers using the Ofgem view of volumes.</t>
  </si>
  <si>
    <t>The purpose of this workbook is to combine cost drivers in Composite Scale Variables (CSVs) for regression analysis and modelled cost calculations</t>
  </si>
  <si>
    <t>CSV Weightings</t>
  </si>
  <si>
    <t>This sheet provides a summary of the submitted cost drivers</t>
  </si>
  <si>
    <t>EoECustomers</t>
  </si>
  <si>
    <t>EoENetwork Length</t>
  </si>
  <si>
    <t>EoEThroughput</t>
  </si>
  <si>
    <t>EoEPREs (Internal &amp; External)</t>
  </si>
  <si>
    <t>EoETotal repairs</t>
  </si>
  <si>
    <t>EoEExternal reports</t>
  </si>
  <si>
    <t>EoEService Damage Repairs</t>
  </si>
  <si>
    <t>EoEService Condition Repairs</t>
  </si>
  <si>
    <t>EoEMains Damage Repairs</t>
  </si>
  <si>
    <t>EoEMains Condition Repairs</t>
  </si>
  <si>
    <t>EoERepex Synthetic Costs</t>
  </si>
  <si>
    <t>EoECapex synthetic costs - Connections</t>
  </si>
  <si>
    <t>EoEMetallic network length</t>
  </si>
  <si>
    <t>EoEPE network length</t>
  </si>
  <si>
    <t>EoEService Damage Reports</t>
  </si>
  <si>
    <t>EoEService Condition Reports</t>
  </si>
  <si>
    <t>EoEMains Damage Reports</t>
  </si>
  <si>
    <t>EoEMains Condition Reports</t>
  </si>
  <si>
    <t>EoEEmergency FTEs</t>
  </si>
  <si>
    <t>EoETotal external condition reports
(service condition + mains condition)</t>
  </si>
  <si>
    <t>EoETotal external condition repairs
(service condition + mains condition)</t>
  </si>
  <si>
    <t>EoEMEAV</t>
  </si>
  <si>
    <t>EoEMaintenance MEAV</t>
  </si>
  <si>
    <t>LonCustomers</t>
  </si>
  <si>
    <t>LonNetwork Length</t>
  </si>
  <si>
    <t>LonThroughput</t>
  </si>
  <si>
    <t>LonPREs (Internal &amp; External)</t>
  </si>
  <si>
    <t>LonTotal repairs</t>
  </si>
  <si>
    <t>LonExternal reports</t>
  </si>
  <si>
    <t>LonService Damage Repairs</t>
  </si>
  <si>
    <t>LonService Condition Repairs</t>
  </si>
  <si>
    <t>LonMains Damage Repairs</t>
  </si>
  <si>
    <t>LonMains Condition Repairs</t>
  </si>
  <si>
    <t>LonRepex Synthetic Costs</t>
  </si>
  <si>
    <t>LonCapex synthetic costs - Connections</t>
  </si>
  <si>
    <t>LonMetallic network length</t>
  </si>
  <si>
    <t>LonPE network length</t>
  </si>
  <si>
    <t>LonService Damage Reports</t>
  </si>
  <si>
    <t>LonService Condition Reports</t>
  </si>
  <si>
    <t>LonMains Damage Reports</t>
  </si>
  <si>
    <t>LonMains Condition Reports</t>
  </si>
  <si>
    <t>LonEmergency FTEs</t>
  </si>
  <si>
    <t>LonTotal external condition reports
(service condition + mains condition)</t>
  </si>
  <si>
    <t>LonTotal external condition repairs
(service condition + mains condition)</t>
  </si>
  <si>
    <t>LonMEAV</t>
  </si>
  <si>
    <t>LonMaintenance MEAV</t>
  </si>
  <si>
    <t>NWCustomers</t>
  </si>
  <si>
    <t>NWNetwork Length</t>
  </si>
  <si>
    <t>NWThroughput</t>
  </si>
  <si>
    <t>NWPREs (Internal &amp; External)</t>
  </si>
  <si>
    <t>NWTotal repairs</t>
  </si>
  <si>
    <t>NWExternal reports</t>
  </si>
  <si>
    <t>NWService Damage Repairs</t>
  </si>
  <si>
    <t>NWService Condition Repairs</t>
  </si>
  <si>
    <t>NWMains Damage Repairs</t>
  </si>
  <si>
    <t>NWMains Condition Repairs</t>
  </si>
  <si>
    <t>NWRepex Synthetic Costs</t>
  </si>
  <si>
    <t>NWCapex synthetic costs - Connections</t>
  </si>
  <si>
    <t>NWMetallic network length</t>
  </si>
  <si>
    <t>NWPE network length</t>
  </si>
  <si>
    <t>NWService Damage Reports</t>
  </si>
  <si>
    <t>NWService Condition Reports</t>
  </si>
  <si>
    <t>NWMains Damage Reports</t>
  </si>
  <si>
    <t>NWMains Condition Reports</t>
  </si>
  <si>
    <t>NWEmergency FTEs</t>
  </si>
  <si>
    <t>NWTotal external condition reports
(service condition + mains condition)</t>
  </si>
  <si>
    <t>NWTotal external condition repairs
(service condition + mains condition)</t>
  </si>
  <si>
    <t>NWMEAV</t>
  </si>
  <si>
    <t>NWMaintenance MEAV</t>
  </si>
  <si>
    <t>WMCustomers</t>
  </si>
  <si>
    <t>WMNetwork Length</t>
  </si>
  <si>
    <t>WMThroughput</t>
  </si>
  <si>
    <t>WMPREs (Internal &amp; External)</t>
  </si>
  <si>
    <t>WMTotal repairs</t>
  </si>
  <si>
    <t>WMExternal reports</t>
  </si>
  <si>
    <t>WMService Damage Repairs</t>
  </si>
  <si>
    <t>WMService Condition Repairs</t>
  </si>
  <si>
    <t>WMMains Damage Repairs</t>
  </si>
  <si>
    <t>WMMains Condition Repairs</t>
  </si>
  <si>
    <t>WMRepex Synthetic Costs</t>
  </si>
  <si>
    <t>WMCapex synthetic costs - Connections</t>
  </si>
  <si>
    <t>WMMetallic network length</t>
  </si>
  <si>
    <t>WMPE network length</t>
  </si>
  <si>
    <t>WMService Damage Reports</t>
  </si>
  <si>
    <t>WMService Condition Reports</t>
  </si>
  <si>
    <t>WMMains Damage Reports</t>
  </si>
  <si>
    <t>WMMains Condition Reports</t>
  </si>
  <si>
    <t>WMEmergency FTEs</t>
  </si>
  <si>
    <t>WMTotal external condition reports
(service condition + mains condition)</t>
  </si>
  <si>
    <t>WMTotal external condition repairs
(service condition + mains condition)</t>
  </si>
  <si>
    <t>WMMEAV</t>
  </si>
  <si>
    <t>WMMaintenance MEAV</t>
  </si>
  <si>
    <t>NGNCustomers</t>
  </si>
  <si>
    <t>NGNNetwork Length</t>
  </si>
  <si>
    <t>NGNThroughput</t>
  </si>
  <si>
    <t>NGNPREs (Internal &amp; External)</t>
  </si>
  <si>
    <t>NGNTotal repairs</t>
  </si>
  <si>
    <t>NGNExternal reports</t>
  </si>
  <si>
    <t>NGNService Damage Repairs</t>
  </si>
  <si>
    <t>NGNService Condition Repairs</t>
  </si>
  <si>
    <t>NGNMains Damage Repairs</t>
  </si>
  <si>
    <t>NGNMains Condition Repairs</t>
  </si>
  <si>
    <t>NGNRepex Synthetic Costs</t>
  </si>
  <si>
    <t>NGNCapex synthetic costs - Connections</t>
  </si>
  <si>
    <t>NGNMetallic network length</t>
  </si>
  <si>
    <t>NGNPE network length</t>
  </si>
  <si>
    <t>NGNService Damage Reports</t>
  </si>
  <si>
    <t>NGNService Condition Reports</t>
  </si>
  <si>
    <t>NGNMains Damage Reports</t>
  </si>
  <si>
    <t>NGNMains Condition Reports</t>
  </si>
  <si>
    <t>NGNEmergency FTEs</t>
  </si>
  <si>
    <t>NGNTotal external condition reports
(service condition + mains condition)</t>
  </si>
  <si>
    <t>NGNTotal external condition repairs
(service condition + mains condition)</t>
  </si>
  <si>
    <t>NGNMEAV</t>
  </si>
  <si>
    <t>NGNMaintenance MEAV</t>
  </si>
  <si>
    <t>ScCustomers</t>
  </si>
  <si>
    <t>ScNetwork Length</t>
  </si>
  <si>
    <t>ScThroughput</t>
  </si>
  <si>
    <t>ScPREs (Internal &amp; External)</t>
  </si>
  <si>
    <t>ScTotal repairs</t>
  </si>
  <si>
    <t>ScExternal reports</t>
  </si>
  <si>
    <t>ScService Damage Repairs</t>
  </si>
  <si>
    <t>ScService Condition Repairs</t>
  </si>
  <si>
    <t>ScMains Damage Repairs</t>
  </si>
  <si>
    <t>ScMains Condition Repairs</t>
  </si>
  <si>
    <t>ScRepex Synthetic Costs</t>
  </si>
  <si>
    <t>ScCapex synthetic costs - Connections</t>
  </si>
  <si>
    <t>ScMetallic network length</t>
  </si>
  <si>
    <t>ScPE network length</t>
  </si>
  <si>
    <t>ScService Damage Reports</t>
  </si>
  <si>
    <t>ScService Condition Reports</t>
  </si>
  <si>
    <t>ScMains Damage Reports</t>
  </si>
  <si>
    <t>ScMains Condition Reports</t>
  </si>
  <si>
    <t>ScEmergency FTEs</t>
  </si>
  <si>
    <t>ScTotal external condition reports
(service condition + mains condition)</t>
  </si>
  <si>
    <t>ScTotal external condition repairs
(service condition + mains condition)</t>
  </si>
  <si>
    <t>ScMEAV</t>
  </si>
  <si>
    <t>ScMaintenance MEAV</t>
  </si>
  <si>
    <t>SoCustomers</t>
  </si>
  <si>
    <t>SoNetwork Length</t>
  </si>
  <si>
    <t>SoThroughput</t>
  </si>
  <si>
    <t>SoPREs (Internal &amp; External)</t>
  </si>
  <si>
    <t>SoTotal repairs</t>
  </si>
  <si>
    <t>SoExternal reports</t>
  </si>
  <si>
    <t>SoService Damage Repairs</t>
  </si>
  <si>
    <t>SoService Condition Repairs</t>
  </si>
  <si>
    <t>SoMains Damage Repairs</t>
  </si>
  <si>
    <t>SoMains Condition Repairs</t>
  </si>
  <si>
    <t>SoRepex Synthetic Costs</t>
  </si>
  <si>
    <t>SoCapex synthetic costs - Connections</t>
  </si>
  <si>
    <t>SoMetallic network length</t>
  </si>
  <si>
    <t>SoPE network length</t>
  </si>
  <si>
    <t>SoService Damage Reports</t>
  </si>
  <si>
    <t>SoService Condition Reports</t>
  </si>
  <si>
    <t>SoMains Damage Reports</t>
  </si>
  <si>
    <t>SoMains Condition Reports</t>
  </si>
  <si>
    <t>SoEmergency FTEs</t>
  </si>
  <si>
    <t>SoTotal external condition reports
(service condition + mains condition)</t>
  </si>
  <si>
    <t>SoTotal external condition repairs
(service condition + mains condition)</t>
  </si>
  <si>
    <t>SoMEAV</t>
  </si>
  <si>
    <t>SoMaintenance MEAV</t>
  </si>
  <si>
    <t>WWUCustomers</t>
  </si>
  <si>
    <t>WWUNetwork Length</t>
  </si>
  <si>
    <t>WWUThroughput</t>
  </si>
  <si>
    <t>WWUPREs (Internal &amp; External)</t>
  </si>
  <si>
    <t>WWUTotal repairs</t>
  </si>
  <si>
    <t>WWUExternal reports</t>
  </si>
  <si>
    <t>WWUService Damage Repairs</t>
  </si>
  <si>
    <t>WWUService Condition Repairs</t>
  </si>
  <si>
    <t>WWUMains Damage Repairs</t>
  </si>
  <si>
    <t>WWUMains Condition Repairs</t>
  </si>
  <si>
    <t>WWURepex Synthetic Costs</t>
  </si>
  <si>
    <t>WWUCapex synthetic costs - Connections</t>
  </si>
  <si>
    <t>WWUMetallic network length</t>
  </si>
  <si>
    <t>WWUPE network length</t>
  </si>
  <si>
    <t>WWUService Damage Reports</t>
  </si>
  <si>
    <t>WWUService Condition Reports</t>
  </si>
  <si>
    <t>WWUMains Damage Reports</t>
  </si>
  <si>
    <t>WWUMains Condition Reports</t>
  </si>
  <si>
    <t>WWUEmergency FTEs</t>
  </si>
  <si>
    <t>WWUTotal external condition reports
(service condition + mains condition)</t>
  </si>
  <si>
    <t>WWUTotal external condition repairs
(service condition + mains condition)</t>
  </si>
  <si>
    <t>WWUMEAV</t>
  </si>
  <si>
    <t>WWUMaintenance MEAV</t>
  </si>
  <si>
    <t>This sheet provides a summary of Ofgem's view of the drivers</t>
  </si>
  <si>
    <t>Ntwk</t>
  </si>
  <si>
    <t>Normalisation controls</t>
  </si>
  <si>
    <t>Universal data</t>
  </si>
  <si>
    <t>Data that is fixed and may be used in multiple workbooks</t>
  </si>
  <si>
    <t>Cost type</t>
  </si>
  <si>
    <t>Cost area</t>
  </si>
  <si>
    <t>Type of assessment dissagregated model</t>
  </si>
  <si>
    <t>Type of assessment top down models</t>
  </si>
  <si>
    <t>Include in totex/middle up regressions</t>
  </si>
  <si>
    <t>Regional wage adjustments</t>
  </si>
  <si>
    <t>Sparsity adjustments</t>
  </si>
  <si>
    <t>Urbanity reinstatement</t>
  </si>
  <si>
    <t>Urbanity productivity</t>
  </si>
  <si>
    <t>Opex</t>
  </si>
  <si>
    <t>Total Work Management</t>
  </si>
  <si>
    <t>Regression</t>
  </si>
  <si>
    <t>Inflation data</t>
  </si>
  <si>
    <t>Emergency</t>
  </si>
  <si>
    <t>OBR publication date March 2019 (NB: Calendar year forecast)</t>
  </si>
  <si>
    <t>Repairs</t>
  </si>
  <si>
    <t>RPI</t>
  </si>
  <si>
    <t>Maintenance</t>
  </si>
  <si>
    <t>CPI</t>
  </si>
  <si>
    <t>Statutory Independent Undertakings (SIU)</t>
  </si>
  <si>
    <t>Non-regression</t>
  </si>
  <si>
    <t>Other Direct Activities (ODA)</t>
  </si>
  <si>
    <t>Financial year data</t>
  </si>
  <si>
    <t>RPI-CPI inflation (%)</t>
  </si>
  <si>
    <t>Property Management</t>
  </si>
  <si>
    <t>Yearly average RPI-CPI (Index)</t>
  </si>
  <si>
    <t>HR &amp; Non-Operational Training</t>
  </si>
  <si>
    <t>Audit, Finance &amp; Regulation</t>
  </si>
  <si>
    <t>Convert to 2018/19 prices</t>
  </si>
  <si>
    <t>Insurance</t>
  </si>
  <si>
    <t>Procurement</t>
  </si>
  <si>
    <t>CEO &amp; Group Management</t>
  </si>
  <si>
    <t>Stores &amp; Logistics</t>
  </si>
  <si>
    <t>Training &amp; Apprentices</t>
  </si>
  <si>
    <t>Capex</t>
  </si>
  <si>
    <t>LTS Pipelines, Storage &amp; Entry</t>
  </si>
  <si>
    <t>Connections</t>
  </si>
  <si>
    <t>Reinforcement</t>
  </si>
  <si>
    <t>Diversions</t>
  </si>
  <si>
    <t>Governors</t>
  </si>
  <si>
    <t>Transport &amp; Plant</t>
  </si>
  <si>
    <t>Other Capex</t>
  </si>
  <si>
    <t>Repex</t>
  </si>
  <si>
    <t>Include costs assessed separately</t>
  </si>
  <si>
    <t>Efficiency score controls</t>
  </si>
  <si>
    <t>These toggles are for illustration purposes. The actual toggles used in the spreadsheet will be developed as the specific model is built</t>
  </si>
  <si>
    <t>Efficiency Factor Quartile</t>
  </si>
  <si>
    <t>Drop-down</t>
  </si>
  <si>
    <t>Selection of efficiency factor</t>
  </si>
  <si>
    <t>Econometric model choice</t>
  </si>
  <si>
    <t>Model Weighting</t>
  </si>
  <si>
    <t>Top-Down</t>
  </si>
  <si>
    <t>Middle-Up</t>
  </si>
  <si>
    <t>Bottom-Up</t>
  </si>
  <si>
    <t>Business Support Costs</t>
  </si>
  <si>
    <t>Include in bottom-up analysis?</t>
  </si>
  <si>
    <t>Fixed data</t>
  </si>
  <si>
    <t>Model Weighting must equal 100%</t>
  </si>
  <si>
    <t>IT &amp; Telecoms</t>
  </si>
  <si>
    <t>Max PREs</t>
  </si>
  <si>
    <t>EoEMax PREs</t>
  </si>
  <si>
    <t>LonMax PREs</t>
  </si>
  <si>
    <t>NWMax PREs</t>
  </si>
  <si>
    <t>WMMax PREs</t>
  </si>
  <si>
    <t>NGNMax PREs</t>
  </si>
  <si>
    <t>ScMax PREs</t>
  </si>
  <si>
    <t>SoMax PREs</t>
  </si>
  <si>
    <t>WWUMax PREs</t>
  </si>
  <si>
    <t>MEAV_egep</t>
  </si>
  <si>
    <t>MEAV_egep_mobs</t>
  </si>
  <si>
    <t>EoEMEAV_egep</t>
  </si>
  <si>
    <t>EoEMEAV_egep_mobs</t>
  </si>
  <si>
    <t>LonMEAV_egep</t>
  </si>
  <si>
    <t>LonMEAV_egep_mobs</t>
  </si>
  <si>
    <t>NWMEAV_egep</t>
  </si>
  <si>
    <t>NWMEAV_egep_mobs</t>
  </si>
  <si>
    <t>WMMEAV_egep</t>
  </si>
  <si>
    <t>WMMEAV_egep_mobs</t>
  </si>
  <si>
    <t>NGNMEAV_egep</t>
  </si>
  <si>
    <t>NGNMEAV_egep_mobs</t>
  </si>
  <si>
    <t>ScMEAV_egep</t>
  </si>
  <si>
    <t>ScMEAV_egep_mobs</t>
  </si>
  <si>
    <t>SoMEAV_egep</t>
  </si>
  <si>
    <t>SoMEAV_egep_mobs</t>
  </si>
  <si>
    <t>WWUMEAV_egep</t>
  </si>
  <si>
    <t>WWUMEAV_egep_mobs</t>
  </si>
  <si>
    <t xml:space="preserve">Business Support - weights </t>
  </si>
  <si>
    <t>Top-down</t>
  </si>
  <si>
    <t>Unique_ID</t>
  </si>
  <si>
    <t>Weights sum to 1</t>
  </si>
  <si>
    <t>CSV Emergency (econometric)</t>
  </si>
  <si>
    <t>CSV Customers, PREs, External condition reports (econometric)</t>
  </si>
  <si>
    <t>Various</t>
  </si>
  <si>
    <t>Type of MEAV used in CSV calculations</t>
  </si>
  <si>
    <t>These controls determine the weights used in the calculation of CSVs</t>
  </si>
  <si>
    <t>This control determines whether EGEPs and MOBs are included in the MEAV</t>
  </si>
  <si>
    <t>Types of MEAV</t>
  </si>
  <si>
    <t>Driver</t>
  </si>
  <si>
    <t xml:space="preserve">Density </t>
  </si>
  <si>
    <t xml:space="preserve">Density sq. </t>
  </si>
  <si>
    <t>Cust/km</t>
  </si>
  <si>
    <t>w_CustomersCSV Customers, MEAV</t>
  </si>
  <si>
    <t>w_MEAVCSV Customers, MEAV</t>
  </si>
  <si>
    <t>CSV Customers, MEAV</t>
  </si>
  <si>
    <t>CSV Totex_MaxPREs</t>
  </si>
  <si>
    <t>w_Repex Synthetic CostsCSV Totex_MaxPREs</t>
  </si>
  <si>
    <t>w_Capex synthetic costs - MainsCSV Totex_MaxPREs</t>
  </si>
  <si>
    <t>w_Capex synthetic costs - ConnectionCSV Totex_MaxPREs</t>
  </si>
  <si>
    <t>w_Total external condition reports
(service condition + mains condition)CSV Totex_MaxPREs</t>
  </si>
  <si>
    <t>w_Maintenance MEAVCSV Totex_MaxPREs</t>
  </si>
  <si>
    <t>w_MEAVCSV Totex_MaxPREs</t>
  </si>
  <si>
    <t>w_Max PREsCSV Totex_MaxPREs</t>
  </si>
  <si>
    <t>CSV Totex_MaxPREs (smoothed)</t>
  </si>
  <si>
    <t>w_Repex Synthetic CostsCSV CSV Totex_MaxPREs (smoothed)</t>
  </si>
  <si>
    <t>w_Capex synthetic costs - Mains (smoothed)CSV Totex_MaxPREs (smoothed)</t>
  </si>
  <si>
    <t>w_Capex synthetic costs - Connections (smoothed)CSV Totex_MaxPREs (smoothed)</t>
  </si>
  <si>
    <t>w_Max PREsCSV Totex_MaxPREs (smoothed)</t>
  </si>
  <si>
    <t>w_Total external condition reports
(service condition + mains condition)CSV Totex_MaxPREs (smoothed)</t>
  </si>
  <si>
    <t>w_Maintenance MEAVCSV Totex_MaxPREs (smoothed)</t>
  </si>
  <si>
    <t>w_MEAVCSV Totex_MaxPREs (smoothed)</t>
  </si>
  <si>
    <t>Ofgem</t>
  </si>
  <si>
    <t>Capex Synthetic Costs - MainsSmooth7years</t>
  </si>
  <si>
    <t>EoECapex Synthetic Costs - MainsSmooth7years</t>
  </si>
  <si>
    <t>Capex synthetic costs - ConnectionsSmooth7years</t>
  </si>
  <si>
    <t>EoECapex synthetic costs - ConnectionsSmooth7years</t>
  </si>
  <si>
    <t>LonCapex Synthetic Costs - MainsSmooth7years</t>
  </si>
  <si>
    <t>LonCapex synthetic costs - ConnectionsSmooth7years</t>
  </si>
  <si>
    <t>NWCapex Synthetic Costs - MainsSmooth7years</t>
  </si>
  <si>
    <t>NWCapex synthetic costs - ConnectionsSmooth7years</t>
  </si>
  <si>
    <t>WMCapex Synthetic Costs - MainsSmooth7years</t>
  </si>
  <si>
    <t>WMCapex synthetic costs - ConnectionsSmooth7years</t>
  </si>
  <si>
    <t>NGNCapex Synthetic Costs - MainsSmooth7years</t>
  </si>
  <si>
    <t>NGNCapex synthetic costs - ConnectionsSmooth7years</t>
  </si>
  <si>
    <t>ScCapex Synthetic Costs - MainsSmooth7years</t>
  </si>
  <si>
    <t>ScCapex synthetic costs - ConnectionsSmooth7years</t>
  </si>
  <si>
    <t>SoCapex Synthetic Costs - MainsSmooth7years</t>
  </si>
  <si>
    <t>SoCapex synthetic costs - ConnectionsSmooth7years</t>
  </si>
  <si>
    <t>WWUCapex Synthetic Costs - MainsSmooth7years</t>
  </si>
  <si>
    <t>WWUCapex synthetic costs - ConnectionsSmooth7years</t>
  </si>
  <si>
    <t>Capex Synthetic Costs - Mains</t>
  </si>
  <si>
    <t>EoECapex Synthetic Costs - Mains</t>
  </si>
  <si>
    <t>LonCapex Synthetic Costs - Mains</t>
  </si>
  <si>
    <t>NWCapex Synthetic Costs - Mains</t>
  </si>
  <si>
    <t>WMCapex Synthetic Costs - Mains</t>
  </si>
  <si>
    <t>NGNCapex Synthetic Costs - Mains</t>
  </si>
  <si>
    <t>ScCapex Synthetic Costs - Mains</t>
  </si>
  <si>
    <t>SoCapex Synthetic Costs - Mains</t>
  </si>
  <si>
    <t>WWUCapex Synthetic Costs - Mains</t>
  </si>
  <si>
    <t>Additional adjustments option</t>
  </si>
  <si>
    <t>Focused</t>
  </si>
  <si>
    <t>Final Global Control, GD - Version 2 (30/11/20)</t>
  </si>
  <si>
    <t>[Final] Cost Driver - Version 2 (30/11/20)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</si>
</sst>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_(* #,##0.00_);_(* \(#,##0.00\);_(* &quot;-&quot;??_);_(@_)"/>
    <numFmt numFmtId="165" formatCode="0.0"/>
    <numFmt numFmtId="166" formatCode="dd/mm/yy;@"/>
    <numFmt numFmtId="167" formatCode="mm/dd/yyyy\ hh:mm"/>
    <numFmt numFmtId="168" formatCode="#,##0.000"/>
  </numFmts>
  <fonts count="2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name val="Verdana"/>
      <family val="2"/>
    </font>
    <font>
      <b/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2"/>
      <color theme="0"/>
      <name val="Verdana"/>
      <family val="2"/>
    </font>
    <font>
      <b/>
      <sz val="18"/>
      <color theme="0"/>
      <name val="Verdana"/>
      <family val="2"/>
    </font>
    <font>
      <i/>
      <sz val="10"/>
      <color theme="0" tint="-0.499984740745262"/>
      <name val="Verdana"/>
      <family val="2"/>
    </font>
    <font>
      <b/>
      <i/>
      <sz val="10"/>
      <name val="Verdana"/>
      <family val="2"/>
    </font>
    <font>
      <i/>
      <sz val="10"/>
      <name val="Verdana"/>
      <family val="2"/>
    </font>
    <font>
      <sz val="10"/>
      <name val="Arial"/>
      <family val="2"/>
    </font>
    <font>
      <sz val="11"/>
      <name val="CG Omega"/>
    </font>
    <font>
      <sz val="8"/>
      <name val="Verdana"/>
      <family val="2"/>
    </font>
  </fonts>
  <fills count="25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4506668294322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9797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lightUp">
        <fgColor theme="6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2" tint="-9.9978637043366805E-2"/>
        <bgColor indexed="64"/>
      </patternFill>
    </fill>
  </fills>
  <borders count="18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7">
    <xf numFmtId="0" fontId="0" fillId="0" borderId="0"/>
    <xf numFmtId="0" fontId="14" fillId="12" borderId="0" applyNumberFormat="0" applyBorder="0" applyAlignment="0" applyProtection="0"/>
    <xf numFmtId="0" fontId="13" fillId="12" borderId="0" applyNumberFormat="0" applyBorder="0" applyAlignment="0" applyProtection="0"/>
    <xf numFmtId="0" fontId="1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0" borderId="7" applyNumberFormat="0" applyFill="0" applyAlignment="0" applyProtection="0"/>
    <xf numFmtId="0" fontId="3" fillId="2" borderId="1" applyNumberFormat="0" applyAlignment="0" applyProtection="0"/>
    <xf numFmtId="0" fontId="4" fillId="3" borderId="2" applyNumberFormat="0" applyAlignment="0" applyProtection="0"/>
    <xf numFmtId="0" fontId="5" fillId="3" borderId="1" applyNumberFormat="0" applyAlignment="0" applyProtection="0"/>
    <xf numFmtId="0" fontId="6" fillId="0" borderId="3" applyNumberFormat="0" applyFill="0" applyAlignment="0" applyProtection="0"/>
    <xf numFmtId="0" fontId="7" fillId="4" borderId="4" applyNumberFormat="0" applyAlignment="0" applyProtection="0"/>
    <xf numFmtId="0" fontId="8" fillId="0" borderId="0" applyNumberFormat="0" applyFill="0" applyBorder="0" applyAlignment="0" applyProtection="0"/>
    <xf numFmtId="0" fontId="2" fillId="5" borderId="5" applyNumberFormat="0" applyFont="0" applyAlignment="0" applyProtection="0"/>
    <xf numFmtId="0" fontId="9" fillId="0" borderId="0" applyNumberFormat="0" applyFill="0" applyBorder="0" applyAlignment="0" applyProtection="0"/>
    <xf numFmtId="0" fontId="2" fillId="21" borderId="0" applyNumberFormat="0" applyFont="0" applyBorder="0" applyAlignment="0" applyProtection="0"/>
    <xf numFmtId="0" fontId="2" fillId="18" borderId="0" applyNumberFormat="0" applyBorder="0" applyAlignment="0" applyProtection="0"/>
    <xf numFmtId="4" fontId="2" fillId="15" borderId="0" applyBorder="0" applyAlignment="0" applyProtection="0"/>
    <xf numFmtId="4" fontId="2" fillId="16" borderId="0"/>
    <xf numFmtId="4" fontId="2" fillId="6" borderId="0"/>
    <xf numFmtId="4" fontId="2" fillId="20" borderId="0"/>
    <xf numFmtId="4" fontId="2" fillId="19" borderId="0"/>
    <xf numFmtId="4" fontId="2" fillId="17" borderId="0"/>
    <xf numFmtId="0" fontId="10" fillId="0" borderId="6" applyFill="0"/>
    <xf numFmtId="0" fontId="15" fillId="0" borderId="0" applyFill="0" applyBorder="0"/>
    <xf numFmtId="9" fontId="2" fillId="0" borderId="0" applyFont="0" applyFill="0" applyBorder="0" applyAlignment="0" applyProtection="0"/>
    <xf numFmtId="0" fontId="2" fillId="0" borderId="0"/>
    <xf numFmtId="164" fontId="18" fillId="0" borderId="0" applyFont="0" applyFill="0" applyBorder="0" applyAlignment="0" applyProtection="0"/>
    <xf numFmtId="0" fontId="1" fillId="0" borderId="0"/>
    <xf numFmtId="0" fontId="2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/>
    <xf numFmtId="0" fontId="2" fillId="0" borderId="0"/>
    <xf numFmtId="0" fontId="19" fillId="0" borderId="0"/>
    <xf numFmtId="0" fontId="2" fillId="0" borderId="0"/>
    <xf numFmtId="0" fontId="2" fillId="0" borderId="0"/>
    <xf numFmtId="0" fontId="19" fillId="0" borderId="0"/>
  </cellStyleXfs>
  <cellXfs count="133">
    <xf numFmtId="0" fontId="0" fillId="0" borderId="0" xfId="0"/>
    <xf numFmtId="0" fontId="0" fillId="7" borderId="0" xfId="0" applyFill="1"/>
    <xf numFmtId="0" fontId="0" fillId="0" borderId="0" xfId="0"/>
    <xf numFmtId="0" fontId="11" fillId="0" borderId="0" xfId="0" applyFont="1"/>
    <xf numFmtId="0" fontId="0" fillId="8" borderId="0" xfId="0" applyFill="1"/>
    <xf numFmtId="0" fontId="0" fillId="9" borderId="0" xfId="0" applyFill="1"/>
    <xf numFmtId="0" fontId="0" fillId="10" borderId="0" xfId="0" applyFill="1"/>
    <xf numFmtId="0" fontId="0" fillId="11" borderId="0" xfId="0" applyFill="1"/>
    <xf numFmtId="0" fontId="14" fillId="12" borderId="0" xfId="1"/>
    <xf numFmtId="0" fontId="13" fillId="12" borderId="0" xfId="2"/>
    <xf numFmtId="0" fontId="12" fillId="13" borderId="0" xfId="3"/>
    <xf numFmtId="0" fontId="2" fillId="14" borderId="0" xfId="4"/>
    <xf numFmtId="0" fontId="0" fillId="21" borderId="0" xfId="14" applyFont="1"/>
    <xf numFmtId="0" fontId="2" fillId="18" borderId="0" xfId="15"/>
    <xf numFmtId="4" fontId="2" fillId="15" borderId="0" xfId="16"/>
    <xf numFmtId="4" fontId="2" fillId="19" borderId="0" xfId="20"/>
    <xf numFmtId="4" fontId="2" fillId="20" borderId="0" xfId="19"/>
    <xf numFmtId="4" fontId="2" fillId="17" borderId="0" xfId="19" applyFill="1"/>
    <xf numFmtId="0" fontId="0" fillId="0" borderId="10" xfId="0" applyBorder="1"/>
    <xf numFmtId="0" fontId="2" fillId="18" borderId="10" xfId="15" applyBorder="1"/>
    <xf numFmtId="0" fontId="0" fillId="0" borderId="11" xfId="0" applyBorder="1"/>
    <xf numFmtId="4" fontId="2" fillId="19" borderId="11" xfId="20" applyBorder="1"/>
    <xf numFmtId="165" fontId="2" fillId="18" borderId="10" xfId="15" applyNumberFormat="1" applyBorder="1"/>
    <xf numFmtId="22" fontId="2" fillId="18" borderId="11" xfId="15" applyNumberFormat="1" applyBorder="1"/>
    <xf numFmtId="0" fontId="10" fillId="0" borderId="6" xfId="22"/>
    <xf numFmtId="0" fontId="15" fillId="0" borderId="0" xfId="23"/>
    <xf numFmtId="0" fontId="15" fillId="7" borderId="10" xfId="23" applyFill="1" applyBorder="1"/>
    <xf numFmtId="0" fontId="15" fillId="7" borderId="11" xfId="23" applyFill="1" applyBorder="1"/>
    <xf numFmtId="0" fontId="16" fillId="7" borderId="10" xfId="23" applyFont="1" applyFill="1" applyBorder="1"/>
    <xf numFmtId="0" fontId="11" fillId="0" borderId="9" xfId="0" applyFont="1" applyBorder="1"/>
    <xf numFmtId="0" fontId="11" fillId="0" borderId="8" xfId="0" applyFont="1" applyBorder="1"/>
    <xf numFmtId="0" fontId="11" fillId="0" borderId="8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9" xfId="0" applyFont="1" applyBorder="1" applyAlignment="1">
      <alignment vertical="center"/>
    </xf>
    <xf numFmtId="166" fontId="14" fillId="12" borderId="0" xfId="1" applyNumberFormat="1"/>
    <xf numFmtId="166" fontId="13" fillId="12" borderId="0" xfId="2" applyNumberFormat="1"/>
    <xf numFmtId="166" fontId="0" fillId="0" borderId="0" xfId="0" applyNumberFormat="1"/>
    <xf numFmtId="166" fontId="12" fillId="13" borderId="0" xfId="3" applyNumberFormat="1"/>
    <xf numFmtId="0" fontId="10" fillId="12" borderId="6" xfId="22" applyFill="1"/>
    <xf numFmtId="0" fontId="16" fillId="7" borderId="0" xfId="23" quotePrefix="1" applyFont="1" applyFill="1"/>
    <xf numFmtId="0" fontId="17" fillId="7" borderId="0" xfId="23" applyFont="1" applyFill="1"/>
    <xf numFmtId="0" fontId="15" fillId="7" borderId="0" xfId="23" applyFill="1"/>
    <xf numFmtId="0" fontId="16" fillId="7" borderId="11" xfId="23" quotePrefix="1" applyFont="1" applyFill="1" applyBorder="1"/>
    <xf numFmtId="0" fontId="17" fillId="7" borderId="11" xfId="23" applyFont="1" applyFill="1" applyBorder="1"/>
    <xf numFmtId="1" fontId="0" fillId="0" borderId="10" xfId="0" applyNumberFormat="1" applyBorder="1"/>
    <xf numFmtId="0" fontId="15" fillId="0" borderId="0" xfId="0" applyFont="1"/>
    <xf numFmtId="0" fontId="11" fillId="0" borderId="0" xfId="0" applyFont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16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1" fillId="0" borderId="17" xfId="0" applyFont="1" applyBorder="1" applyAlignment="1">
      <alignment vertical="center"/>
    </xf>
    <xf numFmtId="166" fontId="11" fillId="0" borderId="0" xfId="0" applyNumberFormat="1" applyFont="1"/>
    <xf numFmtId="3" fontId="2" fillId="19" borderId="0" xfId="20" applyNumberFormat="1"/>
    <xf numFmtId="4" fontId="2" fillId="18" borderId="0" xfId="15" applyNumberFormat="1"/>
    <xf numFmtId="4" fontId="2" fillId="22" borderId="0" xfId="16" applyFill="1"/>
    <xf numFmtId="3" fontId="2" fillId="22" borderId="0" xfId="16" applyNumberFormat="1" applyFill="1"/>
    <xf numFmtId="0" fontId="0" fillId="0" borderId="0" xfId="0" applyFill="1"/>
    <xf numFmtId="166" fontId="0" fillId="0" borderId="0" xfId="0" applyNumberFormat="1" applyFill="1"/>
    <xf numFmtId="0" fontId="11" fillId="0" borderId="0" xfId="0" applyFont="1" applyFill="1"/>
    <xf numFmtId="0" fontId="11" fillId="0" borderId="8" xfId="0" applyFont="1" applyFill="1" applyBorder="1" applyAlignment="1">
      <alignment vertical="center"/>
    </xf>
    <xf numFmtId="0" fontId="11" fillId="0" borderId="0" xfId="0" applyFont="1" applyFill="1" applyAlignment="1">
      <alignment vertical="center"/>
    </xf>
    <xf numFmtId="0" fontId="11" fillId="0" borderId="9" xfId="0" applyFont="1" applyFill="1" applyBorder="1" applyAlignment="1">
      <alignment vertical="center"/>
    </xf>
    <xf numFmtId="0" fontId="11" fillId="0" borderId="8" xfId="0" applyFont="1" applyFill="1" applyBorder="1"/>
    <xf numFmtId="166" fontId="11" fillId="0" borderId="0" xfId="0" applyNumberFormat="1" applyFont="1" applyFill="1"/>
    <xf numFmtId="0" fontId="11" fillId="0" borderId="9" xfId="0" applyFont="1" applyFill="1" applyBorder="1"/>
    <xf numFmtId="3" fontId="0" fillId="0" borderId="0" xfId="0" applyNumberFormat="1"/>
    <xf numFmtId="3" fontId="2" fillId="15" borderId="0" xfId="16" applyNumberFormat="1"/>
    <xf numFmtId="0" fontId="11" fillId="0" borderId="12" xfId="0" applyFont="1" applyBorder="1" applyAlignment="1">
      <alignment horizontal="center" vertical="center"/>
    </xf>
    <xf numFmtId="0" fontId="11" fillId="0" borderId="13" xfId="0" applyFont="1" applyBorder="1" applyAlignment="1">
      <alignment horizontal="center" vertical="center"/>
    </xf>
    <xf numFmtId="4" fontId="0" fillId="0" borderId="0" xfId="0" applyNumberFormat="1"/>
    <xf numFmtId="0" fontId="11" fillId="0" borderId="12" xfId="0" applyFont="1" applyBorder="1" applyAlignment="1">
      <alignment horizontal="centerContinuous" vertical="center"/>
    </xf>
    <xf numFmtId="0" fontId="11" fillId="0" borderId="10" xfId="0" applyFont="1" applyBorder="1" applyAlignment="1">
      <alignment horizontal="centerContinuous" vertical="center"/>
    </xf>
    <xf numFmtId="0" fontId="11" fillId="0" borderId="13" xfId="0" applyFont="1" applyBorder="1" applyAlignment="1">
      <alignment horizontal="centerContinuous" vertical="center"/>
    </xf>
    <xf numFmtId="0" fontId="11" fillId="0" borderId="14" xfId="0" applyFont="1" applyBorder="1" applyAlignment="1">
      <alignment horizontal="centerContinuous"/>
    </xf>
    <xf numFmtId="167" fontId="2" fillId="15" borderId="0" xfId="16" applyNumberFormat="1"/>
    <xf numFmtId="3" fontId="11" fillId="0" borderId="0" xfId="0" applyNumberFormat="1" applyFont="1"/>
    <xf numFmtId="0" fontId="12" fillId="13" borderId="0" xfId="3" applyAlignment="1">
      <alignment horizontal="right"/>
    </xf>
    <xf numFmtId="0" fontId="11" fillId="0" borderId="0" xfId="0" applyFont="1" applyAlignment="1">
      <alignment wrapText="1"/>
    </xf>
    <xf numFmtId="0" fontId="0" fillId="18" borderId="6" xfId="15" applyFont="1" applyBorder="1"/>
    <xf numFmtId="0" fontId="0" fillId="0" borderId="0" xfId="0" applyAlignment="1">
      <alignment horizontal="right"/>
    </xf>
    <xf numFmtId="0" fontId="2" fillId="21" borderId="0" xfId="14"/>
    <xf numFmtId="10" fontId="2" fillId="18" borderId="0" xfId="24" applyNumberFormat="1" applyFill="1"/>
    <xf numFmtId="168" fontId="2" fillId="19" borderId="0" xfId="20" applyNumberFormat="1"/>
    <xf numFmtId="10" fontId="2" fillId="18" borderId="0" xfId="15" applyNumberFormat="1"/>
    <xf numFmtId="10" fontId="2" fillId="19" borderId="0" xfId="24" applyNumberFormat="1" applyFill="1"/>
    <xf numFmtId="3" fontId="0" fillId="0" borderId="0" xfId="0" applyNumberFormat="1" applyFont="1" applyFill="1" applyBorder="1"/>
    <xf numFmtId="4" fontId="0" fillId="18" borderId="0" xfId="15" applyNumberFormat="1" applyFont="1"/>
    <xf numFmtId="10" fontId="0" fillId="18" borderId="0" xfId="15" applyNumberFormat="1" applyFont="1"/>
    <xf numFmtId="14" fontId="2" fillId="15" borderId="0" xfId="16" applyNumberFormat="1"/>
    <xf numFmtId="3" fontId="2" fillId="23" borderId="0" xfId="16" applyNumberFormat="1" applyFill="1"/>
    <xf numFmtId="0" fontId="11" fillId="0" borderId="14" xfId="0" applyFont="1" applyBorder="1" applyAlignment="1">
      <alignment horizontal="centerContinuous" vertical="center"/>
    </xf>
    <xf numFmtId="0" fontId="0" fillId="0" borderId="0" xfId="0"/>
    <xf numFmtId="0" fontId="11" fillId="0" borderId="0" xfId="0" applyFont="1"/>
    <xf numFmtId="0" fontId="14" fillId="12" borderId="0" xfId="1"/>
    <xf numFmtId="0" fontId="13" fillId="12" borderId="0" xfId="2"/>
    <xf numFmtId="0" fontId="12" fillId="13" borderId="0" xfId="3"/>
    <xf numFmtId="0" fontId="15" fillId="0" borderId="0" xfId="23"/>
    <xf numFmtId="0" fontId="11" fillId="0" borderId="9" xfId="0" applyFont="1" applyBorder="1"/>
    <xf numFmtId="0" fontId="11" fillId="0" borderId="8" xfId="0" applyFont="1" applyBorder="1"/>
    <xf numFmtId="166" fontId="13" fillId="12" borderId="0" xfId="2" applyNumberFormat="1"/>
    <xf numFmtId="166" fontId="0" fillId="0" borderId="0" xfId="0" applyNumberFormat="1"/>
    <xf numFmtId="166" fontId="11" fillId="0" borderId="0" xfId="0" applyNumberFormat="1" applyFont="1" applyBorder="1"/>
    <xf numFmtId="0" fontId="11" fillId="0" borderId="0" xfId="0" applyFont="1" applyAlignment="1">
      <alignment horizontal="center" vertical="center"/>
    </xf>
    <xf numFmtId="0" fontId="11" fillId="0" borderId="12" xfId="0" applyFont="1" applyBorder="1" applyAlignment="1">
      <alignment horizontal="centerContinuous" vertical="center"/>
    </xf>
    <xf numFmtId="0" fontId="11" fillId="0" borderId="13" xfId="0" applyFont="1" applyBorder="1" applyAlignment="1">
      <alignment horizontal="centerContinuous" vertical="center"/>
    </xf>
    <xf numFmtId="3" fontId="0" fillId="0" borderId="0" xfId="0" applyNumberFormat="1"/>
    <xf numFmtId="3" fontId="13" fillId="12" borderId="0" xfId="2" applyNumberFormat="1"/>
    <xf numFmtId="3" fontId="2" fillId="15" borderId="0" xfId="16" applyNumberFormat="1"/>
    <xf numFmtId="0" fontId="11" fillId="0" borderId="14" xfId="0" applyFont="1" applyBorder="1" applyAlignment="1">
      <alignment horizontal="centerContinuous"/>
    </xf>
    <xf numFmtId="2" fontId="0" fillId="0" borderId="0" xfId="0" applyNumberFormat="1"/>
    <xf numFmtId="1" fontId="0" fillId="0" borderId="0" xfId="0" applyNumberFormat="1"/>
    <xf numFmtId="1" fontId="10" fillId="12" borderId="6" xfId="22" applyNumberFormat="1" applyFill="1"/>
    <xf numFmtId="0" fontId="14" fillId="12" borderId="0" xfId="1" applyAlignment="1"/>
    <xf numFmtId="0" fontId="13" fillId="12" borderId="0" xfId="2" applyAlignment="1"/>
    <xf numFmtId="0" fontId="12" fillId="13" borderId="0" xfId="3" applyAlignment="1"/>
    <xf numFmtId="0" fontId="0" fillId="0" borderId="0" xfId="0" applyAlignment="1"/>
    <xf numFmtId="0" fontId="11" fillId="0" borderId="0" xfId="0" applyFont="1" applyFill="1" applyAlignment="1"/>
    <xf numFmtId="0" fontId="0" fillId="0" borderId="0" xfId="0" applyFill="1" applyAlignment="1"/>
    <xf numFmtId="0" fontId="11" fillId="0" borderId="0" xfId="0" applyFont="1" applyAlignment="1"/>
    <xf numFmtId="4" fontId="0" fillId="0" borderId="0" xfId="0" applyNumberFormat="1" applyAlignment="1"/>
    <xf numFmtId="0" fontId="0" fillId="24" borderId="0" xfId="0" applyFill="1"/>
    <xf numFmtId="0" fontId="11" fillId="0" borderId="12" xfId="0" applyFont="1" applyBorder="1" applyAlignment="1">
      <alignment horizontal="center" vertical="center"/>
    </xf>
    <xf numFmtId="0" fontId="11" fillId="0" borderId="13" xfId="0" applyFont="1" applyBorder="1" applyAlignment="1">
      <alignment horizontal="center" vertical="center"/>
    </xf>
    <xf numFmtId="22" fontId="2" fillId="15" borderId="0" xfId="16" applyNumberFormat="1"/>
    <xf numFmtId="22" fontId="0" fillId="0" borderId="11" xfId="0" applyNumberFormat="1" applyBorder="1"/>
    <xf numFmtId="0" fontId="2" fillId="18" borderId="10" xfId="15" applyBorder="1" applyAlignment="1">
      <alignment horizontal="left" vertical="top" wrapText="1"/>
    </xf>
    <xf numFmtId="0" fontId="2" fillId="18" borderId="0" xfId="15" applyAlignment="1">
      <alignment horizontal="left" vertical="top" wrapText="1"/>
    </xf>
    <xf numFmtId="0" fontId="2" fillId="18" borderId="11" xfId="15" applyBorder="1" applyAlignment="1">
      <alignment horizontal="left" vertical="top" wrapText="1"/>
    </xf>
    <xf numFmtId="0" fontId="0" fillId="0" borderId="0" xfId="0" applyAlignment="1">
      <alignment horizontal="center"/>
    </xf>
    <xf numFmtId="0" fontId="11" fillId="0" borderId="12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1" fillId="0" borderId="13" xfId="0" applyFont="1" applyBorder="1" applyAlignment="1">
      <alignment horizontal="center" vertical="center"/>
    </xf>
  </cellXfs>
  <cellStyles count="37">
    <cellStyle name="=C:\WINNT\SYSTEM32\COMMAND.COM" xfId="36" xr:uid="{00000000-0005-0000-0000-000000000000}"/>
    <cellStyle name="Annotation" xfId="23" xr:uid="{00000000-0005-0000-0000-000001000000}"/>
    <cellStyle name="Blank" xfId="14" xr:uid="{00000000-0005-0000-0000-000002000000}"/>
    <cellStyle name="Calculation" xfId="8" builtinId="22" hidden="1"/>
    <cellStyle name="Calculation" xfId="17" builtinId="22" hidden="1"/>
    <cellStyle name="Calculations" xfId="20" xr:uid="{00000000-0005-0000-0000-000005000000}"/>
    <cellStyle name="Check Cell" xfId="10" builtinId="23" hidden="1"/>
    <cellStyle name="Comma 2" xfId="29" xr:uid="{00000000-0005-0000-0000-000007000000}"/>
    <cellStyle name="Comma 4" xfId="26" xr:uid="{00000000-0005-0000-0000-000008000000}"/>
    <cellStyle name="Error checking" xfId="22" xr:uid="{00000000-0005-0000-0000-000009000000}"/>
    <cellStyle name="Explanatory Text" xfId="13" builtinId="53" hidde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mported" xfId="16" xr:uid="{00000000-0005-0000-0000-000010000000}"/>
    <cellStyle name="Input" xfId="6" builtinId="20" hidden="1"/>
    <cellStyle name="Linked Cell" xfId="9" builtinId="24" hidden="1"/>
    <cellStyle name="Normal" xfId="0" builtinId="0"/>
    <cellStyle name="Normal 2 2 2 2" xfId="27" xr:uid="{00000000-0005-0000-0000-000014000000}"/>
    <cellStyle name="Normal 3 3" xfId="25" xr:uid="{00000000-0005-0000-0000-000015000000}"/>
    <cellStyle name="Normal 3 4" xfId="28" xr:uid="{00000000-0005-0000-0000-000016000000}"/>
    <cellStyle name="Normal 58 4 2 5" xfId="35" xr:uid="{00000000-0005-0000-0000-000017000000}"/>
    <cellStyle name="Normal 58 4 2 6" xfId="32" xr:uid="{00000000-0005-0000-0000-000018000000}"/>
    <cellStyle name="Normal 58 4 3 5" xfId="34" xr:uid="{00000000-0005-0000-0000-000019000000}"/>
    <cellStyle name="Normal 58 4 3 6" xfId="31" xr:uid="{00000000-0005-0000-0000-00001A000000}"/>
    <cellStyle name="Normal 7" xfId="33" xr:uid="{00000000-0005-0000-0000-00001B000000}"/>
    <cellStyle name="Note" xfId="12" builtinId="10" hidden="1"/>
    <cellStyle name="Output" xfId="7" builtinId="21" hidden="1"/>
    <cellStyle name="Output" xfId="18" builtinId="21" hidden="1"/>
    <cellStyle name="Outputs" xfId="19" xr:uid="{00000000-0005-0000-0000-00001F000000}"/>
    <cellStyle name="Percent" xfId="24" builtinId="5"/>
    <cellStyle name="Percent 2" xfId="30" xr:uid="{00000000-0005-0000-0000-000021000000}"/>
    <cellStyle name="Title" xfId="1" builtinId="15" customBuiltin="1"/>
    <cellStyle name="Unique formula" xfId="21" xr:uid="{00000000-0005-0000-0000-000023000000}"/>
    <cellStyle name="User Input" xfId="15" xr:uid="{00000000-0005-0000-0000-000024000000}"/>
    <cellStyle name="Warning Text" xfId="11" builtinId="11" hidden="1"/>
  </cellStyles>
  <dxfs count="3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7C80"/>
      <color rgb="FFFF979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Relationship Id="rId35" Type="http://schemas.openxmlformats.org/officeDocument/2006/relationships/customXml" Target="../customXml/item3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</xdr:colOff>
      <xdr:row>0</xdr:row>
      <xdr:rowOff>1</xdr:rowOff>
    </xdr:from>
    <xdr:to>
      <xdr:col>4</xdr:col>
      <xdr:colOff>1946052</xdr:colOff>
      <xdr:row>0</xdr:row>
      <xdr:rowOff>845344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87B17139-B02F-4D77-A83A-EF8C1B38E4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" y="1"/>
          <a:ext cx="2493738" cy="8453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>
    <tabColor theme="2"/>
  </sheetPr>
  <dimension ref="A1:BH50"/>
  <sheetViews>
    <sheetView tabSelected="1" zoomScale="70" zoomScaleNormal="70" workbookViewId="0">
      <selection activeCell="A2" sqref="A2"/>
    </sheetView>
  </sheetViews>
  <sheetFormatPr defaultColWidth="0" defaultRowHeight="12.4"/>
  <cols>
    <col min="1" max="4" width="1.703125" style="2" customWidth="1"/>
    <col min="5" max="5" width="30.703125" style="2" customWidth="1"/>
    <col min="6" max="6" width="50.703125" style="2" customWidth="1"/>
    <col min="7" max="14" width="1.703125" style="2" hidden="1" customWidth="1"/>
    <col min="15" max="15" width="1.5859375" style="2" customWidth="1"/>
    <col min="16" max="16" width="5.5859375" style="2" customWidth="1"/>
    <col min="17" max="17" width="15.3515625" style="2" customWidth="1"/>
    <col min="18" max="18" width="75.17578125" style="2" customWidth="1"/>
    <col min="19" max="19" width="9.17578125" style="2" customWidth="1"/>
    <col min="20" max="20" width="1.703125" style="2" customWidth="1"/>
    <col min="21" max="60" width="0" style="2" hidden="1" customWidth="1"/>
    <col min="61" max="16384" width="9.17578125" style="2" hidden="1"/>
  </cols>
  <sheetData>
    <row r="1" spans="1:20" s="129" customFormat="1" ht="67.25" customHeight="1"/>
    <row r="2" spans="1:20" ht="14.65">
      <c r="A2" s="9" t="str">
        <f>"["&amp; Cover!$F$28 &amp;"] "&amp; Cover!$F$8 &amp;" - Version "&amp; Cover!$F$22 &amp;" ("&amp; TEXT(Cover!$F$23, "dd/mm/yy") &amp;")"</f>
        <v>[Final] CSV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</row>
    <row r="3" spans="1:20" ht="14.65">
      <c r="A3" s="9" t="s">
        <v>129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</row>
    <row r="4" spans="1:20" ht="14.65">
      <c r="A4" s="9"/>
      <c r="B4" s="9"/>
      <c r="C4" s="9"/>
      <c r="D4" s="9"/>
      <c r="E4" s="9"/>
      <c r="F4" s="9" t="s">
        <v>163</v>
      </c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38">
        <f>SUM(Global:Out_CSVAdjDrivers!R4)</f>
        <v>0</v>
      </c>
      <c r="S4" s="9"/>
      <c r="T4" s="9"/>
    </row>
    <row r="6" spans="1:20" ht="14.65">
      <c r="B6" s="9" t="s">
        <v>86</v>
      </c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</row>
    <row r="7" spans="1:20">
      <c r="B7" s="3"/>
      <c r="C7" s="3"/>
    </row>
    <row r="8" spans="1:20">
      <c r="E8" s="18" t="s">
        <v>5</v>
      </c>
      <c r="F8" s="19" t="s">
        <v>225</v>
      </c>
      <c r="P8" s="28" t="s">
        <v>112</v>
      </c>
      <c r="Q8" s="26"/>
      <c r="R8" s="26"/>
    </row>
    <row r="9" spans="1:20">
      <c r="E9" s="2" t="s">
        <v>9</v>
      </c>
      <c r="F9" s="15" t="str">
        <f ca="1">MID(CELL("filename",A1),FIND("[",CELL("filename",A1))+1,FIND("]", CELL("filename",A1))-FIND("[",CELL("filename",A1))-1)</f>
        <v>CSV_File.xlsx</v>
      </c>
      <c r="P9" s="39">
        <v>1</v>
      </c>
      <c r="Q9" s="40" t="s">
        <v>110</v>
      </c>
      <c r="R9" s="41"/>
    </row>
    <row r="10" spans="1:20" ht="13.5" customHeight="1">
      <c r="E10" s="20" t="s">
        <v>164</v>
      </c>
      <c r="F10" s="12"/>
      <c r="P10" s="39">
        <v>2</v>
      </c>
      <c r="Q10" s="40" t="s">
        <v>111</v>
      </c>
      <c r="R10" s="41"/>
    </row>
    <row r="11" spans="1:20">
      <c r="P11" s="39"/>
      <c r="Q11" s="40"/>
      <c r="R11" s="41"/>
    </row>
    <row r="12" spans="1:20">
      <c r="E12" s="18" t="s">
        <v>84</v>
      </c>
      <c r="F12" s="19" t="s">
        <v>180</v>
      </c>
      <c r="P12" s="39"/>
      <c r="Q12" s="40"/>
      <c r="R12" s="41"/>
    </row>
    <row r="13" spans="1:20">
      <c r="E13" s="2" t="s">
        <v>85</v>
      </c>
      <c r="F13" s="15" t="str">
        <f>INDEX( Lists!G$34:G$60, MATCH( F$12, Lists!F$34:F$60, 0) )</f>
        <v>All</v>
      </c>
      <c r="P13" s="39"/>
      <c r="Q13" s="40"/>
      <c r="R13" s="41"/>
    </row>
    <row r="14" spans="1:20">
      <c r="E14" s="20" t="s">
        <v>4</v>
      </c>
      <c r="F14" s="21" t="s">
        <v>22</v>
      </c>
      <c r="P14" s="39"/>
      <c r="Q14" s="40"/>
      <c r="R14" s="41"/>
    </row>
    <row r="15" spans="1:20">
      <c r="P15" s="39"/>
      <c r="Q15" s="40"/>
      <c r="R15" s="41"/>
    </row>
    <row r="16" spans="1:20">
      <c r="E16" s="18" t="s">
        <v>165</v>
      </c>
      <c r="F16" s="126" t="s">
        <v>288</v>
      </c>
      <c r="P16" s="39"/>
      <c r="Q16" s="40"/>
      <c r="R16" s="41"/>
    </row>
    <row r="17" spans="2:20">
      <c r="F17" s="127"/>
      <c r="P17" s="39"/>
      <c r="Q17" s="40"/>
      <c r="R17" s="41"/>
    </row>
    <row r="18" spans="2:20" ht="27.75" customHeight="1">
      <c r="E18" s="20"/>
      <c r="F18" s="128"/>
      <c r="P18" s="42"/>
      <c r="Q18" s="43"/>
      <c r="R18" s="27"/>
    </row>
    <row r="20" spans="2:20" ht="14.65">
      <c r="B20" s="9" t="s">
        <v>87</v>
      </c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</row>
    <row r="21" spans="2:20">
      <c r="B21" s="3"/>
      <c r="C21" s="3"/>
    </row>
    <row r="22" spans="2:20">
      <c r="E22" s="18" t="s">
        <v>8</v>
      </c>
      <c r="F22" s="22">
        <v>2</v>
      </c>
    </row>
    <row r="23" spans="2:20">
      <c r="E23" s="20" t="s">
        <v>103</v>
      </c>
      <c r="F23" s="23">
        <v>44165.5</v>
      </c>
    </row>
    <row r="25" spans="2:20">
      <c r="E25" s="18" t="s">
        <v>166</v>
      </c>
      <c r="F25" s="44"/>
    </row>
    <row r="26" spans="2:20">
      <c r="E26" s="20" t="s">
        <v>167</v>
      </c>
      <c r="F26" s="125"/>
    </row>
    <row r="28" spans="2:20">
      <c r="E28" s="18" t="s">
        <v>80</v>
      </c>
      <c r="F28" s="19" t="s">
        <v>83</v>
      </c>
    </row>
    <row r="29" spans="2:20">
      <c r="E29" s="2" t="s">
        <v>131</v>
      </c>
      <c r="F29" s="13" t="s">
        <v>600</v>
      </c>
    </row>
    <row r="31" spans="2:20" ht="14.65">
      <c r="B31" s="9" t="s">
        <v>0</v>
      </c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</row>
    <row r="33" spans="3:20">
      <c r="C33" s="10" t="s">
        <v>97</v>
      </c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</row>
    <row r="35" spans="3:20">
      <c r="E35" s="12"/>
      <c r="F35" s="2" t="s">
        <v>89</v>
      </c>
      <c r="P35" s="28"/>
      <c r="Q35" s="26"/>
      <c r="R35" s="26"/>
    </row>
    <row r="36" spans="3:20">
      <c r="E36" s="13" t="s">
        <v>1</v>
      </c>
      <c r="F36" s="2" t="s">
        <v>3</v>
      </c>
      <c r="P36" s="39"/>
      <c r="Q36" s="40"/>
      <c r="R36" s="41"/>
    </row>
    <row r="37" spans="3:20">
      <c r="E37" s="14" t="s">
        <v>1</v>
      </c>
      <c r="F37" s="2" t="s">
        <v>100</v>
      </c>
      <c r="P37" s="39"/>
      <c r="Q37" s="40"/>
      <c r="R37" s="41"/>
    </row>
    <row r="38" spans="3:20">
      <c r="E38" s="15" t="s">
        <v>1</v>
      </c>
      <c r="F38" s="2" t="s">
        <v>2</v>
      </c>
      <c r="P38" s="39"/>
      <c r="Q38" s="40"/>
      <c r="R38" s="41"/>
    </row>
    <row r="39" spans="3:20">
      <c r="E39" s="16" t="s">
        <v>1</v>
      </c>
      <c r="F39" s="2" t="s">
        <v>95</v>
      </c>
      <c r="P39" s="39"/>
      <c r="Q39" s="40"/>
      <c r="R39" s="41"/>
    </row>
    <row r="40" spans="3:20">
      <c r="E40" s="17" t="s">
        <v>1</v>
      </c>
      <c r="F40" s="2" t="s">
        <v>168</v>
      </c>
      <c r="P40" s="39"/>
      <c r="Q40" s="40"/>
      <c r="R40" s="41"/>
    </row>
    <row r="41" spans="3:20">
      <c r="E41" s="24" t="s">
        <v>1</v>
      </c>
      <c r="F41" s="2" t="s">
        <v>96</v>
      </c>
      <c r="P41" s="39"/>
      <c r="Q41" s="40"/>
      <c r="R41" s="41"/>
    </row>
    <row r="42" spans="3:20">
      <c r="E42" s="45" t="s">
        <v>1</v>
      </c>
      <c r="F42" s="2" t="s">
        <v>90</v>
      </c>
      <c r="P42" s="42"/>
      <c r="Q42" s="43"/>
      <c r="R42" s="27"/>
    </row>
    <row r="44" spans="3:20">
      <c r="C44" s="10" t="s">
        <v>98</v>
      </c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</row>
    <row r="46" spans="3:20">
      <c r="E46" s="1" t="s">
        <v>99</v>
      </c>
      <c r="F46" s="2" t="s">
        <v>91</v>
      </c>
      <c r="P46" s="28"/>
      <c r="Q46" s="26"/>
      <c r="R46" s="26"/>
    </row>
    <row r="47" spans="3:20">
      <c r="E47" s="4" t="s">
        <v>99</v>
      </c>
      <c r="F47" s="2" t="s">
        <v>88</v>
      </c>
      <c r="P47" s="39"/>
      <c r="Q47" s="40"/>
      <c r="R47" s="41"/>
    </row>
    <row r="48" spans="3:20">
      <c r="E48" s="5" t="s">
        <v>99</v>
      </c>
      <c r="F48" s="2" t="s">
        <v>92</v>
      </c>
      <c r="P48" s="39"/>
      <c r="Q48" s="40"/>
      <c r="R48" s="41"/>
    </row>
    <row r="49" spans="5:18">
      <c r="E49" s="6" t="s">
        <v>99</v>
      </c>
      <c r="F49" s="2" t="s">
        <v>93</v>
      </c>
      <c r="P49" s="39"/>
      <c r="Q49" s="40"/>
      <c r="R49" s="41"/>
    </row>
    <row r="50" spans="5:18">
      <c r="E50" s="7" t="s">
        <v>99</v>
      </c>
      <c r="F50" s="2" t="s">
        <v>94</v>
      </c>
      <c r="P50" s="42"/>
      <c r="Q50" s="43"/>
      <c r="R50" s="27"/>
    </row>
  </sheetData>
  <mergeCells count="2">
    <mergeCell ref="F16:F18"/>
    <mergeCell ref="A1:XFD1"/>
  </mergeCells>
  <conditionalFormatting sqref="R4">
    <cfRule type="cellIs" dxfId="37" priority="1" operator="greaterThan">
      <formula>0</formula>
    </cfRule>
  </conditionalFormatting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DropDown="1" showInputMessage="1" showErrorMessage="1" xr:uid="{00000000-0002-0000-0100-000001000000}">
          <x14:formula1>
            <xm:f>Lists!$J$34:$J$38</xm:f>
          </x14:formula1>
          <xm:sqref>F14</xm:sqref>
        </x14:dataValidation>
        <x14:dataValidation type="list" allowBlank="1" showDropDown="1" showInputMessage="1" showErrorMessage="1" xr:uid="{00000000-0002-0000-0100-000002000000}">
          <x14:formula1>
            <xm:f>Lists!$I$34:$I$48</xm:f>
          </x14:formula1>
          <xm:sqref>F13</xm:sqref>
        </x14:dataValidation>
        <x14:dataValidation type="list" allowBlank="1" showInputMessage="1" showErrorMessage="1" xr:uid="{00000000-0002-0000-0100-000003000000}">
          <x14:formula1>
            <xm:f>Lists!$F$34:$F$60</xm:f>
          </x14:formula1>
          <xm:sqref>F12</xm:sqref>
        </x14:dataValidation>
        <x14:dataValidation type="list" allowBlank="1" showInputMessage="1" showErrorMessage="1" xr:uid="{00000000-0002-0000-0100-000004000000}">
          <x14:formula1>
            <xm:f>Lists!$L$34:$L$35</xm:f>
          </x14:formula1>
          <xm:sqref>F28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4">
    <tabColor theme="7"/>
  </sheetPr>
  <dimension ref="A1:BI114"/>
  <sheetViews>
    <sheetView zoomScale="70" zoomScaleNormal="70" workbookViewId="0">
      <pane xSplit="19" ySplit="7" topLeftCell="T46" activePane="bottomRight" state="frozen"/>
      <selection activeCell="Q24" sqref="Q24"/>
      <selection pane="topRight" activeCell="Q24" sqref="Q24"/>
      <selection pane="bottomLeft" activeCell="Q24" sqref="Q24"/>
      <selection pane="bottomRight" activeCell="Q24" sqref="Q24"/>
    </sheetView>
  </sheetViews>
  <sheetFormatPr defaultColWidth="0" defaultRowHeight="12.4"/>
  <cols>
    <col min="1" max="4" width="1.76171875" style="2" customWidth="1"/>
    <col min="5" max="5" width="9.46875" style="2" customWidth="1"/>
    <col min="6" max="6" width="30.64453125" style="2" customWidth="1"/>
    <col min="7" max="7" width="22.87890625" style="2" customWidth="1"/>
    <col min="8" max="8" width="21.234375" style="2" customWidth="1"/>
    <col min="9" max="9" width="16.1171875" style="2" customWidth="1"/>
    <col min="10" max="10" width="14.87890625" style="2" customWidth="1"/>
    <col min="11" max="11" width="14.1171875" style="2" customWidth="1"/>
    <col min="12" max="12" width="15.3515625" style="2" customWidth="1"/>
    <col min="13" max="13" width="20.64453125" style="2" bestFit="1" customWidth="1"/>
    <col min="14" max="14" width="1.76171875" style="2" customWidth="1"/>
    <col min="15" max="16" width="5.76171875" style="2" customWidth="1"/>
    <col min="17" max="17" width="1.76171875" style="2" customWidth="1"/>
    <col min="18" max="18" width="9.234375" style="2" customWidth="1"/>
    <col min="19" max="19" width="1.76171875" style="2" customWidth="1"/>
    <col min="20" max="37" width="9.234375" style="2" customWidth="1"/>
    <col min="38" max="38" width="1.64453125" style="2" customWidth="1"/>
    <col min="39" max="44" width="9.234375" style="2" customWidth="1"/>
    <col min="45" max="45" width="1.76171875" style="2" customWidth="1"/>
    <col min="46" max="46" width="9.234375" style="2" customWidth="1"/>
    <col min="47" max="47" width="9.234375" style="36" customWidth="1"/>
    <col min="48" max="48" width="60.87890625" style="2" bestFit="1" customWidth="1"/>
    <col min="49" max="60" width="1.76171875" style="2" customWidth="1"/>
    <col min="61" max="61" width="0" style="2" hidden="1" customWidth="1"/>
    <col min="62" max="16384" width="9.17578125" style="2" hidden="1"/>
  </cols>
  <sheetData>
    <row r="1" spans="1:61" ht="22.9">
      <c r="A1" s="94" t="s">
        <v>122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94"/>
      <c r="AO1" s="94"/>
      <c r="AP1" s="94"/>
      <c r="AQ1" s="94"/>
      <c r="AR1" s="94"/>
      <c r="AS1" s="94"/>
      <c r="AT1" s="94"/>
      <c r="AU1" s="34"/>
      <c r="AV1" s="94"/>
      <c r="AW1" s="94"/>
      <c r="AX1" s="94"/>
      <c r="AY1" s="94"/>
      <c r="AZ1" s="94"/>
      <c r="BA1" s="94"/>
      <c r="BB1" s="94"/>
      <c r="BC1" s="94"/>
      <c r="BD1" s="94"/>
      <c r="BE1" s="94"/>
      <c r="BF1" s="94"/>
      <c r="BG1" s="94"/>
      <c r="BH1" s="94"/>
      <c r="BI1" s="92"/>
    </row>
    <row r="2" spans="1:61" ht="14.65">
      <c r="A2" s="95" t="s">
        <v>630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  <c r="AJ2" s="95"/>
      <c r="AK2" s="95"/>
      <c r="AL2" s="95"/>
      <c r="AM2" s="95"/>
      <c r="AN2" s="95"/>
      <c r="AO2" s="95"/>
      <c r="AP2" s="95"/>
      <c r="AQ2" s="95"/>
      <c r="AR2" s="95"/>
      <c r="AS2" s="95"/>
      <c r="AT2" s="95"/>
      <c r="AU2" s="100"/>
      <c r="AV2" s="95"/>
      <c r="AW2" s="95"/>
      <c r="AX2" s="95"/>
      <c r="AY2" s="95"/>
      <c r="AZ2" s="95"/>
      <c r="BA2" s="95"/>
      <c r="BB2" s="95"/>
      <c r="BC2" s="95"/>
      <c r="BD2" s="95"/>
      <c r="BE2" s="95"/>
      <c r="BF2" s="95"/>
      <c r="BG2" s="95"/>
      <c r="BH2" s="95"/>
      <c r="BI2" s="92"/>
    </row>
    <row r="3" spans="1:61" ht="14.65">
      <c r="A3" s="95" t="s">
        <v>181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  <c r="AM3" s="95"/>
      <c r="AN3" s="95"/>
      <c r="AO3" s="95"/>
      <c r="AP3" s="95"/>
      <c r="AQ3" s="95"/>
      <c r="AR3" s="95"/>
      <c r="AS3" s="95"/>
      <c r="AT3" s="95"/>
      <c r="AU3" s="100"/>
      <c r="AV3" s="95"/>
      <c r="AW3" s="95"/>
      <c r="AX3" s="95"/>
      <c r="AY3" s="95"/>
      <c r="AZ3" s="95"/>
      <c r="BA3" s="95"/>
      <c r="BB3" s="95"/>
      <c r="BC3" s="95"/>
      <c r="BD3" s="95"/>
      <c r="BE3" s="95"/>
      <c r="BF3" s="95"/>
      <c r="BG3" s="95"/>
      <c r="BH3" s="95"/>
      <c r="BI3" s="92"/>
    </row>
    <row r="4" spans="1:61" ht="14.65">
      <c r="A4" s="95"/>
      <c r="B4" s="95"/>
      <c r="C4" s="95"/>
      <c r="D4" s="95"/>
      <c r="E4" s="95"/>
      <c r="F4" s="95"/>
      <c r="G4" s="95" t="s">
        <v>182</v>
      </c>
      <c r="H4" s="95"/>
      <c r="I4" s="95"/>
      <c r="J4" s="95"/>
      <c r="K4" s="95"/>
      <c r="L4" s="95"/>
      <c r="M4" s="95"/>
      <c r="N4" s="95"/>
      <c r="O4" s="95"/>
      <c r="P4" s="95"/>
      <c r="Q4" s="95"/>
      <c r="R4" s="38">
        <v>0</v>
      </c>
      <c r="S4" s="95"/>
      <c r="T4" s="95"/>
      <c r="U4" s="95"/>
      <c r="V4" s="95"/>
      <c r="W4" s="95"/>
      <c r="X4" s="95"/>
      <c r="Y4" s="95"/>
      <c r="Z4" s="95"/>
      <c r="AA4" s="95"/>
      <c r="AB4" s="95"/>
      <c r="AC4" s="95"/>
      <c r="AD4" s="95"/>
      <c r="AE4" s="95"/>
      <c r="AF4" s="95"/>
      <c r="AG4" s="95"/>
      <c r="AH4" s="95"/>
      <c r="AI4" s="95"/>
      <c r="AJ4" s="95"/>
      <c r="AK4" s="95"/>
      <c r="AL4" s="95"/>
      <c r="AM4" s="95"/>
      <c r="AN4" s="95"/>
      <c r="AO4" s="95"/>
      <c r="AP4" s="95"/>
      <c r="AQ4" s="95"/>
      <c r="AR4" s="95"/>
      <c r="AS4" s="95"/>
      <c r="AT4" s="95"/>
      <c r="AU4" s="100"/>
      <c r="AV4" s="95"/>
      <c r="AW4" s="95"/>
      <c r="AX4" s="95"/>
      <c r="AY4" s="95"/>
      <c r="AZ4" s="95"/>
      <c r="BA4" s="95"/>
      <c r="BB4" s="95"/>
      <c r="BC4" s="95"/>
      <c r="BD4" s="95"/>
      <c r="BE4" s="95"/>
      <c r="BF4" s="95"/>
      <c r="BG4" s="95"/>
      <c r="BH4" s="95"/>
      <c r="BI4" s="92"/>
    </row>
    <row r="5" spans="1:61" s="10" customFormat="1">
      <c r="A5" s="96" t="s">
        <v>183</v>
      </c>
      <c r="B5" s="96"/>
      <c r="C5" s="96"/>
      <c r="D5" s="96"/>
      <c r="E5" s="96"/>
      <c r="F5" s="96"/>
      <c r="G5" s="96" t="s">
        <v>184</v>
      </c>
      <c r="H5" s="124"/>
      <c r="I5" s="96"/>
      <c r="J5" s="96"/>
      <c r="K5" s="96"/>
      <c r="L5" s="96"/>
      <c r="M5" s="96"/>
      <c r="N5" s="96"/>
      <c r="O5" s="96"/>
      <c r="P5" s="96"/>
      <c r="Q5" s="77" t="s">
        <v>185</v>
      </c>
      <c r="R5" s="14"/>
      <c r="S5" s="96"/>
      <c r="T5" s="96"/>
      <c r="U5" s="96"/>
      <c r="V5" s="96"/>
      <c r="W5" s="96"/>
      <c r="X5" s="96"/>
      <c r="Y5" s="96"/>
      <c r="Z5" s="96"/>
      <c r="AA5" s="96"/>
      <c r="AB5" s="96"/>
      <c r="AC5" s="96"/>
      <c r="AD5" s="96"/>
      <c r="AE5" s="96"/>
      <c r="AF5" s="96"/>
      <c r="AG5" s="96"/>
      <c r="AH5" s="96"/>
      <c r="AI5" s="96"/>
      <c r="AJ5" s="96"/>
      <c r="AK5" s="96"/>
      <c r="AL5" s="96"/>
      <c r="AM5" s="96"/>
      <c r="AN5" s="96"/>
      <c r="AO5" s="96"/>
      <c r="AP5" s="96"/>
      <c r="AQ5" s="96"/>
      <c r="AR5" s="96"/>
      <c r="AS5" s="96"/>
      <c r="AT5" s="96"/>
      <c r="AU5" s="37"/>
      <c r="AV5" s="96"/>
      <c r="AW5" s="96"/>
      <c r="AX5" s="96"/>
      <c r="AY5" s="96"/>
      <c r="AZ5" s="96"/>
      <c r="BA5" s="96"/>
      <c r="BB5" s="96"/>
      <c r="BC5" s="96"/>
      <c r="BD5" s="96"/>
      <c r="BE5" s="96"/>
      <c r="BF5" s="96"/>
      <c r="BG5" s="96"/>
      <c r="BH5" s="96"/>
      <c r="BI5" s="96"/>
    </row>
    <row r="6" spans="1:61">
      <c r="A6" s="92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104" t="s">
        <v>186</v>
      </c>
      <c r="U6" s="72"/>
      <c r="V6" s="72"/>
      <c r="W6" s="72"/>
      <c r="X6" s="105"/>
      <c r="Y6" s="104" t="s">
        <v>187</v>
      </c>
      <c r="Z6" s="72"/>
      <c r="AA6" s="72"/>
      <c r="AB6" s="72"/>
      <c r="AC6" s="72"/>
      <c r="AD6" s="72"/>
      <c r="AE6" s="72"/>
      <c r="AF6" s="105"/>
      <c r="AG6" s="104" t="s">
        <v>188</v>
      </c>
      <c r="AH6" s="72"/>
      <c r="AI6" s="72"/>
      <c r="AJ6" s="72"/>
      <c r="AK6" s="105"/>
      <c r="AL6" s="103"/>
      <c r="AM6" s="122" t="s">
        <v>186</v>
      </c>
      <c r="AN6" s="47" t="s">
        <v>187</v>
      </c>
      <c r="AO6" s="123" t="s">
        <v>188</v>
      </c>
      <c r="AP6" s="122" t="s">
        <v>189</v>
      </c>
      <c r="AQ6" s="122" t="s">
        <v>189</v>
      </c>
      <c r="AR6" s="122" t="s">
        <v>189</v>
      </c>
      <c r="AS6" s="92"/>
      <c r="AT6" s="109" t="s">
        <v>117</v>
      </c>
      <c r="AU6" s="109"/>
      <c r="AV6" s="109"/>
      <c r="AW6" s="92"/>
      <c r="AX6" s="92"/>
      <c r="AY6" s="92"/>
      <c r="AZ6" s="92"/>
      <c r="BA6" s="92"/>
      <c r="BB6" s="92"/>
      <c r="BC6" s="92"/>
      <c r="BD6" s="92"/>
      <c r="BE6" s="92"/>
      <c r="BF6" s="92"/>
      <c r="BG6" s="92"/>
      <c r="BH6" s="92"/>
      <c r="BI6" s="92"/>
    </row>
    <row r="7" spans="1:61">
      <c r="A7" s="93"/>
      <c r="B7" s="93"/>
      <c r="C7" s="93"/>
      <c r="D7" s="93"/>
      <c r="E7" s="93" t="s">
        <v>476</v>
      </c>
      <c r="F7" s="93" t="s">
        <v>191</v>
      </c>
      <c r="G7" s="93" t="s">
        <v>192</v>
      </c>
      <c r="H7" s="93"/>
      <c r="I7" s="93"/>
      <c r="J7" s="93"/>
      <c r="K7" s="93"/>
      <c r="L7" s="93" t="s">
        <v>107</v>
      </c>
      <c r="M7" s="93" t="s">
        <v>193</v>
      </c>
      <c r="N7" s="93"/>
      <c r="O7" s="93" t="s">
        <v>113</v>
      </c>
      <c r="P7" s="93" t="s">
        <v>118</v>
      </c>
      <c r="Q7" s="93"/>
      <c r="R7" s="93" t="s">
        <v>108</v>
      </c>
      <c r="S7" s="93"/>
      <c r="T7" s="31">
        <v>2009</v>
      </c>
      <c r="U7" s="48">
        <v>2010</v>
      </c>
      <c r="V7" s="48">
        <v>2011</v>
      </c>
      <c r="W7" s="48">
        <v>2012</v>
      </c>
      <c r="X7" s="48">
        <v>2013</v>
      </c>
      <c r="Y7" s="31">
        <v>2014</v>
      </c>
      <c r="Z7" s="48">
        <v>2015</v>
      </c>
      <c r="AA7" s="48">
        <v>2016</v>
      </c>
      <c r="AB7" s="48">
        <v>2017</v>
      </c>
      <c r="AC7" s="48">
        <v>2018</v>
      </c>
      <c r="AD7" s="48">
        <v>2019</v>
      </c>
      <c r="AE7" s="48">
        <v>2020</v>
      </c>
      <c r="AF7" s="48">
        <v>2021</v>
      </c>
      <c r="AG7" s="31">
        <v>2022</v>
      </c>
      <c r="AH7" s="48">
        <v>2023</v>
      </c>
      <c r="AI7" s="48">
        <v>2024</v>
      </c>
      <c r="AJ7" s="48">
        <v>2025</v>
      </c>
      <c r="AK7" s="33">
        <v>2026</v>
      </c>
      <c r="AL7" s="48"/>
      <c r="AM7" s="49" t="s">
        <v>194</v>
      </c>
      <c r="AN7" s="50" t="s">
        <v>194</v>
      </c>
      <c r="AO7" s="51" t="s">
        <v>194</v>
      </c>
      <c r="AP7" s="49" t="s">
        <v>195</v>
      </c>
      <c r="AQ7" s="49" t="s">
        <v>195</v>
      </c>
      <c r="AR7" s="49" t="s">
        <v>195</v>
      </c>
      <c r="AS7" s="93"/>
      <c r="AT7" s="99" t="s">
        <v>7</v>
      </c>
      <c r="AU7" s="52" t="s">
        <v>6</v>
      </c>
      <c r="AV7" s="98" t="s">
        <v>114</v>
      </c>
      <c r="AW7" s="93"/>
      <c r="AX7" s="93"/>
      <c r="AY7" s="93"/>
      <c r="AZ7" s="93"/>
      <c r="BA7" s="93"/>
      <c r="BB7" s="93"/>
      <c r="BC7" s="93"/>
      <c r="BD7" s="93"/>
      <c r="BE7" s="93"/>
      <c r="BF7" s="93"/>
      <c r="BG7" s="93"/>
      <c r="BH7" s="93"/>
      <c r="BI7" s="92"/>
    </row>
    <row r="8" spans="1:61">
      <c r="A8" s="92"/>
      <c r="B8" s="92"/>
      <c r="C8" s="92"/>
      <c r="D8" s="92"/>
      <c r="E8" s="92"/>
      <c r="F8" s="92"/>
      <c r="G8" s="92"/>
      <c r="H8" s="92"/>
      <c r="I8" s="92"/>
      <c r="J8" s="92"/>
      <c r="K8" s="92"/>
      <c r="L8" s="92"/>
      <c r="M8" s="92"/>
      <c r="N8" s="92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92"/>
      <c r="AO8" s="92"/>
      <c r="AP8" s="92"/>
      <c r="AQ8" s="92"/>
      <c r="AR8" s="92"/>
      <c r="AS8" s="92"/>
      <c r="AT8" s="92"/>
      <c r="AU8" s="101"/>
      <c r="AV8" s="92"/>
      <c r="AW8" s="92"/>
      <c r="AX8" s="92"/>
      <c r="AY8" s="92"/>
      <c r="AZ8" s="92"/>
      <c r="BA8" s="92"/>
      <c r="BB8" s="92"/>
      <c r="BC8" s="92"/>
      <c r="BD8" s="92"/>
      <c r="BE8" s="92"/>
      <c r="BF8" s="92"/>
      <c r="BG8" s="92"/>
      <c r="BH8" s="92"/>
      <c r="BI8" s="92"/>
    </row>
    <row r="9" spans="1:61" s="9" customFormat="1" ht="14.65">
      <c r="A9" s="92"/>
      <c r="B9" s="95" t="s">
        <v>477</v>
      </c>
      <c r="C9" s="95"/>
      <c r="D9" s="95"/>
      <c r="E9" s="95"/>
      <c r="F9" s="95"/>
      <c r="G9" s="95"/>
      <c r="H9" s="95"/>
      <c r="I9" s="95"/>
      <c r="J9" s="95"/>
      <c r="K9" s="95"/>
      <c r="L9" s="95"/>
      <c r="M9" s="95"/>
      <c r="N9" s="95"/>
      <c r="O9" s="92"/>
      <c r="P9" s="92"/>
      <c r="Q9" s="92"/>
      <c r="R9" s="92"/>
      <c r="S9" s="95" t="s">
        <v>478</v>
      </c>
      <c r="T9" s="95"/>
      <c r="U9" s="95"/>
      <c r="V9" s="95"/>
      <c r="W9" s="95"/>
      <c r="X9" s="95"/>
      <c r="Y9" s="95"/>
      <c r="Z9" s="95"/>
      <c r="AA9" s="95"/>
      <c r="AB9" s="95"/>
      <c r="AC9" s="95"/>
      <c r="AD9" s="95"/>
      <c r="AE9" s="95"/>
      <c r="AF9" s="95"/>
      <c r="AG9" s="95"/>
      <c r="AH9" s="95"/>
      <c r="AI9" s="95"/>
      <c r="AJ9" s="95"/>
      <c r="AK9" s="95"/>
      <c r="AL9" s="95"/>
      <c r="AM9" s="95"/>
      <c r="AN9" s="95"/>
      <c r="AO9" s="95"/>
      <c r="AP9" s="95"/>
      <c r="AQ9" s="95"/>
      <c r="AR9" s="95"/>
      <c r="AS9" s="95"/>
      <c r="AT9" s="95"/>
      <c r="AU9" s="95"/>
      <c r="AV9" s="95"/>
      <c r="AW9" s="95"/>
      <c r="AX9" s="95"/>
      <c r="AY9" s="95"/>
      <c r="AZ9" s="95"/>
      <c r="BA9" s="95"/>
      <c r="BB9" s="95"/>
      <c r="BC9" s="95"/>
      <c r="BD9" s="95"/>
      <c r="BE9" s="95"/>
      <c r="BF9" s="95"/>
      <c r="BG9" s="95"/>
      <c r="BH9" s="95"/>
      <c r="BI9" s="95"/>
    </row>
    <row r="10" spans="1:61">
      <c r="A10" s="92"/>
      <c r="B10" s="92"/>
      <c r="C10" s="92"/>
      <c r="D10" s="92"/>
      <c r="E10" s="92"/>
      <c r="F10" s="92"/>
      <c r="G10" s="92"/>
      <c r="H10" s="92"/>
      <c r="I10" s="92"/>
      <c r="J10" s="92"/>
      <c r="K10" s="92"/>
      <c r="L10" s="92"/>
      <c r="M10" s="92"/>
      <c r="N10" s="92"/>
      <c r="O10" s="92"/>
      <c r="P10" s="92"/>
      <c r="Q10" s="92"/>
      <c r="R10" s="92"/>
      <c r="S10" s="92"/>
      <c r="T10" s="97" t="s">
        <v>479</v>
      </c>
      <c r="U10" s="92"/>
      <c r="V10" s="92"/>
      <c r="W10" s="92"/>
      <c r="X10" s="92"/>
      <c r="Y10" s="92"/>
      <c r="Z10" s="92"/>
      <c r="AA10" s="92"/>
      <c r="AB10" s="92"/>
      <c r="AC10" s="92"/>
      <c r="AD10" s="92"/>
      <c r="AE10" s="92"/>
      <c r="AF10" s="92"/>
      <c r="AG10" s="92"/>
      <c r="AH10" s="92"/>
      <c r="AI10" s="92"/>
      <c r="AJ10" s="92"/>
      <c r="AK10" s="92"/>
      <c r="AL10" s="92"/>
      <c r="AM10" s="92"/>
      <c r="AN10" s="92"/>
      <c r="AO10" s="92"/>
      <c r="AP10" s="92"/>
      <c r="AQ10" s="92"/>
      <c r="AR10" s="92"/>
      <c r="AS10" s="92"/>
      <c r="AT10" s="92"/>
      <c r="AU10" s="92"/>
      <c r="AV10" s="92"/>
      <c r="AW10" s="92"/>
      <c r="AX10" s="92"/>
      <c r="AY10" s="92"/>
      <c r="AZ10" s="92"/>
      <c r="BA10" s="92"/>
      <c r="BB10" s="92"/>
      <c r="BC10" s="92"/>
      <c r="BD10" s="92"/>
      <c r="BE10" s="92"/>
      <c r="BF10" s="92"/>
      <c r="BG10" s="92"/>
      <c r="BH10" s="92"/>
      <c r="BI10" s="92"/>
    </row>
    <row r="11" spans="1:61" ht="37.15">
      <c r="A11" s="92"/>
      <c r="B11" s="92"/>
      <c r="C11" s="92"/>
      <c r="D11" s="92"/>
      <c r="E11" s="93" t="s">
        <v>480</v>
      </c>
      <c r="F11" s="93" t="s">
        <v>481</v>
      </c>
      <c r="G11" s="78" t="s">
        <v>482</v>
      </c>
      <c r="H11" s="78" t="s">
        <v>483</v>
      </c>
      <c r="I11" s="78" t="s">
        <v>484</v>
      </c>
      <c r="J11" s="78" t="s">
        <v>485</v>
      </c>
      <c r="K11" s="78" t="s">
        <v>486</v>
      </c>
      <c r="L11" s="78" t="s">
        <v>487</v>
      </c>
      <c r="M11" s="78" t="s">
        <v>488</v>
      </c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92"/>
      <c r="Z11" s="92"/>
      <c r="AA11" s="92"/>
      <c r="AB11" s="92"/>
      <c r="AC11" s="92"/>
      <c r="AD11" s="92"/>
      <c r="AE11" s="92"/>
      <c r="AF11" s="92"/>
      <c r="AG11" s="92"/>
      <c r="AH11" s="92"/>
      <c r="AI11" s="92"/>
      <c r="AJ11" s="92"/>
      <c r="AK11" s="92"/>
      <c r="AL11" s="92"/>
      <c r="AM11" s="92"/>
      <c r="AN11" s="92"/>
      <c r="AO11" s="92"/>
      <c r="AP11" s="92"/>
      <c r="AQ11" s="92"/>
      <c r="AR11" s="92"/>
      <c r="AS11" s="92"/>
      <c r="AT11" s="92"/>
      <c r="AU11" s="101"/>
      <c r="AV11" s="92"/>
      <c r="AW11" s="92"/>
      <c r="AX11" s="92"/>
      <c r="AY11" s="92"/>
      <c r="AZ11" s="92"/>
      <c r="BA11" s="92"/>
      <c r="BB11" s="92"/>
      <c r="BC11" s="92"/>
      <c r="BD11" s="92"/>
      <c r="BE11" s="92"/>
      <c r="BF11" s="92"/>
      <c r="BG11" s="92"/>
      <c r="BH11" s="92"/>
      <c r="BI11" s="92"/>
    </row>
    <row r="12" spans="1:61">
      <c r="A12" s="92"/>
      <c r="B12" s="92"/>
      <c r="C12" s="92"/>
      <c r="D12" s="92"/>
      <c r="E12" s="92" t="s">
        <v>489</v>
      </c>
      <c r="F12" s="92" t="s">
        <v>490</v>
      </c>
      <c r="G12" s="79" t="s">
        <v>491</v>
      </c>
      <c r="H12" s="79" t="s">
        <v>491</v>
      </c>
      <c r="I12" s="79" t="s">
        <v>174</v>
      </c>
      <c r="J12" s="79" t="s">
        <v>174</v>
      </c>
      <c r="K12" s="79" t="s">
        <v>78</v>
      </c>
      <c r="L12" s="79" t="s">
        <v>78</v>
      </c>
      <c r="M12" s="79" t="s">
        <v>78</v>
      </c>
      <c r="N12" s="92"/>
      <c r="O12" s="92"/>
      <c r="P12" s="92"/>
      <c r="Q12" s="92"/>
      <c r="R12" s="92"/>
      <c r="S12" s="96" t="s">
        <v>492</v>
      </c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96"/>
      <c r="AH12" s="96"/>
      <c r="AI12" s="96"/>
      <c r="AJ12" s="96"/>
      <c r="AK12" s="96"/>
      <c r="AL12" s="96"/>
      <c r="AM12" s="96"/>
      <c r="AN12" s="96"/>
      <c r="AO12" s="96"/>
      <c r="AP12" s="96"/>
      <c r="AQ12" s="96"/>
      <c r="AR12" s="96"/>
      <c r="AS12" s="96"/>
      <c r="AT12" s="96"/>
      <c r="AU12" s="37"/>
      <c r="AV12" s="96"/>
      <c r="AW12" s="96"/>
      <c r="AX12" s="96"/>
      <c r="AY12" s="96"/>
      <c r="AZ12" s="96"/>
      <c r="BA12" s="96"/>
      <c r="BB12" s="96"/>
      <c r="BC12" s="96"/>
      <c r="BD12" s="96"/>
      <c r="BE12" s="96"/>
      <c r="BF12" s="96"/>
      <c r="BG12" s="96"/>
      <c r="BH12" s="96"/>
      <c r="BI12" s="92"/>
    </row>
    <row r="13" spans="1:61">
      <c r="A13" s="92"/>
      <c r="B13" s="92"/>
      <c r="C13" s="92"/>
      <c r="D13" s="92"/>
      <c r="E13" s="92" t="s">
        <v>489</v>
      </c>
      <c r="F13" s="92" t="s">
        <v>493</v>
      </c>
      <c r="G13" s="79" t="s">
        <v>491</v>
      </c>
      <c r="H13" s="79" t="s">
        <v>491</v>
      </c>
      <c r="I13" s="79" t="s">
        <v>174</v>
      </c>
      <c r="J13" s="79" t="s">
        <v>174</v>
      </c>
      <c r="K13" s="79" t="s">
        <v>174</v>
      </c>
      <c r="L13" s="79" t="s">
        <v>174</v>
      </c>
      <c r="M13" s="79" t="s">
        <v>174</v>
      </c>
      <c r="N13" s="92"/>
      <c r="O13" s="92"/>
      <c r="P13" s="92"/>
      <c r="Q13" s="92"/>
      <c r="R13" s="92"/>
      <c r="S13" s="11" t="s">
        <v>494</v>
      </c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92"/>
      <c r="AM13" s="92"/>
      <c r="AN13" s="92"/>
      <c r="AO13" s="92"/>
      <c r="AP13" s="92"/>
      <c r="AQ13" s="92"/>
      <c r="AR13" s="92"/>
      <c r="AS13" s="92"/>
      <c r="AT13" s="92"/>
      <c r="AU13" s="101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</row>
    <row r="14" spans="1:61">
      <c r="A14" s="92"/>
      <c r="B14" s="92"/>
      <c r="C14" s="92"/>
      <c r="D14" s="92"/>
      <c r="E14" s="92" t="s">
        <v>489</v>
      </c>
      <c r="F14" s="92" t="s">
        <v>495</v>
      </c>
      <c r="G14" s="79" t="s">
        <v>491</v>
      </c>
      <c r="H14" s="79" t="s">
        <v>491</v>
      </c>
      <c r="I14" s="79" t="s">
        <v>174</v>
      </c>
      <c r="J14" s="79" t="s">
        <v>174</v>
      </c>
      <c r="K14" s="79" t="s">
        <v>174</v>
      </c>
      <c r="L14" s="79" t="s">
        <v>174</v>
      </c>
      <c r="M14" s="79" t="s">
        <v>78</v>
      </c>
      <c r="N14" s="92"/>
      <c r="O14" s="92"/>
      <c r="P14" s="92"/>
      <c r="Q14" s="92"/>
      <c r="R14" s="92"/>
      <c r="S14" s="80" t="s">
        <v>496</v>
      </c>
      <c r="T14" s="81"/>
      <c r="U14" s="81"/>
      <c r="V14" s="81"/>
      <c r="W14" s="81"/>
      <c r="X14" s="81"/>
      <c r="Y14" s="81"/>
      <c r="Z14" s="81"/>
      <c r="AA14" s="81"/>
      <c r="AB14" s="81"/>
      <c r="AC14" s="81"/>
      <c r="AD14" s="82">
        <v>2.9468021612745643E-2</v>
      </c>
      <c r="AE14" s="82">
        <v>2.7703497210823214E-2</v>
      </c>
      <c r="AF14" s="82">
        <v>3.0218384584692615E-2</v>
      </c>
      <c r="AG14" s="82">
        <v>3.0691602889266978E-2</v>
      </c>
      <c r="AH14" s="82">
        <v>3.0657983137263534E-2</v>
      </c>
      <c r="AI14" s="81"/>
      <c r="AJ14" s="81"/>
      <c r="AK14" s="81"/>
      <c r="AL14" s="92"/>
      <c r="AM14" s="92"/>
      <c r="AN14" s="92"/>
      <c r="AO14" s="92"/>
      <c r="AP14" s="92"/>
      <c r="AQ14" s="92"/>
      <c r="AR14" s="92"/>
      <c r="AS14" s="92"/>
      <c r="AT14" s="92"/>
      <c r="AU14" s="101"/>
      <c r="AV14" s="92"/>
      <c r="AW14" s="92"/>
      <c r="AX14" s="92"/>
      <c r="AY14" s="92"/>
      <c r="AZ14" s="92"/>
      <c r="BA14" s="92"/>
      <c r="BB14" s="92"/>
      <c r="BC14" s="92"/>
      <c r="BD14" s="92"/>
      <c r="BE14" s="92"/>
      <c r="BF14" s="92"/>
      <c r="BG14" s="92"/>
      <c r="BH14" s="92"/>
      <c r="BI14" s="92"/>
    </row>
    <row r="15" spans="1:61">
      <c r="A15" s="92"/>
      <c r="B15" s="92"/>
      <c r="C15" s="92"/>
      <c r="D15" s="92"/>
      <c r="E15" s="92" t="s">
        <v>489</v>
      </c>
      <c r="F15" s="92" t="s">
        <v>497</v>
      </c>
      <c r="G15" s="79" t="s">
        <v>491</v>
      </c>
      <c r="H15" s="79" t="s">
        <v>491</v>
      </c>
      <c r="I15" s="79" t="s">
        <v>174</v>
      </c>
      <c r="J15" s="79" t="s">
        <v>174</v>
      </c>
      <c r="K15" s="79" t="s">
        <v>78</v>
      </c>
      <c r="L15" s="79" t="s">
        <v>174</v>
      </c>
      <c r="M15" s="79" t="s">
        <v>78</v>
      </c>
      <c r="N15" s="92"/>
      <c r="O15" s="92"/>
      <c r="P15" s="92"/>
      <c r="Q15" s="92"/>
      <c r="R15" s="92"/>
      <c r="S15" s="80" t="s">
        <v>498</v>
      </c>
      <c r="T15" s="81"/>
      <c r="U15" s="81"/>
      <c r="V15" s="81"/>
      <c r="W15" s="81"/>
      <c r="X15" s="81"/>
      <c r="Y15" s="81"/>
      <c r="Z15" s="81"/>
      <c r="AA15" s="81"/>
      <c r="AB15" s="81"/>
      <c r="AC15" s="81"/>
      <c r="AD15" s="82">
        <v>2.0535388867007232E-2</v>
      </c>
      <c r="AE15" s="82">
        <v>1.8635304846784218E-2</v>
      </c>
      <c r="AF15" s="82">
        <v>1.9848033792205788E-2</v>
      </c>
      <c r="AG15" s="82">
        <v>1.9995893433744083E-2</v>
      </c>
      <c r="AH15" s="82">
        <v>1.9999998035663102E-2</v>
      </c>
      <c r="AI15" s="81"/>
      <c r="AJ15" s="81"/>
      <c r="AK15" s="81"/>
      <c r="AL15" s="92"/>
      <c r="AM15" s="92"/>
      <c r="AN15" s="92"/>
      <c r="AO15" s="92"/>
      <c r="AP15" s="92"/>
      <c r="AQ15" s="92"/>
      <c r="AR15" s="92"/>
      <c r="AS15" s="92"/>
      <c r="AT15" s="92"/>
      <c r="AU15" s="101"/>
      <c r="AV15" s="92"/>
      <c r="AW15" s="92"/>
      <c r="AX15" s="92"/>
      <c r="AY15" s="92"/>
      <c r="AZ15" s="92"/>
      <c r="BA15" s="92"/>
      <c r="BB15" s="92"/>
      <c r="BC15" s="92"/>
      <c r="BD15" s="92"/>
      <c r="BE15" s="92"/>
      <c r="BF15" s="92"/>
      <c r="BG15" s="92"/>
      <c r="BH15" s="92"/>
      <c r="BI15" s="92"/>
    </row>
    <row r="16" spans="1:61">
      <c r="A16" s="92"/>
      <c r="B16" s="92"/>
      <c r="C16" s="92"/>
      <c r="D16" s="92"/>
      <c r="E16" s="92" t="s">
        <v>489</v>
      </c>
      <c r="F16" s="92" t="s">
        <v>499</v>
      </c>
      <c r="G16" s="79" t="s">
        <v>500</v>
      </c>
      <c r="H16" s="79" t="s">
        <v>500</v>
      </c>
      <c r="I16" s="79" t="s">
        <v>78</v>
      </c>
      <c r="J16" s="79" t="s">
        <v>78</v>
      </c>
      <c r="K16" s="79" t="s">
        <v>78</v>
      </c>
      <c r="L16" s="79" t="s">
        <v>78</v>
      </c>
      <c r="M16" s="79" t="s">
        <v>78</v>
      </c>
      <c r="N16" s="92"/>
      <c r="O16" s="92"/>
      <c r="P16" s="92"/>
      <c r="Q16" s="92"/>
      <c r="R16" s="92"/>
      <c r="S16" s="92"/>
      <c r="T16" s="92"/>
      <c r="U16" s="92"/>
      <c r="V16" s="92"/>
      <c r="W16" s="92"/>
      <c r="X16" s="92"/>
      <c r="Y16" s="92"/>
      <c r="Z16" s="92"/>
      <c r="AA16" s="92"/>
      <c r="AB16" s="92"/>
      <c r="AC16" s="92"/>
      <c r="AD16" s="92"/>
      <c r="AE16" s="92"/>
      <c r="AF16" s="92"/>
      <c r="AG16" s="92"/>
      <c r="AH16" s="92"/>
      <c r="AI16" s="92"/>
      <c r="AJ16" s="92"/>
      <c r="AK16" s="92"/>
      <c r="AL16" s="92"/>
      <c r="AM16" s="92"/>
      <c r="AN16" s="92"/>
      <c r="AO16" s="92"/>
      <c r="AP16" s="92"/>
      <c r="AQ16" s="92"/>
      <c r="AR16" s="92"/>
      <c r="AS16" s="92"/>
      <c r="AT16" s="92"/>
      <c r="AU16" s="101"/>
      <c r="AV16" s="92"/>
      <c r="AW16" s="92"/>
      <c r="AX16" s="92"/>
      <c r="AY16" s="92"/>
      <c r="AZ16" s="92"/>
      <c r="BA16" s="92"/>
      <c r="BB16" s="92"/>
      <c r="BC16" s="92"/>
      <c r="BD16" s="92"/>
      <c r="BE16" s="92"/>
      <c r="BF16" s="92"/>
      <c r="BG16" s="92"/>
      <c r="BH16" s="92"/>
      <c r="BI16" s="92"/>
    </row>
    <row r="17" spans="1:61">
      <c r="A17" s="92"/>
      <c r="B17" s="92"/>
      <c r="C17" s="92"/>
      <c r="D17" s="92"/>
      <c r="E17" s="92" t="s">
        <v>489</v>
      </c>
      <c r="F17" s="92" t="s">
        <v>501</v>
      </c>
      <c r="G17" s="79" t="s">
        <v>500</v>
      </c>
      <c r="H17" s="79" t="s">
        <v>491</v>
      </c>
      <c r="I17" s="79" t="s">
        <v>174</v>
      </c>
      <c r="J17" s="79" t="s">
        <v>174</v>
      </c>
      <c r="K17" s="79" t="s">
        <v>78</v>
      </c>
      <c r="L17" s="79" t="s">
        <v>174</v>
      </c>
      <c r="M17" s="79" t="s">
        <v>78</v>
      </c>
      <c r="N17" s="92"/>
      <c r="O17" s="92"/>
      <c r="P17" s="92"/>
      <c r="Q17" s="92"/>
      <c r="R17" s="92"/>
      <c r="S17" s="11" t="s">
        <v>502</v>
      </c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92"/>
      <c r="AM17" s="92"/>
      <c r="AN17" s="92"/>
      <c r="AO17" s="92"/>
      <c r="AP17" s="92"/>
      <c r="AQ17" s="92"/>
      <c r="AR17" s="92"/>
      <c r="AS17" s="92"/>
      <c r="AT17" s="92"/>
      <c r="AU17" s="101"/>
      <c r="AV17" s="92"/>
      <c r="AW17" s="92"/>
      <c r="AX17" s="92"/>
      <c r="AY17" s="92"/>
      <c r="AZ17" s="92"/>
      <c r="BA17" s="92"/>
      <c r="BB17" s="92"/>
      <c r="BC17" s="92"/>
      <c r="BD17" s="92"/>
      <c r="BE17" s="92"/>
      <c r="BF17" s="92"/>
      <c r="BG17" s="92"/>
      <c r="BH17" s="92"/>
      <c r="BI17" s="92"/>
    </row>
    <row r="18" spans="1:61">
      <c r="A18" s="92"/>
      <c r="B18" s="92"/>
      <c r="C18" s="92"/>
      <c r="D18" s="92"/>
      <c r="E18" s="92" t="s">
        <v>489</v>
      </c>
      <c r="F18" s="92" t="s">
        <v>538</v>
      </c>
      <c r="G18" s="79" t="s">
        <v>491</v>
      </c>
      <c r="H18" s="79" t="s">
        <v>491</v>
      </c>
      <c r="I18" s="79" t="s">
        <v>174</v>
      </c>
      <c r="J18" s="79" t="s">
        <v>78</v>
      </c>
      <c r="K18" s="79" t="s">
        <v>78</v>
      </c>
      <c r="L18" s="79" t="s">
        <v>78</v>
      </c>
      <c r="M18" s="79" t="s">
        <v>78</v>
      </c>
      <c r="N18" s="92"/>
      <c r="O18" s="92"/>
      <c r="P18" s="92"/>
      <c r="Q18" s="92"/>
      <c r="R18" s="92"/>
      <c r="S18" s="80" t="s">
        <v>503</v>
      </c>
      <c r="T18" s="82">
        <v>2.9682868493808634E-2</v>
      </c>
      <c r="U18" s="82">
        <v>4.5785682592640597E-3</v>
      </c>
      <c r="V18" s="82">
        <v>4.9629066950553469E-2</v>
      </c>
      <c r="W18" s="82">
        <v>4.7981896456562589E-2</v>
      </c>
      <c r="X18" s="82">
        <v>3.0897646726217864E-2</v>
      </c>
      <c r="Y18" s="82">
        <v>2.8846428936344148E-2</v>
      </c>
      <c r="Z18" s="82">
        <v>1.9598807731472156E-2</v>
      </c>
      <c r="AA18" s="82">
        <v>1.0779220779220777E-2</v>
      </c>
      <c r="AB18" s="82">
        <v>2.1426185275600806E-2</v>
      </c>
      <c r="AC18" s="82">
        <v>3.7419997584832831E-2</v>
      </c>
      <c r="AD18" s="82">
        <v>3.0555676808241117E-2</v>
      </c>
      <c r="AE18" s="82">
        <v>2.9026890512265036E-2</v>
      </c>
      <c r="AF18" s="82">
        <v>2.8332219054290564E-2</v>
      </c>
      <c r="AG18" s="82">
        <v>1.9884998702590362E-2</v>
      </c>
      <c r="AH18" s="82">
        <v>1.9996919584223838E-2</v>
      </c>
      <c r="AI18" s="82">
        <v>1.9996919584223838E-2</v>
      </c>
      <c r="AJ18" s="82">
        <v>1.9996919584223838E-2</v>
      </c>
      <c r="AK18" s="82">
        <v>1.9996919584223838E-2</v>
      </c>
      <c r="AL18" s="92"/>
      <c r="AM18" s="92"/>
      <c r="AN18" s="92"/>
      <c r="AO18" s="92"/>
      <c r="AP18" s="92"/>
      <c r="AQ18" s="92"/>
      <c r="AR18" s="92"/>
      <c r="AS18" s="92"/>
      <c r="AT18" s="92"/>
      <c r="AU18" s="101"/>
      <c r="AV18" s="92"/>
      <c r="AW18" s="92"/>
      <c r="AX18" s="92"/>
      <c r="AY18" s="92"/>
      <c r="AZ18" s="92"/>
      <c r="BA18" s="92"/>
      <c r="BB18" s="92"/>
      <c r="BC18" s="92"/>
      <c r="BD18" s="92"/>
      <c r="BE18" s="92"/>
      <c r="BF18" s="92"/>
      <c r="BG18" s="92"/>
      <c r="BH18" s="92"/>
      <c r="BI18" s="92"/>
    </row>
    <row r="19" spans="1:61">
      <c r="A19" s="92"/>
      <c r="B19" s="92"/>
      <c r="C19" s="92"/>
      <c r="D19" s="92"/>
      <c r="E19" s="92" t="s">
        <v>489</v>
      </c>
      <c r="F19" s="92" t="s">
        <v>504</v>
      </c>
      <c r="G19" s="79" t="s">
        <v>491</v>
      </c>
      <c r="H19" s="79" t="s">
        <v>491</v>
      </c>
      <c r="I19" s="79" t="s">
        <v>174</v>
      </c>
      <c r="J19" s="79" t="s">
        <v>78</v>
      </c>
      <c r="K19" s="79" t="s">
        <v>78</v>
      </c>
      <c r="L19" s="79" t="s">
        <v>78</v>
      </c>
      <c r="M19" s="79" t="s">
        <v>78</v>
      </c>
      <c r="N19" s="92"/>
      <c r="O19" s="92"/>
      <c r="P19" s="92"/>
      <c r="Q19" s="92"/>
      <c r="R19" s="92"/>
      <c r="S19" s="80" t="s">
        <v>505</v>
      </c>
      <c r="T19" s="13">
        <v>214.78330000000003</v>
      </c>
      <c r="U19" s="13">
        <v>215.76670000000001</v>
      </c>
      <c r="V19" s="13">
        <v>226.47499999999999</v>
      </c>
      <c r="W19" s="13">
        <v>237.3417</v>
      </c>
      <c r="X19" s="13">
        <v>244.67499999999998</v>
      </c>
      <c r="Y19" s="13">
        <v>251.73299999999998</v>
      </c>
      <c r="Z19" s="13">
        <v>256.66666666666663</v>
      </c>
      <c r="AA19" s="13">
        <v>259.43333333333328</v>
      </c>
      <c r="AB19" s="13">
        <v>264.99199999999996</v>
      </c>
      <c r="AC19" s="13">
        <v>274.90799999999996</v>
      </c>
      <c r="AD19" s="13">
        <v>283.30799999999988</v>
      </c>
      <c r="AE19" s="13">
        <v>291.53155029724866</v>
      </c>
      <c r="AF19" s="13">
        <v>299.79128604150719</v>
      </c>
      <c r="AG19" s="13">
        <v>305.75263537549046</v>
      </c>
      <c r="AH19" s="13">
        <v>311.86674623775866</v>
      </c>
      <c r="AI19" s="13">
        <v>318.10312048326864</v>
      </c>
      <c r="AJ19" s="13">
        <v>324.46420300306323</v>
      </c>
      <c r="AK19" s="13">
        <v>330.95248757847475</v>
      </c>
      <c r="AL19" s="92"/>
      <c r="AM19" s="92"/>
      <c r="AN19" s="92"/>
      <c r="AO19" s="92"/>
      <c r="AP19" s="92"/>
      <c r="AQ19" s="92"/>
      <c r="AR19" s="92"/>
      <c r="AS19" s="92"/>
      <c r="AT19" s="92"/>
      <c r="AU19" s="101"/>
      <c r="AV19" s="92"/>
      <c r="AW19" s="92"/>
      <c r="AX19" s="92"/>
      <c r="AY19" s="92"/>
      <c r="AZ19" s="92"/>
      <c r="BA19" s="92"/>
      <c r="BB19" s="92"/>
      <c r="BC19" s="92"/>
      <c r="BD19" s="92"/>
      <c r="BE19" s="92"/>
      <c r="BF19" s="92"/>
      <c r="BG19" s="92"/>
      <c r="BH19" s="92"/>
      <c r="BI19" s="92"/>
    </row>
    <row r="20" spans="1:61">
      <c r="A20" s="92"/>
      <c r="B20" s="92"/>
      <c r="C20" s="92"/>
      <c r="D20" s="92"/>
      <c r="E20" s="92" t="s">
        <v>489</v>
      </c>
      <c r="F20" s="92" t="s">
        <v>506</v>
      </c>
      <c r="G20" s="79" t="s">
        <v>491</v>
      </c>
      <c r="H20" s="79" t="s">
        <v>491</v>
      </c>
      <c r="I20" s="79" t="s">
        <v>174</v>
      </c>
      <c r="J20" s="79" t="s">
        <v>78</v>
      </c>
      <c r="K20" s="79" t="s">
        <v>78</v>
      </c>
      <c r="L20" s="79" t="s">
        <v>78</v>
      </c>
      <c r="M20" s="79" t="s">
        <v>78</v>
      </c>
      <c r="N20" s="92"/>
      <c r="O20" s="92"/>
      <c r="P20" s="92"/>
      <c r="Q20" s="92"/>
      <c r="R20" s="92"/>
      <c r="S20" s="92"/>
      <c r="T20" s="92"/>
      <c r="U20" s="92"/>
      <c r="V20" s="92"/>
      <c r="W20" s="92"/>
      <c r="X20" s="92"/>
      <c r="Y20" s="92"/>
      <c r="Z20" s="92"/>
      <c r="AA20" s="92"/>
      <c r="AB20" s="92"/>
      <c r="AC20" s="92"/>
      <c r="AD20" s="92"/>
      <c r="AE20" s="92"/>
      <c r="AF20" s="92"/>
      <c r="AG20" s="92"/>
      <c r="AH20" s="92"/>
      <c r="AI20" s="92"/>
      <c r="AJ20" s="92"/>
      <c r="AK20" s="92"/>
      <c r="AL20" s="92"/>
      <c r="AM20" s="92"/>
      <c r="AN20" s="92"/>
      <c r="AO20" s="92"/>
      <c r="AP20" s="92"/>
      <c r="AQ20" s="92"/>
      <c r="AR20" s="92"/>
      <c r="AS20" s="92"/>
      <c r="AT20" s="92"/>
      <c r="AU20" s="101"/>
      <c r="AV20" s="92"/>
      <c r="AW20" s="92"/>
      <c r="AX20" s="92"/>
      <c r="AY20" s="92"/>
      <c r="AZ20" s="92"/>
      <c r="BA20" s="92"/>
      <c r="BB20" s="92"/>
      <c r="BC20" s="92"/>
      <c r="BD20" s="92"/>
      <c r="BE20" s="92"/>
      <c r="BF20" s="92"/>
      <c r="BG20" s="92"/>
      <c r="BH20" s="92"/>
      <c r="BI20" s="92"/>
    </row>
    <row r="21" spans="1:61">
      <c r="A21" s="92"/>
      <c r="B21" s="92"/>
      <c r="C21" s="92"/>
      <c r="D21" s="92"/>
      <c r="E21" s="92" t="s">
        <v>489</v>
      </c>
      <c r="F21" s="92" t="s">
        <v>507</v>
      </c>
      <c r="G21" s="79" t="s">
        <v>491</v>
      </c>
      <c r="H21" s="79" t="s">
        <v>491</v>
      </c>
      <c r="I21" s="79" t="s">
        <v>174</v>
      </c>
      <c r="J21" s="79" t="s">
        <v>78</v>
      </c>
      <c r="K21" s="79" t="s">
        <v>78</v>
      </c>
      <c r="L21" s="79" t="s">
        <v>78</v>
      </c>
      <c r="M21" s="79" t="s">
        <v>78</v>
      </c>
      <c r="N21" s="92"/>
      <c r="O21" s="92"/>
      <c r="P21" s="92"/>
      <c r="Q21" s="92"/>
      <c r="R21" s="92"/>
      <c r="S21" s="80" t="s">
        <v>508</v>
      </c>
      <c r="T21" s="83">
        <v>1.3190410986329004</v>
      </c>
      <c r="U21" s="83">
        <v>1.3130293043365815</v>
      </c>
      <c r="V21" s="83">
        <v>1.250946020532067</v>
      </c>
      <c r="W21" s="83">
        <v>1.193671402876106</v>
      </c>
      <c r="X21" s="83">
        <v>1.1578951670583424</v>
      </c>
      <c r="Y21" s="83">
        <v>1.125430515665407</v>
      </c>
      <c r="Z21" s="83">
        <v>1.1037974025974022</v>
      </c>
      <c r="AA21" s="83">
        <v>1.0920262109726324</v>
      </c>
      <c r="AB21" s="83">
        <v>1.069119067745441</v>
      </c>
      <c r="AC21" s="83">
        <v>1.0305556768082411</v>
      </c>
      <c r="AD21" s="83">
        <v>1</v>
      </c>
      <c r="AE21" s="83">
        <v>0.97179190283568295</v>
      </c>
      <c r="AF21" s="83">
        <v>0.94501746111718155</v>
      </c>
      <c r="AG21" s="83">
        <v>0.92659217688205164</v>
      </c>
      <c r="AH21" s="83">
        <v>0.90842644628745906</v>
      </c>
      <c r="AI21" s="83">
        <v>0.89061685270359081</v>
      </c>
      <c r="AJ21" s="83">
        <v>0.87315641410625877</v>
      </c>
      <c r="AK21" s="83">
        <v>0.85603828535303728</v>
      </c>
      <c r="AL21" s="92"/>
      <c r="AM21" s="92"/>
      <c r="AN21" s="92"/>
      <c r="AO21" s="92"/>
      <c r="AP21" s="92"/>
      <c r="AQ21" s="92"/>
      <c r="AR21" s="92"/>
      <c r="AS21" s="92"/>
      <c r="AT21" s="92"/>
      <c r="AU21" s="101"/>
      <c r="AV21" s="92"/>
      <c r="AW21" s="92"/>
      <c r="AX21" s="92"/>
      <c r="AY21" s="92"/>
      <c r="AZ21" s="92"/>
      <c r="BA21" s="92"/>
      <c r="BB21" s="92"/>
      <c r="BC21" s="92"/>
      <c r="BD21" s="92"/>
      <c r="BE21" s="92"/>
      <c r="BF21" s="92"/>
      <c r="BG21" s="92"/>
      <c r="BH21" s="92"/>
      <c r="BI21" s="92"/>
    </row>
    <row r="22" spans="1:61">
      <c r="A22" s="92"/>
      <c r="B22" s="92"/>
      <c r="C22" s="92"/>
      <c r="D22" s="92"/>
      <c r="E22" s="92" t="s">
        <v>489</v>
      </c>
      <c r="F22" s="92" t="s">
        <v>509</v>
      </c>
      <c r="G22" s="79" t="s">
        <v>491</v>
      </c>
      <c r="H22" s="79" t="s">
        <v>491</v>
      </c>
      <c r="I22" s="79" t="s">
        <v>174</v>
      </c>
      <c r="J22" s="79" t="s">
        <v>78</v>
      </c>
      <c r="K22" s="79" t="s">
        <v>78</v>
      </c>
      <c r="L22" s="79" t="s">
        <v>78</v>
      </c>
      <c r="M22" s="79" t="s">
        <v>78</v>
      </c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92"/>
      <c r="Z22" s="92"/>
      <c r="AA22" s="92"/>
      <c r="AB22" s="92"/>
      <c r="AC22" s="92"/>
      <c r="AD22" s="92"/>
      <c r="AE22" s="92"/>
      <c r="AF22" s="92"/>
      <c r="AG22" s="92"/>
      <c r="AH22" s="92"/>
      <c r="AI22" s="92"/>
      <c r="AJ22" s="92"/>
      <c r="AK22" s="92"/>
      <c r="AL22" s="92"/>
      <c r="AM22" s="92"/>
      <c r="AN22" s="92"/>
      <c r="AO22" s="92"/>
      <c r="AP22" s="92"/>
      <c r="AQ22" s="92"/>
      <c r="AR22" s="92"/>
      <c r="AS22" s="92"/>
      <c r="AT22" s="92"/>
      <c r="AU22" s="101"/>
      <c r="AV22" s="92"/>
      <c r="AW22" s="92"/>
      <c r="AX22" s="92"/>
      <c r="AY22" s="92"/>
      <c r="AZ22" s="92"/>
      <c r="BA22" s="92"/>
      <c r="BB22" s="92"/>
      <c r="BC22" s="92"/>
      <c r="BD22" s="92"/>
      <c r="BE22" s="92"/>
      <c r="BF22" s="92"/>
      <c r="BG22" s="92"/>
      <c r="BH22" s="92"/>
      <c r="BI22" s="92"/>
    </row>
    <row r="23" spans="1:61">
      <c r="A23" s="92"/>
      <c r="B23" s="92"/>
      <c r="C23" s="92"/>
      <c r="D23" s="92"/>
      <c r="E23" s="92" t="s">
        <v>489</v>
      </c>
      <c r="F23" s="92" t="s">
        <v>510</v>
      </c>
      <c r="G23" s="79" t="s">
        <v>491</v>
      </c>
      <c r="H23" s="79" t="s">
        <v>491</v>
      </c>
      <c r="I23" s="79" t="s">
        <v>174</v>
      </c>
      <c r="J23" s="79" t="s">
        <v>78</v>
      </c>
      <c r="K23" s="79" t="s">
        <v>78</v>
      </c>
      <c r="L23" s="79" t="s">
        <v>78</v>
      </c>
      <c r="M23" s="79" t="s">
        <v>78</v>
      </c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92"/>
      <c r="Z23" s="92"/>
      <c r="AA23" s="92"/>
      <c r="AB23" s="92"/>
      <c r="AC23" s="92"/>
      <c r="AD23" s="92"/>
      <c r="AE23" s="92"/>
      <c r="AF23" s="92"/>
      <c r="AG23" s="92"/>
      <c r="AH23" s="92"/>
      <c r="AI23" s="92"/>
      <c r="AJ23" s="92"/>
      <c r="AK23" s="92"/>
      <c r="AL23" s="92"/>
      <c r="AM23" s="92"/>
      <c r="AN23" s="92"/>
      <c r="AO23" s="92"/>
      <c r="AP23" s="92"/>
      <c r="AQ23" s="92"/>
      <c r="AR23" s="92"/>
      <c r="AS23" s="92"/>
      <c r="AT23" s="92"/>
      <c r="AU23" s="101"/>
      <c r="AV23" s="92"/>
      <c r="AW23" s="92"/>
      <c r="AX23" s="92"/>
      <c r="AY23" s="92"/>
      <c r="AZ23" s="92"/>
      <c r="BA23" s="92"/>
      <c r="BB23" s="92"/>
      <c r="BC23" s="92"/>
      <c r="BD23" s="92"/>
      <c r="BE23" s="92"/>
      <c r="BF23" s="92"/>
      <c r="BG23" s="92"/>
      <c r="BH23" s="92"/>
      <c r="BI23" s="92"/>
    </row>
    <row r="24" spans="1:61">
      <c r="A24" s="92"/>
      <c r="B24" s="92"/>
      <c r="C24" s="92"/>
      <c r="D24" s="92"/>
      <c r="E24" s="92" t="s">
        <v>489</v>
      </c>
      <c r="F24" s="92" t="s">
        <v>511</v>
      </c>
      <c r="G24" s="79" t="s">
        <v>491</v>
      </c>
      <c r="H24" s="79" t="s">
        <v>491</v>
      </c>
      <c r="I24" s="79" t="s">
        <v>174</v>
      </c>
      <c r="J24" s="79" t="s">
        <v>78</v>
      </c>
      <c r="K24" s="79" t="s">
        <v>78</v>
      </c>
      <c r="L24" s="79" t="s">
        <v>78</v>
      </c>
      <c r="M24" s="79" t="s">
        <v>78</v>
      </c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92"/>
      <c r="Z24" s="92"/>
      <c r="AA24" s="92"/>
      <c r="AB24" s="92"/>
      <c r="AC24" s="92"/>
      <c r="AD24" s="92"/>
      <c r="AE24" s="92"/>
      <c r="AF24" s="92"/>
      <c r="AG24" s="92"/>
      <c r="AH24" s="92"/>
      <c r="AI24" s="92"/>
      <c r="AJ24" s="92"/>
      <c r="AK24" s="92"/>
      <c r="AL24" s="92"/>
      <c r="AM24" s="92"/>
      <c r="AN24" s="92"/>
      <c r="AO24" s="92"/>
      <c r="AP24" s="92"/>
      <c r="AQ24" s="92"/>
      <c r="AR24" s="92"/>
      <c r="AS24" s="92"/>
      <c r="AT24" s="92"/>
      <c r="AU24" s="101"/>
      <c r="AV24" s="92"/>
      <c r="AW24" s="92"/>
      <c r="AX24" s="92"/>
      <c r="AY24" s="92"/>
      <c r="AZ24" s="92"/>
      <c r="BA24" s="92"/>
      <c r="BB24" s="92"/>
      <c r="BC24" s="92"/>
      <c r="BD24" s="92"/>
      <c r="BE24" s="92"/>
      <c r="BF24" s="92"/>
      <c r="BG24" s="92"/>
      <c r="BH24" s="92"/>
      <c r="BI24" s="92"/>
    </row>
    <row r="25" spans="1:61">
      <c r="A25" s="92"/>
      <c r="B25" s="92"/>
      <c r="C25" s="92"/>
      <c r="D25" s="92"/>
      <c r="E25" s="92" t="s">
        <v>489</v>
      </c>
      <c r="F25" s="92" t="s">
        <v>512</v>
      </c>
      <c r="G25" s="79" t="s">
        <v>491</v>
      </c>
      <c r="H25" s="79" t="s">
        <v>491</v>
      </c>
      <c r="I25" s="79" t="s">
        <v>174</v>
      </c>
      <c r="J25" s="79" t="s">
        <v>78</v>
      </c>
      <c r="K25" s="79" t="s">
        <v>78</v>
      </c>
      <c r="L25" s="79" t="s">
        <v>78</v>
      </c>
      <c r="M25" s="79" t="s">
        <v>78</v>
      </c>
      <c r="N25" s="92"/>
      <c r="O25" s="92"/>
      <c r="P25" s="92"/>
      <c r="Q25" s="92"/>
      <c r="R25" s="92"/>
      <c r="S25" s="92"/>
      <c r="T25" s="92"/>
      <c r="U25" s="92"/>
      <c r="V25" s="92"/>
      <c r="W25" s="92"/>
      <c r="X25" s="92"/>
      <c r="Y25" s="92"/>
      <c r="Z25" s="92"/>
      <c r="AA25" s="92"/>
      <c r="AB25" s="92"/>
      <c r="AC25" s="92"/>
      <c r="AD25" s="92"/>
      <c r="AE25" s="92"/>
      <c r="AF25" s="92"/>
      <c r="AG25" s="92"/>
      <c r="AH25" s="92"/>
      <c r="AI25" s="92"/>
      <c r="AJ25" s="92"/>
      <c r="AK25" s="92"/>
      <c r="AL25" s="92"/>
      <c r="AM25" s="92"/>
      <c r="AN25" s="92"/>
      <c r="AO25" s="92"/>
      <c r="AP25" s="92"/>
      <c r="AQ25" s="92"/>
      <c r="AR25" s="92"/>
      <c r="AS25" s="92"/>
      <c r="AT25" s="92"/>
      <c r="AU25" s="101"/>
      <c r="AV25" s="92"/>
      <c r="AW25" s="92"/>
      <c r="AX25" s="92"/>
      <c r="AY25" s="92"/>
      <c r="AZ25" s="92"/>
      <c r="BA25" s="92"/>
      <c r="BB25" s="92"/>
      <c r="BC25" s="92"/>
      <c r="BD25" s="92"/>
      <c r="BE25" s="92"/>
      <c r="BF25" s="92"/>
      <c r="BG25" s="92"/>
      <c r="BH25" s="92"/>
      <c r="BI25" s="92"/>
    </row>
    <row r="26" spans="1:61">
      <c r="A26" s="92"/>
      <c r="B26" s="92"/>
      <c r="C26" s="92"/>
      <c r="D26" s="92"/>
      <c r="E26" s="92" t="s">
        <v>489</v>
      </c>
      <c r="F26" s="92" t="s">
        <v>513</v>
      </c>
      <c r="G26" s="79" t="s">
        <v>500</v>
      </c>
      <c r="H26" s="79" t="s">
        <v>491</v>
      </c>
      <c r="I26" s="79" t="s">
        <v>174</v>
      </c>
      <c r="J26" s="79" t="s">
        <v>174</v>
      </c>
      <c r="K26" s="79" t="s">
        <v>78</v>
      </c>
      <c r="L26" s="79" t="s">
        <v>78</v>
      </c>
      <c r="M26" s="79" t="s">
        <v>78</v>
      </c>
      <c r="N26" s="92"/>
      <c r="O26" s="92"/>
      <c r="P26" s="92"/>
      <c r="Q26" s="92"/>
      <c r="R26" s="92"/>
      <c r="S26" s="92"/>
      <c r="T26" s="92"/>
      <c r="U26" s="92"/>
      <c r="V26" s="92"/>
      <c r="W26" s="92"/>
      <c r="X26" s="92"/>
      <c r="Y26" s="92"/>
      <c r="Z26" s="92"/>
      <c r="AA26" s="92"/>
      <c r="AB26" s="92"/>
      <c r="AC26" s="92"/>
      <c r="AD26" s="92"/>
      <c r="AE26" s="92"/>
      <c r="AF26" s="92"/>
      <c r="AG26" s="92"/>
      <c r="AH26" s="92"/>
      <c r="AI26" s="92"/>
      <c r="AJ26" s="92"/>
      <c r="AK26" s="92"/>
      <c r="AL26" s="92"/>
      <c r="AM26" s="92"/>
      <c r="AN26" s="92"/>
      <c r="AO26" s="92"/>
      <c r="AP26" s="92"/>
      <c r="AQ26" s="92"/>
      <c r="AR26" s="92"/>
      <c r="AS26" s="92"/>
      <c r="AT26" s="92"/>
      <c r="AU26" s="101"/>
      <c r="AV26" s="92"/>
      <c r="AW26" s="92"/>
      <c r="AX26" s="92"/>
      <c r="AY26" s="92"/>
      <c r="AZ26" s="92"/>
      <c r="BA26" s="92"/>
      <c r="BB26" s="92"/>
      <c r="BC26" s="92"/>
      <c r="BD26" s="92"/>
      <c r="BE26" s="92"/>
      <c r="BF26" s="92"/>
      <c r="BG26" s="92"/>
      <c r="BH26" s="92"/>
      <c r="BI26" s="92"/>
    </row>
    <row r="27" spans="1:61">
      <c r="A27" s="92"/>
      <c r="B27" s="92"/>
      <c r="C27" s="92"/>
      <c r="D27" s="92"/>
      <c r="E27" s="92" t="s">
        <v>514</v>
      </c>
      <c r="F27" s="92" t="s">
        <v>515</v>
      </c>
      <c r="G27" s="79" t="s">
        <v>500</v>
      </c>
      <c r="H27" s="79" t="s">
        <v>491</v>
      </c>
      <c r="I27" s="79" t="s">
        <v>174</v>
      </c>
      <c r="J27" s="79" t="s">
        <v>174</v>
      </c>
      <c r="K27" s="79" t="s">
        <v>78</v>
      </c>
      <c r="L27" s="79" t="s">
        <v>78</v>
      </c>
      <c r="M27" s="79" t="s">
        <v>78</v>
      </c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92"/>
      <c r="Z27" s="92"/>
      <c r="AA27" s="92"/>
      <c r="AB27" s="92"/>
      <c r="AC27" s="92"/>
      <c r="AD27" s="92"/>
      <c r="AE27" s="92"/>
      <c r="AF27" s="92"/>
      <c r="AG27" s="92"/>
      <c r="AH27" s="92"/>
      <c r="AI27" s="92"/>
      <c r="AJ27" s="92"/>
      <c r="AK27" s="92"/>
      <c r="AL27" s="92"/>
      <c r="AM27" s="92"/>
      <c r="AN27" s="92"/>
      <c r="AO27" s="92"/>
      <c r="AP27" s="92"/>
      <c r="AQ27" s="92"/>
      <c r="AR27" s="92"/>
      <c r="AS27" s="92"/>
      <c r="AT27" s="92"/>
      <c r="AU27" s="101"/>
      <c r="AV27" s="92"/>
      <c r="AW27" s="92"/>
      <c r="AX27" s="92"/>
      <c r="AY27" s="92"/>
      <c r="AZ27" s="92"/>
      <c r="BA27" s="92"/>
      <c r="BB27" s="92"/>
      <c r="BC27" s="92"/>
      <c r="BD27" s="92"/>
      <c r="BE27" s="92"/>
      <c r="BF27" s="92"/>
      <c r="BG27" s="92"/>
      <c r="BH27" s="92"/>
      <c r="BI27" s="92"/>
    </row>
    <row r="28" spans="1:61">
      <c r="A28" s="92"/>
      <c r="B28" s="92"/>
      <c r="C28" s="92"/>
      <c r="D28" s="92"/>
      <c r="E28" s="92" t="s">
        <v>514</v>
      </c>
      <c r="F28" s="92" t="s">
        <v>516</v>
      </c>
      <c r="G28" s="79" t="s">
        <v>491</v>
      </c>
      <c r="H28" s="79" t="s">
        <v>491</v>
      </c>
      <c r="I28" s="79" t="s">
        <v>174</v>
      </c>
      <c r="J28" s="79" t="s">
        <v>174</v>
      </c>
      <c r="K28" s="79" t="s">
        <v>78</v>
      </c>
      <c r="L28" s="79" t="s">
        <v>78</v>
      </c>
      <c r="M28" s="79" t="s">
        <v>174</v>
      </c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92"/>
      <c r="Z28" s="92"/>
      <c r="AA28" s="92"/>
      <c r="AB28" s="92"/>
      <c r="AC28" s="92"/>
      <c r="AD28" s="92"/>
      <c r="AE28" s="92"/>
      <c r="AF28" s="92"/>
      <c r="AG28" s="92"/>
      <c r="AH28" s="92"/>
      <c r="AI28" s="92"/>
      <c r="AJ28" s="92"/>
      <c r="AK28" s="92"/>
      <c r="AL28" s="92"/>
      <c r="AM28" s="92"/>
      <c r="AN28" s="92"/>
      <c r="AO28" s="92"/>
      <c r="AP28" s="92"/>
      <c r="AQ28" s="92"/>
      <c r="AR28" s="92"/>
      <c r="AS28" s="92"/>
      <c r="AT28" s="92"/>
      <c r="AU28" s="101"/>
      <c r="AV28" s="92"/>
      <c r="AW28" s="92"/>
      <c r="AX28" s="92"/>
      <c r="AY28" s="92"/>
      <c r="AZ28" s="92"/>
      <c r="BA28" s="92"/>
      <c r="BB28" s="92"/>
      <c r="BC28" s="92"/>
      <c r="BD28" s="92"/>
      <c r="BE28" s="92"/>
      <c r="BF28" s="92"/>
      <c r="BG28" s="92"/>
      <c r="BH28" s="92"/>
      <c r="BI28" s="92"/>
    </row>
    <row r="29" spans="1:61">
      <c r="A29" s="92"/>
      <c r="B29" s="92"/>
      <c r="C29" s="92"/>
      <c r="D29" s="92"/>
      <c r="E29" s="92" t="s">
        <v>514</v>
      </c>
      <c r="F29" s="92" t="s">
        <v>517</v>
      </c>
      <c r="G29" s="79" t="s">
        <v>491</v>
      </c>
      <c r="H29" s="79" t="s">
        <v>491</v>
      </c>
      <c r="I29" s="79" t="s">
        <v>174</v>
      </c>
      <c r="J29" s="79" t="s">
        <v>174</v>
      </c>
      <c r="K29" s="79" t="s">
        <v>78</v>
      </c>
      <c r="L29" s="79" t="s">
        <v>78</v>
      </c>
      <c r="M29" s="79" t="s">
        <v>174</v>
      </c>
      <c r="N29" s="92"/>
      <c r="O29" s="92"/>
      <c r="P29" s="92"/>
      <c r="Q29" s="92"/>
      <c r="R29" s="92"/>
      <c r="S29" s="92"/>
      <c r="T29" s="92"/>
      <c r="U29" s="92"/>
      <c r="V29" s="92"/>
      <c r="W29" s="92"/>
      <c r="X29" s="92"/>
      <c r="Y29" s="92"/>
      <c r="Z29" s="92"/>
      <c r="AA29" s="92"/>
      <c r="AB29" s="92"/>
      <c r="AC29" s="92"/>
      <c r="AD29" s="92"/>
      <c r="AE29" s="92"/>
      <c r="AF29" s="92"/>
      <c r="AG29" s="92"/>
      <c r="AH29" s="92"/>
      <c r="AI29" s="92"/>
      <c r="AJ29" s="92"/>
      <c r="AK29" s="92"/>
      <c r="AL29" s="92"/>
      <c r="AM29" s="92"/>
      <c r="AN29" s="92"/>
      <c r="AO29" s="92"/>
      <c r="AP29" s="92"/>
      <c r="AQ29" s="92"/>
      <c r="AR29" s="92"/>
      <c r="AS29" s="92"/>
      <c r="AT29" s="92"/>
      <c r="AU29" s="101"/>
      <c r="AV29" s="92"/>
      <c r="AW29" s="92"/>
      <c r="AX29" s="92"/>
      <c r="AY29" s="92"/>
      <c r="AZ29" s="92"/>
      <c r="BA29" s="92"/>
      <c r="BB29" s="92"/>
      <c r="BC29" s="92"/>
      <c r="BD29" s="92"/>
      <c r="BE29" s="92"/>
      <c r="BF29" s="92"/>
      <c r="BG29" s="92"/>
      <c r="BH29" s="92"/>
      <c r="BI29" s="92"/>
    </row>
    <row r="30" spans="1:61">
      <c r="A30" s="92"/>
      <c r="B30" s="92"/>
      <c r="C30" s="92"/>
      <c r="D30" s="92"/>
      <c r="E30" s="92" t="s">
        <v>514</v>
      </c>
      <c r="F30" s="92" t="s">
        <v>518</v>
      </c>
      <c r="G30" s="79" t="s">
        <v>500</v>
      </c>
      <c r="H30" s="79" t="s">
        <v>491</v>
      </c>
      <c r="I30" s="79" t="s">
        <v>174</v>
      </c>
      <c r="J30" s="79" t="s">
        <v>78</v>
      </c>
      <c r="K30" s="79" t="s">
        <v>78</v>
      </c>
      <c r="L30" s="79" t="s">
        <v>78</v>
      </c>
      <c r="M30" s="79" t="s">
        <v>78</v>
      </c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92"/>
      <c r="Z30" s="92"/>
      <c r="AA30" s="92"/>
      <c r="AB30" s="92"/>
      <c r="AC30" s="92"/>
      <c r="AD30" s="92"/>
      <c r="AE30" s="92"/>
      <c r="AF30" s="92"/>
      <c r="AG30" s="92"/>
      <c r="AH30" s="92"/>
      <c r="AI30" s="92"/>
      <c r="AJ30" s="92"/>
      <c r="AK30" s="92"/>
      <c r="AL30" s="92"/>
      <c r="AM30" s="92"/>
      <c r="AN30" s="92"/>
      <c r="AO30" s="92"/>
      <c r="AP30" s="92"/>
      <c r="AQ30" s="92"/>
      <c r="AR30" s="92"/>
      <c r="AS30" s="92"/>
      <c r="AT30" s="92"/>
      <c r="AU30" s="101"/>
      <c r="AV30" s="92"/>
      <c r="AW30" s="92"/>
      <c r="AX30" s="92"/>
      <c r="AY30" s="92"/>
      <c r="AZ30" s="92"/>
      <c r="BA30" s="92"/>
      <c r="BB30" s="92"/>
      <c r="BC30" s="92"/>
      <c r="BD30" s="92"/>
      <c r="BE30" s="92"/>
      <c r="BF30" s="92"/>
      <c r="BG30" s="92"/>
      <c r="BH30" s="92"/>
      <c r="BI30" s="92"/>
    </row>
    <row r="31" spans="1:61">
      <c r="A31" s="92"/>
      <c r="B31" s="92"/>
      <c r="C31" s="92"/>
      <c r="D31" s="92"/>
      <c r="E31" s="92" t="s">
        <v>514</v>
      </c>
      <c r="F31" s="92" t="s">
        <v>519</v>
      </c>
      <c r="G31" s="79" t="s">
        <v>500</v>
      </c>
      <c r="H31" s="79" t="s">
        <v>491</v>
      </c>
      <c r="I31" s="79" t="s">
        <v>174</v>
      </c>
      <c r="J31" s="79" t="s">
        <v>174</v>
      </c>
      <c r="K31" s="79" t="s">
        <v>78</v>
      </c>
      <c r="L31" s="79" t="s">
        <v>78</v>
      </c>
      <c r="M31" s="79" t="s">
        <v>78</v>
      </c>
      <c r="N31" s="92"/>
      <c r="O31" s="92"/>
      <c r="P31" s="92"/>
      <c r="Q31" s="92"/>
      <c r="R31" s="92"/>
      <c r="S31" s="92"/>
      <c r="T31" s="92"/>
      <c r="U31" s="92"/>
      <c r="V31" s="92"/>
      <c r="W31" s="92"/>
      <c r="X31" s="92"/>
      <c r="Y31" s="92"/>
      <c r="Z31" s="92"/>
      <c r="AA31" s="92"/>
      <c r="AB31" s="92"/>
      <c r="AC31" s="92"/>
      <c r="AD31" s="92"/>
      <c r="AE31" s="92"/>
      <c r="AF31" s="92"/>
      <c r="AG31" s="92"/>
      <c r="AH31" s="92"/>
      <c r="AI31" s="92"/>
      <c r="AJ31" s="92"/>
      <c r="AK31" s="92"/>
      <c r="AL31" s="92"/>
      <c r="AM31" s="92"/>
      <c r="AN31" s="92"/>
      <c r="AO31" s="92"/>
      <c r="AP31" s="92"/>
      <c r="AQ31" s="92"/>
      <c r="AR31" s="92"/>
      <c r="AS31" s="92"/>
      <c r="AT31" s="92"/>
      <c r="AU31" s="101"/>
      <c r="AV31" s="92"/>
      <c r="AW31" s="92"/>
      <c r="AX31" s="92"/>
      <c r="AY31" s="92"/>
      <c r="AZ31" s="92"/>
      <c r="BA31" s="92"/>
      <c r="BB31" s="92"/>
      <c r="BC31" s="92"/>
      <c r="BD31" s="92"/>
      <c r="BE31" s="92"/>
      <c r="BF31" s="92"/>
      <c r="BG31" s="92"/>
      <c r="BH31" s="92"/>
      <c r="BI31" s="92"/>
    </row>
    <row r="32" spans="1:61">
      <c r="A32" s="92"/>
      <c r="B32" s="92"/>
      <c r="C32" s="92"/>
      <c r="D32" s="92"/>
      <c r="E32" s="92" t="s">
        <v>514</v>
      </c>
      <c r="F32" s="92" t="s">
        <v>520</v>
      </c>
      <c r="G32" s="79" t="s">
        <v>500</v>
      </c>
      <c r="H32" s="79" t="s">
        <v>491</v>
      </c>
      <c r="I32" s="79" t="s">
        <v>174</v>
      </c>
      <c r="J32" s="79" t="s">
        <v>78</v>
      </c>
      <c r="K32" s="79" t="s">
        <v>78</v>
      </c>
      <c r="L32" s="79" t="s">
        <v>78</v>
      </c>
      <c r="M32" s="79" t="s">
        <v>78</v>
      </c>
      <c r="N32" s="92"/>
      <c r="O32" s="92"/>
      <c r="P32" s="92"/>
      <c r="Q32" s="92"/>
      <c r="R32" s="92"/>
      <c r="S32" s="92"/>
      <c r="T32" s="92"/>
      <c r="U32" s="92"/>
      <c r="V32" s="92"/>
      <c r="W32" s="92"/>
      <c r="X32" s="92"/>
      <c r="Y32" s="92"/>
      <c r="Z32" s="92"/>
      <c r="AA32" s="92"/>
      <c r="AB32" s="92"/>
      <c r="AC32" s="92"/>
      <c r="AD32" s="92"/>
      <c r="AE32" s="92"/>
      <c r="AF32" s="92"/>
      <c r="AG32" s="92"/>
      <c r="AH32" s="92"/>
      <c r="AI32" s="92"/>
      <c r="AJ32" s="92"/>
      <c r="AK32" s="92"/>
      <c r="AL32" s="92"/>
      <c r="AM32" s="92"/>
      <c r="AN32" s="92"/>
      <c r="AO32" s="92"/>
      <c r="AP32" s="92"/>
      <c r="AQ32" s="92"/>
      <c r="AR32" s="92"/>
      <c r="AS32" s="92"/>
      <c r="AT32" s="92"/>
      <c r="AU32" s="101"/>
      <c r="AV32" s="92"/>
      <c r="AW32" s="92"/>
      <c r="AX32" s="92"/>
      <c r="AY32" s="92"/>
      <c r="AZ32" s="92"/>
      <c r="BA32" s="92"/>
      <c r="BB32" s="92"/>
      <c r="BC32" s="92"/>
      <c r="BD32" s="92"/>
      <c r="BE32" s="92"/>
      <c r="BF32" s="92"/>
      <c r="BG32" s="92"/>
      <c r="BH32" s="92"/>
      <c r="BI32" s="92"/>
    </row>
    <row r="33" spans="1:61">
      <c r="A33" s="92"/>
      <c r="B33" s="92"/>
      <c r="C33" s="92"/>
      <c r="D33" s="92"/>
      <c r="E33" s="92" t="s">
        <v>514</v>
      </c>
      <c r="F33" s="92" t="s">
        <v>521</v>
      </c>
      <c r="G33" s="79" t="s">
        <v>500</v>
      </c>
      <c r="H33" s="79" t="s">
        <v>491</v>
      </c>
      <c r="I33" s="79" t="s">
        <v>174</v>
      </c>
      <c r="J33" s="79" t="s">
        <v>174</v>
      </c>
      <c r="K33" s="79" t="s">
        <v>78</v>
      </c>
      <c r="L33" s="79" t="s">
        <v>78</v>
      </c>
      <c r="M33" s="79" t="s">
        <v>78</v>
      </c>
      <c r="N33" s="92"/>
      <c r="O33" s="92"/>
      <c r="P33" s="92"/>
      <c r="Q33" s="92"/>
      <c r="R33" s="92"/>
      <c r="S33" s="92"/>
      <c r="T33" s="92"/>
      <c r="U33" s="92"/>
      <c r="V33" s="92"/>
      <c r="W33" s="92"/>
      <c r="X33" s="92"/>
      <c r="Y33" s="92"/>
      <c r="Z33" s="92"/>
      <c r="AA33" s="92"/>
      <c r="AB33" s="92"/>
      <c r="AC33" s="92"/>
      <c r="AD33" s="92"/>
      <c r="AE33" s="92"/>
      <c r="AF33" s="92"/>
      <c r="AG33" s="92"/>
      <c r="AH33" s="92"/>
      <c r="AI33" s="92"/>
      <c r="AJ33" s="92"/>
      <c r="AK33" s="92"/>
      <c r="AL33" s="92"/>
      <c r="AM33" s="92"/>
      <c r="AN33" s="92"/>
      <c r="AO33" s="92"/>
      <c r="AP33" s="92"/>
      <c r="AQ33" s="92"/>
      <c r="AR33" s="92"/>
      <c r="AS33" s="92"/>
      <c r="AT33" s="92"/>
      <c r="AU33" s="101"/>
      <c r="AV33" s="92"/>
      <c r="AW33" s="92"/>
      <c r="AX33" s="92"/>
      <c r="AY33" s="92"/>
      <c r="AZ33" s="92"/>
      <c r="BA33" s="92"/>
      <c r="BB33" s="92"/>
      <c r="BC33" s="92"/>
      <c r="BD33" s="92"/>
      <c r="BE33" s="92"/>
      <c r="BF33" s="92"/>
      <c r="BG33" s="92"/>
      <c r="BH33" s="92"/>
      <c r="BI33" s="92"/>
    </row>
    <row r="34" spans="1:61">
      <c r="A34" s="92"/>
      <c r="B34" s="92"/>
      <c r="C34" s="92"/>
      <c r="D34" s="92"/>
      <c r="E34" s="92" t="s">
        <v>522</v>
      </c>
      <c r="F34" s="92" t="s">
        <v>522</v>
      </c>
      <c r="G34" s="79" t="s">
        <v>491</v>
      </c>
      <c r="H34" s="79" t="s">
        <v>491</v>
      </c>
      <c r="I34" s="79" t="s">
        <v>174</v>
      </c>
      <c r="J34" s="79" t="s">
        <v>174</v>
      </c>
      <c r="K34" s="79" t="s">
        <v>78</v>
      </c>
      <c r="L34" s="79" t="s">
        <v>78</v>
      </c>
      <c r="M34" s="79" t="s">
        <v>174</v>
      </c>
      <c r="N34" s="92"/>
      <c r="O34" s="92"/>
      <c r="P34" s="92"/>
      <c r="Q34" s="92"/>
      <c r="R34" s="92"/>
      <c r="S34" s="92"/>
      <c r="T34" s="92"/>
      <c r="U34" s="92"/>
      <c r="V34" s="92"/>
      <c r="W34" s="92"/>
      <c r="X34" s="92"/>
      <c r="Y34" s="92"/>
      <c r="Z34" s="92"/>
      <c r="AA34" s="92"/>
      <c r="AB34" s="92"/>
      <c r="AC34" s="92"/>
      <c r="AD34" s="92"/>
      <c r="AE34" s="92"/>
      <c r="AF34" s="92"/>
      <c r="AG34" s="92"/>
      <c r="AH34" s="92"/>
      <c r="AI34" s="92"/>
      <c r="AJ34" s="92"/>
      <c r="AK34" s="92"/>
      <c r="AL34" s="92"/>
      <c r="AM34" s="92"/>
      <c r="AN34" s="92"/>
      <c r="AO34" s="92"/>
      <c r="AP34" s="92"/>
      <c r="AQ34" s="92"/>
      <c r="AR34" s="92"/>
      <c r="AS34" s="92"/>
      <c r="AT34" s="92"/>
      <c r="AU34" s="101"/>
      <c r="AV34" s="92"/>
      <c r="AW34" s="92"/>
      <c r="AX34" s="92"/>
      <c r="AY34" s="92"/>
      <c r="AZ34" s="92"/>
      <c r="BA34" s="92"/>
      <c r="BB34" s="92"/>
      <c r="BC34" s="92"/>
      <c r="BD34" s="92"/>
      <c r="BE34" s="92"/>
      <c r="BF34" s="92"/>
      <c r="BG34" s="92"/>
      <c r="BH34" s="92"/>
      <c r="BI34" s="92"/>
    </row>
    <row r="35" spans="1:61">
      <c r="A35" s="92"/>
      <c r="B35" s="92"/>
      <c r="C35" s="92"/>
      <c r="D35" s="92"/>
      <c r="E35" s="92"/>
      <c r="F35" s="92"/>
      <c r="G35" s="92"/>
      <c r="H35" s="92"/>
      <c r="I35" s="92"/>
      <c r="J35" s="92"/>
      <c r="K35" s="92"/>
      <c r="L35" s="92"/>
      <c r="M35" s="92"/>
      <c r="N35" s="92"/>
      <c r="O35" s="92"/>
      <c r="P35" s="92"/>
      <c r="Q35" s="92"/>
      <c r="R35" s="92"/>
      <c r="S35" s="92"/>
      <c r="T35" s="92"/>
      <c r="U35" s="92"/>
      <c r="V35" s="92"/>
      <c r="W35" s="92"/>
      <c r="X35" s="92"/>
      <c r="Y35" s="92"/>
      <c r="Z35" s="92"/>
      <c r="AA35" s="92"/>
      <c r="AB35" s="92"/>
      <c r="AC35" s="92"/>
      <c r="AD35" s="92"/>
      <c r="AE35" s="92"/>
      <c r="AF35" s="92"/>
      <c r="AG35" s="92"/>
      <c r="AH35" s="92"/>
      <c r="AI35" s="92"/>
      <c r="AJ35" s="92"/>
      <c r="AK35" s="92"/>
      <c r="AL35" s="92"/>
      <c r="AM35" s="92"/>
      <c r="AN35" s="92"/>
      <c r="AO35" s="92"/>
      <c r="AP35" s="92"/>
      <c r="AQ35" s="92"/>
      <c r="AR35" s="92"/>
      <c r="AS35" s="92"/>
      <c r="AT35" s="92"/>
      <c r="AU35" s="101"/>
      <c r="AV35" s="92"/>
      <c r="AW35" s="92"/>
      <c r="AX35" s="92"/>
      <c r="AY35" s="92"/>
      <c r="AZ35" s="92"/>
      <c r="BA35" s="92"/>
      <c r="BB35" s="92"/>
      <c r="BC35" s="92"/>
      <c r="BD35" s="92"/>
      <c r="BE35" s="92"/>
      <c r="BF35" s="92"/>
      <c r="BG35" s="92"/>
      <c r="BH35" s="92"/>
      <c r="BI35" s="92"/>
    </row>
    <row r="36" spans="1:61">
      <c r="A36" s="92"/>
      <c r="B36" s="92"/>
      <c r="C36" s="92"/>
      <c r="D36" s="92"/>
      <c r="E36" s="92"/>
      <c r="F36" s="92" t="s">
        <v>523</v>
      </c>
      <c r="G36" s="108">
        <v>1</v>
      </c>
      <c r="H36" s="92"/>
      <c r="I36" s="92"/>
      <c r="J36" s="92"/>
      <c r="K36" s="92"/>
      <c r="L36" s="92"/>
      <c r="M36" s="92"/>
      <c r="N36" s="92"/>
      <c r="O36" s="92"/>
      <c r="P36" s="92"/>
      <c r="Q36" s="92"/>
      <c r="R36" s="92"/>
      <c r="S36" s="92"/>
      <c r="T36" s="92"/>
      <c r="U36" s="92"/>
      <c r="V36" s="92"/>
      <c r="W36" s="92"/>
      <c r="X36" s="92"/>
      <c r="Y36" s="92"/>
      <c r="Z36" s="92"/>
      <c r="AA36" s="92"/>
      <c r="AB36" s="92"/>
      <c r="AC36" s="92"/>
      <c r="AD36" s="92"/>
      <c r="AE36" s="92"/>
      <c r="AF36" s="92"/>
      <c r="AG36" s="92"/>
      <c r="AH36" s="92"/>
      <c r="AI36" s="92"/>
      <c r="AJ36" s="92"/>
      <c r="AK36" s="92"/>
      <c r="AL36" s="92"/>
      <c r="AM36" s="92"/>
      <c r="AN36" s="92"/>
      <c r="AO36" s="92"/>
      <c r="AP36" s="92"/>
      <c r="AQ36" s="92"/>
      <c r="AR36" s="92"/>
      <c r="AS36" s="92"/>
      <c r="AT36" s="92"/>
      <c r="AU36" s="101"/>
      <c r="AV36" s="92"/>
      <c r="AW36" s="92"/>
      <c r="AX36" s="92"/>
      <c r="AY36" s="92"/>
      <c r="AZ36" s="92"/>
      <c r="BA36" s="92"/>
      <c r="BB36" s="92"/>
      <c r="BC36" s="92"/>
      <c r="BD36" s="92"/>
      <c r="BE36" s="92"/>
      <c r="BF36" s="92"/>
      <c r="BG36" s="92"/>
      <c r="BH36" s="92"/>
      <c r="BI36" s="92"/>
    </row>
    <row r="37" spans="1:61">
      <c r="A37" s="92"/>
      <c r="B37" s="92"/>
      <c r="C37" s="92"/>
      <c r="D37" s="92"/>
      <c r="E37" s="92"/>
      <c r="F37" s="92"/>
      <c r="G37" s="92"/>
      <c r="H37" s="92"/>
      <c r="I37" s="92"/>
      <c r="J37" s="92"/>
      <c r="K37" s="92"/>
      <c r="L37" s="92"/>
      <c r="M37" s="92"/>
      <c r="N37" s="92"/>
      <c r="O37" s="92"/>
      <c r="P37" s="92"/>
      <c r="Q37" s="92"/>
      <c r="R37" s="92"/>
      <c r="S37" s="92"/>
      <c r="T37" s="92"/>
      <c r="U37" s="92"/>
      <c r="V37" s="92"/>
      <c r="W37" s="92"/>
      <c r="X37" s="92"/>
      <c r="Y37" s="92"/>
      <c r="Z37" s="92"/>
      <c r="AA37" s="92"/>
      <c r="AB37" s="92"/>
      <c r="AC37" s="92"/>
      <c r="AD37" s="92"/>
      <c r="AE37" s="92"/>
      <c r="AF37" s="92"/>
      <c r="AG37" s="92"/>
      <c r="AH37" s="92"/>
      <c r="AI37" s="92"/>
      <c r="AJ37" s="92"/>
      <c r="AK37" s="92"/>
      <c r="AL37" s="92"/>
      <c r="AM37" s="92"/>
      <c r="AN37" s="92"/>
      <c r="AO37" s="92"/>
      <c r="AP37" s="92"/>
      <c r="AQ37" s="92"/>
      <c r="AR37" s="92"/>
      <c r="AS37" s="92"/>
      <c r="AT37" s="92"/>
      <c r="AU37" s="101"/>
      <c r="AV37" s="92"/>
      <c r="AW37" s="92"/>
      <c r="AX37" s="92"/>
      <c r="AY37" s="92"/>
      <c r="AZ37" s="92"/>
      <c r="BA37" s="92"/>
      <c r="BB37" s="92"/>
      <c r="BC37" s="92"/>
      <c r="BD37" s="92"/>
      <c r="BE37" s="92"/>
      <c r="BF37" s="92"/>
      <c r="BG37" s="92"/>
      <c r="BH37" s="92"/>
      <c r="BI37" s="92"/>
    </row>
    <row r="38" spans="1:61">
      <c r="A38" s="92"/>
      <c r="B38" s="92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2"/>
      <c r="R38" s="92"/>
      <c r="S38" s="92"/>
      <c r="T38" s="92"/>
      <c r="U38" s="92"/>
      <c r="V38" s="92"/>
      <c r="W38" s="92"/>
      <c r="X38" s="92"/>
      <c r="Y38" s="92"/>
      <c r="Z38" s="92"/>
      <c r="AA38" s="92"/>
      <c r="AB38" s="92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92"/>
      <c r="AO38" s="92"/>
      <c r="AP38" s="92"/>
      <c r="AQ38" s="92"/>
      <c r="AR38" s="92"/>
      <c r="AS38" s="92"/>
      <c r="AT38" s="92"/>
      <c r="AU38" s="101"/>
      <c r="AV38" s="92"/>
      <c r="AW38" s="92"/>
      <c r="AX38" s="92"/>
      <c r="AY38" s="92"/>
      <c r="AZ38" s="92"/>
      <c r="BA38" s="92"/>
      <c r="BB38" s="92"/>
      <c r="BC38" s="92"/>
      <c r="BD38" s="92"/>
      <c r="BE38" s="92"/>
      <c r="BF38" s="92"/>
      <c r="BG38" s="92"/>
      <c r="BH38" s="92"/>
      <c r="BI38" s="92"/>
    </row>
    <row r="39" spans="1:61">
      <c r="A39" s="92"/>
      <c r="B39" s="92"/>
      <c r="C39" s="92"/>
      <c r="D39" s="92"/>
      <c r="E39" s="92"/>
      <c r="F39" s="92" t="s">
        <v>628</v>
      </c>
      <c r="G39" s="121">
        <v>1</v>
      </c>
      <c r="H39" s="15" t="s">
        <v>629</v>
      </c>
      <c r="I39" s="92"/>
      <c r="J39" s="92"/>
      <c r="K39" s="92"/>
      <c r="L39" s="92"/>
      <c r="M39" s="92"/>
      <c r="N39" s="92"/>
      <c r="O39" s="92"/>
      <c r="P39" s="92"/>
      <c r="Q39" s="92"/>
      <c r="R39" s="92"/>
      <c r="S39" s="92"/>
      <c r="T39" s="92"/>
      <c r="U39" s="92"/>
      <c r="V39" s="92"/>
      <c r="W39" s="92"/>
      <c r="X39" s="92"/>
      <c r="Y39" s="92"/>
      <c r="Z39" s="92"/>
      <c r="AA39" s="92"/>
      <c r="AB39" s="92"/>
      <c r="AC39" s="92"/>
      <c r="AD39" s="92"/>
      <c r="AE39" s="92"/>
      <c r="AF39" s="92"/>
      <c r="AG39" s="92"/>
      <c r="AH39" s="92"/>
      <c r="AI39" s="92"/>
      <c r="AJ39" s="92"/>
      <c r="AK39" s="92"/>
      <c r="AL39" s="92"/>
      <c r="AM39" s="92"/>
      <c r="AN39" s="92"/>
      <c r="AO39" s="92"/>
      <c r="AP39" s="92"/>
      <c r="AQ39" s="92"/>
      <c r="AR39" s="92"/>
      <c r="AS39" s="92"/>
      <c r="AT39" s="92"/>
      <c r="AU39" s="101"/>
      <c r="AV39" s="92"/>
      <c r="AW39" s="92"/>
      <c r="AX39" s="92"/>
      <c r="AY39" s="92"/>
      <c r="AZ39" s="92"/>
      <c r="BA39" s="92"/>
      <c r="BB39" s="92"/>
      <c r="BC39" s="92"/>
      <c r="BD39" s="92"/>
      <c r="BE39" s="92"/>
      <c r="BF39" s="92"/>
      <c r="BG39" s="92"/>
      <c r="BH39" s="92"/>
      <c r="BI39" s="92"/>
    </row>
    <row r="40" spans="1:61">
      <c r="A40" s="92"/>
      <c r="B40" s="92"/>
      <c r="C40" s="92"/>
      <c r="D40" s="92"/>
      <c r="E40" s="92"/>
      <c r="F40" s="92"/>
      <c r="G40" s="92"/>
      <c r="H40" s="92"/>
      <c r="I40" s="92"/>
      <c r="J40" s="92"/>
      <c r="K40" s="92"/>
      <c r="L40" s="92"/>
      <c r="M40" s="92"/>
      <c r="N40" s="92"/>
      <c r="O40" s="92"/>
      <c r="P40" s="92"/>
      <c r="Q40" s="92"/>
      <c r="R40" s="92"/>
      <c r="S40" s="92"/>
      <c r="T40" s="92"/>
      <c r="U40" s="92"/>
      <c r="V40" s="92"/>
      <c r="W40" s="92"/>
      <c r="X40" s="92"/>
      <c r="Y40" s="92"/>
      <c r="Z40" s="92"/>
      <c r="AA40" s="92"/>
      <c r="AB40" s="92"/>
      <c r="AC40" s="92"/>
      <c r="AD40" s="92"/>
      <c r="AE40" s="92"/>
      <c r="AF40" s="92"/>
      <c r="AG40" s="92"/>
      <c r="AH40" s="92"/>
      <c r="AI40" s="92"/>
      <c r="AJ40" s="92"/>
      <c r="AK40" s="92"/>
      <c r="AL40" s="92"/>
      <c r="AM40" s="92"/>
      <c r="AN40" s="92"/>
      <c r="AO40" s="92"/>
      <c r="AP40" s="92"/>
      <c r="AQ40" s="92"/>
      <c r="AR40" s="92"/>
      <c r="AS40" s="92"/>
      <c r="AT40" s="92"/>
      <c r="AU40" s="101"/>
      <c r="AV40" s="92"/>
      <c r="AW40" s="92"/>
      <c r="AX40" s="92"/>
      <c r="AY40" s="92"/>
      <c r="AZ40" s="92"/>
      <c r="BA40" s="92"/>
      <c r="BB40" s="92"/>
      <c r="BC40" s="92"/>
      <c r="BD40" s="92"/>
      <c r="BE40" s="92"/>
      <c r="BF40" s="92"/>
      <c r="BG40" s="92"/>
      <c r="BH40" s="92"/>
      <c r="BI40" s="92"/>
    </row>
    <row r="41" spans="1:61">
      <c r="A41" s="92"/>
      <c r="B41" s="92"/>
      <c r="C41" s="92"/>
      <c r="D41" s="92"/>
      <c r="E41" s="92"/>
      <c r="F41" s="92"/>
      <c r="G41" s="92"/>
      <c r="H41" s="92"/>
      <c r="I41" s="92"/>
      <c r="J41" s="92"/>
      <c r="K41" s="92"/>
      <c r="L41" s="92"/>
      <c r="M41" s="92"/>
      <c r="N41" s="92"/>
      <c r="O41" s="92"/>
      <c r="P41" s="92"/>
      <c r="Q41" s="92"/>
      <c r="R41" s="92"/>
      <c r="S41" s="92"/>
      <c r="T41" s="92"/>
      <c r="U41" s="92"/>
      <c r="V41" s="92"/>
      <c r="W41" s="92"/>
      <c r="X41" s="92"/>
      <c r="Y41" s="92"/>
      <c r="Z41" s="92"/>
      <c r="AA41" s="92"/>
      <c r="AB41" s="92"/>
      <c r="AC41" s="92"/>
      <c r="AD41" s="92"/>
      <c r="AE41" s="92"/>
      <c r="AF41" s="92"/>
      <c r="AG41" s="92"/>
      <c r="AH41" s="92"/>
      <c r="AI41" s="92"/>
      <c r="AJ41" s="92"/>
      <c r="AK41" s="92"/>
      <c r="AL41" s="92"/>
      <c r="AM41" s="92"/>
      <c r="AN41" s="92"/>
      <c r="AO41" s="92"/>
      <c r="AP41" s="92"/>
      <c r="AQ41" s="92"/>
      <c r="AR41" s="92"/>
      <c r="AS41" s="92"/>
      <c r="AT41" s="92"/>
      <c r="AU41" s="101"/>
      <c r="AV41" s="92"/>
      <c r="AW41" s="92"/>
      <c r="AX41" s="92"/>
      <c r="AY41" s="92"/>
      <c r="AZ41" s="92"/>
      <c r="BA41" s="92"/>
      <c r="BB41" s="92"/>
      <c r="BC41" s="92"/>
      <c r="BD41" s="92"/>
      <c r="BE41" s="92"/>
      <c r="BF41" s="92"/>
      <c r="BG41" s="92"/>
      <c r="BH41" s="92"/>
      <c r="BI41" s="92"/>
    </row>
    <row r="42" spans="1:61">
      <c r="A42" s="92"/>
      <c r="B42" s="92"/>
      <c r="C42" s="92"/>
      <c r="D42" s="92"/>
      <c r="E42" s="92"/>
      <c r="F42" s="92"/>
      <c r="G42" s="92"/>
      <c r="H42" s="92"/>
      <c r="I42" s="92"/>
      <c r="J42" s="92"/>
      <c r="K42" s="92"/>
      <c r="L42" s="92"/>
      <c r="M42" s="92"/>
      <c r="N42" s="92"/>
      <c r="O42" s="92"/>
      <c r="P42" s="92"/>
      <c r="Q42" s="92"/>
      <c r="R42" s="92"/>
      <c r="S42" s="92"/>
      <c r="T42" s="92"/>
      <c r="U42" s="92"/>
      <c r="V42" s="92"/>
      <c r="W42" s="92"/>
      <c r="X42" s="92"/>
      <c r="Y42" s="92"/>
      <c r="Z42" s="92"/>
      <c r="AA42" s="92"/>
      <c r="AB42" s="92"/>
      <c r="AC42" s="92"/>
      <c r="AD42" s="92"/>
      <c r="AE42" s="92"/>
      <c r="AF42" s="92"/>
      <c r="AG42" s="92"/>
      <c r="AH42" s="92"/>
      <c r="AI42" s="92"/>
      <c r="AJ42" s="92"/>
      <c r="AK42" s="92"/>
      <c r="AL42" s="92"/>
      <c r="AM42" s="92"/>
      <c r="AN42" s="92"/>
      <c r="AO42" s="92"/>
      <c r="AP42" s="92"/>
      <c r="AQ42" s="92"/>
      <c r="AR42" s="92"/>
      <c r="AS42" s="92"/>
      <c r="AT42" s="92"/>
      <c r="AU42" s="101"/>
      <c r="AV42" s="92"/>
      <c r="AW42" s="92"/>
      <c r="AX42" s="92"/>
      <c r="AY42" s="92"/>
      <c r="AZ42" s="92"/>
      <c r="BA42" s="92"/>
      <c r="BB42" s="92"/>
      <c r="BC42" s="92"/>
      <c r="BD42" s="92"/>
      <c r="BE42" s="92"/>
      <c r="BF42" s="92"/>
      <c r="BG42" s="92"/>
      <c r="BH42" s="92"/>
      <c r="BI42" s="92"/>
    </row>
    <row r="43" spans="1:61">
      <c r="A43" s="92"/>
      <c r="B43" s="92"/>
      <c r="C43" s="92"/>
      <c r="D43" s="92"/>
      <c r="E43" s="92"/>
      <c r="F43" s="92"/>
      <c r="G43" s="92"/>
      <c r="H43" s="92"/>
      <c r="I43" s="92"/>
      <c r="J43" s="92"/>
      <c r="K43" s="92"/>
      <c r="L43" s="92"/>
      <c r="M43" s="92"/>
      <c r="N43" s="92"/>
      <c r="O43" s="92"/>
      <c r="P43" s="92"/>
      <c r="Q43" s="92"/>
      <c r="R43" s="92"/>
      <c r="S43" s="92"/>
      <c r="T43" s="92"/>
      <c r="U43" s="92"/>
      <c r="V43" s="92"/>
      <c r="W43" s="92"/>
      <c r="X43" s="92"/>
      <c r="Y43" s="92"/>
      <c r="Z43" s="92"/>
      <c r="AA43" s="92"/>
      <c r="AB43" s="92"/>
      <c r="AC43" s="92"/>
      <c r="AD43" s="92"/>
      <c r="AE43" s="92"/>
      <c r="AF43" s="92"/>
      <c r="AG43" s="92"/>
      <c r="AH43" s="92"/>
      <c r="AI43" s="92"/>
      <c r="AJ43" s="92"/>
      <c r="AK43" s="92"/>
      <c r="AL43" s="92"/>
      <c r="AM43" s="92"/>
      <c r="AN43" s="92"/>
      <c r="AO43" s="92"/>
      <c r="AP43" s="92"/>
      <c r="AQ43" s="92"/>
      <c r="AR43" s="92"/>
      <c r="AS43" s="92"/>
      <c r="AT43" s="92"/>
      <c r="AU43" s="101"/>
      <c r="AV43" s="92"/>
      <c r="AW43" s="92"/>
      <c r="AX43" s="92"/>
      <c r="AY43" s="92"/>
      <c r="AZ43" s="92"/>
      <c r="BA43" s="92"/>
      <c r="BB43" s="92"/>
      <c r="BC43" s="92"/>
      <c r="BD43" s="92"/>
      <c r="BE43" s="92"/>
      <c r="BF43" s="92"/>
      <c r="BG43" s="92"/>
      <c r="BH43" s="92"/>
      <c r="BI43" s="92"/>
    </row>
    <row r="44" spans="1:61">
      <c r="A44" s="92"/>
      <c r="B44" s="92"/>
      <c r="C44" s="92"/>
      <c r="D44" s="92"/>
      <c r="E44" s="92"/>
      <c r="F44" s="92"/>
      <c r="G44" s="92"/>
      <c r="H44" s="92"/>
      <c r="I44" s="92"/>
      <c r="J44" s="92"/>
      <c r="K44" s="92"/>
      <c r="L44" s="92"/>
      <c r="M44" s="92"/>
      <c r="N44" s="92"/>
      <c r="O44" s="92"/>
      <c r="P44" s="92"/>
      <c r="Q44" s="92"/>
      <c r="R44" s="92"/>
      <c r="S44" s="92"/>
      <c r="T44" s="92"/>
      <c r="U44" s="92"/>
      <c r="V44" s="92"/>
      <c r="W44" s="92"/>
      <c r="X44" s="92"/>
      <c r="Y44" s="92"/>
      <c r="Z44" s="92"/>
      <c r="AA44" s="92"/>
      <c r="AB44" s="92"/>
      <c r="AC44" s="92"/>
      <c r="AD44" s="92"/>
      <c r="AE44" s="92"/>
      <c r="AF44" s="92"/>
      <c r="AG44" s="92"/>
      <c r="AH44" s="92"/>
      <c r="AI44" s="92"/>
      <c r="AJ44" s="92"/>
      <c r="AK44" s="92"/>
      <c r="AL44" s="92"/>
      <c r="AM44" s="92"/>
      <c r="AN44" s="92"/>
      <c r="AO44" s="92"/>
      <c r="AP44" s="92"/>
      <c r="AQ44" s="92"/>
      <c r="AR44" s="92"/>
      <c r="AS44" s="92"/>
      <c r="AT44" s="92"/>
      <c r="AU44" s="101"/>
      <c r="AV44" s="92"/>
      <c r="AW44" s="92"/>
      <c r="AX44" s="92"/>
      <c r="AY44" s="92"/>
      <c r="AZ44" s="92"/>
      <c r="BA44" s="92"/>
      <c r="BB44" s="92"/>
      <c r="BC44" s="92"/>
      <c r="BD44" s="92"/>
      <c r="BE44" s="92"/>
      <c r="BF44" s="92"/>
      <c r="BG44" s="92"/>
      <c r="BH44" s="92"/>
      <c r="BI44" s="92"/>
    </row>
    <row r="45" spans="1:61">
      <c r="A45" s="92"/>
      <c r="B45" s="92"/>
      <c r="C45" s="92"/>
      <c r="D45" s="92"/>
      <c r="E45" s="92"/>
      <c r="F45" s="92"/>
      <c r="G45" s="92"/>
      <c r="H45" s="92"/>
      <c r="I45" s="92"/>
      <c r="J45" s="92"/>
      <c r="K45" s="92"/>
      <c r="L45" s="92"/>
      <c r="M45" s="92"/>
      <c r="N45" s="92"/>
      <c r="O45" s="92"/>
      <c r="P45" s="92"/>
      <c r="Q45" s="92"/>
      <c r="R45" s="92"/>
      <c r="S45" s="92"/>
      <c r="T45" s="92"/>
      <c r="U45" s="92"/>
      <c r="V45" s="92"/>
      <c r="W45" s="92"/>
      <c r="X45" s="92"/>
      <c r="Y45" s="92"/>
      <c r="Z45" s="92"/>
      <c r="AA45" s="92"/>
      <c r="AB45" s="92"/>
      <c r="AC45" s="92"/>
      <c r="AD45" s="92"/>
      <c r="AE45" s="92"/>
      <c r="AF45" s="92"/>
      <c r="AG45" s="92"/>
      <c r="AH45" s="92"/>
      <c r="AI45" s="92"/>
      <c r="AJ45" s="92"/>
      <c r="AK45" s="92"/>
      <c r="AL45" s="92"/>
      <c r="AM45" s="92"/>
      <c r="AN45" s="92"/>
      <c r="AO45" s="92"/>
      <c r="AP45" s="92"/>
      <c r="AQ45" s="92"/>
      <c r="AR45" s="92"/>
      <c r="AS45" s="92"/>
      <c r="AT45" s="92"/>
      <c r="AU45" s="101"/>
      <c r="AV45" s="92"/>
      <c r="AW45" s="92"/>
      <c r="AX45" s="92"/>
      <c r="AY45" s="92"/>
      <c r="AZ45" s="92"/>
      <c r="BA45" s="92"/>
      <c r="BB45" s="92"/>
      <c r="BC45" s="92"/>
      <c r="BD45" s="92"/>
      <c r="BE45" s="92"/>
      <c r="BF45" s="92"/>
      <c r="BG45" s="92"/>
      <c r="BH45" s="92"/>
      <c r="BI45" s="92"/>
    </row>
    <row r="46" spans="1:61">
      <c r="A46" s="92"/>
      <c r="B46" s="92"/>
      <c r="C46" s="92"/>
      <c r="D46" s="92"/>
      <c r="E46" s="92"/>
      <c r="F46" s="92"/>
      <c r="G46" s="92"/>
      <c r="H46" s="92"/>
      <c r="I46" s="92"/>
      <c r="J46" s="92"/>
      <c r="K46" s="92"/>
      <c r="L46" s="92"/>
      <c r="M46" s="92"/>
      <c r="N46" s="92"/>
      <c r="O46" s="92"/>
      <c r="P46" s="92"/>
      <c r="Q46" s="92"/>
      <c r="R46" s="92"/>
      <c r="S46" s="92"/>
      <c r="T46" s="92"/>
      <c r="U46" s="92"/>
      <c r="V46" s="92"/>
      <c r="W46" s="92"/>
      <c r="X46" s="92"/>
      <c r="Y46" s="92"/>
      <c r="Z46" s="92"/>
      <c r="AA46" s="92"/>
      <c r="AB46" s="92"/>
      <c r="AC46" s="92"/>
      <c r="AD46" s="92"/>
      <c r="AE46" s="92"/>
      <c r="AF46" s="92"/>
      <c r="AG46" s="92"/>
      <c r="AH46" s="92"/>
      <c r="AI46" s="92"/>
      <c r="AJ46" s="92"/>
      <c r="AK46" s="92"/>
      <c r="AL46" s="92"/>
      <c r="AM46" s="92"/>
      <c r="AN46" s="92"/>
      <c r="AO46" s="92"/>
      <c r="AP46" s="92"/>
      <c r="AQ46" s="92"/>
      <c r="AR46" s="92"/>
      <c r="AS46" s="92"/>
      <c r="AT46" s="92"/>
      <c r="AU46" s="101"/>
      <c r="AV46" s="92"/>
      <c r="AW46" s="92"/>
      <c r="AX46" s="92"/>
      <c r="AY46" s="92"/>
      <c r="AZ46" s="92"/>
      <c r="BA46" s="92"/>
      <c r="BB46" s="92"/>
      <c r="BC46" s="92"/>
      <c r="BD46" s="92"/>
      <c r="BE46" s="92"/>
      <c r="BF46" s="92"/>
      <c r="BG46" s="92"/>
      <c r="BH46" s="92"/>
      <c r="BI46" s="92"/>
    </row>
    <row r="47" spans="1:61">
      <c r="A47" s="92"/>
      <c r="B47" s="92"/>
      <c r="C47" s="92"/>
      <c r="D47" s="92"/>
      <c r="E47" s="92"/>
      <c r="F47" s="92"/>
      <c r="G47" s="92"/>
      <c r="H47" s="92"/>
      <c r="I47" s="92"/>
      <c r="J47" s="92"/>
      <c r="K47" s="92"/>
      <c r="L47" s="92"/>
      <c r="M47" s="92"/>
      <c r="N47" s="92"/>
      <c r="O47" s="92"/>
      <c r="P47" s="92"/>
      <c r="Q47" s="92"/>
      <c r="R47" s="92"/>
      <c r="S47" s="92"/>
      <c r="T47" s="92"/>
      <c r="U47" s="92"/>
      <c r="V47" s="92"/>
      <c r="W47" s="92"/>
      <c r="X47" s="92"/>
      <c r="Y47" s="92"/>
      <c r="Z47" s="92"/>
      <c r="AA47" s="92"/>
      <c r="AB47" s="92"/>
      <c r="AC47" s="92"/>
      <c r="AD47" s="92"/>
      <c r="AE47" s="92"/>
      <c r="AF47" s="92"/>
      <c r="AG47" s="92"/>
      <c r="AH47" s="92"/>
      <c r="AI47" s="92"/>
      <c r="AJ47" s="92"/>
      <c r="AK47" s="92"/>
      <c r="AL47" s="92"/>
      <c r="AM47" s="92"/>
      <c r="AN47" s="92"/>
      <c r="AO47" s="92"/>
      <c r="AP47" s="92"/>
      <c r="AQ47" s="92"/>
      <c r="AR47" s="92"/>
      <c r="AS47" s="92"/>
      <c r="AT47" s="92"/>
      <c r="AU47" s="101"/>
      <c r="AV47" s="92"/>
      <c r="AW47" s="92"/>
      <c r="AX47" s="92"/>
      <c r="AY47" s="92"/>
      <c r="AZ47" s="92"/>
      <c r="BA47" s="92"/>
      <c r="BB47" s="92"/>
      <c r="BC47" s="92"/>
      <c r="BD47" s="92"/>
      <c r="BE47" s="92"/>
      <c r="BF47" s="92"/>
      <c r="BG47" s="92"/>
      <c r="BH47" s="92"/>
      <c r="BI47" s="92"/>
    </row>
    <row r="48" spans="1:61">
      <c r="A48" s="92"/>
      <c r="B48" s="92"/>
      <c r="C48" s="92"/>
      <c r="D48" s="92"/>
      <c r="E48" s="92"/>
      <c r="F48" s="92"/>
      <c r="G48" s="92"/>
      <c r="H48" s="92"/>
      <c r="I48" s="92"/>
      <c r="J48" s="92"/>
      <c r="K48" s="92"/>
      <c r="L48" s="92"/>
      <c r="M48" s="92"/>
      <c r="N48" s="92"/>
      <c r="O48" s="92"/>
      <c r="P48" s="92"/>
      <c r="Q48" s="92"/>
      <c r="R48" s="92"/>
      <c r="S48" s="92"/>
      <c r="T48" s="92"/>
      <c r="U48" s="92"/>
      <c r="V48" s="92"/>
      <c r="W48" s="92"/>
      <c r="X48" s="92"/>
      <c r="Y48" s="92"/>
      <c r="Z48" s="92"/>
      <c r="AA48" s="92"/>
      <c r="AB48" s="92"/>
      <c r="AC48" s="92"/>
      <c r="AD48" s="92"/>
      <c r="AE48" s="92"/>
      <c r="AF48" s="92"/>
      <c r="AG48" s="92"/>
      <c r="AH48" s="92"/>
      <c r="AI48" s="92"/>
      <c r="AJ48" s="92"/>
      <c r="AK48" s="92"/>
      <c r="AL48" s="92"/>
      <c r="AM48" s="92"/>
      <c r="AN48" s="92"/>
      <c r="AO48" s="92"/>
      <c r="AP48" s="92"/>
      <c r="AQ48" s="92"/>
      <c r="AR48" s="92"/>
      <c r="AS48" s="92"/>
      <c r="AT48" s="92"/>
      <c r="AU48" s="101"/>
      <c r="AV48" s="92"/>
      <c r="AW48" s="92"/>
      <c r="AX48" s="92"/>
      <c r="AY48" s="92"/>
      <c r="AZ48" s="92"/>
      <c r="BA48" s="92"/>
      <c r="BB48" s="92"/>
      <c r="BC48" s="92"/>
      <c r="BD48" s="92"/>
      <c r="BE48" s="92"/>
      <c r="BF48" s="92"/>
      <c r="BG48" s="92"/>
      <c r="BH48" s="92"/>
      <c r="BI48" s="92"/>
    </row>
    <row r="49" spans="1:61">
      <c r="A49" s="92"/>
      <c r="B49" s="92"/>
      <c r="C49" s="92"/>
      <c r="D49" s="92"/>
      <c r="E49" s="92"/>
      <c r="F49" s="92"/>
      <c r="G49" s="92"/>
      <c r="H49" s="92"/>
      <c r="I49" s="92"/>
      <c r="J49" s="92"/>
      <c r="K49" s="92"/>
      <c r="L49" s="92"/>
      <c r="M49" s="92"/>
      <c r="N49" s="92"/>
      <c r="O49" s="92"/>
      <c r="P49" s="92"/>
      <c r="Q49" s="92"/>
      <c r="R49" s="92"/>
      <c r="S49" s="92"/>
      <c r="T49" s="92"/>
      <c r="U49" s="92"/>
      <c r="V49" s="92"/>
      <c r="W49" s="92"/>
      <c r="X49" s="92"/>
      <c r="Y49" s="92"/>
      <c r="Z49" s="92"/>
      <c r="AA49" s="92"/>
      <c r="AB49" s="92"/>
      <c r="AC49" s="92"/>
      <c r="AD49" s="92"/>
      <c r="AE49" s="92"/>
      <c r="AF49" s="92"/>
      <c r="AG49" s="92"/>
      <c r="AH49" s="92"/>
      <c r="AI49" s="92"/>
      <c r="AJ49" s="92"/>
      <c r="AK49" s="92"/>
      <c r="AL49" s="92"/>
      <c r="AM49" s="92"/>
      <c r="AN49" s="92"/>
      <c r="AO49" s="92"/>
      <c r="AP49" s="92"/>
      <c r="AQ49" s="92"/>
      <c r="AR49" s="92"/>
      <c r="AS49" s="92"/>
      <c r="AT49" s="92"/>
      <c r="AU49" s="101"/>
      <c r="AV49" s="92"/>
      <c r="AW49" s="92"/>
      <c r="AX49" s="92"/>
      <c r="AY49" s="92"/>
      <c r="AZ49" s="92"/>
      <c r="BA49" s="92"/>
      <c r="BB49" s="92"/>
      <c r="BC49" s="92"/>
      <c r="BD49" s="92"/>
      <c r="BE49" s="92"/>
      <c r="BF49" s="92"/>
      <c r="BG49" s="92"/>
      <c r="BH49" s="92"/>
      <c r="BI49" s="92"/>
    </row>
    <row r="50" spans="1:61" ht="14.65">
      <c r="A50" s="92"/>
      <c r="B50" s="95" t="s">
        <v>524</v>
      </c>
      <c r="C50" s="95"/>
      <c r="D50" s="95"/>
      <c r="E50" s="95"/>
      <c r="F50" s="95"/>
      <c r="G50" s="95"/>
      <c r="H50" s="95"/>
      <c r="I50" s="95"/>
      <c r="J50" s="95"/>
      <c r="K50" s="95"/>
      <c r="L50" s="95"/>
      <c r="M50" s="95"/>
      <c r="N50" s="95"/>
      <c r="O50" s="95"/>
      <c r="P50" s="95"/>
      <c r="Q50" s="95"/>
      <c r="R50" s="95"/>
      <c r="S50" s="95"/>
      <c r="T50" s="95"/>
      <c r="U50" s="95"/>
      <c r="V50" s="95"/>
      <c r="W50" s="95"/>
      <c r="X50" s="95"/>
      <c r="Y50" s="95"/>
      <c r="Z50" s="95"/>
      <c r="AA50" s="95"/>
      <c r="AB50" s="95"/>
      <c r="AC50" s="95"/>
      <c r="AD50" s="95"/>
      <c r="AE50" s="95"/>
      <c r="AF50" s="95"/>
      <c r="AG50" s="95"/>
      <c r="AH50" s="95"/>
      <c r="AI50" s="95"/>
      <c r="AJ50" s="95"/>
      <c r="AK50" s="95"/>
      <c r="AL50" s="95"/>
      <c r="AM50" s="95"/>
      <c r="AN50" s="95"/>
      <c r="AO50" s="95"/>
      <c r="AP50" s="95"/>
      <c r="AQ50" s="95"/>
      <c r="AR50" s="95"/>
      <c r="AS50" s="95"/>
      <c r="AT50" s="95"/>
      <c r="AU50" s="100"/>
      <c r="AV50" s="95"/>
      <c r="AW50" s="95"/>
      <c r="AX50" s="95"/>
      <c r="AY50" s="95"/>
      <c r="AZ50" s="95"/>
      <c r="BA50" s="95"/>
      <c r="BB50" s="95"/>
      <c r="BC50" s="95"/>
      <c r="BD50" s="95"/>
      <c r="BE50" s="95"/>
      <c r="BF50" s="95"/>
      <c r="BG50" s="95"/>
      <c r="BH50" s="95"/>
      <c r="BI50" s="92"/>
    </row>
    <row r="51" spans="1:61">
      <c r="A51" s="92"/>
      <c r="B51" s="92"/>
      <c r="C51" s="97" t="s">
        <v>525</v>
      </c>
      <c r="D51" s="92"/>
      <c r="E51" s="92"/>
      <c r="F51" s="92"/>
      <c r="G51" s="92"/>
      <c r="H51" s="92"/>
      <c r="I51" s="92"/>
      <c r="J51" s="92"/>
      <c r="K51" s="92"/>
      <c r="L51" s="92"/>
      <c r="M51" s="92"/>
      <c r="N51" s="92"/>
      <c r="O51" s="92"/>
      <c r="P51" s="92"/>
      <c r="Q51" s="92"/>
      <c r="R51" s="92"/>
      <c r="S51" s="92"/>
      <c r="T51" s="92"/>
      <c r="U51" s="92"/>
      <c r="V51" s="92"/>
      <c r="W51" s="92"/>
      <c r="X51" s="92"/>
      <c r="Y51" s="92"/>
      <c r="Z51" s="92"/>
      <c r="AA51" s="92"/>
      <c r="AB51" s="92"/>
      <c r="AC51" s="92"/>
      <c r="AD51" s="92"/>
      <c r="AE51" s="92"/>
      <c r="AF51" s="92"/>
      <c r="AG51" s="92"/>
      <c r="AH51" s="92"/>
      <c r="AI51" s="92"/>
      <c r="AJ51" s="92"/>
      <c r="AK51" s="92"/>
      <c r="AL51" s="92"/>
      <c r="AM51" s="92"/>
      <c r="AN51" s="92"/>
      <c r="AO51" s="92"/>
      <c r="AP51" s="92"/>
      <c r="AQ51" s="92"/>
      <c r="AR51" s="92"/>
      <c r="AS51" s="92"/>
      <c r="AT51" s="92"/>
      <c r="AU51" s="101"/>
      <c r="AV51" s="92"/>
      <c r="AW51" s="92"/>
      <c r="AX51" s="92"/>
      <c r="AY51" s="92"/>
      <c r="AZ51" s="92"/>
      <c r="BA51" s="92"/>
      <c r="BB51" s="92"/>
      <c r="BC51" s="92"/>
      <c r="BD51" s="92"/>
      <c r="BE51" s="92"/>
      <c r="BF51" s="92"/>
      <c r="BG51" s="92"/>
      <c r="BH51" s="92"/>
      <c r="BI51" s="92"/>
    </row>
    <row r="52" spans="1:61">
      <c r="A52" s="92"/>
      <c r="B52" s="92"/>
      <c r="C52" s="92"/>
      <c r="D52" s="92"/>
      <c r="E52" s="92"/>
      <c r="F52" s="92"/>
      <c r="G52" s="92"/>
      <c r="H52" s="92"/>
      <c r="I52" s="92"/>
      <c r="J52" s="92"/>
      <c r="K52" s="92"/>
      <c r="L52" s="92"/>
      <c r="M52" s="92"/>
      <c r="N52" s="92"/>
      <c r="O52" s="92"/>
      <c r="P52" s="92"/>
      <c r="Q52" s="92"/>
      <c r="R52" s="92"/>
      <c r="S52" s="92"/>
      <c r="T52" s="92"/>
      <c r="U52" s="92"/>
      <c r="V52" s="92"/>
      <c r="W52" s="92"/>
      <c r="X52" s="92"/>
      <c r="Y52" s="92"/>
      <c r="Z52" s="92"/>
      <c r="AA52" s="92"/>
      <c r="AB52" s="92"/>
      <c r="AC52" s="92"/>
      <c r="AD52" s="92"/>
      <c r="AE52" s="92"/>
      <c r="AF52" s="92"/>
      <c r="AG52" s="92"/>
      <c r="AH52" s="92"/>
      <c r="AI52" s="92"/>
      <c r="AJ52" s="92"/>
      <c r="AK52" s="92"/>
      <c r="AL52" s="92"/>
      <c r="AM52" s="92"/>
      <c r="AN52" s="92"/>
      <c r="AO52" s="92"/>
      <c r="AP52" s="92"/>
      <c r="AQ52" s="92"/>
      <c r="AR52" s="92"/>
      <c r="AS52" s="92"/>
      <c r="AT52" s="92"/>
      <c r="AU52" s="101"/>
      <c r="AV52" s="92"/>
      <c r="AW52" s="92"/>
      <c r="AX52" s="92"/>
      <c r="AY52" s="92"/>
      <c r="AZ52" s="92"/>
      <c r="BA52" s="92"/>
      <c r="BB52" s="92"/>
      <c r="BC52" s="92"/>
      <c r="BD52" s="92"/>
      <c r="BE52" s="92"/>
      <c r="BF52" s="92"/>
      <c r="BG52" s="92"/>
      <c r="BH52" s="92"/>
      <c r="BI52" s="92"/>
    </row>
    <row r="53" spans="1:61">
      <c r="A53" s="92"/>
      <c r="B53" s="92"/>
      <c r="C53" s="92"/>
      <c r="D53" s="92"/>
      <c r="E53" s="92" t="s">
        <v>180</v>
      </c>
      <c r="F53" s="92" t="s">
        <v>526</v>
      </c>
      <c r="G53" s="92"/>
      <c r="H53" s="92"/>
      <c r="I53" s="92"/>
      <c r="J53" s="92"/>
      <c r="K53" s="92"/>
      <c r="L53" s="92" t="s">
        <v>527</v>
      </c>
      <c r="M53" s="13"/>
      <c r="N53" s="92"/>
      <c r="O53" s="92"/>
      <c r="P53" s="92"/>
      <c r="Q53" s="92"/>
      <c r="R53" s="53"/>
      <c r="S53" s="9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92"/>
      <c r="AM53" s="12"/>
      <c r="AN53" s="12"/>
      <c r="AO53" s="12"/>
      <c r="AP53" s="12"/>
      <c r="AQ53" s="12"/>
      <c r="AR53" s="12"/>
      <c r="AS53" s="92"/>
      <c r="AT53" s="92"/>
      <c r="AU53" s="101"/>
      <c r="AV53" s="92"/>
      <c r="AW53" s="92"/>
      <c r="AX53" s="92"/>
      <c r="AY53" s="92"/>
      <c r="AZ53" s="92"/>
      <c r="BA53" s="92"/>
      <c r="BB53" s="92"/>
      <c r="BC53" s="92"/>
      <c r="BD53" s="92"/>
      <c r="BE53" s="92"/>
      <c r="BF53" s="92"/>
      <c r="BG53" s="92"/>
      <c r="BH53" s="92"/>
      <c r="BI53" s="92"/>
    </row>
    <row r="54" spans="1:61">
      <c r="A54" s="92"/>
      <c r="B54" s="92"/>
      <c r="C54" s="92"/>
      <c r="D54" s="92"/>
      <c r="E54" s="92"/>
      <c r="F54" s="92"/>
      <c r="G54" s="92"/>
      <c r="H54" s="92"/>
      <c r="I54" s="92"/>
      <c r="J54" s="92"/>
      <c r="K54" s="92"/>
      <c r="L54" s="92"/>
      <c r="M54" s="92"/>
      <c r="N54" s="92"/>
      <c r="O54" s="92"/>
      <c r="P54" s="92"/>
      <c r="Q54" s="92"/>
      <c r="R54" s="92"/>
      <c r="S54" s="92"/>
      <c r="T54" s="92"/>
      <c r="U54" s="92"/>
      <c r="V54" s="92"/>
      <c r="W54" s="92"/>
      <c r="X54" s="92"/>
      <c r="Y54" s="92"/>
      <c r="Z54" s="92"/>
      <c r="AA54" s="92"/>
      <c r="AB54" s="92"/>
      <c r="AC54" s="92"/>
      <c r="AD54" s="92"/>
      <c r="AE54" s="92"/>
      <c r="AF54" s="92"/>
      <c r="AG54" s="92"/>
      <c r="AH54" s="92"/>
      <c r="AI54" s="92"/>
      <c r="AJ54" s="92"/>
      <c r="AK54" s="92"/>
      <c r="AL54" s="92"/>
      <c r="AM54" s="92"/>
      <c r="AN54" s="92"/>
      <c r="AO54" s="92"/>
      <c r="AP54" s="92"/>
      <c r="AQ54" s="92"/>
      <c r="AR54" s="92"/>
      <c r="AS54" s="92"/>
      <c r="AT54" s="92"/>
      <c r="AU54" s="101"/>
      <c r="AV54" s="92"/>
      <c r="AW54" s="92"/>
      <c r="AX54" s="92"/>
      <c r="AY54" s="92"/>
      <c r="AZ54" s="92"/>
      <c r="BA54" s="92"/>
      <c r="BB54" s="92"/>
      <c r="BC54" s="92"/>
      <c r="BD54" s="92"/>
      <c r="BE54" s="92"/>
      <c r="BF54" s="92"/>
      <c r="BG54" s="92"/>
      <c r="BH54" s="92"/>
      <c r="BI54" s="92"/>
    </row>
    <row r="55" spans="1:61">
      <c r="A55" s="92"/>
      <c r="B55" s="92"/>
      <c r="C55" s="92"/>
      <c r="D55" s="92"/>
      <c r="E55" s="92" t="s">
        <v>180</v>
      </c>
      <c r="F55" s="92" t="s">
        <v>528</v>
      </c>
      <c r="G55" s="92"/>
      <c r="H55" s="92"/>
      <c r="I55" s="92"/>
      <c r="J55" s="92"/>
      <c r="K55" s="92"/>
      <c r="L55" s="92" t="s">
        <v>527</v>
      </c>
      <c r="M55" s="13" t="s">
        <v>188</v>
      </c>
      <c r="N55" s="92"/>
      <c r="O55" s="92"/>
      <c r="P55" s="92"/>
      <c r="Q55" s="92"/>
      <c r="R55" s="53">
        <v>6</v>
      </c>
      <c r="S55" s="9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92"/>
      <c r="AM55" s="12"/>
      <c r="AN55" s="12"/>
      <c r="AO55" s="12"/>
      <c r="AP55" s="12"/>
      <c r="AQ55" s="12"/>
      <c r="AR55" s="12"/>
      <c r="AS55" s="92"/>
      <c r="AT55" s="92"/>
      <c r="AU55" s="101"/>
      <c r="AV55" s="92"/>
      <c r="AW55" s="92"/>
      <c r="AX55" s="92"/>
      <c r="AY55" s="92"/>
      <c r="AZ55" s="92"/>
      <c r="BA55" s="92"/>
      <c r="BB55" s="92"/>
      <c r="BC55" s="92"/>
      <c r="BD55" s="92"/>
      <c r="BE55" s="92"/>
      <c r="BF55" s="92"/>
      <c r="BG55" s="92"/>
      <c r="BH55" s="92"/>
      <c r="BI55" s="92"/>
    </row>
    <row r="56" spans="1:61">
      <c r="A56" s="92"/>
      <c r="B56" s="92"/>
      <c r="C56" s="92"/>
      <c r="D56" s="92"/>
      <c r="E56" s="92"/>
      <c r="F56" s="92"/>
      <c r="G56" s="92"/>
      <c r="H56" s="92"/>
      <c r="I56" s="92"/>
      <c r="J56" s="92"/>
      <c r="K56" s="92"/>
      <c r="L56" s="92"/>
      <c r="M56" s="92"/>
      <c r="N56" s="92"/>
      <c r="O56" s="92"/>
      <c r="P56" s="92"/>
      <c r="Q56" s="92"/>
      <c r="R56" s="92"/>
      <c r="S56" s="92"/>
      <c r="T56" s="92"/>
      <c r="U56" s="92"/>
      <c r="V56" s="92"/>
      <c r="W56" s="92"/>
      <c r="X56" s="92"/>
      <c r="Y56" s="92"/>
      <c r="Z56" s="92"/>
      <c r="AA56" s="92"/>
      <c r="AB56" s="92"/>
      <c r="AC56" s="92"/>
      <c r="AD56" s="92"/>
      <c r="AE56" s="92"/>
      <c r="AF56" s="92"/>
      <c r="AG56" s="92"/>
      <c r="AH56" s="92"/>
      <c r="AI56" s="92"/>
      <c r="AJ56" s="92"/>
      <c r="AK56" s="92"/>
      <c r="AL56" s="92"/>
      <c r="AM56" s="92"/>
      <c r="AN56" s="92"/>
      <c r="AO56" s="92"/>
      <c r="AP56" s="92"/>
      <c r="AQ56" s="92"/>
      <c r="AR56" s="92"/>
      <c r="AS56" s="92"/>
      <c r="AT56" s="92"/>
      <c r="AU56" s="101"/>
      <c r="AV56" s="92"/>
      <c r="AW56" s="92"/>
      <c r="AX56" s="92"/>
      <c r="AY56" s="92"/>
      <c r="AZ56" s="92"/>
      <c r="BA56" s="92"/>
      <c r="BB56" s="92"/>
      <c r="BC56" s="92"/>
      <c r="BD56" s="92"/>
      <c r="BE56" s="92"/>
      <c r="BF56" s="92"/>
      <c r="BG56" s="92"/>
      <c r="BH56" s="92"/>
      <c r="BI56" s="92"/>
    </row>
    <row r="57" spans="1:61">
      <c r="A57" s="92"/>
      <c r="B57" s="92"/>
      <c r="C57" s="92"/>
      <c r="D57" s="92"/>
      <c r="E57" s="92" t="s">
        <v>180</v>
      </c>
      <c r="F57" s="92" t="s">
        <v>529</v>
      </c>
      <c r="G57" s="92"/>
      <c r="H57" s="92"/>
      <c r="I57" s="92"/>
      <c r="J57" s="92"/>
      <c r="K57" s="92"/>
      <c r="L57" s="92" t="s">
        <v>527</v>
      </c>
      <c r="M57" s="13" t="s">
        <v>175</v>
      </c>
      <c r="N57" s="92"/>
      <c r="O57" s="92"/>
      <c r="P57" s="92"/>
      <c r="Q57" s="92"/>
      <c r="R57" s="53">
        <v>1</v>
      </c>
      <c r="S57" s="9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92"/>
      <c r="AM57" s="12"/>
      <c r="AN57" s="12"/>
      <c r="AO57" s="12"/>
      <c r="AP57" s="12"/>
      <c r="AQ57" s="12"/>
      <c r="AR57" s="12"/>
      <c r="AS57" s="92"/>
      <c r="AT57" s="92"/>
      <c r="AU57" s="101"/>
      <c r="AV57" s="92"/>
      <c r="AW57" s="92"/>
      <c r="AX57" s="92"/>
      <c r="AY57" s="92"/>
      <c r="AZ57" s="92"/>
      <c r="BA57" s="92"/>
      <c r="BB57" s="92"/>
      <c r="BC57" s="92"/>
      <c r="BD57" s="92"/>
      <c r="BE57" s="92"/>
      <c r="BF57" s="92"/>
      <c r="BG57" s="92"/>
      <c r="BH57" s="92"/>
      <c r="BI57" s="92"/>
    </row>
    <row r="58" spans="1:61">
      <c r="A58" s="92"/>
      <c r="B58" s="92"/>
      <c r="C58" s="92"/>
      <c r="D58" s="92"/>
      <c r="E58" s="92"/>
      <c r="F58" s="92"/>
      <c r="G58" s="92"/>
      <c r="H58" s="92"/>
      <c r="I58" s="92"/>
      <c r="J58" s="92"/>
      <c r="K58" s="92"/>
      <c r="L58" s="92"/>
      <c r="M58" s="92"/>
      <c r="N58" s="92"/>
      <c r="O58" s="92"/>
      <c r="P58" s="92"/>
      <c r="Q58" s="92"/>
      <c r="R58" s="92"/>
      <c r="S58" s="92"/>
      <c r="T58" s="92"/>
      <c r="U58" s="92"/>
      <c r="V58" s="92"/>
      <c r="W58" s="92"/>
      <c r="X58" s="92"/>
      <c r="Y58" s="92"/>
      <c r="Z58" s="92"/>
      <c r="AA58" s="92"/>
      <c r="AB58" s="92"/>
      <c r="AC58" s="92"/>
      <c r="AD58" s="92"/>
      <c r="AE58" s="92"/>
      <c r="AF58" s="92"/>
      <c r="AG58" s="92"/>
      <c r="AH58" s="92"/>
      <c r="AI58" s="92"/>
      <c r="AJ58" s="92"/>
      <c r="AK58" s="92"/>
      <c r="AL58" s="92"/>
      <c r="AM58" s="92"/>
      <c r="AN58" s="92"/>
      <c r="AO58" s="92"/>
      <c r="AP58" s="92"/>
      <c r="AQ58" s="92"/>
      <c r="AR58" s="92"/>
      <c r="AS58" s="92"/>
      <c r="AT58" s="92"/>
      <c r="AU58" s="101"/>
      <c r="AV58" s="92"/>
      <c r="AW58" s="92"/>
      <c r="AX58" s="92"/>
      <c r="AY58" s="92"/>
      <c r="AZ58" s="92"/>
      <c r="BA58" s="92"/>
      <c r="BB58" s="92"/>
      <c r="BC58" s="92"/>
      <c r="BD58" s="92"/>
      <c r="BE58" s="92"/>
      <c r="BF58" s="92"/>
      <c r="BG58" s="92"/>
      <c r="BH58" s="92"/>
      <c r="BI58" s="92"/>
    </row>
    <row r="59" spans="1:61">
      <c r="A59" s="92"/>
      <c r="B59" s="92"/>
      <c r="C59" s="92"/>
      <c r="D59" s="92"/>
      <c r="E59" s="92" t="s">
        <v>180</v>
      </c>
      <c r="F59" s="92" t="s">
        <v>530</v>
      </c>
      <c r="G59" s="92" t="s">
        <v>531</v>
      </c>
      <c r="H59" s="92"/>
      <c r="I59" s="92"/>
      <c r="J59" s="92"/>
      <c r="K59" s="92"/>
      <c r="L59" s="92" t="s">
        <v>280</v>
      </c>
      <c r="M59" s="84">
        <v>1</v>
      </c>
      <c r="N59" s="92"/>
      <c r="O59" s="92"/>
      <c r="P59" s="92"/>
      <c r="Q59" s="92"/>
      <c r="R59" s="85">
        <v>1</v>
      </c>
      <c r="S59" s="9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92"/>
      <c r="AM59" s="12"/>
      <c r="AN59" s="12"/>
      <c r="AO59" s="12"/>
      <c r="AP59" s="12"/>
      <c r="AQ59" s="12"/>
      <c r="AR59" s="12"/>
      <c r="AS59" s="92"/>
      <c r="AT59" s="92"/>
      <c r="AU59" s="101"/>
      <c r="AV59" s="92"/>
      <c r="AW59" s="92"/>
      <c r="AX59" s="92"/>
      <c r="AY59" s="92"/>
      <c r="AZ59" s="92"/>
      <c r="BA59" s="92"/>
      <c r="BB59" s="92"/>
      <c r="BC59" s="92"/>
      <c r="BD59" s="92"/>
      <c r="BE59" s="92"/>
      <c r="BF59" s="92"/>
      <c r="BG59" s="92"/>
      <c r="BH59" s="92"/>
      <c r="BI59" s="92"/>
    </row>
    <row r="60" spans="1:61">
      <c r="A60" s="92"/>
      <c r="B60" s="92"/>
      <c r="C60" s="92"/>
      <c r="D60" s="92"/>
      <c r="E60" s="92" t="s">
        <v>180</v>
      </c>
      <c r="F60" s="92" t="s">
        <v>530</v>
      </c>
      <c r="G60" s="92" t="s">
        <v>532</v>
      </c>
      <c r="H60" s="92"/>
      <c r="I60" s="92"/>
      <c r="J60" s="92"/>
      <c r="K60" s="92"/>
      <c r="L60" s="92" t="s">
        <v>280</v>
      </c>
      <c r="M60" s="84">
        <v>0</v>
      </c>
      <c r="N60" s="92"/>
      <c r="O60" s="92"/>
      <c r="P60" s="92"/>
      <c r="Q60" s="92"/>
      <c r="R60" s="85">
        <v>0</v>
      </c>
      <c r="S60" s="9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92"/>
      <c r="AM60" s="12"/>
      <c r="AN60" s="12"/>
      <c r="AO60" s="12"/>
      <c r="AP60" s="12"/>
      <c r="AQ60" s="12"/>
      <c r="AR60" s="12"/>
      <c r="AS60" s="92"/>
      <c r="AT60" s="92"/>
      <c r="AU60" s="101"/>
      <c r="AV60" s="92"/>
      <c r="AW60" s="92"/>
      <c r="AX60" s="92"/>
      <c r="AY60" s="92"/>
      <c r="AZ60" s="92"/>
      <c r="BA60" s="92"/>
      <c r="BB60" s="92"/>
      <c r="BC60" s="92"/>
      <c r="BD60" s="92"/>
      <c r="BE60" s="92"/>
      <c r="BF60" s="92"/>
      <c r="BG60" s="92"/>
      <c r="BH60" s="92"/>
      <c r="BI60" s="92"/>
    </row>
    <row r="61" spans="1:61">
      <c r="A61" s="92"/>
      <c r="B61" s="92"/>
      <c r="C61" s="92"/>
      <c r="D61" s="92"/>
      <c r="E61" s="92" t="s">
        <v>180</v>
      </c>
      <c r="F61" s="92" t="s">
        <v>530</v>
      </c>
      <c r="G61" s="92" t="s">
        <v>533</v>
      </c>
      <c r="H61" s="92"/>
      <c r="I61" s="92"/>
      <c r="J61" s="92"/>
      <c r="K61" s="92"/>
      <c r="L61" s="92" t="s">
        <v>280</v>
      </c>
      <c r="M61" s="88">
        <v>0</v>
      </c>
      <c r="N61" s="92"/>
      <c r="O61" s="92"/>
      <c r="P61" s="92"/>
      <c r="Q61" s="92"/>
      <c r="R61" s="85">
        <v>0</v>
      </c>
      <c r="S61" s="9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92"/>
      <c r="AM61" s="12"/>
      <c r="AN61" s="12"/>
      <c r="AO61" s="12"/>
      <c r="AP61" s="12"/>
      <c r="AQ61" s="12"/>
      <c r="AR61" s="12"/>
      <c r="AS61" s="92"/>
      <c r="AT61" s="92"/>
      <c r="AU61" s="101"/>
      <c r="AV61" s="92"/>
      <c r="AW61" s="92"/>
      <c r="AX61" s="92"/>
      <c r="AY61" s="92"/>
      <c r="AZ61" s="92"/>
      <c r="BA61" s="92"/>
      <c r="BB61" s="92"/>
      <c r="BC61" s="92"/>
      <c r="BD61" s="92"/>
      <c r="BE61" s="92"/>
      <c r="BF61" s="92"/>
      <c r="BG61" s="92"/>
      <c r="BH61" s="92"/>
      <c r="BI61" s="92"/>
    </row>
    <row r="62" spans="1:61">
      <c r="A62" s="92"/>
      <c r="B62" s="92"/>
      <c r="C62" s="92"/>
      <c r="D62" s="92"/>
      <c r="E62" s="92"/>
      <c r="F62" s="92"/>
      <c r="G62" s="92"/>
      <c r="H62" s="92"/>
      <c r="I62" s="92"/>
      <c r="J62" s="92"/>
      <c r="K62" s="92"/>
      <c r="L62" s="92"/>
      <c r="M62" s="92"/>
      <c r="N62" s="92"/>
      <c r="O62" s="92"/>
      <c r="P62" s="92"/>
      <c r="Q62" s="92"/>
      <c r="R62" s="92"/>
      <c r="S62" s="92"/>
      <c r="T62" s="92"/>
      <c r="U62" s="92"/>
      <c r="V62" s="92"/>
      <c r="W62" s="92"/>
      <c r="X62" s="92"/>
      <c r="Y62" s="92"/>
      <c r="Z62" s="92"/>
      <c r="AA62" s="92"/>
      <c r="AB62" s="92"/>
      <c r="AC62" s="92"/>
      <c r="AD62" s="92"/>
      <c r="AE62" s="92"/>
      <c r="AF62" s="92"/>
      <c r="AG62" s="92"/>
      <c r="AH62" s="92"/>
      <c r="AI62" s="92"/>
      <c r="AJ62" s="92"/>
      <c r="AK62" s="92"/>
      <c r="AL62" s="92"/>
      <c r="AM62" s="92"/>
      <c r="AN62" s="92"/>
      <c r="AO62" s="92"/>
      <c r="AP62" s="92"/>
      <c r="AQ62" s="92"/>
      <c r="AR62" s="92"/>
      <c r="AS62" s="92"/>
      <c r="AT62" s="92"/>
      <c r="AU62" s="101"/>
      <c r="AV62" s="92"/>
      <c r="AW62" s="92"/>
      <c r="AX62" s="92"/>
      <c r="AY62" s="92"/>
      <c r="AZ62" s="92"/>
      <c r="BA62" s="92"/>
      <c r="BB62" s="92"/>
      <c r="BC62" s="92"/>
      <c r="BD62" s="92"/>
      <c r="BE62" s="92"/>
      <c r="BF62" s="92"/>
      <c r="BG62" s="92"/>
      <c r="BH62" s="92"/>
      <c r="BI62" s="92"/>
    </row>
    <row r="63" spans="1:61">
      <c r="A63" s="92"/>
      <c r="B63" s="92"/>
      <c r="C63" s="92"/>
      <c r="D63" s="92"/>
      <c r="E63" s="92" t="s">
        <v>180</v>
      </c>
      <c r="F63" s="92" t="s">
        <v>534</v>
      </c>
      <c r="G63" s="92" t="s">
        <v>535</v>
      </c>
      <c r="H63" s="92"/>
      <c r="I63" s="92"/>
      <c r="J63" s="92"/>
      <c r="K63" s="92"/>
      <c r="L63" s="92" t="s">
        <v>527</v>
      </c>
      <c r="M63" s="84" t="s">
        <v>174</v>
      </c>
      <c r="N63" s="92"/>
      <c r="O63" s="92"/>
      <c r="P63" s="92"/>
      <c r="Q63" s="92"/>
      <c r="R63" s="53">
        <v>1</v>
      </c>
      <c r="S63" s="92"/>
      <c r="T63" s="92"/>
      <c r="U63" s="92"/>
      <c r="V63" s="92"/>
      <c r="W63" s="92"/>
      <c r="X63" s="92"/>
      <c r="Y63" s="92"/>
      <c r="Z63" s="92"/>
      <c r="AA63" s="92"/>
      <c r="AB63" s="92"/>
      <c r="AC63" s="92"/>
      <c r="AD63" s="92"/>
      <c r="AE63" s="92"/>
      <c r="AF63" s="92"/>
      <c r="AG63" s="92"/>
      <c r="AH63" s="92"/>
      <c r="AI63" s="92"/>
      <c r="AJ63" s="92"/>
      <c r="AK63" s="92"/>
      <c r="AL63" s="92"/>
      <c r="AM63" s="92"/>
      <c r="AN63" s="92"/>
      <c r="AO63" s="92"/>
      <c r="AP63" s="92"/>
      <c r="AQ63" s="92"/>
      <c r="AR63" s="92"/>
      <c r="AS63" s="92"/>
      <c r="AT63" s="92"/>
      <c r="AU63" s="101"/>
      <c r="AV63" s="92"/>
      <c r="AW63" s="92"/>
      <c r="AX63" s="92"/>
      <c r="AY63" s="92"/>
      <c r="AZ63" s="92"/>
      <c r="BA63" s="92"/>
      <c r="BB63" s="92"/>
      <c r="BC63" s="92"/>
      <c r="BD63" s="92"/>
      <c r="BE63" s="92"/>
      <c r="BF63" s="92"/>
      <c r="BG63" s="92"/>
      <c r="BH63" s="92"/>
      <c r="BI63" s="92"/>
    </row>
    <row r="64" spans="1:61">
      <c r="A64" s="92"/>
      <c r="B64" s="92"/>
      <c r="C64" s="92"/>
      <c r="D64" s="92"/>
      <c r="E64" s="92"/>
      <c r="F64" s="92"/>
      <c r="G64" s="92"/>
      <c r="H64" s="92"/>
      <c r="I64" s="92"/>
      <c r="J64" s="92"/>
      <c r="K64" s="92"/>
      <c r="L64" s="92"/>
      <c r="M64" s="92"/>
      <c r="N64" s="92"/>
      <c r="O64" s="92"/>
      <c r="P64" s="92"/>
      <c r="Q64" s="92"/>
      <c r="R64" s="92"/>
      <c r="S64" s="92"/>
      <c r="T64" s="92"/>
      <c r="U64" s="92"/>
      <c r="V64" s="92"/>
      <c r="W64" s="92"/>
      <c r="X64" s="92"/>
      <c r="Y64" s="92"/>
      <c r="Z64" s="92"/>
      <c r="AA64" s="92"/>
      <c r="AB64" s="92"/>
      <c r="AC64" s="92"/>
      <c r="AD64" s="92"/>
      <c r="AE64" s="92"/>
      <c r="AF64" s="92"/>
      <c r="AG64" s="92"/>
      <c r="AH64" s="92"/>
      <c r="AI64" s="92"/>
      <c r="AJ64" s="92"/>
      <c r="AK64" s="92"/>
      <c r="AL64" s="92"/>
      <c r="AM64" s="92"/>
      <c r="AN64" s="92"/>
      <c r="AO64" s="92"/>
      <c r="AP64" s="92"/>
      <c r="AQ64" s="92"/>
      <c r="AR64" s="92"/>
      <c r="AS64" s="92"/>
      <c r="AT64" s="92"/>
      <c r="AU64" s="101"/>
      <c r="AV64" s="92"/>
      <c r="AW64" s="92"/>
      <c r="AX64" s="92"/>
      <c r="AY64" s="92"/>
      <c r="AZ64" s="92"/>
      <c r="BA64" s="92"/>
      <c r="BB64" s="92"/>
      <c r="BC64" s="92"/>
      <c r="BD64" s="92"/>
      <c r="BE64" s="92"/>
      <c r="BF64" s="92"/>
      <c r="BG64" s="92"/>
      <c r="BH64" s="92"/>
      <c r="BI64" s="92"/>
    </row>
    <row r="65" spans="1:61">
      <c r="A65" s="92"/>
      <c r="B65" s="92"/>
      <c r="C65" s="96"/>
      <c r="D65" s="96"/>
      <c r="E65" s="96"/>
      <c r="F65" s="96"/>
      <c r="G65" s="96"/>
      <c r="H65" s="96"/>
      <c r="I65" s="96"/>
      <c r="J65" s="96"/>
      <c r="K65" s="96"/>
      <c r="L65" s="96"/>
      <c r="M65" s="96"/>
      <c r="N65" s="96"/>
      <c r="O65" s="96"/>
      <c r="P65" s="96"/>
      <c r="Q65" s="96"/>
      <c r="R65" s="96"/>
      <c r="S65" s="96"/>
      <c r="T65" s="96"/>
      <c r="U65" s="96"/>
      <c r="V65" s="96"/>
      <c r="W65" s="96"/>
      <c r="X65" s="96"/>
      <c r="Y65" s="96"/>
      <c r="Z65" s="96"/>
      <c r="AA65" s="96"/>
      <c r="AB65" s="96"/>
      <c r="AC65" s="96"/>
      <c r="AD65" s="96"/>
      <c r="AE65" s="96"/>
      <c r="AF65" s="96"/>
      <c r="AG65" s="96"/>
      <c r="AH65" s="96"/>
      <c r="AI65" s="96"/>
      <c r="AJ65" s="96"/>
      <c r="AK65" s="96"/>
      <c r="AL65" s="96"/>
      <c r="AM65" s="96"/>
      <c r="AN65" s="96"/>
      <c r="AO65" s="96"/>
      <c r="AP65" s="96"/>
      <c r="AQ65" s="96"/>
      <c r="AR65" s="96"/>
      <c r="AS65" s="96"/>
      <c r="AT65" s="96"/>
      <c r="AU65" s="37"/>
      <c r="AV65" s="96"/>
      <c r="AW65" s="96"/>
      <c r="AX65" s="96"/>
      <c r="AY65" s="96"/>
      <c r="AZ65" s="96"/>
      <c r="BA65" s="96"/>
      <c r="BB65" s="96"/>
      <c r="BC65" s="96"/>
      <c r="BD65" s="96"/>
      <c r="BE65" s="96"/>
      <c r="BF65" s="96"/>
      <c r="BG65" s="96"/>
      <c r="BH65" s="96"/>
      <c r="BI65" s="92"/>
    </row>
    <row r="66" spans="1:61">
      <c r="A66" s="92"/>
      <c r="B66" s="92"/>
      <c r="C66" s="92"/>
      <c r="D66" s="92"/>
      <c r="E66" s="92"/>
      <c r="F66" s="92"/>
      <c r="G66" s="92"/>
      <c r="H66" s="92"/>
      <c r="I66" s="92"/>
      <c r="J66" s="92"/>
      <c r="K66" s="92"/>
      <c r="L66" s="92"/>
      <c r="M66" s="92"/>
      <c r="N66" s="92"/>
      <c r="O66" s="92"/>
      <c r="P66" s="92"/>
      <c r="Q66" s="92"/>
      <c r="R66" s="92"/>
      <c r="S66" s="92"/>
      <c r="T66" s="92"/>
      <c r="U66" s="92"/>
      <c r="V66" s="92"/>
      <c r="W66" s="92"/>
      <c r="X66" s="92"/>
      <c r="Y66" s="92"/>
      <c r="Z66" s="92"/>
      <c r="AA66" s="92"/>
      <c r="AB66" s="92"/>
      <c r="AC66" s="92"/>
      <c r="AD66" s="92"/>
      <c r="AE66" s="92"/>
      <c r="AF66" s="92"/>
      <c r="AG66" s="92"/>
      <c r="AH66" s="92"/>
      <c r="AI66" s="92"/>
      <c r="AJ66" s="92"/>
      <c r="AK66" s="92"/>
      <c r="AL66" s="92"/>
      <c r="AM66" s="92"/>
      <c r="AN66" s="92"/>
      <c r="AO66" s="92"/>
      <c r="AP66" s="92"/>
      <c r="AQ66" s="92"/>
      <c r="AR66" s="92"/>
      <c r="AS66" s="92"/>
      <c r="AT66" s="92"/>
      <c r="AU66" s="101"/>
      <c r="AV66" s="92"/>
      <c r="AW66" s="92"/>
      <c r="AX66" s="92"/>
      <c r="AY66" s="92"/>
      <c r="AZ66" s="92"/>
      <c r="BA66" s="92"/>
      <c r="BB66" s="92"/>
      <c r="BC66" s="92"/>
      <c r="BD66" s="92"/>
      <c r="BE66" s="92"/>
      <c r="BF66" s="92"/>
      <c r="BG66" s="92"/>
      <c r="BH66" s="92"/>
      <c r="BI66" s="92"/>
    </row>
    <row r="67" spans="1:61">
      <c r="A67" s="92"/>
      <c r="B67" s="92"/>
      <c r="C67" s="92"/>
      <c r="D67" s="92"/>
      <c r="E67" s="92"/>
      <c r="F67" s="92"/>
      <c r="G67" s="92"/>
      <c r="H67" s="92"/>
      <c r="I67" s="92"/>
      <c r="J67" s="92"/>
      <c r="K67" s="92"/>
      <c r="L67" s="92"/>
      <c r="M67" s="84"/>
      <c r="N67" s="92"/>
      <c r="O67" s="92"/>
      <c r="P67" s="92"/>
      <c r="Q67" s="92"/>
      <c r="R67" s="85"/>
      <c r="S67" s="92"/>
      <c r="T67" s="12"/>
      <c r="U67" s="12"/>
      <c r="V67" s="12"/>
      <c r="W67" s="12"/>
      <c r="X67" s="12"/>
      <c r="Y67" s="12"/>
      <c r="Z67" s="12"/>
      <c r="AA67" s="12"/>
      <c r="AB67" s="12"/>
      <c r="AC67" s="12"/>
      <c r="AD67" s="12"/>
      <c r="AE67" s="12"/>
      <c r="AF67" s="12"/>
      <c r="AG67" s="12"/>
      <c r="AH67" s="12"/>
      <c r="AI67" s="12"/>
      <c r="AJ67" s="12"/>
      <c r="AK67" s="12"/>
      <c r="AL67" s="92"/>
      <c r="AM67" s="12"/>
      <c r="AN67" s="12"/>
      <c r="AO67" s="12"/>
      <c r="AP67" s="12"/>
      <c r="AQ67" s="12"/>
      <c r="AR67" s="12"/>
      <c r="AS67" s="92"/>
      <c r="AT67" s="92"/>
      <c r="AU67" s="101"/>
      <c r="AV67" s="92"/>
      <c r="AW67" s="92"/>
      <c r="AX67" s="92"/>
      <c r="AY67" s="92"/>
      <c r="AZ67" s="92"/>
      <c r="BA67" s="92"/>
      <c r="BB67" s="92"/>
      <c r="BC67" s="92"/>
      <c r="BD67" s="92"/>
      <c r="BE67" s="92"/>
      <c r="BF67" s="92"/>
      <c r="BG67" s="92"/>
      <c r="BH67" s="92"/>
      <c r="BI67" s="92"/>
    </row>
    <row r="68" spans="1:61">
      <c r="A68" s="92"/>
      <c r="B68" s="92"/>
      <c r="C68" s="92"/>
      <c r="D68" s="92"/>
      <c r="E68" s="92"/>
      <c r="F68" s="92"/>
      <c r="G68" s="92"/>
      <c r="H68" s="92"/>
      <c r="I68" s="92"/>
      <c r="J68" s="92"/>
      <c r="K68" s="92"/>
      <c r="L68" s="92"/>
      <c r="M68" s="84"/>
      <c r="N68" s="92"/>
      <c r="O68" s="92"/>
      <c r="P68" s="92"/>
      <c r="Q68" s="92"/>
      <c r="R68" s="85"/>
      <c r="S68" s="92"/>
      <c r="T68" s="12"/>
      <c r="U68" s="12"/>
      <c r="V68" s="12"/>
      <c r="W68" s="12"/>
      <c r="X68" s="12"/>
      <c r="Y68" s="12"/>
      <c r="Z68" s="12"/>
      <c r="AA68" s="12"/>
      <c r="AB68" s="12"/>
      <c r="AC68" s="12"/>
      <c r="AD68" s="12"/>
      <c r="AE68" s="12"/>
      <c r="AF68" s="12"/>
      <c r="AG68" s="12"/>
      <c r="AH68" s="12"/>
      <c r="AI68" s="12"/>
      <c r="AJ68" s="12"/>
      <c r="AK68" s="12"/>
      <c r="AL68" s="92"/>
      <c r="AM68" s="12"/>
      <c r="AN68" s="12"/>
      <c r="AO68" s="12"/>
      <c r="AP68" s="12"/>
      <c r="AQ68" s="12"/>
      <c r="AR68" s="12"/>
      <c r="AS68" s="92"/>
      <c r="AT68" s="92"/>
      <c r="AU68" s="101"/>
      <c r="AV68" s="92"/>
      <c r="AW68" s="92"/>
      <c r="AX68" s="92"/>
      <c r="AY68" s="92"/>
      <c r="AZ68" s="92"/>
      <c r="BA68" s="92"/>
      <c r="BB68" s="92"/>
      <c r="BC68" s="92"/>
      <c r="BD68" s="92"/>
      <c r="BE68" s="92"/>
      <c r="BF68" s="92"/>
      <c r="BG68" s="92"/>
      <c r="BH68" s="92"/>
      <c r="BI68" s="92"/>
    </row>
    <row r="69" spans="1:61">
      <c r="A69" s="92"/>
      <c r="B69" s="92"/>
      <c r="C69" s="92"/>
      <c r="D69" s="92"/>
      <c r="E69" s="92"/>
      <c r="F69" s="92"/>
      <c r="G69" s="92"/>
      <c r="H69" s="92"/>
      <c r="I69" s="92"/>
      <c r="J69" s="92"/>
      <c r="K69" s="92"/>
      <c r="L69" s="92"/>
      <c r="M69" s="84"/>
      <c r="N69" s="92"/>
      <c r="O69" s="92"/>
      <c r="P69" s="92"/>
      <c r="Q69" s="92"/>
      <c r="R69" s="85"/>
      <c r="S69" s="92"/>
      <c r="T69" s="12"/>
      <c r="U69" s="12"/>
      <c r="V69" s="12"/>
      <c r="W69" s="12"/>
      <c r="X69" s="12"/>
      <c r="Y69" s="12"/>
      <c r="Z69" s="12"/>
      <c r="AA69" s="12"/>
      <c r="AB69" s="12"/>
      <c r="AC69" s="12"/>
      <c r="AD69" s="12"/>
      <c r="AE69" s="12"/>
      <c r="AF69" s="12"/>
      <c r="AG69" s="12"/>
      <c r="AH69" s="12"/>
      <c r="AI69" s="12"/>
      <c r="AJ69" s="12"/>
      <c r="AK69" s="12"/>
      <c r="AL69" s="92"/>
      <c r="AM69" s="12"/>
      <c r="AN69" s="12"/>
      <c r="AO69" s="12"/>
      <c r="AP69" s="12"/>
      <c r="AQ69" s="12"/>
      <c r="AR69" s="12"/>
      <c r="AS69" s="92"/>
      <c r="AT69" s="92"/>
      <c r="AU69" s="101"/>
      <c r="AV69" s="92"/>
      <c r="AW69" s="92"/>
      <c r="AX69" s="92"/>
      <c r="AY69" s="92"/>
      <c r="AZ69" s="92"/>
      <c r="BA69" s="92"/>
      <c r="BB69" s="92"/>
      <c r="BC69" s="92"/>
      <c r="BD69" s="92"/>
      <c r="BE69" s="92"/>
      <c r="BF69" s="92"/>
      <c r="BG69" s="92"/>
      <c r="BH69" s="92"/>
      <c r="BI69" s="92"/>
    </row>
    <row r="70" spans="1:61">
      <c r="A70" s="92"/>
      <c r="B70" s="92"/>
      <c r="C70" s="92"/>
      <c r="D70" s="92"/>
      <c r="E70" s="92"/>
      <c r="F70" s="92"/>
      <c r="G70" s="92"/>
      <c r="H70" s="92"/>
      <c r="I70" s="92"/>
      <c r="J70" s="92"/>
      <c r="K70" s="92"/>
      <c r="L70" s="92"/>
      <c r="M70" s="84"/>
      <c r="N70" s="92"/>
      <c r="O70" s="92"/>
      <c r="P70" s="92"/>
      <c r="Q70" s="92"/>
      <c r="R70" s="85"/>
      <c r="S70" s="92"/>
      <c r="T70" s="12"/>
      <c r="U70" s="12"/>
      <c r="V70" s="12"/>
      <c r="W70" s="12"/>
      <c r="X70" s="12"/>
      <c r="Y70" s="12"/>
      <c r="Z70" s="12"/>
      <c r="AA70" s="12"/>
      <c r="AB70" s="12"/>
      <c r="AC70" s="12"/>
      <c r="AD70" s="12"/>
      <c r="AE70" s="12"/>
      <c r="AF70" s="12"/>
      <c r="AG70" s="12"/>
      <c r="AH70" s="12"/>
      <c r="AI70" s="12"/>
      <c r="AJ70" s="12"/>
      <c r="AK70" s="12"/>
      <c r="AL70" s="92"/>
      <c r="AM70" s="12"/>
      <c r="AN70" s="12"/>
      <c r="AO70" s="12"/>
      <c r="AP70" s="12"/>
      <c r="AQ70" s="12"/>
      <c r="AR70" s="12"/>
      <c r="AS70" s="92"/>
      <c r="AT70" s="92"/>
      <c r="AU70" s="101"/>
      <c r="AV70" s="92"/>
      <c r="AW70" s="92"/>
      <c r="AX70" s="92"/>
      <c r="AY70" s="92"/>
      <c r="AZ70" s="92"/>
      <c r="BA70" s="92"/>
      <c r="BB70" s="92"/>
      <c r="BC70" s="92"/>
      <c r="BD70" s="92"/>
      <c r="BE70" s="92"/>
      <c r="BF70" s="92"/>
      <c r="BG70" s="92"/>
      <c r="BH70" s="92"/>
      <c r="BI70" s="92"/>
    </row>
    <row r="71" spans="1:61">
      <c r="A71" s="92"/>
      <c r="B71" s="92"/>
      <c r="C71" s="92"/>
      <c r="D71" s="92"/>
      <c r="E71" s="92"/>
      <c r="F71" s="92"/>
      <c r="G71" s="92"/>
      <c r="H71" s="92"/>
      <c r="I71" s="92"/>
      <c r="J71" s="92"/>
      <c r="K71" s="92"/>
      <c r="L71" s="92"/>
      <c r="M71" s="84"/>
      <c r="N71" s="92"/>
      <c r="O71" s="92"/>
      <c r="P71" s="92"/>
      <c r="Q71" s="92"/>
      <c r="R71" s="85"/>
      <c r="S71" s="92"/>
      <c r="T71" s="12"/>
      <c r="U71" s="12"/>
      <c r="V71" s="12"/>
      <c r="W71" s="12"/>
      <c r="X71" s="12"/>
      <c r="Y71" s="12"/>
      <c r="Z71" s="12"/>
      <c r="AA71" s="12"/>
      <c r="AB71" s="12"/>
      <c r="AC71" s="12"/>
      <c r="AD71" s="12"/>
      <c r="AE71" s="12"/>
      <c r="AF71" s="12"/>
      <c r="AG71" s="12"/>
      <c r="AH71" s="12"/>
      <c r="AI71" s="12"/>
      <c r="AJ71" s="12"/>
      <c r="AK71" s="12"/>
      <c r="AL71" s="92"/>
      <c r="AM71" s="12"/>
      <c r="AN71" s="12"/>
      <c r="AO71" s="12"/>
      <c r="AP71" s="12"/>
      <c r="AQ71" s="12"/>
      <c r="AR71" s="12"/>
      <c r="AS71" s="92"/>
      <c r="AT71" s="92"/>
      <c r="AU71" s="101"/>
      <c r="AV71" s="92"/>
      <c r="AW71" s="92"/>
      <c r="AX71" s="92"/>
      <c r="AY71" s="92"/>
      <c r="AZ71" s="92"/>
      <c r="BA71" s="92"/>
      <c r="BB71" s="92"/>
      <c r="BC71" s="92"/>
      <c r="BD71" s="92"/>
      <c r="BE71" s="92"/>
      <c r="BF71" s="92"/>
      <c r="BG71" s="92"/>
      <c r="BH71" s="92"/>
      <c r="BI71" s="92"/>
    </row>
    <row r="72" spans="1:61">
      <c r="A72" s="92"/>
      <c r="B72" s="92"/>
      <c r="C72" s="92"/>
      <c r="D72" s="92"/>
      <c r="E72" s="92"/>
      <c r="F72" s="92"/>
      <c r="G72" s="92"/>
      <c r="H72" s="92"/>
      <c r="I72" s="92"/>
      <c r="J72" s="92"/>
      <c r="K72" s="92"/>
      <c r="L72" s="92"/>
      <c r="M72" s="92"/>
      <c r="N72" s="92"/>
      <c r="O72" s="92"/>
      <c r="P72" s="92"/>
      <c r="Q72" s="92"/>
      <c r="R72" s="92"/>
      <c r="S72" s="92"/>
      <c r="T72" s="92"/>
      <c r="U72" s="92"/>
      <c r="V72" s="92"/>
      <c r="W72" s="92"/>
      <c r="X72" s="92"/>
      <c r="Y72" s="92"/>
      <c r="Z72" s="92"/>
      <c r="AA72" s="92"/>
      <c r="AB72" s="92"/>
      <c r="AC72" s="92"/>
      <c r="AD72" s="92"/>
      <c r="AE72" s="92"/>
      <c r="AF72" s="92"/>
      <c r="AG72" s="92"/>
      <c r="AH72" s="92"/>
      <c r="AI72" s="92"/>
      <c r="AJ72" s="92"/>
      <c r="AK72" s="92"/>
      <c r="AL72" s="92"/>
      <c r="AM72" s="92"/>
      <c r="AN72" s="92"/>
      <c r="AO72" s="92"/>
      <c r="AP72" s="92"/>
      <c r="AQ72" s="92"/>
      <c r="AR72" s="92"/>
      <c r="AS72" s="92"/>
      <c r="AT72" s="92"/>
      <c r="AU72" s="92"/>
      <c r="AV72" s="92"/>
      <c r="AW72" s="92"/>
      <c r="AX72" s="92"/>
      <c r="AY72" s="92"/>
      <c r="AZ72" s="92"/>
      <c r="BA72" s="92"/>
      <c r="BB72" s="92"/>
      <c r="BC72" s="92"/>
      <c r="BD72" s="92"/>
      <c r="BE72" s="92"/>
      <c r="BF72" s="92"/>
      <c r="BG72" s="92"/>
      <c r="BH72" s="92"/>
      <c r="BI72" s="92"/>
    </row>
    <row r="73" spans="1:61">
      <c r="A73" s="92"/>
      <c r="B73" s="92"/>
      <c r="C73" s="92"/>
      <c r="D73" s="92"/>
      <c r="E73" s="92"/>
      <c r="F73" s="92"/>
      <c r="G73" s="92"/>
      <c r="H73" s="92"/>
      <c r="I73" s="92"/>
      <c r="J73" s="92"/>
      <c r="K73" s="92"/>
      <c r="L73" s="92"/>
      <c r="M73" s="84"/>
      <c r="N73" s="92"/>
      <c r="O73" s="92"/>
      <c r="P73" s="92"/>
      <c r="Q73" s="92"/>
      <c r="R73" s="85"/>
      <c r="S73" s="92"/>
      <c r="T73" s="12"/>
      <c r="U73" s="12"/>
      <c r="V73" s="12"/>
      <c r="W73" s="12"/>
      <c r="X73" s="12"/>
      <c r="Y73" s="12"/>
      <c r="Z73" s="12"/>
      <c r="AA73" s="12"/>
      <c r="AB73" s="12"/>
      <c r="AC73" s="12"/>
      <c r="AD73" s="12"/>
      <c r="AE73" s="12"/>
      <c r="AF73" s="12"/>
      <c r="AG73" s="12"/>
      <c r="AH73" s="12"/>
      <c r="AI73" s="12"/>
      <c r="AJ73" s="12"/>
      <c r="AK73" s="12"/>
      <c r="AL73" s="92"/>
      <c r="AM73" s="12"/>
      <c r="AN73" s="12"/>
      <c r="AO73" s="12"/>
      <c r="AP73" s="12"/>
      <c r="AQ73" s="12"/>
      <c r="AR73" s="12"/>
      <c r="AS73" s="92"/>
      <c r="AT73" s="92"/>
      <c r="AU73" s="101"/>
      <c r="AV73" s="92"/>
      <c r="AW73" s="92"/>
      <c r="AX73" s="92"/>
      <c r="AY73" s="92"/>
      <c r="AZ73" s="92"/>
      <c r="BA73" s="92"/>
      <c r="BB73" s="92"/>
      <c r="BC73" s="92"/>
      <c r="BD73" s="92"/>
      <c r="BE73" s="92"/>
      <c r="BF73" s="92"/>
      <c r="BG73" s="92"/>
      <c r="BH73" s="92"/>
      <c r="BI73" s="92"/>
    </row>
    <row r="74" spans="1:61">
      <c r="A74" s="92"/>
      <c r="B74" s="92"/>
      <c r="C74" s="92"/>
      <c r="D74" s="92"/>
      <c r="E74" s="92"/>
      <c r="F74" s="92"/>
      <c r="G74" s="92"/>
      <c r="H74" s="92"/>
      <c r="I74" s="92"/>
      <c r="J74" s="92"/>
      <c r="K74" s="92"/>
      <c r="L74" s="92"/>
      <c r="M74" s="84"/>
      <c r="N74" s="92"/>
      <c r="O74" s="92"/>
      <c r="P74" s="92"/>
      <c r="Q74" s="92"/>
      <c r="R74" s="85"/>
      <c r="S74" s="92"/>
      <c r="T74" s="12"/>
      <c r="U74" s="12"/>
      <c r="V74" s="12"/>
      <c r="W74" s="12"/>
      <c r="X74" s="12"/>
      <c r="Y74" s="12"/>
      <c r="Z74" s="12"/>
      <c r="AA74" s="12"/>
      <c r="AB74" s="12"/>
      <c r="AC74" s="12"/>
      <c r="AD74" s="12"/>
      <c r="AE74" s="12"/>
      <c r="AF74" s="12"/>
      <c r="AG74" s="12"/>
      <c r="AH74" s="12"/>
      <c r="AI74" s="12"/>
      <c r="AJ74" s="12"/>
      <c r="AK74" s="12"/>
      <c r="AL74" s="92"/>
      <c r="AM74" s="12"/>
      <c r="AN74" s="12"/>
      <c r="AO74" s="12"/>
      <c r="AP74" s="12"/>
      <c r="AQ74" s="12"/>
      <c r="AR74" s="12"/>
      <c r="AS74" s="92"/>
      <c r="AT74" s="92"/>
      <c r="AU74" s="101"/>
      <c r="AV74" s="92"/>
      <c r="AW74" s="92"/>
      <c r="AX74" s="92"/>
      <c r="AY74" s="92"/>
      <c r="AZ74" s="92"/>
      <c r="BA74" s="92"/>
      <c r="BB74" s="92"/>
      <c r="BC74" s="92"/>
      <c r="BD74" s="92"/>
      <c r="BE74" s="92"/>
      <c r="BF74" s="92"/>
      <c r="BG74" s="92"/>
      <c r="BH74" s="92"/>
      <c r="BI74" s="92"/>
    </row>
    <row r="75" spans="1:61">
      <c r="A75" s="92"/>
      <c r="B75" s="92"/>
      <c r="C75" s="92"/>
      <c r="D75" s="92"/>
      <c r="E75" s="92"/>
      <c r="F75" s="92"/>
      <c r="G75" s="92"/>
      <c r="H75" s="92"/>
      <c r="I75" s="92"/>
      <c r="J75" s="92"/>
      <c r="K75" s="92"/>
      <c r="L75" s="92"/>
      <c r="M75" s="84"/>
      <c r="N75" s="92"/>
      <c r="O75" s="92"/>
      <c r="P75" s="92"/>
      <c r="Q75" s="92"/>
      <c r="R75" s="85"/>
      <c r="S75" s="92"/>
      <c r="T75" s="12"/>
      <c r="U75" s="12"/>
      <c r="V75" s="12"/>
      <c r="W75" s="12"/>
      <c r="X75" s="12"/>
      <c r="Y75" s="12"/>
      <c r="Z75" s="12"/>
      <c r="AA75" s="12"/>
      <c r="AB75" s="12"/>
      <c r="AC75" s="12"/>
      <c r="AD75" s="12"/>
      <c r="AE75" s="12"/>
      <c r="AF75" s="12"/>
      <c r="AG75" s="12"/>
      <c r="AH75" s="12"/>
      <c r="AI75" s="12"/>
      <c r="AJ75" s="12"/>
      <c r="AK75" s="12"/>
      <c r="AL75" s="92"/>
      <c r="AM75" s="12"/>
      <c r="AN75" s="12"/>
      <c r="AO75" s="12"/>
      <c r="AP75" s="12"/>
      <c r="AQ75" s="12"/>
      <c r="AR75" s="12"/>
      <c r="AS75" s="92"/>
      <c r="AT75" s="92"/>
      <c r="AU75" s="101"/>
      <c r="AV75" s="92"/>
      <c r="AW75" s="92"/>
      <c r="AX75" s="92"/>
      <c r="AY75" s="92"/>
      <c r="AZ75" s="92"/>
      <c r="BA75" s="92"/>
      <c r="BB75" s="92"/>
      <c r="BC75" s="92"/>
      <c r="BD75" s="92"/>
      <c r="BE75" s="92"/>
      <c r="BF75" s="92"/>
      <c r="BG75" s="92"/>
      <c r="BH75" s="92"/>
      <c r="BI75" s="92"/>
    </row>
    <row r="76" spans="1:61">
      <c r="A76" s="92"/>
      <c r="B76" s="92"/>
      <c r="C76" s="92"/>
      <c r="D76" s="92"/>
      <c r="E76" s="92"/>
      <c r="F76" s="92"/>
      <c r="G76" s="92"/>
      <c r="H76" s="92"/>
      <c r="I76" s="92"/>
      <c r="J76" s="92"/>
      <c r="K76" s="92"/>
      <c r="L76" s="92"/>
      <c r="M76" s="84"/>
      <c r="N76" s="92"/>
      <c r="O76" s="92"/>
      <c r="P76" s="92"/>
      <c r="Q76" s="92"/>
      <c r="R76" s="85"/>
      <c r="S76" s="92"/>
      <c r="T76" s="12"/>
      <c r="U76" s="12"/>
      <c r="V76" s="12"/>
      <c r="W76" s="12"/>
      <c r="X76" s="12"/>
      <c r="Y76" s="12"/>
      <c r="Z76" s="12"/>
      <c r="AA76" s="12"/>
      <c r="AB76" s="12"/>
      <c r="AC76" s="12"/>
      <c r="AD76" s="12"/>
      <c r="AE76" s="12"/>
      <c r="AF76" s="12"/>
      <c r="AG76" s="12"/>
      <c r="AH76" s="12"/>
      <c r="AI76" s="12"/>
      <c r="AJ76" s="12"/>
      <c r="AK76" s="12"/>
      <c r="AL76" s="92"/>
      <c r="AM76" s="12"/>
      <c r="AN76" s="12"/>
      <c r="AO76" s="12"/>
      <c r="AP76" s="12"/>
      <c r="AQ76" s="12"/>
      <c r="AR76" s="12"/>
      <c r="AS76" s="92"/>
      <c r="AT76" s="92"/>
      <c r="AU76" s="101"/>
      <c r="AV76" s="92"/>
      <c r="AW76" s="92"/>
      <c r="AX76" s="92"/>
      <c r="AY76" s="92"/>
      <c r="AZ76" s="92"/>
      <c r="BA76" s="92"/>
      <c r="BB76" s="92"/>
      <c r="BC76" s="92"/>
      <c r="BD76" s="92"/>
      <c r="BE76" s="92"/>
      <c r="BF76" s="92"/>
      <c r="BG76" s="92"/>
      <c r="BH76" s="92"/>
      <c r="BI76" s="92"/>
    </row>
    <row r="77" spans="1:61">
      <c r="A77" s="92"/>
      <c r="B77" s="92"/>
      <c r="C77" s="92"/>
      <c r="D77" s="92"/>
      <c r="E77" s="92"/>
      <c r="F77" s="92"/>
      <c r="G77" s="92"/>
      <c r="H77" s="92"/>
      <c r="I77" s="92"/>
      <c r="J77" s="92"/>
      <c r="K77" s="92"/>
      <c r="L77" s="92"/>
      <c r="M77" s="84"/>
      <c r="N77" s="92"/>
      <c r="O77" s="92"/>
      <c r="P77" s="92"/>
      <c r="Q77" s="92"/>
      <c r="R77" s="85"/>
      <c r="S77" s="92"/>
      <c r="T77" s="12"/>
      <c r="U77" s="12"/>
      <c r="V77" s="12"/>
      <c r="W77" s="12"/>
      <c r="X77" s="12"/>
      <c r="Y77" s="12"/>
      <c r="Z77" s="12"/>
      <c r="AA77" s="12"/>
      <c r="AB77" s="12"/>
      <c r="AC77" s="12"/>
      <c r="AD77" s="12"/>
      <c r="AE77" s="12"/>
      <c r="AF77" s="12"/>
      <c r="AG77" s="12"/>
      <c r="AH77" s="12"/>
      <c r="AI77" s="12"/>
      <c r="AJ77" s="12"/>
      <c r="AK77" s="12"/>
      <c r="AL77" s="92"/>
      <c r="AM77" s="12"/>
      <c r="AN77" s="12"/>
      <c r="AO77" s="12"/>
      <c r="AP77" s="12"/>
      <c r="AQ77" s="12"/>
      <c r="AR77" s="12"/>
      <c r="AS77" s="92"/>
      <c r="AT77" s="92"/>
      <c r="AU77" s="101"/>
      <c r="AV77" s="92"/>
      <c r="AW77" s="92"/>
      <c r="AX77" s="92"/>
      <c r="AY77" s="92"/>
      <c r="AZ77" s="92"/>
      <c r="BA77" s="92"/>
      <c r="BB77" s="92"/>
      <c r="BC77" s="92"/>
      <c r="BD77" s="92"/>
      <c r="BE77" s="92"/>
      <c r="BF77" s="92"/>
      <c r="BG77" s="92"/>
      <c r="BH77" s="92"/>
      <c r="BI77" s="92"/>
    </row>
    <row r="78" spans="1:61">
      <c r="A78" s="92"/>
      <c r="B78" s="92"/>
      <c r="C78" s="92"/>
      <c r="D78" s="92"/>
      <c r="E78" s="92"/>
      <c r="F78" s="92"/>
      <c r="G78" s="92"/>
      <c r="H78" s="92"/>
      <c r="I78" s="92"/>
      <c r="J78" s="92"/>
      <c r="K78" s="92"/>
      <c r="L78" s="92"/>
      <c r="M78" s="92"/>
      <c r="N78" s="92"/>
      <c r="O78" s="92"/>
      <c r="P78" s="92"/>
      <c r="Q78" s="92"/>
      <c r="R78" s="92"/>
      <c r="S78" s="92"/>
      <c r="T78" s="92"/>
      <c r="U78" s="92"/>
      <c r="V78" s="92"/>
      <c r="W78" s="92"/>
      <c r="X78" s="92"/>
      <c r="Y78" s="92"/>
      <c r="Z78" s="92"/>
      <c r="AA78" s="92"/>
      <c r="AB78" s="92"/>
      <c r="AC78" s="92"/>
      <c r="AD78" s="92"/>
      <c r="AE78" s="92"/>
      <c r="AF78" s="92"/>
      <c r="AG78" s="92"/>
      <c r="AH78" s="92"/>
      <c r="AI78" s="92"/>
      <c r="AJ78" s="92"/>
      <c r="AK78" s="92"/>
      <c r="AL78" s="92"/>
      <c r="AM78" s="92"/>
      <c r="AN78" s="92"/>
      <c r="AO78" s="92"/>
      <c r="AP78" s="92"/>
      <c r="AQ78" s="92"/>
      <c r="AR78" s="92"/>
      <c r="AS78" s="92"/>
      <c r="AT78" s="92"/>
      <c r="AU78" s="92"/>
      <c r="AV78" s="92"/>
      <c r="AW78" s="92"/>
      <c r="AX78" s="92"/>
      <c r="AY78" s="92"/>
      <c r="AZ78" s="92"/>
      <c r="BA78" s="92"/>
      <c r="BB78" s="92"/>
      <c r="BC78" s="92"/>
      <c r="BD78" s="92"/>
      <c r="BE78" s="92"/>
      <c r="BF78" s="92"/>
      <c r="BG78" s="92"/>
      <c r="BH78" s="92"/>
      <c r="BI78" s="92"/>
    </row>
    <row r="79" spans="1:61">
      <c r="A79" s="92"/>
      <c r="B79" s="92"/>
      <c r="C79" s="92"/>
      <c r="D79" s="92"/>
      <c r="E79" s="92"/>
      <c r="F79" s="92"/>
      <c r="G79" s="92"/>
      <c r="H79" s="92"/>
      <c r="I79" s="92"/>
      <c r="J79" s="92"/>
      <c r="K79" s="92"/>
      <c r="L79" s="92"/>
      <c r="M79" s="84"/>
      <c r="N79" s="92"/>
      <c r="O79" s="92"/>
      <c r="P79" s="92"/>
      <c r="Q79" s="92"/>
      <c r="R79" s="85"/>
      <c r="S79" s="92"/>
      <c r="T79" s="12"/>
      <c r="U79" s="12"/>
      <c r="V79" s="12"/>
      <c r="W79" s="12"/>
      <c r="X79" s="12"/>
      <c r="Y79" s="12"/>
      <c r="Z79" s="12"/>
      <c r="AA79" s="12"/>
      <c r="AB79" s="12"/>
      <c r="AC79" s="12"/>
      <c r="AD79" s="12"/>
      <c r="AE79" s="12"/>
      <c r="AF79" s="12"/>
      <c r="AG79" s="12"/>
      <c r="AH79" s="12"/>
      <c r="AI79" s="12"/>
      <c r="AJ79" s="12"/>
      <c r="AK79" s="12"/>
      <c r="AL79" s="92"/>
      <c r="AM79" s="12"/>
      <c r="AN79" s="12"/>
      <c r="AO79" s="12"/>
      <c r="AP79" s="12"/>
      <c r="AQ79" s="12"/>
      <c r="AR79" s="12"/>
      <c r="AS79" s="92"/>
      <c r="AT79" s="92"/>
      <c r="AU79" s="101"/>
      <c r="AV79" s="92"/>
      <c r="AW79" s="92"/>
      <c r="AX79" s="92"/>
      <c r="AY79" s="92"/>
      <c r="AZ79" s="92"/>
      <c r="BA79" s="92"/>
      <c r="BB79" s="92"/>
      <c r="BC79" s="92"/>
      <c r="BD79" s="92"/>
      <c r="BE79" s="92"/>
      <c r="BF79" s="92"/>
      <c r="BG79" s="92"/>
      <c r="BH79" s="92"/>
      <c r="BI79" s="92"/>
    </row>
    <row r="80" spans="1:61">
      <c r="A80" s="92"/>
      <c r="B80" s="92"/>
      <c r="C80" s="92"/>
      <c r="D80" s="92"/>
      <c r="E80" s="92"/>
      <c r="F80" s="92"/>
      <c r="G80" s="92"/>
      <c r="H80" s="92"/>
      <c r="I80" s="92"/>
      <c r="J80" s="92"/>
      <c r="K80" s="92"/>
      <c r="L80" s="92"/>
      <c r="M80" s="84"/>
      <c r="N80" s="92"/>
      <c r="O80" s="92"/>
      <c r="P80" s="92"/>
      <c r="Q80" s="92"/>
      <c r="R80" s="85"/>
      <c r="S80" s="92"/>
      <c r="T80" s="12"/>
      <c r="U80" s="12"/>
      <c r="V80" s="12"/>
      <c r="W80" s="12"/>
      <c r="X80" s="12"/>
      <c r="Y80" s="12"/>
      <c r="Z80" s="12"/>
      <c r="AA80" s="12"/>
      <c r="AB80" s="12"/>
      <c r="AC80" s="12"/>
      <c r="AD80" s="12"/>
      <c r="AE80" s="12"/>
      <c r="AF80" s="12"/>
      <c r="AG80" s="12"/>
      <c r="AH80" s="12"/>
      <c r="AI80" s="12"/>
      <c r="AJ80" s="12"/>
      <c r="AK80" s="12"/>
      <c r="AL80" s="92"/>
      <c r="AM80" s="12"/>
      <c r="AN80" s="12"/>
      <c r="AO80" s="12"/>
      <c r="AP80" s="12"/>
      <c r="AQ80" s="12"/>
      <c r="AR80" s="12"/>
      <c r="AS80" s="92"/>
      <c r="AT80" s="92"/>
      <c r="AU80" s="101"/>
      <c r="AV80" s="92"/>
      <c r="AW80" s="92"/>
      <c r="AX80" s="92"/>
      <c r="AY80" s="92"/>
      <c r="AZ80" s="92"/>
      <c r="BA80" s="92"/>
      <c r="BB80" s="92"/>
      <c r="BC80" s="92"/>
      <c r="BD80" s="92"/>
      <c r="BE80" s="92"/>
      <c r="BF80" s="92"/>
      <c r="BG80" s="92"/>
      <c r="BH80" s="92"/>
      <c r="BI80" s="92"/>
    </row>
    <row r="81" spans="1:61">
      <c r="A81" s="92"/>
      <c r="B81" s="92"/>
      <c r="C81" s="92"/>
      <c r="D81" s="92"/>
      <c r="E81" s="92"/>
      <c r="F81" s="92"/>
      <c r="G81" s="92"/>
      <c r="H81" s="92"/>
      <c r="I81" s="92"/>
      <c r="J81" s="92"/>
      <c r="K81" s="92"/>
      <c r="L81" s="92"/>
      <c r="M81" s="84"/>
      <c r="N81" s="92"/>
      <c r="O81" s="92"/>
      <c r="P81" s="92"/>
      <c r="Q81" s="92"/>
      <c r="R81" s="85"/>
      <c r="S81" s="92"/>
      <c r="T81" s="12"/>
      <c r="U81" s="12"/>
      <c r="V81" s="12"/>
      <c r="W81" s="12"/>
      <c r="X81" s="12"/>
      <c r="Y81" s="12"/>
      <c r="Z81" s="12"/>
      <c r="AA81" s="12"/>
      <c r="AB81" s="12"/>
      <c r="AC81" s="12"/>
      <c r="AD81" s="12"/>
      <c r="AE81" s="12"/>
      <c r="AF81" s="12"/>
      <c r="AG81" s="12"/>
      <c r="AH81" s="12"/>
      <c r="AI81" s="12"/>
      <c r="AJ81" s="12"/>
      <c r="AK81" s="12"/>
      <c r="AL81" s="92"/>
      <c r="AM81" s="12"/>
      <c r="AN81" s="12"/>
      <c r="AO81" s="12"/>
      <c r="AP81" s="12"/>
      <c r="AQ81" s="12"/>
      <c r="AR81" s="12"/>
      <c r="AS81" s="92"/>
      <c r="AT81" s="92"/>
      <c r="AU81" s="101"/>
      <c r="AV81" s="92"/>
      <c r="AW81" s="92"/>
      <c r="AX81" s="92"/>
      <c r="AY81" s="92"/>
      <c r="AZ81" s="92"/>
      <c r="BA81" s="92"/>
      <c r="BB81" s="92"/>
      <c r="BC81" s="92"/>
      <c r="BD81" s="92"/>
      <c r="BE81" s="92"/>
      <c r="BF81" s="92"/>
      <c r="BG81" s="92"/>
      <c r="BH81" s="92"/>
      <c r="BI81" s="92"/>
    </row>
    <row r="82" spans="1:61">
      <c r="A82" s="92"/>
      <c r="B82" s="92"/>
      <c r="C82" s="92"/>
      <c r="D82" s="92"/>
      <c r="E82" s="92"/>
      <c r="F82" s="92"/>
      <c r="G82" s="92"/>
      <c r="H82" s="92"/>
      <c r="I82" s="92"/>
      <c r="J82" s="92"/>
      <c r="K82" s="92"/>
      <c r="L82" s="92"/>
      <c r="M82" s="84"/>
      <c r="N82" s="92"/>
      <c r="O82" s="92"/>
      <c r="P82" s="92"/>
      <c r="Q82" s="92"/>
      <c r="R82" s="85"/>
      <c r="S82" s="92"/>
      <c r="T82" s="12"/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F82" s="12"/>
      <c r="AG82" s="12"/>
      <c r="AH82" s="12"/>
      <c r="AI82" s="12"/>
      <c r="AJ82" s="12"/>
      <c r="AK82" s="12"/>
      <c r="AL82" s="92"/>
      <c r="AM82" s="12"/>
      <c r="AN82" s="12"/>
      <c r="AO82" s="12"/>
      <c r="AP82" s="12"/>
      <c r="AQ82" s="12"/>
      <c r="AR82" s="12"/>
      <c r="AS82" s="92"/>
      <c r="AT82" s="92"/>
      <c r="AU82" s="101"/>
      <c r="AV82" s="92"/>
      <c r="AW82" s="92"/>
      <c r="AX82" s="92"/>
      <c r="AY82" s="92"/>
      <c r="AZ82" s="92"/>
      <c r="BA82" s="92"/>
      <c r="BB82" s="92"/>
      <c r="BC82" s="92"/>
      <c r="BD82" s="92"/>
      <c r="BE82" s="92"/>
      <c r="BF82" s="92"/>
      <c r="BG82" s="92"/>
      <c r="BH82" s="92"/>
      <c r="BI82" s="92"/>
    </row>
    <row r="83" spans="1:61">
      <c r="A83" s="92"/>
      <c r="B83" s="92"/>
      <c r="C83" s="92"/>
      <c r="D83" s="92"/>
      <c r="E83" s="92"/>
      <c r="F83" s="92"/>
      <c r="G83" s="92"/>
      <c r="H83" s="92"/>
      <c r="I83" s="92"/>
      <c r="J83" s="92"/>
      <c r="K83" s="92"/>
      <c r="L83" s="92"/>
      <c r="M83" s="84"/>
      <c r="N83" s="92"/>
      <c r="O83" s="92"/>
      <c r="P83" s="92"/>
      <c r="Q83" s="92"/>
      <c r="R83" s="85"/>
      <c r="S83" s="92"/>
      <c r="T83" s="12"/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12"/>
      <c r="AI83" s="12"/>
      <c r="AJ83" s="12"/>
      <c r="AK83" s="12"/>
      <c r="AL83" s="92"/>
      <c r="AM83" s="12"/>
      <c r="AN83" s="12"/>
      <c r="AO83" s="12"/>
      <c r="AP83" s="12"/>
      <c r="AQ83" s="12"/>
      <c r="AR83" s="12"/>
      <c r="AS83" s="92"/>
      <c r="AT83" s="92"/>
      <c r="AU83" s="101"/>
      <c r="AV83" s="92"/>
      <c r="AW83" s="92"/>
      <c r="AX83" s="92"/>
      <c r="AY83" s="92"/>
      <c r="AZ83" s="92"/>
      <c r="BA83" s="92"/>
      <c r="BB83" s="92"/>
      <c r="BC83" s="92"/>
      <c r="BD83" s="92"/>
      <c r="BE83" s="92"/>
      <c r="BF83" s="92"/>
      <c r="BG83" s="92"/>
      <c r="BH83" s="92"/>
      <c r="BI83" s="92"/>
    </row>
    <row r="84" spans="1:61">
      <c r="A84" s="92"/>
      <c r="B84" s="92"/>
      <c r="C84" s="92"/>
      <c r="D84" s="92"/>
      <c r="E84" s="92"/>
      <c r="F84" s="92"/>
      <c r="G84" s="92"/>
      <c r="H84" s="92"/>
      <c r="I84" s="92"/>
      <c r="J84" s="92"/>
      <c r="K84" s="92"/>
      <c r="L84" s="92"/>
      <c r="M84" s="92"/>
      <c r="N84" s="92"/>
      <c r="O84" s="92"/>
      <c r="P84" s="92"/>
      <c r="Q84" s="92"/>
      <c r="R84" s="92"/>
      <c r="S84" s="92"/>
      <c r="T84" s="92"/>
      <c r="U84" s="92"/>
      <c r="V84" s="92"/>
      <c r="W84" s="92"/>
      <c r="X84" s="92"/>
      <c r="Y84" s="92"/>
      <c r="Z84" s="92"/>
      <c r="AA84" s="92"/>
      <c r="AB84" s="92"/>
      <c r="AC84" s="92"/>
      <c r="AD84" s="92"/>
      <c r="AE84" s="92"/>
      <c r="AF84" s="92"/>
      <c r="AG84" s="92"/>
      <c r="AH84" s="92"/>
      <c r="AI84" s="92"/>
      <c r="AJ84" s="92"/>
      <c r="AK84" s="92"/>
      <c r="AL84" s="92"/>
      <c r="AM84" s="92"/>
      <c r="AN84" s="92"/>
      <c r="AO84" s="92"/>
      <c r="AP84" s="92"/>
      <c r="AQ84" s="92"/>
      <c r="AR84" s="92"/>
      <c r="AS84" s="92"/>
      <c r="AT84" s="92"/>
      <c r="AU84" s="101"/>
      <c r="AV84" s="92"/>
      <c r="AW84" s="92"/>
      <c r="AX84" s="92"/>
      <c r="AY84" s="92"/>
      <c r="AZ84" s="92"/>
      <c r="BA84" s="92"/>
      <c r="BB84" s="92"/>
      <c r="BC84" s="92"/>
      <c r="BD84" s="92"/>
      <c r="BE84" s="92"/>
      <c r="BF84" s="92"/>
      <c r="BG84" s="92"/>
      <c r="BH84" s="92"/>
      <c r="BI84" s="92"/>
    </row>
    <row r="85" spans="1:61">
      <c r="A85" s="92"/>
      <c r="B85" s="92"/>
      <c r="C85" s="96" t="s">
        <v>566</v>
      </c>
      <c r="D85" s="96"/>
      <c r="E85" s="96"/>
      <c r="F85" s="96"/>
      <c r="G85" s="96"/>
      <c r="H85" s="96"/>
      <c r="I85" s="96"/>
      <c r="J85" s="96"/>
      <c r="K85" s="96"/>
      <c r="L85" s="96"/>
      <c r="M85" s="96"/>
      <c r="N85" s="96"/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6"/>
      <c r="AC85" s="96"/>
      <c r="AD85" s="96"/>
      <c r="AE85" s="96"/>
      <c r="AF85" s="96"/>
      <c r="AG85" s="96"/>
      <c r="AH85" s="96"/>
      <c r="AI85" s="96"/>
      <c r="AJ85" s="96"/>
      <c r="AK85" s="96"/>
      <c r="AL85" s="96"/>
      <c r="AM85" s="96"/>
      <c r="AN85" s="96"/>
      <c r="AO85" s="96"/>
      <c r="AP85" s="96"/>
      <c r="AQ85" s="96"/>
      <c r="AR85" s="96"/>
      <c r="AS85" s="96"/>
      <c r="AT85" s="96"/>
      <c r="AU85" s="37"/>
      <c r="AV85" s="96"/>
      <c r="AW85" s="96"/>
      <c r="AX85" s="96"/>
      <c r="AY85" s="96"/>
      <c r="AZ85" s="96"/>
      <c r="BA85" s="96"/>
      <c r="BB85" s="96"/>
      <c r="BC85" s="96"/>
      <c r="BD85" s="96"/>
      <c r="BE85" s="96"/>
      <c r="BF85" s="96"/>
      <c r="BG85" s="96"/>
      <c r="BH85" s="96"/>
      <c r="BI85" s="92"/>
    </row>
    <row r="86" spans="1:61">
      <c r="A86" s="92"/>
      <c r="B86" s="92"/>
      <c r="C86" s="92"/>
      <c r="D86" s="92"/>
      <c r="E86" s="92"/>
      <c r="F86" s="92"/>
      <c r="G86" s="92"/>
      <c r="H86" s="92"/>
      <c r="I86" s="92"/>
      <c r="J86" s="92"/>
      <c r="K86" s="92"/>
      <c r="L86" s="92"/>
      <c r="M86" s="92"/>
      <c r="N86" s="92"/>
      <c r="O86" s="92"/>
      <c r="P86" s="92"/>
      <c r="Q86" s="92"/>
      <c r="R86" s="92"/>
      <c r="S86" s="92"/>
      <c r="T86" s="92"/>
      <c r="U86" s="92"/>
      <c r="V86" s="92"/>
      <c r="W86" s="92"/>
      <c r="X86" s="92"/>
      <c r="Y86" s="92"/>
      <c r="Z86" s="92"/>
      <c r="AA86" s="92"/>
      <c r="AB86" s="92"/>
      <c r="AC86" s="92"/>
      <c r="AD86" s="92"/>
      <c r="AE86" s="92"/>
      <c r="AF86" s="92"/>
      <c r="AG86" s="92"/>
      <c r="AH86" s="92"/>
      <c r="AI86" s="92"/>
      <c r="AJ86" s="92"/>
      <c r="AK86" s="92"/>
      <c r="AL86" s="92"/>
      <c r="AM86" s="92"/>
      <c r="AN86" s="92"/>
      <c r="AO86" s="92"/>
      <c r="AP86" s="92"/>
      <c r="AQ86" s="92"/>
      <c r="AR86" s="92"/>
      <c r="AS86" s="92"/>
      <c r="AT86" s="92"/>
      <c r="AU86" s="101"/>
      <c r="AV86" s="92"/>
      <c r="AW86" s="92"/>
      <c r="AX86" s="92"/>
      <c r="AY86" s="92"/>
      <c r="AZ86" s="92"/>
      <c r="BA86" s="92"/>
      <c r="BB86" s="92"/>
      <c r="BC86" s="92"/>
      <c r="BD86" s="92"/>
      <c r="BE86" s="92"/>
      <c r="BF86" s="92"/>
      <c r="BG86" s="92"/>
      <c r="BH86" s="92"/>
      <c r="BI86" s="92"/>
    </row>
    <row r="87" spans="1:61">
      <c r="A87" s="92"/>
      <c r="B87" s="92"/>
      <c r="C87" s="92"/>
      <c r="D87" s="92"/>
      <c r="E87" s="92" t="s">
        <v>180</v>
      </c>
      <c r="F87" s="92" t="s">
        <v>567</v>
      </c>
      <c r="G87" s="92"/>
      <c r="H87" s="92"/>
      <c r="I87" s="92"/>
      <c r="J87" s="92"/>
      <c r="K87" s="92"/>
      <c r="L87" s="92" t="s">
        <v>280</v>
      </c>
      <c r="M87" s="84">
        <v>0</v>
      </c>
      <c r="N87" s="92"/>
      <c r="O87" s="92"/>
      <c r="P87" s="92"/>
      <c r="Q87" s="92"/>
      <c r="R87" s="85">
        <v>0</v>
      </c>
      <c r="S87" s="92"/>
      <c r="T87" s="12"/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F87" s="12"/>
      <c r="AG87" s="12"/>
      <c r="AH87" s="12"/>
      <c r="AI87" s="12"/>
      <c r="AJ87" s="12"/>
      <c r="AK87" s="12"/>
      <c r="AL87" s="92"/>
      <c r="AM87" s="12"/>
      <c r="AN87" s="12"/>
      <c r="AO87" s="12"/>
      <c r="AP87" s="12"/>
      <c r="AQ87" s="12"/>
      <c r="AR87" s="12"/>
      <c r="AS87" s="92"/>
      <c r="AT87" s="92"/>
      <c r="AU87" s="101"/>
      <c r="AV87" s="92"/>
      <c r="AW87" s="92"/>
      <c r="AX87" s="92"/>
      <c r="AY87" s="92"/>
      <c r="AZ87" s="92"/>
      <c r="BA87" s="92"/>
      <c r="BB87" s="92"/>
      <c r="BC87" s="92"/>
      <c r="BD87" s="92"/>
      <c r="BE87" s="92"/>
      <c r="BF87" s="92"/>
      <c r="BG87" s="92"/>
      <c r="BH87" s="92"/>
      <c r="BI87" s="92"/>
    </row>
    <row r="88" spans="1:61">
      <c r="A88" s="92"/>
      <c r="B88" s="92"/>
      <c r="C88" s="92"/>
      <c r="D88" s="92"/>
      <c r="E88" s="92" t="s">
        <v>180</v>
      </c>
      <c r="F88" s="92" t="s">
        <v>533</v>
      </c>
      <c r="G88" s="92"/>
      <c r="H88" s="92"/>
      <c r="I88" s="92"/>
      <c r="J88" s="92"/>
      <c r="K88" s="92"/>
      <c r="L88" s="92" t="s">
        <v>280</v>
      </c>
      <c r="M88" s="84">
        <v>1</v>
      </c>
      <c r="N88" s="92"/>
      <c r="O88" s="92"/>
      <c r="P88" s="92"/>
      <c r="Q88" s="92"/>
      <c r="R88" s="85">
        <v>1</v>
      </c>
      <c r="S88" s="9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  <c r="AK88" s="12"/>
      <c r="AL88" s="92"/>
      <c r="AM88" s="12"/>
      <c r="AN88" s="12"/>
      <c r="AO88" s="12"/>
      <c r="AP88" s="12"/>
      <c r="AQ88" s="12"/>
      <c r="AR88" s="12"/>
      <c r="AS88" s="92"/>
      <c r="AT88" s="92"/>
      <c r="AU88" s="101"/>
      <c r="AV88" s="92"/>
      <c r="AW88" s="92"/>
      <c r="AX88" s="92"/>
      <c r="AY88" s="92"/>
      <c r="AZ88" s="92"/>
      <c r="BA88" s="92"/>
      <c r="BB88" s="92"/>
      <c r="BC88" s="92"/>
      <c r="BD88" s="92"/>
      <c r="BE88" s="92"/>
      <c r="BF88" s="92"/>
      <c r="BG88" s="92"/>
      <c r="BH88" s="92"/>
      <c r="BI88" s="92"/>
    </row>
    <row r="89" spans="1:61">
      <c r="A89" s="92"/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  <c r="AK89" s="92"/>
      <c r="AL89" s="92"/>
      <c r="AM89" s="92"/>
      <c r="AN89" s="92"/>
      <c r="AO89" s="92"/>
      <c r="AP89" s="92"/>
      <c r="AQ89" s="92"/>
      <c r="AR89" s="92"/>
      <c r="AS89" s="92"/>
      <c r="AT89" s="92"/>
      <c r="AU89" s="101"/>
      <c r="AV89" s="92"/>
      <c r="AW89" s="92"/>
      <c r="AX89" s="92"/>
      <c r="AY89" s="92"/>
      <c r="AZ89" s="92"/>
      <c r="BA89" s="92"/>
      <c r="BB89" s="92"/>
      <c r="BC89" s="92"/>
      <c r="BD89" s="92"/>
      <c r="BE89" s="92"/>
      <c r="BF89" s="92"/>
      <c r="BG89" s="92"/>
      <c r="BH89" s="92"/>
      <c r="BI89" s="92"/>
    </row>
    <row r="90" spans="1:61">
      <c r="A90" s="92"/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  <c r="AK90" s="92"/>
      <c r="AL90" s="92"/>
      <c r="AM90" s="92"/>
      <c r="AN90" s="92"/>
      <c r="AO90" s="92"/>
      <c r="AP90" s="92"/>
      <c r="AQ90" s="92"/>
      <c r="AR90" s="92"/>
      <c r="AS90" s="92"/>
      <c r="AT90" s="92"/>
      <c r="AU90" s="101"/>
      <c r="AV90" s="92"/>
      <c r="AW90" s="92"/>
      <c r="AX90" s="92"/>
      <c r="AY90" s="92"/>
      <c r="AZ90" s="92"/>
      <c r="BA90" s="92"/>
      <c r="BB90" s="92"/>
      <c r="BC90" s="92"/>
      <c r="BD90" s="92"/>
      <c r="BE90" s="92"/>
      <c r="BF90" s="92"/>
      <c r="BG90" s="92"/>
      <c r="BH90" s="92"/>
      <c r="BI90" s="92"/>
    </row>
    <row r="91" spans="1:61">
      <c r="A91" s="92"/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  <c r="AK91" s="92"/>
      <c r="AL91" s="92"/>
      <c r="AM91" s="92"/>
      <c r="AN91" s="92"/>
      <c r="AO91" s="92"/>
      <c r="AP91" s="92"/>
      <c r="AQ91" s="92"/>
      <c r="AR91" s="92"/>
      <c r="AS91" s="92"/>
      <c r="AT91" s="92"/>
      <c r="AU91" s="101"/>
      <c r="AV91" s="92"/>
      <c r="AW91" s="92"/>
      <c r="AX91" s="92"/>
      <c r="AY91" s="92"/>
      <c r="AZ91" s="92"/>
      <c r="BA91" s="92"/>
      <c r="BB91" s="92"/>
      <c r="BC91" s="92"/>
      <c r="BD91" s="92"/>
      <c r="BE91" s="92"/>
      <c r="BF91" s="92"/>
      <c r="BG91" s="92"/>
      <c r="BH91" s="92"/>
      <c r="BI91" s="92"/>
    </row>
    <row r="92" spans="1:61">
      <c r="A92" s="92"/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  <c r="AK92" s="92"/>
      <c r="AL92" s="92"/>
      <c r="AM92" s="92"/>
      <c r="AN92" s="92"/>
      <c r="AO92" s="92"/>
      <c r="AP92" s="92"/>
      <c r="AQ92" s="92"/>
      <c r="AR92" s="92"/>
      <c r="AS92" s="92"/>
      <c r="AT92" s="92"/>
      <c r="AU92" s="101"/>
      <c r="AV92" s="92"/>
      <c r="AW92" s="92"/>
      <c r="AX92" s="92"/>
      <c r="AY92" s="92"/>
      <c r="AZ92" s="92"/>
      <c r="BA92" s="92"/>
      <c r="BB92" s="92"/>
      <c r="BC92" s="92"/>
      <c r="BD92" s="92"/>
      <c r="BE92" s="92"/>
      <c r="BF92" s="92"/>
      <c r="BG92" s="92"/>
      <c r="BH92" s="92"/>
      <c r="BI92" s="92"/>
    </row>
    <row r="93" spans="1:61" ht="14.65">
      <c r="A93" s="92"/>
      <c r="B93" s="95" t="s">
        <v>536</v>
      </c>
      <c r="C93" s="95"/>
      <c r="D93" s="95"/>
      <c r="E93" s="95"/>
      <c r="F93" s="95"/>
      <c r="G93" s="95"/>
      <c r="H93" s="95"/>
      <c r="I93" s="95"/>
      <c r="J93" s="95"/>
      <c r="K93" s="95"/>
      <c r="L93" s="95"/>
      <c r="M93" s="95"/>
      <c r="N93" s="95"/>
      <c r="O93" s="95"/>
      <c r="P93" s="95"/>
      <c r="Q93" s="95"/>
      <c r="R93" s="95"/>
      <c r="S93" s="95"/>
      <c r="T93" s="95"/>
      <c r="U93" s="95"/>
      <c r="V93" s="95"/>
      <c r="W93" s="95"/>
      <c r="X93" s="95"/>
      <c r="Y93" s="95"/>
      <c r="Z93" s="95"/>
      <c r="AA93" s="95"/>
      <c r="AB93" s="95"/>
      <c r="AC93" s="95"/>
      <c r="AD93" s="95"/>
      <c r="AE93" s="95"/>
      <c r="AF93" s="95"/>
      <c r="AG93" s="95"/>
      <c r="AH93" s="95"/>
      <c r="AI93" s="95"/>
      <c r="AJ93" s="95"/>
      <c r="AK93" s="95"/>
      <c r="AL93" s="95"/>
      <c r="AM93" s="95"/>
      <c r="AN93" s="95"/>
      <c r="AO93" s="95"/>
      <c r="AP93" s="95"/>
      <c r="AQ93" s="95"/>
      <c r="AR93" s="95"/>
      <c r="AS93" s="95"/>
      <c r="AT93" s="95"/>
      <c r="AU93" s="100"/>
      <c r="AV93" s="95"/>
      <c r="AW93" s="95"/>
      <c r="AX93" s="95"/>
      <c r="AY93" s="95"/>
      <c r="AZ93" s="95"/>
      <c r="BA93" s="95"/>
      <c r="BB93" s="95"/>
      <c r="BC93" s="95"/>
      <c r="BD93" s="95"/>
      <c r="BE93" s="95"/>
      <c r="BF93" s="95"/>
      <c r="BG93" s="95"/>
      <c r="BH93" s="95"/>
      <c r="BI93" s="92"/>
    </row>
    <row r="94" spans="1:61">
      <c r="A94" s="92"/>
      <c r="B94" s="92"/>
      <c r="C94" s="92"/>
      <c r="D94" s="92"/>
      <c r="E94" s="92"/>
      <c r="F94" s="92"/>
      <c r="G94" s="92"/>
      <c r="H94" s="92"/>
      <c r="I94" s="92"/>
      <c r="J94" s="92"/>
      <c r="K94" s="92"/>
      <c r="L94" s="92"/>
      <c r="M94" s="92"/>
      <c r="N94" s="92"/>
      <c r="O94" s="92"/>
      <c r="P94" s="92"/>
      <c r="Q94" s="92"/>
      <c r="R94" s="92"/>
      <c r="S94" s="92"/>
      <c r="T94" s="92"/>
      <c r="U94" s="92"/>
      <c r="V94" s="92"/>
      <c r="W94" s="92"/>
      <c r="X94" s="92"/>
      <c r="Y94" s="92"/>
      <c r="Z94" s="92"/>
      <c r="AA94" s="92"/>
      <c r="AB94" s="92"/>
      <c r="AC94" s="92"/>
      <c r="AD94" s="92"/>
      <c r="AE94" s="92"/>
      <c r="AF94" s="92"/>
      <c r="AG94" s="92"/>
      <c r="AH94" s="92"/>
      <c r="AI94" s="92"/>
      <c r="AJ94" s="92"/>
      <c r="AK94" s="92"/>
      <c r="AL94" s="92"/>
      <c r="AM94" s="92"/>
      <c r="AN94" s="92"/>
      <c r="AO94" s="92"/>
      <c r="AP94" s="92"/>
      <c r="AQ94" s="92"/>
      <c r="AR94" s="92"/>
      <c r="AS94" s="92"/>
      <c r="AT94" s="92"/>
      <c r="AU94" s="101"/>
      <c r="AV94" s="92"/>
      <c r="AW94" s="92"/>
      <c r="AX94" s="92"/>
      <c r="AY94" s="92"/>
      <c r="AZ94" s="92"/>
      <c r="BA94" s="92"/>
      <c r="BB94" s="92"/>
      <c r="BC94" s="92"/>
      <c r="BD94" s="92"/>
      <c r="BE94" s="92"/>
      <c r="BF94" s="92"/>
      <c r="BG94" s="92"/>
      <c r="BH94" s="92"/>
      <c r="BI94" s="92"/>
    </row>
    <row r="95" spans="1:61">
      <c r="A95" s="92"/>
      <c r="B95" s="92"/>
      <c r="C95" s="92"/>
      <c r="D95" s="92"/>
      <c r="E95" s="92"/>
      <c r="F95" s="92"/>
      <c r="G95" s="92"/>
      <c r="H95" s="92"/>
      <c r="I95" s="92"/>
      <c r="J95" s="92"/>
      <c r="K95" s="92"/>
      <c r="L95" s="92"/>
      <c r="M95" s="92"/>
      <c r="N95" s="92"/>
      <c r="O95" s="92"/>
      <c r="P95" s="92"/>
      <c r="Q95" s="92"/>
      <c r="R95" s="92"/>
      <c r="S95" s="92"/>
      <c r="T95" s="92"/>
      <c r="U95" s="92"/>
      <c r="V95" s="92"/>
      <c r="W95" s="92"/>
      <c r="X95" s="92"/>
      <c r="Y95" s="92"/>
      <c r="Z95" s="92"/>
      <c r="AA95" s="92"/>
      <c r="AB95" s="92"/>
      <c r="AC95" s="92"/>
      <c r="AD95" s="92"/>
      <c r="AE95" s="92"/>
      <c r="AF95" s="92"/>
      <c r="AG95" s="92"/>
      <c r="AH95" s="92"/>
      <c r="AI95" s="92"/>
      <c r="AJ95" s="92"/>
      <c r="AK95" s="92"/>
      <c r="AL95" s="92"/>
      <c r="AM95" s="92"/>
      <c r="AN95" s="92"/>
      <c r="AO95" s="92"/>
      <c r="AP95" s="92"/>
      <c r="AQ95" s="92"/>
      <c r="AR95" s="92"/>
      <c r="AS95" s="92"/>
      <c r="AT95" s="92"/>
      <c r="AU95" s="101"/>
      <c r="AV95" s="92"/>
      <c r="AW95" s="92"/>
      <c r="AX95" s="92"/>
      <c r="AY95" s="92"/>
      <c r="AZ95" s="92"/>
      <c r="BA95" s="92"/>
      <c r="BB95" s="92"/>
      <c r="BC95" s="92"/>
      <c r="BD95" s="92"/>
      <c r="BE95" s="92"/>
      <c r="BF95" s="92"/>
      <c r="BG95" s="92"/>
      <c r="BH95" s="92"/>
      <c r="BI95" s="92"/>
    </row>
    <row r="96" spans="1:61">
      <c r="A96" s="92"/>
      <c r="B96" s="92"/>
      <c r="C96" s="92"/>
      <c r="D96" s="92"/>
      <c r="E96" s="92"/>
      <c r="F96" s="92"/>
      <c r="G96" s="92"/>
      <c r="H96" s="92"/>
      <c r="I96" s="92"/>
      <c r="J96" s="92"/>
      <c r="K96" s="92"/>
      <c r="L96" s="92"/>
      <c r="M96" s="92"/>
      <c r="N96" s="92"/>
      <c r="O96" s="92"/>
      <c r="P96" s="92"/>
      <c r="Q96" s="92"/>
      <c r="R96" s="92"/>
      <c r="S96" s="92"/>
      <c r="T96" s="92"/>
      <c r="U96" s="92"/>
      <c r="V96" s="92"/>
      <c r="W96" s="92"/>
      <c r="X96" s="92"/>
      <c r="Y96" s="92"/>
      <c r="Z96" s="92"/>
      <c r="AA96" s="92"/>
      <c r="AB96" s="92"/>
      <c r="AC96" s="92"/>
      <c r="AD96" s="92"/>
      <c r="AE96" s="92"/>
      <c r="AF96" s="92"/>
      <c r="AG96" s="92"/>
      <c r="AH96" s="92"/>
      <c r="AI96" s="92"/>
      <c r="AJ96" s="92"/>
      <c r="AK96" s="92"/>
      <c r="AL96" s="92"/>
      <c r="AM96" s="92"/>
      <c r="AN96" s="92"/>
      <c r="AO96" s="92"/>
      <c r="AP96" s="92"/>
      <c r="AQ96" s="92"/>
      <c r="AR96" s="92"/>
      <c r="AS96" s="92"/>
      <c r="AT96" s="92"/>
      <c r="AU96" s="101"/>
      <c r="AV96" s="92"/>
      <c r="AW96" s="92"/>
      <c r="AX96" s="92"/>
      <c r="AY96" s="92"/>
      <c r="AZ96" s="92"/>
      <c r="BA96" s="92"/>
      <c r="BB96" s="92"/>
      <c r="BC96" s="92"/>
      <c r="BD96" s="92"/>
      <c r="BE96" s="92"/>
      <c r="BF96" s="92"/>
      <c r="BG96" s="92"/>
      <c r="BH96" s="92"/>
      <c r="BI96" s="92"/>
    </row>
    <row r="97" spans="1:61">
      <c r="A97" s="92"/>
      <c r="B97" s="92"/>
      <c r="C97" s="92"/>
      <c r="D97" s="92"/>
      <c r="E97" s="92"/>
      <c r="F97" s="92"/>
      <c r="G97" s="92"/>
      <c r="H97" s="92"/>
      <c r="I97" s="92"/>
      <c r="J97" s="92"/>
      <c r="K97" s="92"/>
      <c r="L97" s="92"/>
      <c r="M97" s="92"/>
      <c r="N97" s="92"/>
      <c r="O97" s="92"/>
      <c r="P97" s="92"/>
      <c r="Q97" s="92"/>
      <c r="R97" s="92"/>
      <c r="S97" s="92"/>
      <c r="T97" s="92"/>
      <c r="U97" s="92"/>
      <c r="V97" s="92"/>
      <c r="W97" s="92"/>
      <c r="X97" s="92"/>
      <c r="Y97" s="92"/>
      <c r="Z97" s="92"/>
      <c r="AA97" s="92"/>
      <c r="AB97" s="92"/>
      <c r="AC97" s="92"/>
      <c r="AD97" s="92"/>
      <c r="AE97" s="92"/>
      <c r="AF97" s="92"/>
      <c r="AG97" s="92"/>
      <c r="AH97" s="92"/>
      <c r="AI97" s="92"/>
      <c r="AJ97" s="92"/>
      <c r="AK97" s="92"/>
      <c r="AL97" s="92"/>
      <c r="AM97" s="92"/>
      <c r="AN97" s="92"/>
      <c r="AO97" s="92"/>
      <c r="AP97" s="92"/>
      <c r="AQ97" s="92"/>
      <c r="AR97" s="92"/>
      <c r="AS97" s="92"/>
      <c r="AT97" s="92"/>
      <c r="AU97" s="101"/>
      <c r="AV97" s="92"/>
      <c r="AW97" s="92"/>
      <c r="AX97" s="92"/>
      <c r="AY97" s="92"/>
      <c r="AZ97" s="92"/>
      <c r="BA97" s="92"/>
      <c r="BB97" s="92"/>
      <c r="BC97" s="92"/>
      <c r="BD97" s="92"/>
      <c r="BE97" s="92"/>
      <c r="BF97" s="92"/>
      <c r="BG97" s="92"/>
      <c r="BH97" s="92"/>
      <c r="BI97" s="92"/>
    </row>
    <row r="98" spans="1:61">
      <c r="A98" s="92"/>
      <c r="B98" s="92"/>
      <c r="C98" s="92"/>
      <c r="D98" s="92"/>
      <c r="E98" s="92"/>
      <c r="F98" s="92"/>
      <c r="G98" s="92"/>
      <c r="H98" s="92"/>
      <c r="I98" s="92"/>
      <c r="J98" s="92"/>
      <c r="K98" s="92"/>
      <c r="L98" s="92"/>
      <c r="M98" s="92"/>
      <c r="N98" s="92"/>
      <c r="O98" s="92"/>
      <c r="P98" s="92"/>
      <c r="Q98" s="92"/>
      <c r="R98" s="92"/>
      <c r="S98" s="92"/>
      <c r="T98" s="92"/>
      <c r="U98" s="92"/>
      <c r="V98" s="92"/>
      <c r="W98" s="92"/>
      <c r="X98" s="92"/>
      <c r="Y98" s="92"/>
      <c r="Z98" s="92"/>
      <c r="AA98" s="92"/>
      <c r="AB98" s="92"/>
      <c r="AC98" s="92"/>
      <c r="AD98" s="92"/>
      <c r="AE98" s="92"/>
      <c r="AF98" s="92"/>
      <c r="AG98" s="92"/>
      <c r="AH98" s="92"/>
      <c r="AI98" s="92"/>
      <c r="AJ98" s="92"/>
      <c r="AK98" s="92"/>
      <c r="AL98" s="92"/>
      <c r="AM98" s="92"/>
      <c r="AN98" s="92"/>
      <c r="AO98" s="92"/>
      <c r="AP98" s="92"/>
      <c r="AQ98" s="92"/>
      <c r="AR98" s="92"/>
      <c r="AS98" s="92"/>
      <c r="AT98" s="92"/>
      <c r="AU98" s="101"/>
      <c r="AV98" s="92"/>
      <c r="AW98" s="92"/>
      <c r="AX98" s="92"/>
      <c r="AY98" s="92"/>
      <c r="AZ98" s="92"/>
      <c r="BA98" s="92"/>
      <c r="BB98" s="92"/>
      <c r="BC98" s="92"/>
      <c r="BD98" s="92"/>
      <c r="BE98" s="92"/>
      <c r="BF98" s="92"/>
      <c r="BG98" s="92"/>
      <c r="BH98" s="92"/>
      <c r="BI98" s="92"/>
    </row>
    <row r="99" spans="1:61">
      <c r="A99" s="92"/>
      <c r="B99" s="92"/>
      <c r="C99" s="92"/>
      <c r="D99" s="92"/>
      <c r="E99" s="92"/>
      <c r="F99" s="92"/>
      <c r="G99" s="92"/>
      <c r="H99" s="92"/>
      <c r="I99" s="92"/>
      <c r="J99" s="92"/>
      <c r="K99" s="92"/>
      <c r="L99" s="92"/>
      <c r="M99" s="92"/>
      <c r="N99" s="92"/>
      <c r="O99" s="92"/>
      <c r="P99" s="92"/>
      <c r="Q99" s="92"/>
      <c r="R99" s="92"/>
      <c r="S99" s="92"/>
      <c r="T99" s="92"/>
      <c r="U99" s="92"/>
      <c r="V99" s="92"/>
      <c r="W99" s="92"/>
      <c r="X99" s="92"/>
      <c r="Y99" s="92"/>
      <c r="Z99" s="92"/>
      <c r="AA99" s="92"/>
      <c r="AB99" s="92"/>
      <c r="AC99" s="92"/>
      <c r="AD99" s="92"/>
      <c r="AE99" s="92"/>
      <c r="AF99" s="92"/>
      <c r="AG99" s="92"/>
      <c r="AH99" s="92"/>
      <c r="AI99" s="92"/>
      <c r="AJ99" s="92"/>
      <c r="AK99" s="92"/>
      <c r="AL99" s="92"/>
      <c r="AM99" s="92"/>
      <c r="AN99" s="92"/>
      <c r="AO99" s="92"/>
      <c r="AP99" s="92"/>
      <c r="AQ99" s="92"/>
      <c r="AR99" s="92"/>
      <c r="AS99" s="92"/>
      <c r="AT99" s="92"/>
      <c r="AU99" s="101"/>
      <c r="AV99" s="92"/>
      <c r="AW99" s="92"/>
      <c r="AX99" s="92"/>
      <c r="AY99" s="92"/>
      <c r="AZ99" s="92"/>
      <c r="BA99" s="92"/>
      <c r="BB99" s="92"/>
      <c r="BC99" s="92"/>
      <c r="BD99" s="92"/>
      <c r="BE99" s="92"/>
      <c r="BF99" s="92"/>
      <c r="BG99" s="92"/>
      <c r="BH99" s="92"/>
      <c r="BI99" s="92"/>
    </row>
    <row r="100" spans="1:61">
      <c r="A100" s="92"/>
      <c r="B100" s="92"/>
      <c r="C100" s="92"/>
      <c r="D100" s="92"/>
      <c r="E100" s="92"/>
      <c r="F100" s="92"/>
      <c r="G100" s="92"/>
      <c r="H100" s="92"/>
      <c r="I100" s="92"/>
      <c r="J100" s="92"/>
      <c r="K100" s="92"/>
      <c r="L100" s="92"/>
      <c r="M100" s="92"/>
      <c r="N100" s="92"/>
      <c r="O100" s="92"/>
      <c r="P100" s="92"/>
      <c r="Q100" s="92"/>
      <c r="R100" s="92"/>
      <c r="S100" s="92"/>
      <c r="T100" s="92"/>
      <c r="U100" s="92"/>
      <c r="V100" s="92"/>
      <c r="W100" s="92"/>
      <c r="X100" s="92"/>
      <c r="Y100" s="92"/>
      <c r="Z100" s="92"/>
      <c r="AA100" s="92"/>
      <c r="AB100" s="92"/>
      <c r="AC100" s="92"/>
      <c r="AD100" s="92"/>
      <c r="AE100" s="92"/>
      <c r="AF100" s="92"/>
      <c r="AG100" s="92"/>
      <c r="AH100" s="92"/>
      <c r="AI100" s="92"/>
      <c r="AJ100" s="92"/>
      <c r="AK100" s="92"/>
      <c r="AL100" s="92"/>
      <c r="AM100" s="92"/>
      <c r="AN100" s="92"/>
      <c r="AO100" s="92"/>
      <c r="AP100" s="92"/>
      <c r="AQ100" s="92"/>
      <c r="AR100" s="92"/>
      <c r="AS100" s="92"/>
      <c r="AT100" s="92"/>
      <c r="AU100" s="101"/>
      <c r="AV100" s="92"/>
      <c r="AW100" s="92"/>
      <c r="AX100" s="92"/>
      <c r="AY100" s="92"/>
      <c r="AZ100" s="92"/>
      <c r="BA100" s="92"/>
      <c r="BB100" s="92"/>
      <c r="BC100" s="92"/>
      <c r="BD100" s="92"/>
      <c r="BE100" s="92"/>
      <c r="BF100" s="92"/>
      <c r="BG100" s="92"/>
      <c r="BH100" s="92"/>
      <c r="BI100" s="92"/>
    </row>
    <row r="101" spans="1:61">
      <c r="A101" s="92"/>
      <c r="B101" s="92"/>
      <c r="C101" s="92"/>
      <c r="D101" s="92"/>
      <c r="E101" s="92"/>
      <c r="F101" s="92"/>
      <c r="G101" s="92"/>
      <c r="H101" s="92"/>
      <c r="I101" s="92"/>
      <c r="J101" s="92"/>
      <c r="K101" s="92"/>
      <c r="L101" s="92"/>
      <c r="M101" s="92"/>
      <c r="N101" s="92"/>
      <c r="O101" s="92"/>
      <c r="P101" s="92"/>
      <c r="Q101" s="92"/>
      <c r="R101" s="92"/>
      <c r="S101" s="92"/>
      <c r="T101" s="92"/>
      <c r="U101" s="92"/>
      <c r="V101" s="92"/>
      <c r="W101" s="92"/>
      <c r="X101" s="92"/>
      <c r="Y101" s="92"/>
      <c r="Z101" s="92"/>
      <c r="AA101" s="92"/>
      <c r="AB101" s="92"/>
      <c r="AC101" s="92"/>
      <c r="AD101" s="92"/>
      <c r="AE101" s="92"/>
      <c r="AF101" s="92"/>
      <c r="AG101" s="92"/>
      <c r="AH101" s="92"/>
      <c r="AI101" s="92"/>
      <c r="AJ101" s="92"/>
      <c r="AK101" s="92"/>
      <c r="AL101" s="92"/>
      <c r="AM101" s="92"/>
      <c r="AN101" s="92"/>
      <c r="AO101" s="92"/>
      <c r="AP101" s="92"/>
      <c r="AQ101" s="92"/>
      <c r="AR101" s="92"/>
      <c r="AS101" s="92"/>
      <c r="AT101" s="92"/>
      <c r="AU101" s="101"/>
      <c r="AV101" s="92"/>
      <c r="AW101" s="92"/>
      <c r="AX101" s="92"/>
      <c r="AY101" s="92"/>
      <c r="AZ101" s="92"/>
      <c r="BA101" s="92"/>
      <c r="BB101" s="92"/>
      <c r="BC101" s="92"/>
      <c r="BD101" s="92"/>
      <c r="BE101" s="92"/>
      <c r="BF101" s="92"/>
      <c r="BG101" s="92"/>
      <c r="BH101" s="92"/>
      <c r="BI101" s="92"/>
    </row>
    <row r="102" spans="1:61">
      <c r="A102" s="92"/>
      <c r="B102" s="92"/>
      <c r="C102" s="92"/>
      <c r="D102" s="92"/>
      <c r="E102" s="92"/>
      <c r="F102" s="92"/>
      <c r="G102" s="92"/>
      <c r="H102" s="92"/>
      <c r="I102" s="92"/>
      <c r="J102" s="92"/>
      <c r="K102" s="92"/>
      <c r="L102" s="92"/>
      <c r="M102" s="92"/>
      <c r="N102" s="92"/>
      <c r="O102" s="92"/>
      <c r="P102" s="92"/>
      <c r="Q102" s="92"/>
      <c r="R102" s="92"/>
      <c r="S102" s="92"/>
      <c r="T102" s="92"/>
      <c r="U102" s="92"/>
      <c r="V102" s="92"/>
      <c r="W102" s="92"/>
      <c r="X102" s="92"/>
      <c r="Y102" s="92"/>
      <c r="Z102" s="92"/>
      <c r="AA102" s="92"/>
      <c r="AB102" s="92"/>
      <c r="AC102" s="92"/>
      <c r="AD102" s="92"/>
      <c r="AE102" s="92"/>
      <c r="AF102" s="92"/>
      <c r="AG102" s="92"/>
      <c r="AH102" s="92"/>
      <c r="AI102" s="92"/>
      <c r="AJ102" s="92"/>
      <c r="AK102" s="92"/>
      <c r="AL102" s="92"/>
      <c r="AM102" s="92"/>
      <c r="AN102" s="92"/>
      <c r="AO102" s="92"/>
      <c r="AP102" s="92"/>
      <c r="AQ102" s="92"/>
      <c r="AR102" s="92"/>
      <c r="AS102" s="92"/>
      <c r="AT102" s="92"/>
      <c r="AU102" s="101"/>
      <c r="AV102" s="92"/>
      <c r="AW102" s="92"/>
      <c r="AX102" s="92"/>
      <c r="AY102" s="92"/>
      <c r="AZ102" s="92"/>
      <c r="BA102" s="92"/>
      <c r="BB102" s="92"/>
      <c r="BC102" s="92"/>
      <c r="BD102" s="92"/>
      <c r="BE102" s="92"/>
      <c r="BF102" s="92"/>
      <c r="BG102" s="92"/>
      <c r="BH102" s="92"/>
      <c r="BI102" s="92"/>
    </row>
    <row r="103" spans="1:61">
      <c r="A103" s="92"/>
      <c r="B103" s="92"/>
      <c r="C103" s="92"/>
      <c r="D103" s="92"/>
      <c r="E103" s="92"/>
      <c r="F103" s="92"/>
      <c r="G103" s="92"/>
      <c r="H103" s="92"/>
      <c r="I103" s="92"/>
      <c r="J103" s="92"/>
      <c r="K103" s="92"/>
      <c r="L103" s="92"/>
      <c r="M103" s="92"/>
      <c r="N103" s="92"/>
      <c r="O103" s="92"/>
      <c r="P103" s="92"/>
      <c r="Q103" s="92"/>
      <c r="R103" s="92"/>
      <c r="S103" s="92"/>
      <c r="T103" s="92"/>
      <c r="U103" s="92"/>
      <c r="V103" s="92"/>
      <c r="W103" s="92"/>
      <c r="X103" s="92"/>
      <c r="Y103" s="92"/>
      <c r="Z103" s="92"/>
      <c r="AA103" s="92"/>
      <c r="AB103" s="92"/>
      <c r="AC103" s="92"/>
      <c r="AD103" s="92"/>
      <c r="AE103" s="92"/>
      <c r="AF103" s="92"/>
      <c r="AG103" s="92"/>
      <c r="AH103" s="92"/>
      <c r="AI103" s="92"/>
      <c r="AJ103" s="92"/>
      <c r="AK103" s="92"/>
      <c r="AL103" s="92"/>
      <c r="AM103" s="92"/>
      <c r="AN103" s="92"/>
      <c r="AO103" s="92"/>
      <c r="AP103" s="92"/>
      <c r="AQ103" s="92"/>
      <c r="AR103" s="92"/>
      <c r="AS103" s="92"/>
      <c r="AT103" s="92"/>
      <c r="AU103" s="101"/>
      <c r="AV103" s="92"/>
      <c r="AW103" s="92"/>
      <c r="AX103" s="92"/>
      <c r="AY103" s="92"/>
      <c r="AZ103" s="92"/>
      <c r="BA103" s="92"/>
      <c r="BB103" s="92"/>
      <c r="BC103" s="92"/>
      <c r="BD103" s="92"/>
      <c r="BE103" s="92"/>
      <c r="BF103" s="92"/>
      <c r="BG103" s="92"/>
      <c r="BH103" s="92"/>
      <c r="BI103" s="92"/>
    </row>
    <row r="104" spans="1:61">
      <c r="A104" s="92"/>
      <c r="B104" s="92"/>
      <c r="C104" s="92"/>
      <c r="D104" s="92"/>
      <c r="E104" s="92"/>
      <c r="F104" s="92"/>
      <c r="G104" s="92"/>
      <c r="H104" s="92"/>
      <c r="I104" s="92"/>
      <c r="J104" s="92"/>
      <c r="K104" s="92"/>
      <c r="L104" s="92"/>
      <c r="M104" s="92"/>
      <c r="N104" s="92"/>
      <c r="O104" s="92"/>
      <c r="P104" s="92"/>
      <c r="Q104" s="92"/>
      <c r="R104" s="92"/>
      <c r="S104" s="92"/>
      <c r="T104" s="92"/>
      <c r="U104" s="92"/>
      <c r="V104" s="92"/>
      <c r="W104" s="92"/>
      <c r="X104" s="92"/>
      <c r="Y104" s="92"/>
      <c r="Z104" s="92"/>
      <c r="AA104" s="92"/>
      <c r="AB104" s="92"/>
      <c r="AC104" s="92"/>
      <c r="AD104" s="92"/>
      <c r="AE104" s="92"/>
      <c r="AF104" s="92"/>
      <c r="AG104" s="92"/>
      <c r="AH104" s="92"/>
      <c r="AI104" s="92"/>
      <c r="AJ104" s="92"/>
      <c r="AK104" s="92"/>
      <c r="AL104" s="92"/>
      <c r="AM104" s="92"/>
      <c r="AN104" s="92"/>
      <c r="AO104" s="92"/>
      <c r="AP104" s="92"/>
      <c r="AQ104" s="92"/>
      <c r="AR104" s="92"/>
      <c r="AS104" s="92"/>
      <c r="AT104" s="92"/>
      <c r="AU104" s="101"/>
      <c r="AV104" s="92"/>
      <c r="AW104" s="92"/>
      <c r="AX104" s="92"/>
      <c r="AY104" s="92"/>
      <c r="AZ104" s="92"/>
      <c r="BA104" s="92"/>
      <c r="BB104" s="92"/>
      <c r="BC104" s="92"/>
      <c r="BD104" s="92"/>
      <c r="BE104" s="92"/>
      <c r="BF104" s="92"/>
      <c r="BG104" s="92"/>
      <c r="BH104" s="92"/>
      <c r="BI104" s="92"/>
    </row>
    <row r="105" spans="1:61">
      <c r="A105" s="92"/>
      <c r="B105" s="92"/>
      <c r="C105" s="92"/>
      <c r="D105" s="92"/>
      <c r="E105" s="92"/>
      <c r="F105" s="92"/>
      <c r="G105" s="92"/>
      <c r="H105" s="92"/>
      <c r="I105" s="92"/>
      <c r="J105" s="92"/>
      <c r="K105" s="92"/>
      <c r="L105" s="92"/>
      <c r="M105" s="92"/>
      <c r="N105" s="92"/>
      <c r="O105" s="92"/>
      <c r="P105" s="92"/>
      <c r="Q105" s="92"/>
      <c r="R105" s="92"/>
      <c r="S105" s="92"/>
      <c r="T105" s="92"/>
      <c r="U105" s="92"/>
      <c r="V105" s="92"/>
      <c r="W105" s="92"/>
      <c r="X105" s="92"/>
      <c r="Y105" s="92"/>
      <c r="Z105" s="92"/>
      <c r="AA105" s="92"/>
      <c r="AB105" s="92"/>
      <c r="AC105" s="92"/>
      <c r="AD105" s="92"/>
      <c r="AE105" s="92"/>
      <c r="AF105" s="92"/>
      <c r="AG105" s="92"/>
      <c r="AH105" s="92"/>
      <c r="AI105" s="92"/>
      <c r="AJ105" s="92"/>
      <c r="AK105" s="92"/>
      <c r="AL105" s="92"/>
      <c r="AM105" s="92"/>
      <c r="AN105" s="92"/>
      <c r="AO105" s="92"/>
      <c r="AP105" s="92"/>
      <c r="AQ105" s="92"/>
      <c r="AR105" s="92"/>
      <c r="AS105" s="92"/>
      <c r="AT105" s="92"/>
      <c r="AU105" s="101"/>
      <c r="AV105" s="92"/>
      <c r="AW105" s="92"/>
      <c r="AX105" s="92"/>
      <c r="AY105" s="92"/>
      <c r="AZ105" s="92"/>
      <c r="BA105" s="92"/>
      <c r="BB105" s="92"/>
      <c r="BC105" s="92"/>
      <c r="BD105" s="92"/>
      <c r="BE105" s="92"/>
      <c r="BF105" s="92"/>
      <c r="BG105" s="92"/>
      <c r="BH105" s="92"/>
      <c r="BI105" s="92"/>
    </row>
    <row r="106" spans="1:61">
      <c r="A106" s="92"/>
      <c r="B106" s="92"/>
      <c r="C106" s="92"/>
      <c r="D106" s="92"/>
      <c r="E106" s="92"/>
      <c r="F106" s="92"/>
      <c r="G106" s="92"/>
      <c r="H106" s="92"/>
      <c r="I106" s="92"/>
      <c r="J106" s="92"/>
      <c r="K106" s="92"/>
      <c r="L106" s="92"/>
      <c r="M106" s="92"/>
      <c r="N106" s="92"/>
      <c r="O106" s="92"/>
      <c r="P106" s="92"/>
      <c r="Q106" s="92"/>
      <c r="R106" s="92"/>
      <c r="S106" s="92"/>
      <c r="T106" s="92"/>
      <c r="U106" s="92"/>
      <c r="V106" s="92"/>
      <c r="W106" s="92"/>
      <c r="X106" s="92"/>
      <c r="Y106" s="92"/>
      <c r="Z106" s="92"/>
      <c r="AA106" s="92"/>
      <c r="AB106" s="92"/>
      <c r="AC106" s="92"/>
      <c r="AD106" s="92"/>
      <c r="AE106" s="92"/>
      <c r="AF106" s="92"/>
      <c r="AG106" s="92"/>
      <c r="AH106" s="92"/>
      <c r="AI106" s="92"/>
      <c r="AJ106" s="92"/>
      <c r="AK106" s="92"/>
      <c r="AL106" s="92"/>
      <c r="AM106" s="92"/>
      <c r="AN106" s="92"/>
      <c r="AO106" s="92"/>
      <c r="AP106" s="92"/>
      <c r="AQ106" s="92"/>
      <c r="AR106" s="92"/>
      <c r="AS106" s="92"/>
      <c r="AT106" s="92"/>
      <c r="AU106" s="101"/>
      <c r="AV106" s="92"/>
      <c r="AW106" s="92"/>
      <c r="AX106" s="92"/>
      <c r="AY106" s="92"/>
      <c r="AZ106" s="92"/>
      <c r="BA106" s="92"/>
      <c r="BB106" s="92"/>
      <c r="BC106" s="92"/>
      <c r="BD106" s="92"/>
      <c r="BE106" s="92"/>
      <c r="BF106" s="92"/>
      <c r="BG106" s="92"/>
      <c r="BH106" s="92"/>
      <c r="BI106" s="92"/>
    </row>
    <row r="107" spans="1:61">
      <c r="A107" s="92"/>
      <c r="B107" s="92"/>
      <c r="C107" s="92"/>
      <c r="D107" s="92"/>
      <c r="E107" s="92"/>
      <c r="F107" s="92"/>
      <c r="G107" s="92"/>
      <c r="H107" s="92"/>
      <c r="I107" s="92"/>
      <c r="J107" s="92"/>
      <c r="K107" s="92"/>
      <c r="L107" s="92"/>
      <c r="M107" s="92"/>
      <c r="N107" s="92"/>
      <c r="O107" s="92"/>
      <c r="P107" s="92"/>
      <c r="Q107" s="92"/>
      <c r="R107" s="92"/>
      <c r="S107" s="92"/>
      <c r="T107" s="92"/>
      <c r="U107" s="92"/>
      <c r="V107" s="92"/>
      <c r="W107" s="92"/>
      <c r="X107" s="92"/>
      <c r="Y107" s="92"/>
      <c r="Z107" s="92"/>
      <c r="AA107" s="92"/>
      <c r="AB107" s="92"/>
      <c r="AC107" s="92"/>
      <c r="AD107" s="92"/>
      <c r="AE107" s="92"/>
      <c r="AF107" s="92"/>
      <c r="AG107" s="92"/>
      <c r="AH107" s="92"/>
      <c r="AI107" s="92"/>
      <c r="AJ107" s="92"/>
      <c r="AK107" s="92"/>
      <c r="AL107" s="92"/>
      <c r="AM107" s="92"/>
      <c r="AN107" s="92"/>
      <c r="AO107" s="92"/>
      <c r="AP107" s="92"/>
      <c r="AQ107" s="92"/>
      <c r="AR107" s="92"/>
      <c r="AS107" s="92"/>
      <c r="AT107" s="92"/>
      <c r="AU107" s="101"/>
      <c r="AV107" s="92"/>
      <c r="AW107" s="92"/>
      <c r="AX107" s="92"/>
      <c r="AY107" s="92"/>
      <c r="AZ107" s="92"/>
      <c r="BA107" s="92"/>
      <c r="BB107" s="92"/>
      <c r="BC107" s="92"/>
      <c r="BD107" s="92"/>
      <c r="BE107" s="92"/>
      <c r="BF107" s="92"/>
      <c r="BG107" s="92"/>
      <c r="BH107" s="92"/>
      <c r="BI107" s="92"/>
    </row>
    <row r="108" spans="1:61" ht="14.65">
      <c r="A108" s="92"/>
      <c r="B108" s="95" t="s">
        <v>119</v>
      </c>
      <c r="C108" s="95"/>
      <c r="D108" s="95"/>
      <c r="E108" s="95"/>
      <c r="F108" s="95"/>
      <c r="G108" s="95"/>
      <c r="H108" s="95"/>
      <c r="I108" s="95"/>
      <c r="J108" s="95"/>
      <c r="K108" s="95"/>
      <c r="L108" s="95"/>
      <c r="M108" s="95"/>
      <c r="N108" s="95"/>
      <c r="O108" s="95"/>
      <c r="P108" s="95"/>
      <c r="Q108" s="95"/>
      <c r="R108" s="95"/>
      <c r="S108" s="95"/>
      <c r="T108" s="95"/>
      <c r="U108" s="95"/>
      <c r="V108" s="95"/>
      <c r="W108" s="95"/>
      <c r="X108" s="95"/>
      <c r="Y108" s="95"/>
      <c r="Z108" s="95"/>
      <c r="AA108" s="95"/>
      <c r="AB108" s="95"/>
      <c r="AC108" s="95"/>
      <c r="AD108" s="95"/>
      <c r="AE108" s="95"/>
      <c r="AF108" s="95"/>
      <c r="AG108" s="95"/>
      <c r="AH108" s="95"/>
      <c r="AI108" s="95"/>
      <c r="AJ108" s="95"/>
      <c r="AK108" s="95"/>
      <c r="AL108" s="95"/>
      <c r="AM108" s="95"/>
      <c r="AN108" s="95"/>
      <c r="AO108" s="95"/>
      <c r="AP108" s="95"/>
      <c r="AQ108" s="95"/>
      <c r="AR108" s="95"/>
      <c r="AS108" s="95"/>
      <c r="AT108" s="95"/>
      <c r="AU108" s="100"/>
      <c r="AV108" s="95"/>
      <c r="AW108" s="95"/>
      <c r="AX108" s="95"/>
      <c r="AY108" s="95"/>
      <c r="AZ108" s="95"/>
      <c r="BA108" s="95"/>
      <c r="BB108" s="95"/>
      <c r="BC108" s="95"/>
      <c r="BD108" s="95"/>
      <c r="BE108" s="95"/>
      <c r="BF108" s="95"/>
      <c r="BG108" s="95"/>
      <c r="BH108" s="95"/>
      <c r="BI108" s="92"/>
    </row>
    <row r="109" spans="1:61">
      <c r="A109" s="92"/>
      <c r="B109" s="92"/>
      <c r="C109" s="97" t="s">
        <v>123</v>
      </c>
      <c r="D109" s="92"/>
      <c r="E109" s="92"/>
      <c r="F109" s="92"/>
      <c r="G109" s="92"/>
      <c r="H109" s="92"/>
      <c r="I109" s="92"/>
      <c r="J109" s="92"/>
      <c r="K109" s="92"/>
      <c r="L109" s="92"/>
      <c r="M109" s="92"/>
      <c r="N109" s="92"/>
      <c r="O109" s="92"/>
      <c r="P109" s="92"/>
      <c r="Q109" s="92"/>
      <c r="R109" s="92"/>
      <c r="S109" s="92"/>
      <c r="T109" s="92"/>
      <c r="U109" s="92"/>
      <c r="V109" s="92"/>
      <c r="W109" s="92"/>
      <c r="X109" s="92"/>
      <c r="Y109" s="92"/>
      <c r="Z109" s="92"/>
      <c r="AA109" s="92"/>
      <c r="AB109" s="92"/>
      <c r="AC109" s="92"/>
      <c r="AD109" s="92"/>
      <c r="AE109" s="92"/>
      <c r="AF109" s="92"/>
      <c r="AG109" s="92"/>
      <c r="AH109" s="92"/>
      <c r="AI109" s="92"/>
      <c r="AJ109" s="92"/>
      <c r="AK109" s="92"/>
      <c r="AL109" s="92"/>
      <c r="AM109" s="92"/>
      <c r="AN109" s="92"/>
      <c r="AO109" s="92"/>
      <c r="AP109" s="92"/>
      <c r="AQ109" s="92"/>
      <c r="AR109" s="92"/>
      <c r="AS109" s="92"/>
      <c r="AT109" s="92"/>
      <c r="AU109" s="101"/>
      <c r="AV109" s="92"/>
      <c r="AW109" s="92"/>
      <c r="AX109" s="92"/>
      <c r="AY109" s="92"/>
      <c r="AZ109" s="92"/>
      <c r="BA109" s="92"/>
      <c r="BB109" s="92"/>
      <c r="BC109" s="92"/>
      <c r="BD109" s="92"/>
      <c r="BE109" s="92"/>
      <c r="BF109" s="92"/>
      <c r="BG109" s="92"/>
      <c r="BH109" s="92"/>
      <c r="BI109" s="92"/>
    </row>
    <row r="110" spans="1:61">
      <c r="A110" s="92"/>
      <c r="B110" s="92"/>
      <c r="C110" s="92"/>
      <c r="D110" s="92"/>
      <c r="E110" s="92"/>
      <c r="F110" s="92"/>
      <c r="G110" s="92"/>
      <c r="H110" s="92"/>
      <c r="I110" s="92"/>
      <c r="J110" s="92"/>
      <c r="K110" s="92"/>
      <c r="L110" s="92"/>
      <c r="M110" s="92"/>
      <c r="N110" s="92"/>
      <c r="O110" s="92"/>
      <c r="P110" s="92"/>
      <c r="Q110" s="92"/>
      <c r="R110" s="92"/>
      <c r="S110" s="92"/>
      <c r="T110" s="92"/>
      <c r="U110" s="92"/>
      <c r="V110" s="92"/>
      <c r="W110" s="92"/>
      <c r="X110" s="92"/>
      <c r="Y110" s="92"/>
      <c r="Z110" s="92"/>
      <c r="AA110" s="92"/>
      <c r="AB110" s="92"/>
      <c r="AC110" s="92"/>
      <c r="AD110" s="92"/>
      <c r="AE110" s="92"/>
      <c r="AF110" s="92"/>
      <c r="AG110" s="92"/>
      <c r="AH110" s="92"/>
      <c r="AI110" s="92"/>
      <c r="AJ110" s="92"/>
      <c r="AK110" s="92"/>
      <c r="AL110" s="92"/>
      <c r="AM110" s="92"/>
      <c r="AN110" s="92"/>
      <c r="AO110" s="92"/>
      <c r="AP110" s="92"/>
      <c r="AQ110" s="92"/>
      <c r="AR110" s="92"/>
      <c r="AS110" s="92"/>
      <c r="AT110" s="92"/>
      <c r="AU110" s="101"/>
      <c r="AV110" s="92"/>
      <c r="AW110" s="92"/>
      <c r="AX110" s="92"/>
      <c r="AY110" s="92"/>
      <c r="AZ110" s="92"/>
      <c r="BA110" s="92"/>
      <c r="BB110" s="92"/>
      <c r="BC110" s="92"/>
      <c r="BD110" s="92"/>
      <c r="BE110" s="92"/>
      <c r="BF110" s="92"/>
      <c r="BG110" s="92"/>
      <c r="BH110" s="92"/>
      <c r="BI110" s="92"/>
    </row>
    <row r="111" spans="1:61">
      <c r="A111" s="92"/>
      <c r="B111" s="92"/>
      <c r="C111" s="92"/>
      <c r="D111" s="92"/>
      <c r="E111" s="92"/>
      <c r="F111" s="92" t="s">
        <v>537</v>
      </c>
      <c r="G111" s="92"/>
      <c r="H111" s="92"/>
      <c r="I111" s="92"/>
      <c r="J111" s="92"/>
      <c r="K111" s="92"/>
      <c r="L111" s="92"/>
      <c r="M111" s="92" t="b">
        <v>1</v>
      </c>
      <c r="N111" s="92"/>
      <c r="O111" s="92"/>
      <c r="P111" s="92"/>
      <c r="Q111" s="92"/>
      <c r="R111" s="24">
        <v>0</v>
      </c>
      <c r="S111" s="92"/>
      <c r="T111" s="92"/>
      <c r="U111" s="92"/>
      <c r="V111" s="92"/>
      <c r="W111" s="92"/>
      <c r="X111" s="92"/>
      <c r="Y111" s="92"/>
      <c r="Z111" s="92"/>
      <c r="AA111" s="92"/>
      <c r="AB111" s="92"/>
      <c r="AC111" s="92"/>
      <c r="AD111" s="92"/>
      <c r="AE111" s="92"/>
      <c r="AF111" s="92"/>
      <c r="AG111" s="92"/>
      <c r="AH111" s="92"/>
      <c r="AI111" s="92"/>
      <c r="AJ111" s="92"/>
      <c r="AK111" s="92"/>
      <c r="AL111" s="92"/>
      <c r="AM111" s="92"/>
      <c r="AN111" s="92"/>
      <c r="AO111" s="92"/>
      <c r="AP111" s="92"/>
      <c r="AQ111" s="92"/>
      <c r="AR111" s="92"/>
      <c r="AS111" s="92"/>
      <c r="AT111" s="92"/>
      <c r="AU111" s="101"/>
      <c r="AV111" s="92"/>
      <c r="AW111" s="92"/>
      <c r="AX111" s="92"/>
      <c r="AY111" s="92"/>
      <c r="AZ111" s="92"/>
      <c r="BA111" s="92"/>
      <c r="BB111" s="92"/>
      <c r="BC111" s="92"/>
      <c r="BD111" s="92"/>
      <c r="BE111" s="92"/>
      <c r="BF111" s="92"/>
      <c r="BG111" s="92"/>
      <c r="BH111" s="92"/>
      <c r="BI111" s="92"/>
    </row>
    <row r="112" spans="1:61">
      <c r="A112" s="92"/>
      <c r="B112" s="92"/>
      <c r="C112" s="92"/>
      <c r="D112" s="92"/>
      <c r="E112" s="92"/>
      <c r="F112" s="92" t="s">
        <v>196</v>
      </c>
      <c r="G112" s="92"/>
      <c r="H112" s="92"/>
      <c r="I112" s="92"/>
      <c r="J112" s="92"/>
      <c r="K112" s="92"/>
      <c r="L112" s="92"/>
      <c r="M112" s="92"/>
      <c r="N112" s="92"/>
      <c r="O112" s="92"/>
      <c r="P112" s="92"/>
      <c r="Q112" s="92"/>
      <c r="R112" s="24">
        <v>0</v>
      </c>
      <c r="S112" s="92"/>
      <c r="T112" s="24" t="b">
        <v>1</v>
      </c>
      <c r="U112" s="24" t="b">
        <v>1</v>
      </c>
      <c r="V112" s="24" t="b">
        <v>1</v>
      </c>
      <c r="W112" s="24" t="b">
        <v>1</v>
      </c>
      <c r="X112" s="24" t="b">
        <v>1</v>
      </c>
      <c r="Y112" s="24" t="b">
        <v>1</v>
      </c>
      <c r="Z112" s="24" t="b">
        <v>1</v>
      </c>
      <c r="AA112" s="24" t="b">
        <v>1</v>
      </c>
      <c r="AB112" s="24" t="b">
        <v>1</v>
      </c>
      <c r="AC112" s="24" t="b">
        <v>1</v>
      </c>
      <c r="AD112" s="24" t="b">
        <v>1</v>
      </c>
      <c r="AE112" s="24" t="b">
        <v>1</v>
      </c>
      <c r="AF112" s="24" t="b">
        <v>1</v>
      </c>
      <c r="AG112" s="24" t="b">
        <v>1</v>
      </c>
      <c r="AH112" s="24" t="b">
        <v>1</v>
      </c>
      <c r="AI112" s="24" t="b">
        <v>1</v>
      </c>
      <c r="AJ112" s="24" t="b">
        <v>1</v>
      </c>
      <c r="AK112" s="24" t="b">
        <v>1</v>
      </c>
      <c r="AL112" s="92"/>
      <c r="AM112" s="24" t="b">
        <v>1</v>
      </c>
      <c r="AN112" s="24" t="b">
        <v>1</v>
      </c>
      <c r="AO112" s="24" t="b">
        <v>1</v>
      </c>
      <c r="AP112" s="24" t="b">
        <v>1</v>
      </c>
      <c r="AQ112" s="24" t="b">
        <v>1</v>
      </c>
      <c r="AR112" s="24" t="b">
        <v>1</v>
      </c>
      <c r="AS112" s="92"/>
      <c r="AT112" s="92"/>
      <c r="AU112" s="101"/>
      <c r="AV112" s="92"/>
      <c r="AW112" s="92"/>
      <c r="AX112" s="92"/>
      <c r="AY112" s="92"/>
      <c r="AZ112" s="92"/>
      <c r="BA112" s="92"/>
      <c r="BB112" s="92"/>
      <c r="BC112" s="92"/>
      <c r="BD112" s="92"/>
      <c r="BE112" s="92"/>
      <c r="BF112" s="92"/>
      <c r="BG112" s="92"/>
      <c r="BH112" s="92"/>
      <c r="BI112" s="92"/>
    </row>
    <row r="113" spans="1:61">
      <c r="A113" s="92"/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  <c r="AM113" s="92"/>
      <c r="AN113" s="92"/>
      <c r="AO113" s="92"/>
      <c r="AP113" s="92"/>
      <c r="AQ113" s="92"/>
      <c r="AR113" s="92"/>
      <c r="AS113" s="92"/>
      <c r="AT113" s="92"/>
      <c r="AU113" s="101"/>
      <c r="AV113" s="92"/>
      <c r="AW113" s="92"/>
      <c r="AX113" s="92"/>
      <c r="AY113" s="92"/>
      <c r="AZ113" s="92"/>
      <c r="BA113" s="92"/>
      <c r="BB113" s="92"/>
      <c r="BC113" s="92"/>
      <c r="BD113" s="92"/>
      <c r="BE113" s="92"/>
      <c r="BF113" s="92"/>
      <c r="BG113" s="92"/>
      <c r="BH113" s="92"/>
      <c r="BI113" s="92"/>
    </row>
    <row r="114" spans="1:61">
      <c r="A114" s="92"/>
      <c r="B114" s="92"/>
      <c r="C114" s="92"/>
      <c r="D114" s="92"/>
      <c r="E114" s="92"/>
      <c r="F114" s="92" t="s">
        <v>120</v>
      </c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24">
        <v>0</v>
      </c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  <c r="AM114" s="92"/>
      <c r="AN114" s="92"/>
      <c r="AO114" s="92"/>
      <c r="AP114" s="92"/>
      <c r="AQ114" s="92"/>
      <c r="AR114" s="92"/>
      <c r="AS114" s="92"/>
      <c r="AT114" s="92"/>
      <c r="AU114" s="101"/>
      <c r="AV114" s="92"/>
      <c r="AW114" s="92"/>
      <c r="AX114" s="92"/>
      <c r="AY114" s="92"/>
      <c r="AZ114" s="92"/>
      <c r="BA114" s="92"/>
      <c r="BB114" s="92"/>
      <c r="BC114" s="92"/>
      <c r="BD114" s="92"/>
      <c r="BE114" s="92"/>
      <c r="BF114" s="92"/>
      <c r="BG114" s="92"/>
      <c r="BH114" s="92"/>
      <c r="BI114" s="92"/>
    </row>
  </sheetData>
  <conditionalFormatting sqref="R4">
    <cfRule type="cellIs" dxfId="36" priority="10" operator="greaterThan">
      <formula>0</formula>
    </cfRule>
  </conditionalFormatting>
  <conditionalFormatting sqref="H12:H34">
    <cfRule type="containsText" dxfId="35" priority="9" operator="containsText" text="Yes">
      <formula>NOT(ISERROR(SEARCH("Yes",H12)))</formula>
    </cfRule>
  </conditionalFormatting>
  <conditionalFormatting sqref="I12:I34">
    <cfRule type="containsText" dxfId="34" priority="8" operator="containsText" text="Yes">
      <formula>NOT(ISERROR(SEARCH("Yes",I12)))</formula>
    </cfRule>
  </conditionalFormatting>
  <conditionalFormatting sqref="I12:M34">
    <cfRule type="containsText" dxfId="33" priority="6" operator="containsText" text="No">
      <formula>NOT(ISERROR(SEARCH("No",I12)))</formula>
    </cfRule>
    <cfRule type="containsText" dxfId="32" priority="7" operator="containsText" text="Yes">
      <formula>NOT(ISERROR(SEARCH("Yes",I12)))</formula>
    </cfRule>
  </conditionalFormatting>
  <conditionalFormatting sqref="G12:G34">
    <cfRule type="containsText" dxfId="31" priority="5" operator="containsText" text="Yes">
      <formula>NOT(ISERROR(SEARCH("Yes",G12)))</formula>
    </cfRule>
  </conditionalFormatting>
  <conditionalFormatting sqref="R111:R112">
    <cfRule type="cellIs" dxfId="30" priority="4" operator="greaterThan">
      <formula>0</formula>
    </cfRule>
  </conditionalFormatting>
  <conditionalFormatting sqref="T112:AK112 AM112:AO112">
    <cfRule type="cellIs" dxfId="29" priority="3" operator="equal">
      <formula>FALSE</formula>
    </cfRule>
  </conditionalFormatting>
  <conditionalFormatting sqref="R114">
    <cfRule type="cellIs" dxfId="28" priority="2" operator="greaterThan">
      <formula>0</formula>
    </cfRule>
  </conditionalFormatting>
  <conditionalFormatting sqref="AP112:AR112">
    <cfRule type="cellIs" dxfId="27" priority="1" operator="equal">
      <formula>FALSE</formula>
    </cfRule>
  </conditionalFormatting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000-000000000000}">
          <x14:formula1>
            <xm:f>Lists!$F$18:$F$19</xm:f>
          </x14:formula1>
          <xm:sqref>M12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>
    <tabColor theme="2"/>
  </sheetPr>
  <dimension ref="A1:M60"/>
  <sheetViews>
    <sheetView topLeftCell="A2" zoomScale="70" zoomScaleNormal="70" workbookViewId="0">
      <selection activeCell="Q24" sqref="Q24"/>
    </sheetView>
  </sheetViews>
  <sheetFormatPr defaultColWidth="9.17578125" defaultRowHeight="12.4"/>
  <cols>
    <col min="1" max="4" width="1.703125" style="2" customWidth="1"/>
    <col min="5" max="5" width="12.46875" style="2" bestFit="1" customWidth="1"/>
    <col min="6" max="6" width="43.05859375" style="2" bestFit="1" customWidth="1"/>
    <col min="7" max="7" width="23" style="2" bestFit="1" customWidth="1"/>
    <col min="8" max="8" width="12.46875" style="2" bestFit="1" customWidth="1"/>
    <col min="9" max="9" width="22" style="2" bestFit="1" customWidth="1"/>
    <col min="10" max="10" width="19.17578125" style="2" bestFit="1" customWidth="1"/>
    <col min="11" max="11" width="21.46875" style="2" bestFit="1" customWidth="1"/>
    <col min="12" max="12" width="19" style="2" bestFit="1" customWidth="1"/>
    <col min="13" max="13" width="13.8203125" style="2" bestFit="1" customWidth="1"/>
    <col min="14" max="16384" width="9.17578125" style="2"/>
  </cols>
  <sheetData>
    <row r="1" spans="1:7" s="8" customFormat="1" ht="22.9">
      <c r="A1" s="8" t="s">
        <v>104</v>
      </c>
    </row>
    <row r="2" spans="1:7" s="9" customFormat="1" ht="14.65">
      <c r="A2" s="9" t="str">
        <f>"["&amp; Cover!$F$28 &amp;"] "&amp; Cover!$F$8 &amp;" - Version "&amp; Cover!$F$22 &amp;" ("&amp; TEXT(Cover!$F$23, "dd/mm/yy") &amp;")"</f>
        <v>[Final] CSV - Version 2 (30/11/20)</v>
      </c>
    </row>
    <row r="3" spans="1:7" s="9" customFormat="1" ht="14.65">
      <c r="A3" s="9" t="s">
        <v>130</v>
      </c>
    </row>
    <row r="4" spans="1:7" s="9" customFormat="1" ht="14.65"/>
    <row r="6" spans="1:7" s="9" customFormat="1" ht="14.65">
      <c r="A6" s="2"/>
      <c r="B6" s="9" t="s">
        <v>124</v>
      </c>
    </row>
    <row r="7" spans="1:7">
      <c r="C7" s="25" t="s">
        <v>125</v>
      </c>
    </row>
    <row r="9" spans="1:7">
      <c r="E9" s="3" t="s">
        <v>126</v>
      </c>
      <c r="F9" s="2" t="s">
        <v>127</v>
      </c>
    </row>
    <row r="10" spans="1:7">
      <c r="E10" s="3" t="s">
        <v>126</v>
      </c>
      <c r="F10" s="2" t="s">
        <v>127</v>
      </c>
    </row>
    <row r="11" spans="1:7">
      <c r="F11" s="25" t="s">
        <v>128</v>
      </c>
    </row>
    <row r="13" spans="1:7" s="9" customFormat="1" ht="14.65">
      <c r="A13" s="2"/>
      <c r="B13" s="9" t="s">
        <v>169</v>
      </c>
    </row>
    <row r="14" spans="1:7">
      <c r="C14" s="25" t="s">
        <v>170</v>
      </c>
    </row>
    <row r="16" spans="1:7" s="3" customFormat="1">
      <c r="E16" s="3" t="s">
        <v>171</v>
      </c>
      <c r="F16" s="3" t="s">
        <v>172</v>
      </c>
      <c r="G16" s="3" t="s">
        <v>173</v>
      </c>
    </row>
    <row r="18" spans="1:13">
      <c r="E18" s="2">
        <v>1</v>
      </c>
      <c r="F18" s="2" t="s">
        <v>174</v>
      </c>
      <c r="G18" s="2" t="s">
        <v>175</v>
      </c>
    </row>
    <row r="19" spans="1:13">
      <c r="E19" s="2">
        <v>2</v>
      </c>
      <c r="F19" s="2" t="s">
        <v>78</v>
      </c>
      <c r="G19" s="2" t="s">
        <v>176</v>
      </c>
    </row>
    <row r="20" spans="1:13">
      <c r="E20" s="2">
        <v>3</v>
      </c>
      <c r="G20" s="2" t="s">
        <v>177</v>
      </c>
    </row>
    <row r="29" spans="1:13" s="9" customFormat="1" ht="14.65">
      <c r="A29" s="2"/>
      <c r="B29" s="9" t="s">
        <v>178</v>
      </c>
    </row>
    <row r="30" spans="1:13">
      <c r="C30" s="25" t="s">
        <v>179</v>
      </c>
    </row>
    <row r="32" spans="1:13" s="3" customFormat="1">
      <c r="E32" s="3" t="s">
        <v>66</v>
      </c>
      <c r="F32" s="3" t="s">
        <v>84</v>
      </c>
      <c r="G32" s="3" t="s">
        <v>85</v>
      </c>
      <c r="H32" s="3" t="s">
        <v>4</v>
      </c>
      <c r="I32" s="3" t="s">
        <v>101</v>
      </c>
      <c r="J32" s="3" t="s">
        <v>102</v>
      </c>
      <c r="K32" s="3" t="s">
        <v>76</v>
      </c>
      <c r="L32" s="3" t="s">
        <v>81</v>
      </c>
      <c r="M32" s="3" t="s">
        <v>576</v>
      </c>
    </row>
    <row r="34" spans="5:13">
      <c r="E34" s="2" t="s">
        <v>180</v>
      </c>
      <c r="F34" s="2" t="s">
        <v>180</v>
      </c>
      <c r="G34" s="2" t="s">
        <v>180</v>
      </c>
      <c r="H34" s="2" t="s">
        <v>180</v>
      </c>
      <c r="I34" s="2" t="s">
        <v>180</v>
      </c>
      <c r="J34" s="2" t="s">
        <v>180</v>
      </c>
      <c r="K34" s="2" t="s">
        <v>77</v>
      </c>
      <c r="L34" s="2" t="s">
        <v>82</v>
      </c>
      <c r="M34" s="2" t="s">
        <v>161</v>
      </c>
    </row>
    <row r="35" spans="5:13">
      <c r="E35" s="2" t="s">
        <v>68</v>
      </c>
      <c r="F35" s="2" t="s">
        <v>10</v>
      </c>
      <c r="G35" s="2" t="s">
        <v>11</v>
      </c>
      <c r="H35" s="2" t="s">
        <v>12</v>
      </c>
      <c r="I35" s="2" t="s">
        <v>68</v>
      </c>
      <c r="J35" s="2" t="s">
        <v>12</v>
      </c>
      <c r="K35" s="2" t="s">
        <v>78</v>
      </c>
      <c r="L35" s="2" t="s">
        <v>83</v>
      </c>
      <c r="M35" s="2" t="s">
        <v>548</v>
      </c>
    </row>
    <row r="36" spans="5:13">
      <c r="E36" s="2" t="s">
        <v>14</v>
      </c>
      <c r="F36" s="2" t="s">
        <v>13</v>
      </c>
      <c r="G36" s="2" t="s">
        <v>14</v>
      </c>
      <c r="H36" s="2" t="s">
        <v>12</v>
      </c>
      <c r="I36" s="2" t="s">
        <v>14</v>
      </c>
      <c r="J36" s="2" t="s">
        <v>19</v>
      </c>
      <c r="K36" s="2" t="s">
        <v>79</v>
      </c>
      <c r="M36" s="2" t="s">
        <v>549</v>
      </c>
    </row>
    <row r="37" spans="5:13">
      <c r="E37" s="2" t="s">
        <v>16</v>
      </c>
      <c r="F37" s="2" t="s">
        <v>15</v>
      </c>
      <c r="G37" s="2" t="s">
        <v>16</v>
      </c>
      <c r="H37" s="2" t="s">
        <v>12</v>
      </c>
      <c r="I37" s="2" t="s">
        <v>16</v>
      </c>
      <c r="J37" s="2" t="s">
        <v>22</v>
      </c>
    </row>
    <row r="38" spans="5:13">
      <c r="E38" s="2" t="s">
        <v>68</v>
      </c>
      <c r="F38" s="2" t="s">
        <v>17</v>
      </c>
      <c r="G38" s="2" t="s">
        <v>18</v>
      </c>
      <c r="H38" s="2" t="s">
        <v>19</v>
      </c>
      <c r="I38" s="2" t="s">
        <v>68</v>
      </c>
      <c r="J38" s="2" t="s">
        <v>39</v>
      </c>
    </row>
    <row r="39" spans="5:13">
      <c r="E39" s="2" t="s">
        <v>67</v>
      </c>
      <c r="F39" s="2" t="s">
        <v>20</v>
      </c>
      <c r="G39" s="2" t="s">
        <v>21</v>
      </c>
      <c r="H39" s="2" t="s">
        <v>22</v>
      </c>
      <c r="I39" s="2" t="s">
        <v>67</v>
      </c>
    </row>
    <row r="40" spans="5:13">
      <c r="E40" s="2" t="s">
        <v>67</v>
      </c>
      <c r="F40" s="2" t="s">
        <v>23</v>
      </c>
      <c r="G40" s="2" t="s">
        <v>24</v>
      </c>
      <c r="H40" s="2" t="s">
        <v>22</v>
      </c>
      <c r="I40" s="2" t="s">
        <v>30</v>
      </c>
    </row>
    <row r="41" spans="5:13">
      <c r="E41" s="2" t="s">
        <v>67</v>
      </c>
      <c r="F41" s="2" t="s">
        <v>25</v>
      </c>
      <c r="G41" s="2" t="s">
        <v>26</v>
      </c>
      <c r="H41" s="2" t="s">
        <v>22</v>
      </c>
      <c r="I41" s="2" t="s">
        <v>69</v>
      </c>
    </row>
    <row r="42" spans="5:13">
      <c r="E42" s="2" t="s">
        <v>67</v>
      </c>
      <c r="F42" s="2" t="s">
        <v>27</v>
      </c>
      <c r="G42" s="2" t="s">
        <v>28</v>
      </c>
      <c r="H42" s="2" t="s">
        <v>22</v>
      </c>
      <c r="I42" s="2" t="s">
        <v>36</v>
      </c>
    </row>
    <row r="43" spans="5:13">
      <c r="E43" s="2" t="s">
        <v>30</v>
      </c>
      <c r="F43" s="2" t="s">
        <v>29</v>
      </c>
      <c r="G43" s="2" t="s">
        <v>30</v>
      </c>
      <c r="H43" s="2" t="s">
        <v>22</v>
      </c>
      <c r="I43" s="2" t="s">
        <v>70</v>
      </c>
    </row>
    <row r="44" spans="5:13">
      <c r="E44" s="2" t="s">
        <v>69</v>
      </c>
      <c r="F44" s="2" t="s">
        <v>31</v>
      </c>
      <c r="G44" s="2" t="s">
        <v>32</v>
      </c>
      <c r="H44" s="2" t="s">
        <v>22</v>
      </c>
      <c r="I44" s="2" t="s">
        <v>71</v>
      </c>
    </row>
    <row r="45" spans="5:13">
      <c r="E45" s="2" t="s">
        <v>69</v>
      </c>
      <c r="F45" s="2" t="s">
        <v>33</v>
      </c>
      <c r="G45" s="2" t="s">
        <v>34</v>
      </c>
      <c r="H45" s="2" t="s">
        <v>22</v>
      </c>
      <c r="I45" s="2" t="s">
        <v>72</v>
      </c>
    </row>
    <row r="46" spans="5:13">
      <c r="E46" s="2" t="s">
        <v>36</v>
      </c>
      <c r="F46" s="2" t="s">
        <v>35</v>
      </c>
      <c r="G46" s="2" t="s">
        <v>36</v>
      </c>
      <c r="H46" s="2" t="s">
        <v>22</v>
      </c>
      <c r="I46" s="2" t="s">
        <v>73</v>
      </c>
    </row>
    <row r="47" spans="5:13">
      <c r="E47" s="2" t="s">
        <v>70</v>
      </c>
      <c r="F47" s="2" t="s">
        <v>37</v>
      </c>
      <c r="G47" s="2" t="s">
        <v>38</v>
      </c>
      <c r="H47" s="2" t="s">
        <v>39</v>
      </c>
      <c r="I47" s="2" t="s">
        <v>74</v>
      </c>
    </row>
    <row r="48" spans="5:13">
      <c r="E48" s="2" t="s">
        <v>71</v>
      </c>
      <c r="F48" s="2" t="s">
        <v>40</v>
      </c>
      <c r="G48" s="2" t="s">
        <v>41</v>
      </c>
      <c r="H48" s="2" t="s">
        <v>39</v>
      </c>
      <c r="I48" s="2" t="s">
        <v>75</v>
      </c>
    </row>
    <row r="49" spans="5:8">
      <c r="E49" s="2" t="s">
        <v>71</v>
      </c>
      <c r="F49" s="2" t="s">
        <v>42</v>
      </c>
      <c r="G49" s="2" t="s">
        <v>43</v>
      </c>
      <c r="H49" s="2" t="s">
        <v>39</v>
      </c>
    </row>
    <row r="50" spans="5:8">
      <c r="E50" s="2" t="s">
        <v>72</v>
      </c>
      <c r="F50" s="2" t="s">
        <v>44</v>
      </c>
      <c r="G50" s="2" t="s">
        <v>45</v>
      </c>
      <c r="H50" s="2" t="s">
        <v>39</v>
      </c>
    </row>
    <row r="51" spans="5:8">
      <c r="E51" s="2" t="s">
        <v>72</v>
      </c>
      <c r="F51" s="2" t="s">
        <v>46</v>
      </c>
      <c r="G51" s="2" t="s">
        <v>47</v>
      </c>
      <c r="H51" s="2" t="s">
        <v>39</v>
      </c>
    </row>
    <row r="52" spans="5:8">
      <c r="E52" s="2" t="s">
        <v>72</v>
      </c>
      <c r="F52" s="2" t="s">
        <v>48</v>
      </c>
      <c r="G52" s="2" t="s">
        <v>49</v>
      </c>
      <c r="H52" s="2" t="s">
        <v>39</v>
      </c>
    </row>
    <row r="53" spans="5:8">
      <c r="E53" s="2" t="s">
        <v>72</v>
      </c>
      <c r="F53" s="2" t="s">
        <v>50</v>
      </c>
      <c r="G53" s="2" t="s">
        <v>51</v>
      </c>
      <c r="H53" s="2" t="s">
        <v>39</v>
      </c>
    </row>
    <row r="54" spans="5:8">
      <c r="E54" s="2" t="s">
        <v>73</v>
      </c>
      <c r="F54" s="2" t="s">
        <v>52</v>
      </c>
      <c r="G54" s="2" t="s">
        <v>53</v>
      </c>
      <c r="H54" s="2" t="s">
        <v>39</v>
      </c>
    </row>
    <row r="55" spans="5:8">
      <c r="E55" s="2" t="s">
        <v>73</v>
      </c>
      <c r="F55" s="2" t="s">
        <v>54</v>
      </c>
      <c r="G55" s="2" t="s">
        <v>55</v>
      </c>
      <c r="H55" s="2" t="s">
        <v>39</v>
      </c>
    </row>
    <row r="56" spans="5:8">
      <c r="E56" s="2" t="s">
        <v>73</v>
      </c>
      <c r="F56" s="2" t="s">
        <v>56</v>
      </c>
      <c r="G56" s="2" t="s">
        <v>57</v>
      </c>
      <c r="H56" s="2" t="s">
        <v>39</v>
      </c>
    </row>
    <row r="57" spans="5:8">
      <c r="E57" s="2" t="s">
        <v>74</v>
      </c>
      <c r="F57" s="2" t="s">
        <v>58</v>
      </c>
      <c r="G57" s="2" t="s">
        <v>59</v>
      </c>
      <c r="H57" s="2" t="s">
        <v>39</v>
      </c>
    </row>
    <row r="58" spans="5:8">
      <c r="E58" s="2" t="s">
        <v>74</v>
      </c>
      <c r="F58" s="2" t="s">
        <v>60</v>
      </c>
      <c r="G58" s="2" t="s">
        <v>61</v>
      </c>
      <c r="H58" s="2" t="s">
        <v>39</v>
      </c>
    </row>
    <row r="59" spans="5:8">
      <c r="E59" s="2" t="s">
        <v>75</v>
      </c>
      <c r="F59" s="2" t="s">
        <v>62</v>
      </c>
      <c r="G59" s="2" t="s">
        <v>63</v>
      </c>
      <c r="H59" s="2" t="s">
        <v>39</v>
      </c>
    </row>
    <row r="60" spans="5:8">
      <c r="E60" s="2" t="s">
        <v>75</v>
      </c>
      <c r="F60" s="2" t="s">
        <v>64</v>
      </c>
      <c r="G60" s="2" t="s">
        <v>65</v>
      </c>
      <c r="H60" s="2" t="s">
        <v>39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theme="7"/>
  </sheetPr>
  <dimension ref="A1:BI110"/>
  <sheetViews>
    <sheetView topLeftCell="G53" zoomScale="70" zoomScaleNormal="70" workbookViewId="0">
      <selection activeCell="Q24" sqref="Q24"/>
    </sheetView>
  </sheetViews>
  <sheetFormatPr defaultColWidth="0" defaultRowHeight="12.4"/>
  <cols>
    <col min="1" max="4" width="1.703125" style="2" customWidth="1"/>
    <col min="5" max="5" width="5.703125" style="2" customWidth="1"/>
    <col min="6" max="6" width="54.3515625" style="2" customWidth="1"/>
    <col min="7" max="8" width="15.5859375" style="2" customWidth="1"/>
    <col min="9" max="9" width="20.8203125" style="2" customWidth="1"/>
    <col min="10" max="11" width="1.703125" style="2" customWidth="1"/>
    <col min="12" max="12" width="9.17578125" style="2" customWidth="1"/>
    <col min="13" max="13" width="7.05859375" style="2" customWidth="1"/>
    <col min="14" max="14" width="1.703125" style="2" customWidth="1"/>
    <col min="15" max="16" width="5.703125" style="2" customWidth="1"/>
    <col min="17" max="17" width="1.703125" style="2" customWidth="1"/>
    <col min="18" max="18" width="14.3515625" style="2" customWidth="1"/>
    <col min="19" max="19" width="1.703125" style="2" customWidth="1"/>
    <col min="20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6" customWidth="1"/>
    <col min="48" max="48" width="60.8203125" style="2" bestFit="1" customWidth="1"/>
    <col min="49" max="49" width="1.703125" style="2" customWidth="1"/>
    <col min="50" max="60" width="1.703125" style="2" hidden="1" customWidth="1"/>
    <col min="61" max="61" width="0" style="2" hidden="1" customWidth="1"/>
    <col min="62" max="16384" width="9.17578125" style="2" hidden="1"/>
  </cols>
  <sheetData>
    <row r="1" spans="1:60" ht="22.9">
      <c r="A1" s="8" t="s">
        <v>105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4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4.65">
      <c r="A2" s="9" t="str">
        <f>"["&amp; Cover!$F$28 &amp;"] "&amp; Cover!$F$8 &amp;" - Version "&amp; Cover!$F$22 &amp;" ("&amp; TEXT(Cover!$F$23, "dd/mm/yy") &amp;")"</f>
        <v>[Final] CSV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5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4.65">
      <c r="A3" s="9" t="s">
        <v>106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5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4.65">
      <c r="A4" s="9"/>
      <c r="B4" s="9"/>
      <c r="C4" s="9"/>
      <c r="D4" s="9"/>
      <c r="E4" s="9"/>
      <c r="F4" s="9"/>
      <c r="G4" s="9" t="s">
        <v>182</v>
      </c>
      <c r="H4" s="9"/>
      <c r="I4" s="9"/>
      <c r="J4" s="9"/>
      <c r="K4" s="9"/>
      <c r="L4" s="9"/>
      <c r="M4" s="9"/>
      <c r="N4" s="9"/>
      <c r="O4" s="9"/>
      <c r="P4" s="9"/>
      <c r="Q4" s="9"/>
      <c r="R4" s="112">
        <f>R110</f>
        <v>0</v>
      </c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5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>
      <c r="A5" s="10" t="s">
        <v>183</v>
      </c>
      <c r="G5" s="10" t="s">
        <v>184</v>
      </c>
      <c r="H5" s="89"/>
      <c r="O5" s="10" t="s">
        <v>185</v>
      </c>
      <c r="R5" s="67"/>
      <c r="AU5" s="37"/>
    </row>
    <row r="6" spans="1:60">
      <c r="T6" s="71" t="s">
        <v>186</v>
      </c>
      <c r="U6" s="72"/>
      <c r="V6" s="72"/>
      <c r="W6" s="72"/>
      <c r="X6" s="73"/>
      <c r="Y6" s="71" t="s">
        <v>187</v>
      </c>
      <c r="Z6" s="72"/>
      <c r="AA6" s="72"/>
      <c r="AB6" s="72"/>
      <c r="AC6" s="72"/>
      <c r="AD6" s="72"/>
      <c r="AE6" s="72"/>
      <c r="AF6" s="73"/>
      <c r="AG6" s="71" t="s">
        <v>188</v>
      </c>
      <c r="AH6" s="72"/>
      <c r="AI6" s="72"/>
      <c r="AJ6" s="72"/>
      <c r="AK6" s="73"/>
      <c r="AL6" s="46"/>
      <c r="AM6" s="68" t="s">
        <v>186</v>
      </c>
      <c r="AN6" s="47" t="s">
        <v>187</v>
      </c>
      <c r="AO6" s="69" t="s">
        <v>188</v>
      </c>
      <c r="AP6" s="68" t="s">
        <v>189</v>
      </c>
      <c r="AQ6" s="68" t="s">
        <v>189</v>
      </c>
      <c r="AR6" s="68" t="s">
        <v>189</v>
      </c>
      <c r="AT6" s="74" t="s">
        <v>117</v>
      </c>
      <c r="AU6" s="74"/>
      <c r="AV6" s="74"/>
    </row>
    <row r="7" spans="1:60">
      <c r="A7" s="3"/>
      <c r="B7" s="3"/>
      <c r="C7" s="3"/>
      <c r="D7" s="3"/>
      <c r="E7" s="3" t="s">
        <v>190</v>
      </c>
      <c r="F7" s="93" t="s">
        <v>225</v>
      </c>
      <c r="G7" s="3"/>
      <c r="H7" s="3" t="s">
        <v>191</v>
      </c>
      <c r="I7" s="3" t="s">
        <v>568</v>
      </c>
      <c r="J7" s="3"/>
      <c r="K7" s="3"/>
      <c r="L7" s="3" t="s">
        <v>107</v>
      </c>
      <c r="M7" s="3"/>
      <c r="N7" s="3"/>
      <c r="O7" s="3"/>
      <c r="P7" s="3" t="s">
        <v>118</v>
      </c>
      <c r="Q7" s="3"/>
      <c r="R7" s="3" t="s">
        <v>108</v>
      </c>
      <c r="S7" s="3"/>
      <c r="T7" s="31">
        <v>2009</v>
      </c>
      <c r="U7" s="48">
        <v>2010</v>
      </c>
      <c r="V7" s="48">
        <v>2011</v>
      </c>
      <c r="W7" s="48">
        <v>2012</v>
      </c>
      <c r="X7" s="48">
        <v>2013</v>
      </c>
      <c r="Y7" s="31">
        <v>2014</v>
      </c>
      <c r="Z7" s="48">
        <v>2015</v>
      </c>
      <c r="AA7" s="48">
        <v>2016</v>
      </c>
      <c r="AB7" s="48">
        <v>2017</v>
      </c>
      <c r="AC7" s="48">
        <v>2018</v>
      </c>
      <c r="AD7" s="48">
        <v>2019</v>
      </c>
      <c r="AE7" s="48">
        <v>2020</v>
      </c>
      <c r="AF7" s="48">
        <v>2021</v>
      </c>
      <c r="AG7" s="31">
        <v>2022</v>
      </c>
      <c r="AH7" s="48">
        <v>2023</v>
      </c>
      <c r="AI7" s="48">
        <v>2024</v>
      </c>
      <c r="AJ7" s="48">
        <v>2025</v>
      </c>
      <c r="AK7" s="33">
        <v>2026</v>
      </c>
      <c r="AL7" s="48"/>
      <c r="AM7" s="49" t="s">
        <v>194</v>
      </c>
      <c r="AN7" s="50" t="s">
        <v>194</v>
      </c>
      <c r="AO7" s="51" t="s">
        <v>194</v>
      </c>
      <c r="AP7" s="49" t="s">
        <v>195</v>
      </c>
      <c r="AQ7" s="49" t="s">
        <v>195</v>
      </c>
      <c r="AR7" s="49" t="s">
        <v>195</v>
      </c>
      <c r="AS7" s="3"/>
      <c r="AT7" s="30" t="s">
        <v>7</v>
      </c>
      <c r="AU7" s="52" t="s">
        <v>6</v>
      </c>
      <c r="AV7" s="29" t="s">
        <v>114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s="92" customFormat="1" ht="14.65">
      <c r="B9" s="95" t="s">
        <v>289</v>
      </c>
      <c r="C9" s="95"/>
      <c r="D9" s="95"/>
      <c r="E9" s="95"/>
      <c r="F9" s="95"/>
      <c r="G9" s="95"/>
      <c r="H9" s="95"/>
      <c r="I9" s="95"/>
      <c r="J9" s="95"/>
      <c r="K9" s="95"/>
      <c r="L9" s="95"/>
      <c r="M9" s="95"/>
      <c r="N9" s="95"/>
      <c r="O9" s="95"/>
      <c r="P9" s="95"/>
      <c r="Q9" s="95"/>
      <c r="R9" s="95"/>
      <c r="S9" s="95"/>
      <c r="T9" s="95"/>
      <c r="U9" s="95"/>
      <c r="V9" s="95"/>
      <c r="W9" s="95"/>
      <c r="X9" s="95"/>
      <c r="Y9" s="95"/>
      <c r="Z9" s="95"/>
      <c r="AA9" s="95"/>
      <c r="AB9" s="95"/>
      <c r="AC9" s="95"/>
      <c r="AD9" s="95"/>
      <c r="AE9" s="95"/>
      <c r="AF9" s="95"/>
      <c r="AG9" s="95"/>
      <c r="AH9" s="95"/>
      <c r="AI9" s="95"/>
      <c r="AJ9" s="95"/>
      <c r="AK9" s="95"/>
      <c r="AL9" s="95"/>
      <c r="AM9" s="95"/>
      <c r="AN9" s="95"/>
      <c r="AO9" s="95"/>
      <c r="AP9" s="95"/>
      <c r="AQ9" s="95"/>
      <c r="AR9" s="95"/>
      <c r="AS9" s="95"/>
      <c r="AT9" s="95"/>
      <c r="AU9" s="100"/>
      <c r="AV9" s="95"/>
      <c r="AW9" s="95"/>
      <c r="AX9" s="95"/>
      <c r="AY9" s="95"/>
      <c r="AZ9" s="95"/>
      <c r="BA9" s="95"/>
      <c r="BB9" s="95"/>
      <c r="BC9" s="95"/>
      <c r="BD9" s="95"/>
      <c r="BE9" s="95"/>
      <c r="BF9" s="95"/>
      <c r="BG9" s="95"/>
      <c r="BH9" s="95"/>
    </row>
    <row r="10" spans="1:60" s="92" customFormat="1">
      <c r="C10" s="97" t="s">
        <v>575</v>
      </c>
      <c r="AU10" s="101"/>
    </row>
    <row r="11" spans="1:60" s="92" customFormat="1">
      <c r="C11" s="97"/>
      <c r="AU11" s="101"/>
    </row>
    <row r="12" spans="1:60" s="92" customFormat="1">
      <c r="E12" s="92" t="s">
        <v>180</v>
      </c>
      <c r="F12" s="92" t="s">
        <v>572</v>
      </c>
      <c r="H12" s="92" t="s">
        <v>573</v>
      </c>
      <c r="R12" s="54" t="s">
        <v>549</v>
      </c>
      <c r="AU12" s="101"/>
    </row>
    <row r="13" spans="1:60" s="92" customFormat="1">
      <c r="AU13" s="101"/>
    </row>
    <row r="14" spans="1:60" ht="14.65">
      <c r="B14" s="9" t="s">
        <v>289</v>
      </c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35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</row>
    <row r="15" spans="1:60">
      <c r="C15" s="97" t="s">
        <v>574</v>
      </c>
    </row>
    <row r="16" spans="1:60" s="92" customFormat="1">
      <c r="C16" s="97"/>
      <c r="AU16" s="101"/>
    </row>
    <row r="17" spans="5:20">
      <c r="E17" s="2" t="s">
        <v>180</v>
      </c>
      <c r="F17" s="2" t="s">
        <v>219</v>
      </c>
      <c r="H17" s="2" t="s">
        <v>281</v>
      </c>
      <c r="I17" s="2" t="s">
        <v>237</v>
      </c>
      <c r="L17" s="2" t="s">
        <v>280</v>
      </c>
      <c r="R17" s="54">
        <v>0.8</v>
      </c>
    </row>
    <row r="18" spans="5:20">
      <c r="E18" s="2" t="s">
        <v>180</v>
      </c>
      <c r="F18" s="2" t="s">
        <v>219</v>
      </c>
      <c r="H18" s="2" t="s">
        <v>281</v>
      </c>
      <c r="I18" s="2" t="s">
        <v>238</v>
      </c>
      <c r="L18" s="2" t="s">
        <v>280</v>
      </c>
      <c r="R18" s="54">
        <v>0.2</v>
      </c>
    </row>
    <row r="20" spans="5:20">
      <c r="E20" s="2" t="s">
        <v>180</v>
      </c>
      <c r="F20" s="2" t="s">
        <v>216</v>
      </c>
      <c r="H20" s="2" t="s">
        <v>281</v>
      </c>
      <c r="I20" s="2" t="s">
        <v>239</v>
      </c>
      <c r="L20" s="2" t="s">
        <v>280</v>
      </c>
      <c r="R20" s="54">
        <v>0.38407790660858154</v>
      </c>
      <c r="T20" s="70"/>
    </row>
    <row r="21" spans="5:20">
      <c r="E21" s="2" t="s">
        <v>180</v>
      </c>
      <c r="F21" s="2" t="s">
        <v>216</v>
      </c>
      <c r="H21" s="2" t="s">
        <v>281</v>
      </c>
      <c r="I21" s="2" t="s">
        <v>240</v>
      </c>
      <c r="L21" s="2" t="s">
        <v>280</v>
      </c>
      <c r="R21" s="54">
        <v>1.4883013442158699E-2</v>
      </c>
      <c r="T21" s="70"/>
    </row>
    <row r="22" spans="5:20">
      <c r="E22" s="2" t="s">
        <v>180</v>
      </c>
      <c r="F22" s="2" t="s">
        <v>216</v>
      </c>
      <c r="H22" s="2" t="s">
        <v>281</v>
      </c>
      <c r="I22" s="2" t="s">
        <v>241</v>
      </c>
      <c r="L22" s="2" t="s">
        <v>280</v>
      </c>
      <c r="R22" s="87">
        <v>5.5635593831539154E-2</v>
      </c>
      <c r="T22" s="70"/>
    </row>
    <row r="23" spans="5:20">
      <c r="E23" s="2" t="s">
        <v>180</v>
      </c>
      <c r="F23" s="2" t="s">
        <v>216</v>
      </c>
      <c r="H23" s="2" t="s">
        <v>281</v>
      </c>
      <c r="I23" s="2" t="s">
        <v>242</v>
      </c>
      <c r="L23" s="2" t="s">
        <v>280</v>
      </c>
      <c r="R23" s="54">
        <v>4.6834398061037064E-2</v>
      </c>
      <c r="T23" s="70"/>
    </row>
    <row r="24" spans="5:20">
      <c r="E24" s="2" t="s">
        <v>180</v>
      </c>
      <c r="F24" s="2" t="s">
        <v>216</v>
      </c>
      <c r="H24" s="2" t="s">
        <v>281</v>
      </c>
      <c r="I24" s="2" t="s">
        <v>243</v>
      </c>
      <c r="L24" s="2" t="s">
        <v>280</v>
      </c>
      <c r="R24" s="54">
        <v>5.4903242737054825E-2</v>
      </c>
      <c r="T24" s="70"/>
    </row>
    <row r="25" spans="5:20">
      <c r="E25" s="2" t="s">
        <v>180</v>
      </c>
      <c r="F25" s="2" t="s">
        <v>216</v>
      </c>
      <c r="H25" s="2" t="s">
        <v>281</v>
      </c>
      <c r="I25" s="2" t="s">
        <v>244</v>
      </c>
      <c r="L25" s="2" t="s">
        <v>280</v>
      </c>
      <c r="R25" s="54">
        <v>7.7948987483978271E-2</v>
      </c>
      <c r="T25" s="70"/>
    </row>
    <row r="26" spans="5:20">
      <c r="E26" s="2" t="s">
        <v>180</v>
      </c>
      <c r="F26" s="2" t="s">
        <v>216</v>
      </c>
      <c r="H26" s="2" t="s">
        <v>281</v>
      </c>
      <c r="I26" s="2" t="s">
        <v>245</v>
      </c>
      <c r="L26" s="2" t="s">
        <v>280</v>
      </c>
      <c r="R26" s="54">
        <v>0.36571681499481201</v>
      </c>
      <c r="T26" s="70"/>
    </row>
    <row r="28" spans="5:20">
      <c r="E28" s="2" t="s">
        <v>180</v>
      </c>
      <c r="F28" s="2" t="s">
        <v>218</v>
      </c>
      <c r="H28" s="2" t="s">
        <v>281</v>
      </c>
      <c r="I28" s="2" t="s">
        <v>246</v>
      </c>
      <c r="L28" s="2" t="s">
        <v>280</v>
      </c>
      <c r="R28" s="54"/>
    </row>
    <row r="29" spans="5:20">
      <c r="E29" s="2" t="s">
        <v>180</v>
      </c>
      <c r="F29" s="2" t="s">
        <v>218</v>
      </c>
      <c r="H29" s="2" t="s">
        <v>281</v>
      </c>
      <c r="I29" s="2" t="s">
        <v>247</v>
      </c>
      <c r="L29" s="2" t="s">
        <v>280</v>
      </c>
      <c r="R29" s="54"/>
    </row>
    <row r="30" spans="5:20">
      <c r="E30" s="2" t="s">
        <v>180</v>
      </c>
      <c r="F30" s="2" t="s">
        <v>218</v>
      </c>
      <c r="H30" s="2" t="s">
        <v>281</v>
      </c>
      <c r="I30" s="2" t="s">
        <v>248</v>
      </c>
      <c r="L30" s="2" t="s">
        <v>280</v>
      </c>
      <c r="R30" s="54"/>
    </row>
    <row r="32" spans="5:20">
      <c r="E32" s="2" t="s">
        <v>180</v>
      </c>
      <c r="F32" s="2" t="s">
        <v>217</v>
      </c>
      <c r="H32" s="2" t="s">
        <v>281</v>
      </c>
      <c r="I32" s="2" t="s">
        <v>249</v>
      </c>
      <c r="L32" s="2" t="s">
        <v>280</v>
      </c>
      <c r="R32" s="54"/>
    </row>
    <row r="33" spans="5:18">
      <c r="E33" s="2" t="s">
        <v>180</v>
      </c>
      <c r="F33" s="2" t="s">
        <v>217</v>
      </c>
      <c r="H33" s="2" t="s">
        <v>281</v>
      </c>
      <c r="I33" s="2" t="s">
        <v>250</v>
      </c>
      <c r="L33" s="2" t="s">
        <v>280</v>
      </c>
      <c r="R33" s="54"/>
    </row>
    <row r="34" spans="5:18">
      <c r="E34" s="2" t="s">
        <v>180</v>
      </c>
      <c r="F34" s="2" t="s">
        <v>217</v>
      </c>
      <c r="H34" s="2" t="s">
        <v>281</v>
      </c>
      <c r="I34" s="2" t="s">
        <v>251</v>
      </c>
      <c r="L34" s="2" t="s">
        <v>280</v>
      </c>
      <c r="R34" s="54"/>
    </row>
    <row r="35" spans="5:18">
      <c r="E35" s="2" t="s">
        <v>180</v>
      </c>
      <c r="F35" s="2" t="s">
        <v>217</v>
      </c>
      <c r="H35" s="2" t="s">
        <v>281</v>
      </c>
      <c r="I35" s="2" t="s">
        <v>252</v>
      </c>
      <c r="L35" s="2" t="s">
        <v>280</v>
      </c>
      <c r="R35" s="54"/>
    </row>
    <row r="37" spans="5:18">
      <c r="E37" s="2" t="s">
        <v>180</v>
      </c>
      <c r="F37" s="2" t="s">
        <v>583</v>
      </c>
      <c r="H37" s="2" t="s">
        <v>281</v>
      </c>
      <c r="I37" s="92" t="s">
        <v>581</v>
      </c>
      <c r="L37" s="2" t="s">
        <v>280</v>
      </c>
      <c r="R37" s="54">
        <v>0.12</v>
      </c>
    </row>
    <row r="38" spans="5:18">
      <c r="E38" s="2" t="s">
        <v>180</v>
      </c>
      <c r="F38" s="92" t="s">
        <v>583</v>
      </c>
      <c r="H38" s="2" t="s">
        <v>281</v>
      </c>
      <c r="I38" s="92" t="s">
        <v>582</v>
      </c>
      <c r="L38" s="2" t="s">
        <v>280</v>
      </c>
      <c r="R38" s="54">
        <v>0.88</v>
      </c>
    </row>
    <row r="40" spans="5:18">
      <c r="E40" s="2" t="s">
        <v>180</v>
      </c>
      <c r="F40" s="2" t="s">
        <v>231</v>
      </c>
      <c r="H40" s="2" t="s">
        <v>281</v>
      </c>
      <c r="I40" s="2" t="s">
        <v>253</v>
      </c>
      <c r="L40" s="2" t="s">
        <v>280</v>
      </c>
      <c r="R40" s="54"/>
    </row>
    <row r="41" spans="5:18">
      <c r="E41" s="2" t="s">
        <v>180</v>
      </c>
      <c r="F41" s="2" t="s">
        <v>231</v>
      </c>
      <c r="H41" s="2" t="s">
        <v>281</v>
      </c>
      <c r="I41" s="2" t="s">
        <v>254</v>
      </c>
      <c r="L41" s="2" t="s">
        <v>280</v>
      </c>
      <c r="R41" s="54"/>
    </row>
    <row r="43" spans="5:18">
      <c r="E43" s="2" t="s">
        <v>180</v>
      </c>
      <c r="F43" s="2" t="s">
        <v>232</v>
      </c>
      <c r="H43" s="2" t="s">
        <v>281</v>
      </c>
      <c r="I43" s="2" t="s">
        <v>255</v>
      </c>
      <c r="L43" s="2" t="s">
        <v>280</v>
      </c>
      <c r="R43" s="54">
        <v>0.33333333333333331</v>
      </c>
    </row>
    <row r="44" spans="5:18">
      <c r="E44" s="2" t="s">
        <v>180</v>
      </c>
      <c r="F44" s="2" t="s">
        <v>232</v>
      </c>
      <c r="H44" s="2" t="s">
        <v>281</v>
      </c>
      <c r="I44" s="2" t="s">
        <v>256</v>
      </c>
      <c r="L44" s="2" t="s">
        <v>280</v>
      </c>
      <c r="R44" s="54">
        <v>0.33333333333333331</v>
      </c>
    </row>
    <row r="45" spans="5:18">
      <c r="E45" s="2" t="s">
        <v>180</v>
      </c>
      <c r="F45" s="2" t="s">
        <v>232</v>
      </c>
      <c r="H45" s="2" t="s">
        <v>281</v>
      </c>
      <c r="I45" s="2" t="s">
        <v>257</v>
      </c>
      <c r="L45" s="2" t="s">
        <v>280</v>
      </c>
      <c r="R45" s="54">
        <v>0.33333333333333331</v>
      </c>
    </row>
    <row r="47" spans="5:18">
      <c r="E47" s="2" t="s">
        <v>180</v>
      </c>
      <c r="F47" s="2" t="s">
        <v>233</v>
      </c>
      <c r="H47" s="2" t="s">
        <v>281</v>
      </c>
      <c r="I47" s="2" t="s">
        <v>258</v>
      </c>
      <c r="L47" s="2" t="s">
        <v>280</v>
      </c>
      <c r="R47" s="54">
        <v>0.22053352000000001</v>
      </c>
    </row>
    <row r="48" spans="5:18">
      <c r="E48" s="2" t="s">
        <v>180</v>
      </c>
      <c r="F48" s="2" t="s">
        <v>233</v>
      </c>
      <c r="H48" s="2" t="s">
        <v>281</v>
      </c>
      <c r="I48" s="2" t="s">
        <v>259</v>
      </c>
      <c r="L48" s="2" t="s">
        <v>280</v>
      </c>
      <c r="R48" s="54">
        <v>0.34240674999999998</v>
      </c>
    </row>
    <row r="49" spans="5:20">
      <c r="E49" s="2" t="s">
        <v>180</v>
      </c>
      <c r="F49" s="2" t="s">
        <v>233</v>
      </c>
      <c r="H49" s="2" t="s">
        <v>281</v>
      </c>
      <c r="I49" s="2" t="s">
        <v>260</v>
      </c>
      <c r="L49" s="2" t="s">
        <v>280</v>
      </c>
      <c r="R49" s="54">
        <v>0.43705967000000001</v>
      </c>
    </row>
    <row r="51" spans="5:20">
      <c r="E51" s="2" t="s">
        <v>180</v>
      </c>
      <c r="F51" s="2" t="s">
        <v>234</v>
      </c>
      <c r="H51" s="2" t="s">
        <v>281</v>
      </c>
      <c r="I51" s="2" t="s">
        <v>261</v>
      </c>
      <c r="L51" s="2" t="s">
        <v>280</v>
      </c>
      <c r="R51" s="54">
        <v>0.31038244000000004</v>
      </c>
    </row>
    <row r="52" spans="5:20">
      <c r="E52" s="2" t="s">
        <v>180</v>
      </c>
      <c r="F52" s="2" t="s">
        <v>234</v>
      </c>
      <c r="H52" s="2" t="s">
        <v>281</v>
      </c>
      <c r="I52" s="2" t="s">
        <v>262</v>
      </c>
      <c r="L52" s="2" t="s">
        <v>280</v>
      </c>
      <c r="R52" s="54">
        <v>0.23612973000000001</v>
      </c>
    </row>
    <row r="53" spans="5:20">
      <c r="E53" s="2" t="s">
        <v>180</v>
      </c>
      <c r="F53" s="2" t="s">
        <v>234</v>
      </c>
      <c r="H53" s="2" t="s">
        <v>281</v>
      </c>
      <c r="I53" s="2" t="s">
        <v>263</v>
      </c>
      <c r="L53" s="2" t="s">
        <v>280</v>
      </c>
      <c r="R53" s="54">
        <v>0.30140405999999997</v>
      </c>
    </row>
    <row r="54" spans="5:20">
      <c r="E54" s="2" t="s">
        <v>180</v>
      </c>
      <c r="F54" s="2" t="s">
        <v>234</v>
      </c>
      <c r="H54" s="2" t="s">
        <v>281</v>
      </c>
      <c r="I54" s="2" t="s">
        <v>264</v>
      </c>
      <c r="L54" s="2" t="s">
        <v>280</v>
      </c>
      <c r="R54" s="54">
        <v>0.15208381000000001</v>
      </c>
    </row>
    <row r="56" spans="5:20">
      <c r="E56" s="2" t="s">
        <v>180</v>
      </c>
      <c r="F56" s="2" t="s">
        <v>229</v>
      </c>
      <c r="H56" s="2" t="s">
        <v>281</v>
      </c>
      <c r="I56" s="2" t="s">
        <v>265</v>
      </c>
      <c r="L56" s="2" t="s">
        <v>280</v>
      </c>
      <c r="R56" s="54">
        <v>0.38407790660858154</v>
      </c>
      <c r="T56" s="70"/>
    </row>
    <row r="57" spans="5:20">
      <c r="E57" s="2" t="s">
        <v>180</v>
      </c>
      <c r="F57" s="2" t="s">
        <v>229</v>
      </c>
      <c r="H57" s="2" t="s">
        <v>281</v>
      </c>
      <c r="I57" s="2" t="s">
        <v>266</v>
      </c>
      <c r="L57" s="2" t="s">
        <v>280</v>
      </c>
      <c r="R57" s="54">
        <v>1.4883013442158699E-2</v>
      </c>
      <c r="T57" s="70"/>
    </row>
    <row r="58" spans="5:20">
      <c r="E58" s="2" t="s">
        <v>180</v>
      </c>
      <c r="F58" s="2" t="s">
        <v>229</v>
      </c>
      <c r="H58" s="2" t="s">
        <v>281</v>
      </c>
      <c r="I58" s="2" t="s">
        <v>267</v>
      </c>
      <c r="L58" s="2" t="s">
        <v>280</v>
      </c>
      <c r="R58" s="87">
        <v>5.5635593831539154E-2</v>
      </c>
      <c r="T58" s="70"/>
    </row>
    <row r="59" spans="5:20">
      <c r="E59" s="2" t="s">
        <v>180</v>
      </c>
      <c r="F59" s="2" t="s">
        <v>229</v>
      </c>
      <c r="H59" s="2" t="s">
        <v>281</v>
      </c>
      <c r="I59" s="2" t="s">
        <v>268</v>
      </c>
      <c r="L59" s="2" t="s">
        <v>280</v>
      </c>
      <c r="R59" s="54">
        <v>4.6834398061037064E-2</v>
      </c>
      <c r="T59" s="70"/>
    </row>
    <row r="60" spans="5:20">
      <c r="E60" s="2" t="s">
        <v>180</v>
      </c>
      <c r="F60" s="2" t="s">
        <v>229</v>
      </c>
      <c r="H60" s="2" t="s">
        <v>281</v>
      </c>
      <c r="I60" s="2" t="s">
        <v>269</v>
      </c>
      <c r="L60" s="2" t="s">
        <v>280</v>
      </c>
      <c r="R60" s="54">
        <v>5.4903242737054825E-2</v>
      </c>
      <c r="T60" s="70"/>
    </row>
    <row r="61" spans="5:20">
      <c r="E61" s="2" t="s">
        <v>180</v>
      </c>
      <c r="F61" s="2" t="s">
        <v>229</v>
      </c>
      <c r="H61" s="2" t="s">
        <v>281</v>
      </c>
      <c r="I61" s="2" t="s">
        <v>270</v>
      </c>
      <c r="L61" s="2" t="s">
        <v>280</v>
      </c>
      <c r="R61" s="54">
        <v>7.7948987483978271E-2</v>
      </c>
      <c r="T61" s="70"/>
    </row>
    <row r="62" spans="5:20">
      <c r="E62" s="2" t="s">
        <v>180</v>
      </c>
      <c r="F62" s="2" t="s">
        <v>229</v>
      </c>
      <c r="H62" s="2" t="s">
        <v>281</v>
      </c>
      <c r="I62" s="2" t="s">
        <v>271</v>
      </c>
      <c r="L62" s="2" t="s">
        <v>280</v>
      </c>
      <c r="R62" s="54">
        <v>0.36571681499481201</v>
      </c>
      <c r="T62" s="70"/>
    </row>
    <row r="63" spans="5:20">
      <c r="F63" s="3"/>
      <c r="T63" s="70"/>
    </row>
    <row r="64" spans="5:20">
      <c r="E64" s="2" t="s">
        <v>180</v>
      </c>
      <c r="F64" s="2" t="s">
        <v>230</v>
      </c>
      <c r="H64" s="2" t="s">
        <v>281</v>
      </c>
      <c r="I64" s="2" t="s">
        <v>272</v>
      </c>
      <c r="L64" s="2" t="s">
        <v>280</v>
      </c>
      <c r="R64" s="54"/>
    </row>
    <row r="65" spans="5:47">
      <c r="E65" s="2" t="s">
        <v>180</v>
      </c>
      <c r="F65" s="2" t="s">
        <v>230</v>
      </c>
      <c r="H65" s="2" t="s">
        <v>281</v>
      </c>
      <c r="I65" s="2" t="s">
        <v>273</v>
      </c>
      <c r="L65" s="2" t="s">
        <v>280</v>
      </c>
      <c r="R65" s="54"/>
    </row>
    <row r="66" spans="5:47">
      <c r="E66" s="2" t="s">
        <v>180</v>
      </c>
      <c r="F66" s="2" t="s">
        <v>230</v>
      </c>
      <c r="H66" s="2" t="s">
        <v>281</v>
      </c>
      <c r="I66" s="2" t="s">
        <v>274</v>
      </c>
      <c r="L66" s="2" t="s">
        <v>280</v>
      </c>
      <c r="R66" s="54"/>
    </row>
    <row r="67" spans="5:47">
      <c r="F67" s="3"/>
    </row>
    <row r="68" spans="5:47">
      <c r="E68" s="92" t="s">
        <v>180</v>
      </c>
      <c r="F68" s="92" t="s">
        <v>584</v>
      </c>
      <c r="G68" s="92"/>
      <c r="H68" s="92" t="s">
        <v>281</v>
      </c>
      <c r="I68" s="92" t="s">
        <v>585</v>
      </c>
      <c r="J68" s="92"/>
      <c r="K68" s="92"/>
      <c r="L68" s="92" t="s">
        <v>280</v>
      </c>
      <c r="M68" s="92"/>
      <c r="N68" s="92"/>
      <c r="O68" s="92"/>
      <c r="P68" s="92"/>
      <c r="Q68" s="92"/>
      <c r="R68" s="54">
        <v>0.38407790660858154</v>
      </c>
    </row>
    <row r="69" spans="5:47">
      <c r="E69" s="92" t="s">
        <v>180</v>
      </c>
      <c r="F69" s="92" t="s">
        <v>584</v>
      </c>
      <c r="G69" s="92"/>
      <c r="H69" s="92" t="s">
        <v>281</v>
      </c>
      <c r="I69" s="92" t="s">
        <v>586</v>
      </c>
      <c r="J69" s="92"/>
      <c r="K69" s="92"/>
      <c r="L69" s="92" t="s">
        <v>280</v>
      </c>
      <c r="M69" s="92"/>
      <c r="N69" s="92"/>
      <c r="O69" s="92"/>
      <c r="P69" s="92"/>
      <c r="Q69" s="92"/>
      <c r="R69" s="54">
        <v>1.4883013442158699E-2</v>
      </c>
    </row>
    <row r="70" spans="5:47">
      <c r="E70" s="92" t="s">
        <v>180</v>
      </c>
      <c r="F70" s="92" t="s">
        <v>584</v>
      </c>
      <c r="G70" s="92"/>
      <c r="H70" s="92" t="s">
        <v>281</v>
      </c>
      <c r="I70" s="92" t="s">
        <v>587</v>
      </c>
      <c r="J70" s="92"/>
      <c r="K70" s="92"/>
      <c r="L70" s="92" t="s">
        <v>280</v>
      </c>
      <c r="M70" s="92"/>
      <c r="N70" s="92"/>
      <c r="O70" s="92"/>
      <c r="P70" s="92"/>
      <c r="Q70" s="92"/>
      <c r="R70" s="87">
        <v>5.5635593831539154E-2</v>
      </c>
    </row>
    <row r="71" spans="5:47">
      <c r="E71" s="92" t="s">
        <v>180</v>
      </c>
      <c r="F71" s="92" t="s">
        <v>584</v>
      </c>
      <c r="G71" s="92"/>
      <c r="H71" s="92" t="s">
        <v>281</v>
      </c>
      <c r="I71" s="92" t="s">
        <v>591</v>
      </c>
      <c r="J71" s="92"/>
      <c r="K71" s="92"/>
      <c r="L71" s="92" t="s">
        <v>280</v>
      </c>
      <c r="M71" s="92"/>
      <c r="N71" s="92"/>
      <c r="O71" s="92"/>
      <c r="P71" s="92"/>
      <c r="Q71" s="92"/>
      <c r="R71" s="54">
        <v>4.6834398061037064E-2</v>
      </c>
    </row>
    <row r="72" spans="5:47" s="92" customFormat="1">
      <c r="E72" s="92" t="s">
        <v>180</v>
      </c>
      <c r="F72" s="92" t="s">
        <v>584</v>
      </c>
      <c r="H72" s="92" t="s">
        <v>281</v>
      </c>
      <c r="I72" s="116" t="s">
        <v>588</v>
      </c>
      <c r="L72" s="92" t="s">
        <v>280</v>
      </c>
      <c r="R72" s="54">
        <v>5.4903242737054825E-2</v>
      </c>
      <c r="AU72" s="101"/>
    </row>
    <row r="73" spans="5:47" s="92" customFormat="1">
      <c r="E73" s="92" t="s">
        <v>180</v>
      </c>
      <c r="F73" s="92" t="s">
        <v>584</v>
      </c>
      <c r="H73" s="92" t="s">
        <v>281</v>
      </c>
      <c r="I73" s="92" t="s">
        <v>589</v>
      </c>
      <c r="L73" s="92" t="s">
        <v>280</v>
      </c>
      <c r="R73" s="54">
        <v>7.7948987483978271E-2</v>
      </c>
      <c r="AU73" s="101"/>
    </row>
    <row r="74" spans="5:47" s="92" customFormat="1">
      <c r="E74" s="92" t="s">
        <v>180</v>
      </c>
      <c r="F74" s="92" t="s">
        <v>584</v>
      </c>
      <c r="H74" s="92" t="s">
        <v>281</v>
      </c>
      <c r="I74" s="92" t="s">
        <v>590</v>
      </c>
      <c r="L74" s="92" t="s">
        <v>280</v>
      </c>
      <c r="R74" s="54">
        <v>0.36571681499481201</v>
      </c>
      <c r="AU74" s="101"/>
    </row>
    <row r="75" spans="5:47" s="92" customFormat="1">
      <c r="AU75" s="101"/>
    </row>
    <row r="76" spans="5:47" s="92" customFormat="1">
      <c r="E76" s="92" t="s">
        <v>180</v>
      </c>
      <c r="F76" s="92" t="s">
        <v>592</v>
      </c>
      <c r="H76" s="92" t="s">
        <v>281</v>
      </c>
      <c r="I76" s="92" t="s">
        <v>593</v>
      </c>
      <c r="L76" s="92" t="s">
        <v>280</v>
      </c>
      <c r="R76" s="54">
        <v>0.38407790660858154</v>
      </c>
      <c r="AU76" s="101"/>
    </row>
    <row r="77" spans="5:47" s="92" customFormat="1">
      <c r="E77" s="92" t="s">
        <v>180</v>
      </c>
      <c r="F77" s="92" t="s">
        <v>592</v>
      </c>
      <c r="H77" s="92" t="s">
        <v>281</v>
      </c>
      <c r="I77" s="92" t="s">
        <v>594</v>
      </c>
      <c r="L77" s="92" t="s">
        <v>280</v>
      </c>
      <c r="R77" s="54">
        <v>1.4883013442158699E-2</v>
      </c>
      <c r="AU77" s="101"/>
    </row>
    <row r="78" spans="5:47" s="92" customFormat="1">
      <c r="E78" s="92" t="s">
        <v>180</v>
      </c>
      <c r="F78" s="92" t="s">
        <v>592</v>
      </c>
      <c r="H78" s="92" t="s">
        <v>281</v>
      </c>
      <c r="I78" s="92" t="s">
        <v>595</v>
      </c>
      <c r="L78" s="92" t="s">
        <v>280</v>
      </c>
      <c r="R78" s="87">
        <v>5.5635593831539154E-2</v>
      </c>
      <c r="AU78" s="101"/>
    </row>
    <row r="79" spans="5:47" s="92" customFormat="1">
      <c r="E79" s="92" t="s">
        <v>180</v>
      </c>
      <c r="F79" s="92" t="s">
        <v>592</v>
      </c>
      <c r="H79" s="92" t="s">
        <v>281</v>
      </c>
      <c r="I79" s="92" t="s">
        <v>596</v>
      </c>
      <c r="L79" s="92" t="s">
        <v>280</v>
      </c>
      <c r="R79" s="54">
        <v>4.6834398061037064E-2</v>
      </c>
      <c r="AU79" s="101"/>
    </row>
    <row r="80" spans="5:47" s="92" customFormat="1">
      <c r="E80" s="92" t="s">
        <v>180</v>
      </c>
      <c r="F80" s="92" t="s">
        <v>592</v>
      </c>
      <c r="H80" s="92" t="s">
        <v>281</v>
      </c>
      <c r="I80" s="116" t="s">
        <v>597</v>
      </c>
      <c r="L80" s="92" t="s">
        <v>280</v>
      </c>
      <c r="R80" s="54">
        <v>5.4903242737054825E-2</v>
      </c>
      <c r="AU80" s="101"/>
    </row>
    <row r="81" spans="2:60" s="92" customFormat="1">
      <c r="E81" s="92" t="s">
        <v>180</v>
      </c>
      <c r="F81" s="92" t="s">
        <v>592</v>
      </c>
      <c r="H81" s="92" t="s">
        <v>281</v>
      </c>
      <c r="I81" s="92" t="s">
        <v>598</v>
      </c>
      <c r="L81" s="92" t="s">
        <v>280</v>
      </c>
      <c r="R81" s="54">
        <v>7.7948987483978271E-2</v>
      </c>
      <c r="AU81" s="101"/>
    </row>
    <row r="82" spans="2:60" s="92" customFormat="1">
      <c r="E82" s="92" t="s">
        <v>180</v>
      </c>
      <c r="F82" s="92" t="s">
        <v>592</v>
      </c>
      <c r="H82" s="92" t="s">
        <v>281</v>
      </c>
      <c r="I82" s="92" t="s">
        <v>599</v>
      </c>
      <c r="L82" s="92" t="s">
        <v>280</v>
      </c>
      <c r="R82" s="54">
        <v>0.36571681499481201</v>
      </c>
      <c r="AU82" s="101"/>
    </row>
    <row r="83" spans="2:60" s="92" customFormat="1">
      <c r="AU83" s="101"/>
    </row>
    <row r="84" spans="2:60">
      <c r="E84" s="2" t="s">
        <v>180</v>
      </c>
      <c r="F84" s="2" t="s">
        <v>570</v>
      </c>
      <c r="H84" s="2" t="s">
        <v>281</v>
      </c>
      <c r="I84" s="2" t="s">
        <v>275</v>
      </c>
      <c r="L84" s="2" t="s">
        <v>280</v>
      </c>
      <c r="R84" s="54"/>
    </row>
    <row r="85" spans="2:60">
      <c r="E85" s="2" t="s">
        <v>180</v>
      </c>
      <c r="F85" s="92" t="s">
        <v>570</v>
      </c>
      <c r="H85" s="2" t="s">
        <v>281</v>
      </c>
      <c r="I85" s="2" t="s">
        <v>276</v>
      </c>
      <c r="L85" s="2" t="s">
        <v>280</v>
      </c>
      <c r="R85" s="54"/>
    </row>
    <row r="87" spans="2:60">
      <c r="E87" s="2" t="s">
        <v>180</v>
      </c>
      <c r="F87" s="2" t="s">
        <v>571</v>
      </c>
      <c r="H87" s="2" t="s">
        <v>281</v>
      </c>
      <c r="I87" s="2" t="s">
        <v>277</v>
      </c>
      <c r="L87" s="2" t="s">
        <v>280</v>
      </c>
      <c r="R87" s="54"/>
    </row>
    <row r="88" spans="2:60">
      <c r="E88" s="2" t="s">
        <v>180</v>
      </c>
      <c r="F88" s="92" t="s">
        <v>571</v>
      </c>
      <c r="H88" s="2" t="s">
        <v>281</v>
      </c>
      <c r="I88" s="2" t="s">
        <v>278</v>
      </c>
      <c r="L88" s="2" t="s">
        <v>280</v>
      </c>
      <c r="R88" s="54"/>
    </row>
    <row r="89" spans="2:60">
      <c r="E89" s="2" t="s">
        <v>180</v>
      </c>
      <c r="F89" s="92" t="s">
        <v>571</v>
      </c>
      <c r="H89" s="2" t="s">
        <v>281</v>
      </c>
      <c r="I89" s="2" t="s">
        <v>279</v>
      </c>
      <c r="L89" s="2" t="s">
        <v>280</v>
      </c>
      <c r="R89" s="54"/>
    </row>
    <row r="92" spans="2:60" ht="14.65">
      <c r="B92" s="9" t="s">
        <v>119</v>
      </c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  <c r="AE92" s="9"/>
      <c r="AF92" s="9"/>
      <c r="AG92" s="9"/>
      <c r="AH92" s="9"/>
      <c r="AI92" s="9"/>
      <c r="AJ92" s="9"/>
      <c r="AK92" s="9"/>
      <c r="AL92" s="9"/>
      <c r="AM92" s="9"/>
      <c r="AN92" s="9"/>
      <c r="AO92" s="9"/>
      <c r="AP92" s="9"/>
      <c r="AQ92" s="9"/>
      <c r="AR92" s="9"/>
      <c r="AS92" s="9"/>
      <c r="AT92" s="9"/>
      <c r="AU92" s="35"/>
      <c r="AV92" s="9"/>
      <c r="AW92" s="9"/>
      <c r="AX92" s="9"/>
      <c r="AY92" s="9"/>
      <c r="AZ92" s="9"/>
      <c r="BA92" s="9"/>
      <c r="BB92" s="9"/>
      <c r="BC92" s="9"/>
      <c r="BD92" s="9"/>
      <c r="BE92" s="9"/>
      <c r="BF92" s="9"/>
      <c r="BG92" s="9"/>
      <c r="BH92" s="9"/>
    </row>
    <row r="93" spans="2:60">
      <c r="C93" s="25" t="s">
        <v>123</v>
      </c>
    </row>
    <row r="95" spans="2:60">
      <c r="F95" s="92" t="s">
        <v>219</v>
      </c>
      <c r="I95" s="2" t="s">
        <v>569</v>
      </c>
      <c r="R95" s="110" t="b">
        <f t="shared" ref="R95:R106" si="0">ROUND(SUMIF($F$17:$F$90, F95, $R$17:$R$90),5)=1</f>
        <v>1</v>
      </c>
    </row>
    <row r="96" spans="2:60">
      <c r="F96" s="92" t="s">
        <v>216</v>
      </c>
      <c r="I96" s="92" t="s">
        <v>569</v>
      </c>
      <c r="R96" s="110" t="b">
        <f t="shared" si="0"/>
        <v>1</v>
      </c>
    </row>
    <row r="97" spans="6:47">
      <c r="F97" s="92"/>
      <c r="I97" s="92"/>
      <c r="R97" s="92"/>
    </row>
    <row r="98" spans="6:47">
      <c r="F98" s="92"/>
      <c r="I98" s="92"/>
      <c r="R98" s="92"/>
    </row>
    <row r="99" spans="6:47">
      <c r="F99" s="92" t="s">
        <v>583</v>
      </c>
      <c r="I99" s="92" t="s">
        <v>569</v>
      </c>
      <c r="R99" s="110" t="b">
        <f t="shared" si="0"/>
        <v>1</v>
      </c>
    </row>
    <row r="100" spans="6:47">
      <c r="F100" s="92"/>
      <c r="I100" s="92"/>
      <c r="R100" s="92"/>
    </row>
    <row r="101" spans="6:47">
      <c r="F101" s="92" t="s">
        <v>232</v>
      </c>
      <c r="I101" s="92" t="s">
        <v>569</v>
      </c>
      <c r="R101" s="92" t="b">
        <f t="shared" si="0"/>
        <v>1</v>
      </c>
    </row>
    <row r="102" spans="6:47">
      <c r="F102" s="92" t="s">
        <v>233</v>
      </c>
      <c r="I102" s="92" t="s">
        <v>569</v>
      </c>
      <c r="R102" s="110" t="b">
        <f t="shared" si="0"/>
        <v>1</v>
      </c>
    </row>
    <row r="103" spans="6:47">
      <c r="F103" s="92" t="s">
        <v>234</v>
      </c>
      <c r="I103" s="92" t="s">
        <v>569</v>
      </c>
      <c r="R103" s="110" t="b">
        <f t="shared" si="0"/>
        <v>1</v>
      </c>
    </row>
    <row r="104" spans="6:47">
      <c r="F104" s="92" t="s">
        <v>229</v>
      </c>
      <c r="I104" s="92" t="s">
        <v>569</v>
      </c>
      <c r="R104" s="110" t="b">
        <f t="shared" si="0"/>
        <v>1</v>
      </c>
    </row>
    <row r="105" spans="6:47">
      <c r="F105" s="92"/>
      <c r="I105" s="92"/>
      <c r="R105" s="92"/>
    </row>
    <row r="106" spans="6:47">
      <c r="F106" s="92" t="s">
        <v>584</v>
      </c>
      <c r="I106" s="92" t="s">
        <v>569</v>
      </c>
      <c r="R106" s="110" t="b">
        <f t="shared" si="0"/>
        <v>1</v>
      </c>
    </row>
    <row r="107" spans="6:47" s="92" customFormat="1">
      <c r="F107" s="92" t="s">
        <v>592</v>
      </c>
      <c r="I107" s="92" t="s">
        <v>569</v>
      </c>
      <c r="R107" s="110" t="b">
        <f t="shared" ref="R107" si="1">ROUND(SUMIF($F$17:$F$90, F107, $R$17:$R$90),5)=1</f>
        <v>1</v>
      </c>
      <c r="AU107" s="101"/>
    </row>
    <row r="108" spans="6:47" s="92" customFormat="1">
      <c r="AU108" s="101"/>
    </row>
    <row r="109" spans="6:47">
      <c r="F109" s="92"/>
      <c r="I109" s="92"/>
      <c r="R109" s="92"/>
    </row>
    <row r="110" spans="6:47">
      <c r="R110" s="111"/>
    </row>
  </sheetData>
  <phoneticPr fontId="20" type="noConversion"/>
  <conditionalFormatting sqref="R4">
    <cfRule type="cellIs" dxfId="26" priority="8" operator="greaterThan">
      <formula>0</formula>
    </cfRule>
  </conditionalFormatting>
  <conditionalFormatting sqref="R95:R96 R99 R102:R104 R106:R107">
    <cfRule type="cellIs" dxfId="25" priority="6" operator="equal">
      <formula>FALSE</formula>
    </cfRule>
  </conditionalFormatting>
  <conditionalFormatting sqref="R110">
    <cfRule type="cellIs" dxfId="24" priority="2" operator="notEqual">
      <formula>0</formula>
    </cfRule>
  </conditionalFormatting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400-000000000000}">
          <x14:formula1>
            <xm:f>Lists!$M$34:$M$36</xm:f>
          </x14:formula1>
          <xm:sqref>R12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>
    <tabColor theme="6"/>
  </sheetPr>
  <dimension ref="A1:BB38"/>
  <sheetViews>
    <sheetView zoomScale="70" zoomScaleNormal="70" workbookViewId="0">
      <selection activeCell="Q24" sqref="Q24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46875" style="2" customWidth="1"/>
    <col min="7" max="9" width="15.46875" style="2" customWidth="1"/>
    <col min="10" max="10" width="10.1171875" style="2" bestFit="1" customWidth="1"/>
    <col min="11" max="11" width="1.76171875" style="2" customWidth="1"/>
    <col min="12" max="12" width="9.11718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1171875" style="2" customWidth="1"/>
    <col min="19" max="19" width="1.76171875" style="2" customWidth="1"/>
    <col min="20" max="37" width="9.1171875" style="2" customWidth="1"/>
    <col min="38" max="38" width="1.76171875" style="2" customWidth="1"/>
    <col min="39" max="39" width="9.1171875" style="2" customWidth="1"/>
    <col min="40" max="40" width="9.1171875" style="36" customWidth="1"/>
    <col min="41" max="41" width="60.87890625" style="2" bestFit="1" customWidth="1"/>
    <col min="42" max="42" width="1.76171875" style="2" customWidth="1"/>
    <col min="43" max="54" width="0" style="2" hidden="1" customWidth="1"/>
    <col min="55" max="16384" width="9.17578125" style="2" hidden="1"/>
  </cols>
  <sheetData>
    <row r="1" spans="1:48" ht="22.9">
      <c r="A1" s="94" t="s">
        <v>197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34"/>
      <c r="AO1" s="94"/>
      <c r="AP1" s="94"/>
      <c r="AQ1" s="92"/>
      <c r="AR1" s="92"/>
      <c r="AS1" s="92"/>
      <c r="AT1" s="92"/>
      <c r="AU1" s="92"/>
    </row>
    <row r="2" spans="1:48" ht="14.65">
      <c r="A2" s="95" t="s">
        <v>631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  <c r="AJ2" s="95"/>
      <c r="AK2" s="95"/>
      <c r="AL2" s="95"/>
      <c r="AM2" s="95"/>
      <c r="AN2" s="100"/>
      <c r="AO2" s="95"/>
      <c r="AP2" s="95"/>
      <c r="AQ2" s="92"/>
      <c r="AR2" s="92"/>
      <c r="AS2" s="92"/>
      <c r="AT2" s="92"/>
      <c r="AU2" s="92"/>
    </row>
    <row r="3" spans="1:48" ht="14.65">
      <c r="A3" s="95" t="s">
        <v>290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  <c r="AM3" s="95"/>
      <c r="AN3" s="100"/>
      <c r="AO3" s="95"/>
      <c r="AP3" s="95"/>
      <c r="AQ3" s="92"/>
      <c r="AR3" s="92"/>
      <c r="AS3" s="92"/>
      <c r="AT3" s="92"/>
      <c r="AU3" s="92"/>
    </row>
    <row r="4" spans="1:48" ht="14.65">
      <c r="A4" s="95"/>
      <c r="B4" s="95"/>
      <c r="C4" s="95"/>
      <c r="D4" s="95"/>
      <c r="E4" s="95"/>
      <c r="F4" s="95"/>
      <c r="G4" s="95" t="s">
        <v>121</v>
      </c>
      <c r="H4" s="95"/>
      <c r="I4" s="95"/>
      <c r="J4" s="95"/>
      <c r="K4" s="95"/>
      <c r="L4" s="95"/>
      <c r="M4" s="95"/>
      <c r="N4" s="95"/>
      <c r="O4" s="95"/>
      <c r="P4" s="95"/>
      <c r="Q4" s="95"/>
      <c r="R4" s="38"/>
      <c r="S4" s="95"/>
      <c r="T4" s="95"/>
      <c r="U4" s="95"/>
      <c r="V4" s="95"/>
      <c r="W4" s="95"/>
      <c r="X4" s="95"/>
      <c r="Y4" s="95"/>
      <c r="Z4" s="95"/>
      <c r="AA4" s="95"/>
      <c r="AB4" s="95"/>
      <c r="AC4" s="95"/>
      <c r="AD4" s="95"/>
      <c r="AE4" s="95"/>
      <c r="AF4" s="95"/>
      <c r="AG4" s="95"/>
      <c r="AH4" s="95"/>
      <c r="AI4" s="95"/>
      <c r="AJ4" s="95"/>
      <c r="AK4" s="95"/>
      <c r="AL4" s="95"/>
      <c r="AM4" s="95"/>
      <c r="AN4" s="100"/>
      <c r="AO4" s="95"/>
      <c r="AP4" s="95"/>
      <c r="AQ4" s="92"/>
      <c r="AR4" s="92"/>
      <c r="AS4" s="92"/>
      <c r="AT4" s="92"/>
      <c r="AU4" s="92"/>
    </row>
    <row r="5" spans="1:48" s="10" customFormat="1">
      <c r="A5" s="96" t="s">
        <v>183</v>
      </c>
      <c r="B5" s="96"/>
      <c r="C5" s="96"/>
      <c r="D5" s="96"/>
      <c r="E5" s="96"/>
      <c r="F5" s="96"/>
      <c r="G5" s="96" t="s">
        <v>184</v>
      </c>
      <c r="H5" s="124"/>
      <c r="I5" s="96"/>
      <c r="J5" s="96"/>
      <c r="K5" s="96"/>
      <c r="L5" s="96"/>
      <c r="M5" s="96"/>
      <c r="N5" s="96"/>
      <c r="O5" s="96" t="s">
        <v>185</v>
      </c>
      <c r="P5" s="96"/>
      <c r="Q5" s="96"/>
      <c r="R5" s="108"/>
      <c r="S5" s="96"/>
      <c r="T5" s="96"/>
      <c r="U5" s="96"/>
      <c r="V5" s="96"/>
      <c r="W5" s="96"/>
      <c r="X5" s="96"/>
      <c r="Y5" s="96"/>
      <c r="Z5" s="96"/>
      <c r="AA5" s="96"/>
      <c r="AB5" s="96"/>
      <c r="AC5" s="96"/>
      <c r="AD5" s="96"/>
      <c r="AE5" s="96"/>
      <c r="AF5" s="96"/>
      <c r="AG5" s="96"/>
      <c r="AH5" s="96"/>
      <c r="AI5" s="96"/>
      <c r="AJ5" s="96"/>
      <c r="AK5" s="96"/>
      <c r="AL5" s="96"/>
      <c r="AM5" s="96"/>
      <c r="AN5" s="96"/>
      <c r="AO5" s="96"/>
      <c r="AP5" s="96"/>
      <c r="AQ5" s="96"/>
      <c r="AR5" s="96"/>
      <c r="AS5" s="96"/>
      <c r="AT5" s="96"/>
      <c r="AU5" s="37"/>
    </row>
    <row r="6" spans="1:48">
      <c r="A6" s="92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104" t="s">
        <v>186</v>
      </c>
      <c r="U6" s="72"/>
      <c r="V6" s="72"/>
      <c r="W6" s="72"/>
      <c r="X6" s="105"/>
      <c r="Y6" s="104" t="s">
        <v>187</v>
      </c>
      <c r="Z6" s="72"/>
      <c r="AA6" s="72"/>
      <c r="AB6" s="72"/>
      <c r="AC6" s="72"/>
      <c r="AD6" s="72"/>
      <c r="AE6" s="72"/>
      <c r="AF6" s="105"/>
      <c r="AG6" s="104" t="s">
        <v>188</v>
      </c>
      <c r="AH6" s="72"/>
      <c r="AI6" s="72"/>
      <c r="AJ6" s="72"/>
      <c r="AK6" s="105"/>
      <c r="AL6" s="103"/>
      <c r="AM6" s="130" t="s">
        <v>117</v>
      </c>
      <c r="AN6" s="131"/>
      <c r="AO6" s="132"/>
      <c r="AP6" s="93"/>
      <c r="AQ6" s="92"/>
      <c r="AR6" s="92"/>
      <c r="AS6" s="92"/>
      <c r="AT6" s="92"/>
      <c r="AU6" s="92"/>
      <c r="AV6" s="92"/>
    </row>
    <row r="7" spans="1:48">
      <c r="A7" s="93"/>
      <c r="B7" s="93"/>
      <c r="C7" s="93"/>
      <c r="D7" s="93"/>
      <c r="E7" s="93" t="s">
        <v>201</v>
      </c>
      <c r="F7" s="93" t="s">
        <v>577</v>
      </c>
      <c r="G7" s="93"/>
      <c r="H7" s="93"/>
      <c r="I7" s="93"/>
      <c r="J7" s="76" t="s">
        <v>133</v>
      </c>
      <c r="K7" s="93"/>
      <c r="L7" s="93" t="s">
        <v>107</v>
      </c>
      <c r="M7" s="93"/>
      <c r="N7" s="93"/>
      <c r="O7" s="93"/>
      <c r="P7" s="93" t="s">
        <v>118</v>
      </c>
      <c r="Q7" s="93"/>
      <c r="R7" s="93" t="s">
        <v>108</v>
      </c>
      <c r="S7" s="93"/>
      <c r="T7" s="31">
        <v>2009</v>
      </c>
      <c r="U7" s="32">
        <v>2010</v>
      </c>
      <c r="V7" s="32">
        <v>2011</v>
      </c>
      <c r="W7" s="32">
        <v>2012</v>
      </c>
      <c r="X7" s="32">
        <v>2013</v>
      </c>
      <c r="Y7" s="31">
        <v>2014</v>
      </c>
      <c r="Z7" s="32">
        <v>2015</v>
      </c>
      <c r="AA7" s="32">
        <v>2016</v>
      </c>
      <c r="AB7" s="32">
        <v>2017</v>
      </c>
      <c r="AC7" s="32">
        <v>2018</v>
      </c>
      <c r="AD7" s="32">
        <v>2019</v>
      </c>
      <c r="AE7" s="32">
        <v>2020</v>
      </c>
      <c r="AF7" s="32">
        <v>2021</v>
      </c>
      <c r="AG7" s="31">
        <v>2022</v>
      </c>
      <c r="AH7" s="32">
        <v>2023</v>
      </c>
      <c r="AI7" s="32">
        <v>2024</v>
      </c>
      <c r="AJ7" s="32">
        <v>2025</v>
      </c>
      <c r="AK7" s="33">
        <v>2026</v>
      </c>
      <c r="AL7" s="93"/>
      <c r="AM7" s="99" t="s">
        <v>7</v>
      </c>
      <c r="AN7" s="102" t="s">
        <v>6</v>
      </c>
      <c r="AO7" s="98" t="s">
        <v>114</v>
      </c>
      <c r="AP7" s="93"/>
      <c r="AQ7" s="92"/>
      <c r="AR7" s="92"/>
      <c r="AS7" s="92"/>
      <c r="AT7" s="92"/>
      <c r="AU7" s="92"/>
    </row>
    <row r="8" spans="1:48">
      <c r="A8" s="92"/>
      <c r="B8" s="92"/>
      <c r="C8" s="92"/>
      <c r="D8" s="92"/>
      <c r="E8" s="92"/>
      <c r="F8" s="92"/>
      <c r="G8" s="92"/>
      <c r="H8" s="92"/>
      <c r="I8" s="92"/>
      <c r="J8" s="92"/>
      <c r="K8" s="92"/>
      <c r="L8" s="92"/>
      <c r="M8" s="92"/>
      <c r="N8" s="92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101"/>
      <c r="AO8" s="92"/>
      <c r="AP8" s="92"/>
      <c r="AQ8" s="92"/>
      <c r="AR8" s="92"/>
      <c r="AS8" s="92"/>
      <c r="AT8" s="92"/>
      <c r="AU8" s="92"/>
    </row>
    <row r="9" spans="1:48">
      <c r="A9" s="92"/>
      <c r="B9" s="92"/>
      <c r="C9" s="97"/>
      <c r="D9" s="92"/>
      <c r="E9" s="92" t="s">
        <v>21</v>
      </c>
      <c r="F9" s="92" t="s">
        <v>134</v>
      </c>
      <c r="G9" s="92"/>
      <c r="H9" s="92"/>
      <c r="I9" s="92"/>
      <c r="J9" s="106" t="s">
        <v>291</v>
      </c>
      <c r="K9" s="92"/>
      <c r="L9" s="92" t="s">
        <v>135</v>
      </c>
      <c r="M9" s="92"/>
      <c r="N9" s="92"/>
      <c r="O9" s="92"/>
      <c r="P9" s="92"/>
      <c r="Q9" s="92"/>
      <c r="R9" s="92"/>
      <c r="S9" s="92"/>
      <c r="T9" s="92"/>
      <c r="U9" s="92"/>
      <c r="V9" s="92"/>
      <c r="W9" s="92"/>
      <c r="X9" s="92"/>
      <c r="Y9" s="108">
        <v>3982918.9998000003</v>
      </c>
      <c r="Z9" s="108">
        <v>3987926.0003999998</v>
      </c>
      <c r="AA9" s="108">
        <v>4000646.9996000002</v>
      </c>
      <c r="AB9" s="108">
        <v>4007587</v>
      </c>
      <c r="AC9" s="108">
        <v>4014890.0004000003</v>
      </c>
      <c r="AD9" s="108">
        <v>4023898.9995999997</v>
      </c>
      <c r="AE9" s="108">
        <v>4030653</v>
      </c>
      <c r="AF9" s="108">
        <v>4043428.0617</v>
      </c>
      <c r="AG9" s="108">
        <v>4057449.4799000002</v>
      </c>
      <c r="AH9" s="108">
        <v>4071491.0169000002</v>
      </c>
      <c r="AI9" s="108">
        <v>4085552.9510999997</v>
      </c>
      <c r="AJ9" s="108">
        <v>4099635.5610999996</v>
      </c>
      <c r="AK9" s="108">
        <v>4113739.1327</v>
      </c>
      <c r="AL9" s="92"/>
      <c r="AM9" s="92"/>
      <c r="AN9" s="101"/>
      <c r="AO9" s="92"/>
      <c r="AP9" s="92"/>
      <c r="AQ9" s="92"/>
      <c r="AR9" s="92"/>
      <c r="AS9" s="92"/>
      <c r="AT9" s="92"/>
      <c r="AU9" s="92"/>
    </row>
    <row r="10" spans="1:48">
      <c r="A10" s="92"/>
      <c r="B10" s="92"/>
      <c r="C10" s="97"/>
      <c r="D10" s="92"/>
      <c r="E10" s="92" t="s">
        <v>21</v>
      </c>
      <c r="F10" s="92" t="s">
        <v>136</v>
      </c>
      <c r="G10" s="92"/>
      <c r="H10" s="92"/>
      <c r="I10" s="92"/>
      <c r="J10" s="106" t="s">
        <v>292</v>
      </c>
      <c r="K10" s="92"/>
      <c r="L10" s="92" t="s">
        <v>137</v>
      </c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108">
        <v>49133.859999999993</v>
      </c>
      <c r="Z10" s="108">
        <v>49149.868160000122</v>
      </c>
      <c r="AA10" s="108">
        <v>49196.9498300001</v>
      </c>
      <c r="AB10" s="108">
        <v>49260.176680000288</v>
      </c>
      <c r="AC10" s="108">
        <v>49284.092860000397</v>
      </c>
      <c r="AD10" s="108">
        <v>49344.413030000003</v>
      </c>
      <c r="AE10" s="108">
        <v>49395.707780000295</v>
      </c>
      <c r="AF10" s="108">
        <v>49436.748347747111</v>
      </c>
      <c r="AG10" s="108">
        <v>49457.836398409716</v>
      </c>
      <c r="AH10" s="108">
        <v>49480.656825273662</v>
      </c>
      <c r="AI10" s="108">
        <v>49505.161832381287</v>
      </c>
      <c r="AJ10" s="108">
        <v>49531.676516492036</v>
      </c>
      <c r="AK10" s="108">
        <v>49559.704361322933</v>
      </c>
      <c r="AL10" s="92"/>
      <c r="AM10" s="92"/>
      <c r="AN10" s="101"/>
      <c r="AO10" s="92"/>
      <c r="AP10" s="92"/>
      <c r="AQ10" s="92"/>
      <c r="AR10" s="92"/>
      <c r="AS10" s="92"/>
      <c r="AT10" s="92"/>
      <c r="AU10" s="92"/>
    </row>
    <row r="11" spans="1:48">
      <c r="A11" s="92"/>
      <c r="B11" s="92"/>
      <c r="C11" s="97"/>
      <c r="D11" s="92"/>
      <c r="E11" s="92" t="s">
        <v>21</v>
      </c>
      <c r="F11" s="92" t="s">
        <v>138</v>
      </c>
      <c r="G11" s="92"/>
      <c r="H11" s="92"/>
      <c r="I11" s="92"/>
      <c r="J11" s="106" t="s">
        <v>293</v>
      </c>
      <c r="K11" s="92"/>
      <c r="L11" s="92" t="s">
        <v>139</v>
      </c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108">
        <v>99386.988830000002</v>
      </c>
      <c r="Z11" s="108">
        <v>97237.344769999996</v>
      </c>
      <c r="AA11" s="108">
        <v>95887.680859999993</v>
      </c>
      <c r="AB11" s="108">
        <v>99098.44872</v>
      </c>
      <c r="AC11" s="108">
        <v>99725.177330000006</v>
      </c>
      <c r="AD11" s="108">
        <v>97187.832909999997</v>
      </c>
      <c r="AE11" s="108">
        <v>102525</v>
      </c>
      <c r="AF11" s="108">
        <v>104552</v>
      </c>
      <c r="AG11" s="108">
        <v>105246.588</v>
      </c>
      <c r="AH11" s="108">
        <v>105905.8841</v>
      </c>
      <c r="AI11" s="108">
        <v>106850.4252</v>
      </c>
      <c r="AJ11" s="108">
        <v>106804.2365</v>
      </c>
      <c r="AK11" s="108">
        <v>106472.9317</v>
      </c>
      <c r="AL11" s="92"/>
      <c r="AM11" s="92"/>
      <c r="AN11" s="101"/>
      <c r="AO11" s="92"/>
      <c r="AP11" s="92"/>
      <c r="AQ11" s="92"/>
      <c r="AR11" s="92"/>
      <c r="AS11" s="92"/>
      <c r="AT11" s="92"/>
      <c r="AU11" s="92"/>
    </row>
    <row r="12" spans="1:48" ht="13.5" customHeight="1">
      <c r="A12" s="92"/>
      <c r="B12" s="92"/>
      <c r="C12" s="97"/>
      <c r="D12" s="92"/>
      <c r="E12" s="92" t="s">
        <v>21</v>
      </c>
      <c r="F12" s="92" t="s">
        <v>140</v>
      </c>
      <c r="G12" s="92"/>
      <c r="H12" s="92"/>
      <c r="I12" s="92"/>
      <c r="J12" s="106" t="s">
        <v>294</v>
      </c>
      <c r="K12" s="92"/>
      <c r="L12" s="92" t="s">
        <v>135</v>
      </c>
      <c r="M12" s="92"/>
      <c r="N12" s="92"/>
      <c r="O12" s="92"/>
      <c r="P12" s="92"/>
      <c r="Q12" s="92"/>
      <c r="R12" s="92"/>
      <c r="S12" s="92"/>
      <c r="T12" s="92"/>
      <c r="U12" s="92"/>
      <c r="V12" s="92"/>
      <c r="W12" s="92"/>
      <c r="X12" s="92"/>
      <c r="Y12" s="108">
        <v>144574</v>
      </c>
      <c r="Z12" s="108">
        <v>141372</v>
      </c>
      <c r="AA12" s="108">
        <v>140520</v>
      </c>
      <c r="AB12" s="108">
        <v>149043</v>
      </c>
      <c r="AC12" s="108">
        <v>139205</v>
      </c>
      <c r="AD12" s="108">
        <v>131260</v>
      </c>
      <c r="AE12" s="108">
        <v>117872.83000000002</v>
      </c>
      <c r="AF12" s="108">
        <v>128183</v>
      </c>
      <c r="AG12" s="108">
        <v>126526</v>
      </c>
      <c r="AH12" s="108">
        <v>124892</v>
      </c>
      <c r="AI12" s="108">
        <v>123286</v>
      </c>
      <c r="AJ12" s="108">
        <v>121707</v>
      </c>
      <c r="AK12" s="108">
        <v>120149</v>
      </c>
      <c r="AL12" s="92"/>
      <c r="AM12" s="92"/>
      <c r="AN12" s="101"/>
      <c r="AO12" s="92"/>
      <c r="AP12" s="92"/>
      <c r="AQ12" s="92"/>
      <c r="AR12" s="92"/>
      <c r="AS12" s="92"/>
      <c r="AT12" s="92"/>
      <c r="AU12" s="92"/>
    </row>
    <row r="13" spans="1:48" ht="13.5" customHeight="1">
      <c r="A13" s="92"/>
      <c r="B13" s="92"/>
      <c r="C13" s="97"/>
      <c r="D13" s="92"/>
      <c r="E13" s="92" t="s">
        <v>21</v>
      </c>
      <c r="F13" s="92" t="s">
        <v>141</v>
      </c>
      <c r="G13" s="92"/>
      <c r="H13" s="92"/>
      <c r="I13" s="92"/>
      <c r="J13" s="106" t="s">
        <v>295</v>
      </c>
      <c r="K13" s="92"/>
      <c r="L13" s="92" t="s">
        <v>135</v>
      </c>
      <c r="M13" s="92"/>
      <c r="N13" s="92"/>
      <c r="O13" s="92"/>
      <c r="P13" s="92"/>
      <c r="Q13" s="92"/>
      <c r="R13" s="92"/>
      <c r="S13" s="92"/>
      <c r="T13" s="92"/>
      <c r="U13" s="92"/>
      <c r="V13" s="92"/>
      <c r="W13" s="92"/>
      <c r="X13" s="92"/>
      <c r="Y13" s="108">
        <v>27288</v>
      </c>
      <c r="Z13" s="108">
        <v>30748</v>
      </c>
      <c r="AA13" s="108">
        <v>31506</v>
      </c>
      <c r="AB13" s="108">
        <v>29471</v>
      </c>
      <c r="AC13" s="108">
        <v>29346</v>
      </c>
      <c r="AD13" s="108">
        <v>29611</v>
      </c>
      <c r="AE13" s="108">
        <v>27065.899999999998</v>
      </c>
      <c r="AF13" s="108">
        <v>28071.8</v>
      </c>
      <c r="AG13" s="108">
        <v>27668</v>
      </c>
      <c r="AH13" s="108">
        <v>27063</v>
      </c>
      <c r="AI13" s="108">
        <v>26418</v>
      </c>
      <c r="AJ13" s="108">
        <v>25670.959999999999</v>
      </c>
      <c r="AK13" s="108">
        <v>24838.152000000002</v>
      </c>
      <c r="AL13" s="92"/>
      <c r="AM13" s="92"/>
      <c r="AN13" s="101"/>
      <c r="AO13" s="92"/>
      <c r="AP13" s="92"/>
      <c r="AQ13" s="92"/>
      <c r="AR13" s="92"/>
      <c r="AS13" s="92"/>
      <c r="AT13" s="92"/>
      <c r="AU13" s="92"/>
    </row>
    <row r="14" spans="1:48">
      <c r="A14" s="92"/>
      <c r="B14" s="92"/>
      <c r="C14" s="97"/>
      <c r="D14" s="92"/>
      <c r="E14" s="92" t="s">
        <v>21</v>
      </c>
      <c r="F14" s="92" t="s">
        <v>142</v>
      </c>
      <c r="G14" s="92"/>
      <c r="H14" s="92"/>
      <c r="I14" s="92"/>
      <c r="J14" s="106" t="s">
        <v>296</v>
      </c>
      <c r="K14" s="92"/>
      <c r="L14" s="92" t="s">
        <v>135</v>
      </c>
      <c r="M14" s="92"/>
      <c r="N14" s="92"/>
      <c r="O14" s="92"/>
      <c r="P14" s="92"/>
      <c r="Q14" s="92"/>
      <c r="R14" s="92"/>
      <c r="S14" s="92"/>
      <c r="T14" s="92"/>
      <c r="U14" s="92"/>
      <c r="V14" s="92"/>
      <c r="W14" s="92"/>
      <c r="X14" s="92"/>
      <c r="Y14" s="108">
        <v>22560</v>
      </c>
      <c r="Z14" s="108">
        <v>25042</v>
      </c>
      <c r="AA14" s="108">
        <v>24759</v>
      </c>
      <c r="AB14" s="108">
        <v>26112</v>
      </c>
      <c r="AC14" s="108">
        <v>24438</v>
      </c>
      <c r="AD14" s="108">
        <v>24820</v>
      </c>
      <c r="AE14" s="108">
        <v>23204.990000199996</v>
      </c>
      <c r="AF14" s="108">
        <v>24255.599999999999</v>
      </c>
      <c r="AG14" s="108">
        <v>23831.919999999998</v>
      </c>
      <c r="AH14" s="108">
        <v>23381.139200000001</v>
      </c>
      <c r="AI14" s="108">
        <v>22978</v>
      </c>
      <c r="AJ14" s="108">
        <v>22567</v>
      </c>
      <c r="AK14" s="108">
        <v>22170.0448</v>
      </c>
      <c r="AL14" s="92"/>
      <c r="AM14" s="92"/>
      <c r="AN14" s="92"/>
      <c r="AO14" s="92"/>
      <c r="AP14" s="92"/>
      <c r="AQ14" s="92"/>
      <c r="AR14" s="92"/>
      <c r="AS14" s="92"/>
      <c r="AT14" s="92"/>
      <c r="AU14" s="92"/>
    </row>
    <row r="15" spans="1:48">
      <c r="A15" s="92"/>
      <c r="B15" s="92"/>
      <c r="C15" s="97"/>
      <c r="D15" s="92"/>
      <c r="E15" s="92" t="s">
        <v>21</v>
      </c>
      <c r="F15" s="92" t="s">
        <v>143</v>
      </c>
      <c r="G15" s="92"/>
      <c r="H15" s="92"/>
      <c r="I15" s="92"/>
      <c r="J15" s="106" t="s">
        <v>297</v>
      </c>
      <c r="K15" s="92"/>
      <c r="L15" s="92" t="s">
        <v>135</v>
      </c>
      <c r="M15" s="92"/>
      <c r="N15" s="92"/>
      <c r="O15" s="92"/>
      <c r="P15" s="92"/>
      <c r="Q15" s="92"/>
      <c r="R15" s="92"/>
      <c r="S15" s="92"/>
      <c r="T15" s="92"/>
      <c r="U15" s="92"/>
      <c r="V15" s="92"/>
      <c r="W15" s="92"/>
      <c r="X15" s="92"/>
      <c r="Y15" s="108">
        <v>2335</v>
      </c>
      <c r="Z15" s="108">
        <v>2235</v>
      </c>
      <c r="AA15" s="108">
        <v>2325</v>
      </c>
      <c r="AB15" s="108">
        <v>1213</v>
      </c>
      <c r="AC15" s="108">
        <v>2193</v>
      </c>
      <c r="AD15" s="108">
        <v>2378</v>
      </c>
      <c r="AE15" s="108">
        <v>2107.4299999999998</v>
      </c>
      <c r="AF15" s="108">
        <v>2311</v>
      </c>
      <c r="AG15" s="108">
        <v>2276</v>
      </c>
      <c r="AH15" s="108">
        <v>2231</v>
      </c>
      <c r="AI15" s="108">
        <v>2186</v>
      </c>
      <c r="AJ15" s="108">
        <v>2131</v>
      </c>
      <c r="AK15" s="108">
        <v>2067</v>
      </c>
      <c r="AL15" s="92"/>
      <c r="AM15" s="92"/>
      <c r="AN15" s="92"/>
      <c r="AO15" s="92"/>
      <c r="AP15" s="92"/>
      <c r="AQ15" s="92"/>
      <c r="AR15" s="92"/>
      <c r="AS15" s="92"/>
      <c r="AT15" s="92"/>
      <c r="AU15" s="92"/>
    </row>
    <row r="16" spans="1:48">
      <c r="A16" s="92"/>
      <c r="B16" s="92"/>
      <c r="C16" s="97"/>
      <c r="D16" s="92"/>
      <c r="E16" s="92" t="s">
        <v>21</v>
      </c>
      <c r="F16" s="92" t="s">
        <v>144</v>
      </c>
      <c r="G16" s="92"/>
      <c r="H16" s="92"/>
      <c r="I16" s="92"/>
      <c r="J16" s="106" t="s">
        <v>298</v>
      </c>
      <c r="K16" s="92"/>
      <c r="L16" s="92" t="s">
        <v>135</v>
      </c>
      <c r="M16" s="92"/>
      <c r="N16" s="92"/>
      <c r="O16" s="92"/>
      <c r="P16" s="92"/>
      <c r="Q16" s="92"/>
      <c r="R16" s="92"/>
      <c r="S16" s="92"/>
      <c r="T16" s="92"/>
      <c r="U16" s="92"/>
      <c r="V16" s="92"/>
      <c r="W16" s="92"/>
      <c r="X16" s="92"/>
      <c r="Y16" s="108">
        <v>18846</v>
      </c>
      <c r="Z16" s="108">
        <v>20229</v>
      </c>
      <c r="AA16" s="108">
        <v>21750</v>
      </c>
      <c r="AB16" s="108">
        <v>19696</v>
      </c>
      <c r="AC16" s="108">
        <v>19498</v>
      </c>
      <c r="AD16" s="108">
        <v>19206</v>
      </c>
      <c r="AE16" s="108">
        <v>17873.669999999998</v>
      </c>
      <c r="AF16" s="108">
        <v>18076</v>
      </c>
      <c r="AG16" s="108">
        <v>17805</v>
      </c>
      <c r="AH16" s="108">
        <v>17402</v>
      </c>
      <c r="AI16" s="108">
        <v>16968</v>
      </c>
      <c r="AJ16" s="108">
        <v>16473</v>
      </c>
      <c r="AK16" s="108">
        <v>15919</v>
      </c>
      <c r="AL16" s="92"/>
      <c r="AM16" s="92"/>
      <c r="AN16" s="92"/>
      <c r="AO16" s="92"/>
      <c r="AP16" s="92"/>
      <c r="AQ16" s="92"/>
      <c r="AR16" s="92"/>
      <c r="AS16" s="92"/>
      <c r="AT16" s="92"/>
      <c r="AU16" s="92"/>
    </row>
    <row r="17" spans="1:47">
      <c r="A17" s="92"/>
      <c r="B17" s="92"/>
      <c r="C17" s="97"/>
      <c r="D17" s="92"/>
      <c r="E17" s="92" t="s">
        <v>21</v>
      </c>
      <c r="F17" s="92" t="s">
        <v>145</v>
      </c>
      <c r="G17" s="92"/>
      <c r="H17" s="92"/>
      <c r="I17" s="92"/>
      <c r="J17" s="106" t="s">
        <v>299</v>
      </c>
      <c r="K17" s="92"/>
      <c r="L17" s="92" t="s">
        <v>135</v>
      </c>
      <c r="M17" s="92"/>
      <c r="N17" s="92"/>
      <c r="O17" s="92"/>
      <c r="P17" s="92"/>
      <c r="Q17" s="92"/>
      <c r="R17" s="92"/>
      <c r="S17" s="92"/>
      <c r="T17" s="92"/>
      <c r="U17" s="92"/>
      <c r="V17" s="92"/>
      <c r="W17" s="92"/>
      <c r="X17" s="92"/>
      <c r="Y17" s="108">
        <v>390</v>
      </c>
      <c r="Z17" s="108">
        <v>658</v>
      </c>
      <c r="AA17" s="108">
        <v>705</v>
      </c>
      <c r="AB17" s="108">
        <v>393</v>
      </c>
      <c r="AC17" s="108">
        <v>675</v>
      </c>
      <c r="AD17" s="108">
        <v>704</v>
      </c>
      <c r="AE17" s="108">
        <v>428.99</v>
      </c>
      <c r="AF17" s="108">
        <v>620.79999999999995</v>
      </c>
      <c r="AG17" s="108">
        <v>634</v>
      </c>
      <c r="AH17" s="108">
        <v>628</v>
      </c>
      <c r="AI17" s="108">
        <v>630</v>
      </c>
      <c r="AJ17" s="108">
        <v>627.96</v>
      </c>
      <c r="AK17" s="108">
        <v>628.15200000000004</v>
      </c>
      <c r="AL17" s="92"/>
      <c r="AM17" s="92"/>
      <c r="AN17" s="92"/>
      <c r="AO17" s="92"/>
      <c r="AP17" s="92"/>
      <c r="AQ17" s="92"/>
      <c r="AR17" s="92"/>
      <c r="AS17" s="92"/>
      <c r="AT17" s="92"/>
      <c r="AU17" s="92"/>
    </row>
    <row r="18" spans="1:47">
      <c r="A18" s="92"/>
      <c r="B18" s="92"/>
      <c r="C18" s="97"/>
      <c r="D18" s="92"/>
      <c r="E18" s="92" t="s">
        <v>21</v>
      </c>
      <c r="F18" s="92" t="s">
        <v>146</v>
      </c>
      <c r="G18" s="92"/>
      <c r="H18" s="92"/>
      <c r="I18" s="92"/>
      <c r="J18" s="106" t="s">
        <v>300</v>
      </c>
      <c r="K18" s="92"/>
      <c r="L18" s="92" t="s">
        <v>135</v>
      </c>
      <c r="M18" s="92"/>
      <c r="N18" s="92"/>
      <c r="O18" s="92"/>
      <c r="P18" s="92"/>
      <c r="Q18" s="92"/>
      <c r="R18" s="92"/>
      <c r="S18" s="92"/>
      <c r="T18" s="92"/>
      <c r="U18" s="92"/>
      <c r="V18" s="92"/>
      <c r="W18" s="92"/>
      <c r="X18" s="92"/>
      <c r="Y18" s="108">
        <v>5717</v>
      </c>
      <c r="Z18" s="108">
        <v>7626</v>
      </c>
      <c r="AA18" s="108">
        <v>6726</v>
      </c>
      <c r="AB18" s="108">
        <v>8169</v>
      </c>
      <c r="AC18" s="108">
        <v>6980</v>
      </c>
      <c r="AD18" s="108">
        <v>7323</v>
      </c>
      <c r="AE18" s="108">
        <v>6655.81</v>
      </c>
      <c r="AF18" s="108">
        <v>7064</v>
      </c>
      <c r="AG18" s="108">
        <v>6953</v>
      </c>
      <c r="AH18" s="108">
        <v>6802</v>
      </c>
      <c r="AI18" s="108">
        <v>6634</v>
      </c>
      <c r="AJ18" s="108">
        <v>6439</v>
      </c>
      <c r="AK18" s="108">
        <v>6224</v>
      </c>
      <c r="AL18" s="92"/>
      <c r="AM18" s="92"/>
      <c r="AN18" s="92"/>
      <c r="AO18" s="92"/>
      <c r="AP18" s="92"/>
      <c r="AQ18" s="92"/>
      <c r="AR18" s="92"/>
      <c r="AS18" s="92"/>
      <c r="AT18" s="92"/>
      <c r="AU18" s="92"/>
    </row>
    <row r="19" spans="1:47">
      <c r="A19" s="92"/>
      <c r="B19" s="92"/>
      <c r="C19" s="97"/>
      <c r="D19" s="92"/>
      <c r="E19" s="92" t="s">
        <v>21</v>
      </c>
      <c r="F19" s="92" t="s">
        <v>147</v>
      </c>
      <c r="G19" s="92"/>
      <c r="H19" s="92"/>
      <c r="I19" s="92"/>
      <c r="J19" s="106" t="s">
        <v>301</v>
      </c>
      <c r="K19" s="92"/>
      <c r="L19" s="92" t="s">
        <v>109</v>
      </c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108">
        <v>111.88724399310422</v>
      </c>
      <c r="Z19" s="108">
        <v>113.99009267035322</v>
      </c>
      <c r="AA19" s="108">
        <v>122.41950777085874</v>
      </c>
      <c r="AB19" s="108">
        <v>107.5550678338372</v>
      </c>
      <c r="AC19" s="108">
        <v>111.61595713907448</v>
      </c>
      <c r="AD19" s="108">
        <v>130.77873209729921</v>
      </c>
      <c r="AE19" s="108">
        <v>138.93689554612163</v>
      </c>
      <c r="AF19" s="108">
        <v>149.14375016787631</v>
      </c>
      <c r="AG19" s="108">
        <v>135.86026777808308</v>
      </c>
      <c r="AH19" s="108">
        <v>138.9472046174206</v>
      </c>
      <c r="AI19" s="108">
        <v>142.96517039056573</v>
      </c>
      <c r="AJ19" s="108">
        <v>138.49513612517012</v>
      </c>
      <c r="AK19" s="108">
        <v>138.81237050170199</v>
      </c>
      <c r="AL19" s="92"/>
      <c r="AM19" s="92"/>
      <c r="AN19" s="92"/>
      <c r="AO19" s="92"/>
      <c r="AP19" s="92"/>
      <c r="AQ19" s="92"/>
      <c r="AR19" s="92"/>
      <c r="AS19" s="92"/>
      <c r="AT19" s="92"/>
      <c r="AU19" s="92"/>
    </row>
    <row r="20" spans="1:47">
      <c r="A20" s="92"/>
      <c r="B20" s="92"/>
      <c r="C20" s="97"/>
      <c r="D20" s="92"/>
      <c r="E20" s="92" t="s">
        <v>21</v>
      </c>
      <c r="F20" s="92" t="s">
        <v>619</v>
      </c>
      <c r="G20" s="92"/>
      <c r="H20" s="92"/>
      <c r="I20" s="92"/>
      <c r="J20" s="106" t="s">
        <v>620</v>
      </c>
      <c r="K20" s="92"/>
      <c r="L20" s="92" t="s">
        <v>109</v>
      </c>
      <c r="M20" s="92"/>
      <c r="N20" s="92"/>
      <c r="O20" s="92"/>
      <c r="P20" s="92"/>
      <c r="Q20" s="92"/>
      <c r="R20" s="92"/>
      <c r="S20" s="92"/>
      <c r="T20" s="92"/>
      <c r="U20" s="92"/>
      <c r="V20" s="92"/>
      <c r="W20" s="92"/>
      <c r="X20" s="92"/>
      <c r="Y20" s="108">
        <v>1.5453737725096612</v>
      </c>
      <c r="Z20" s="108">
        <v>2.2552108655441092</v>
      </c>
      <c r="AA20" s="108">
        <v>1.9272156525529736</v>
      </c>
      <c r="AB20" s="108">
        <v>4.791742572543602</v>
      </c>
      <c r="AC20" s="108">
        <v>4.2049621048462633</v>
      </c>
      <c r="AD20" s="108">
        <v>8.5861972461154128</v>
      </c>
      <c r="AE20" s="108">
        <v>8.588438223303859</v>
      </c>
      <c r="AF20" s="108">
        <v>7.9505099181266097</v>
      </c>
      <c r="AG20" s="108">
        <v>5.5386727926061061</v>
      </c>
      <c r="AH20" s="108">
        <v>6.0697913521456277</v>
      </c>
      <c r="AI20" s="108">
        <v>6.5857561511755049</v>
      </c>
      <c r="AJ20" s="108">
        <v>7.2033519273021387</v>
      </c>
      <c r="AK20" s="108">
        <v>7.6674244179544289</v>
      </c>
      <c r="AL20" s="92"/>
      <c r="AM20" s="92"/>
      <c r="AN20" s="92"/>
      <c r="AO20" s="92"/>
      <c r="AP20" s="92"/>
      <c r="AQ20" s="92"/>
      <c r="AR20" s="92"/>
      <c r="AS20" s="92"/>
      <c r="AT20" s="92"/>
      <c r="AU20" s="92"/>
    </row>
    <row r="21" spans="1:47">
      <c r="A21" s="92"/>
      <c r="B21" s="92"/>
      <c r="C21" s="97"/>
      <c r="D21" s="92"/>
      <c r="E21" s="92" t="s">
        <v>21</v>
      </c>
      <c r="F21" s="92" t="s">
        <v>150</v>
      </c>
      <c r="G21" s="92"/>
      <c r="H21" s="92"/>
      <c r="I21" s="92"/>
      <c r="J21" s="106" t="s">
        <v>302</v>
      </c>
      <c r="K21" s="92"/>
      <c r="L21" s="92" t="s">
        <v>109</v>
      </c>
      <c r="M21" s="92"/>
      <c r="N21" s="92"/>
      <c r="O21" s="92"/>
      <c r="P21" s="92"/>
      <c r="Q21" s="92"/>
      <c r="R21" s="92"/>
      <c r="S21" s="92"/>
      <c r="T21" s="92"/>
      <c r="U21" s="92"/>
      <c r="V21" s="92"/>
      <c r="W21" s="92"/>
      <c r="X21" s="92"/>
      <c r="Y21" s="108">
        <v>12.718642377440634</v>
      </c>
      <c r="Z21" s="108">
        <v>12.615224083322643</v>
      </c>
      <c r="AA21" s="108">
        <v>13.648032797945461</v>
      </c>
      <c r="AB21" s="108">
        <v>14.101545752123164</v>
      </c>
      <c r="AC21" s="108">
        <v>14.414575956173381</v>
      </c>
      <c r="AD21" s="108">
        <v>16.095447715631337</v>
      </c>
      <c r="AE21" s="108">
        <v>12.776512338952564</v>
      </c>
      <c r="AF21" s="108">
        <v>16.401775978074188</v>
      </c>
      <c r="AG21" s="108">
        <v>12.664488439222245</v>
      </c>
      <c r="AH21" s="108">
        <v>12.674157932305517</v>
      </c>
      <c r="AI21" s="108">
        <v>12.683999663122606</v>
      </c>
      <c r="AJ21" s="108">
        <v>12.694015700452775</v>
      </c>
      <c r="AK21" s="108">
        <v>12.704209188017098</v>
      </c>
      <c r="AL21" s="92"/>
      <c r="AM21" s="92"/>
      <c r="AN21" s="92"/>
      <c r="AO21" s="92"/>
      <c r="AP21" s="92"/>
      <c r="AQ21" s="92"/>
      <c r="AR21" s="92"/>
      <c r="AS21" s="92"/>
      <c r="AT21" s="92"/>
      <c r="AU21" s="92"/>
    </row>
    <row r="22" spans="1:47">
      <c r="A22" s="92"/>
      <c r="B22" s="92"/>
      <c r="C22" s="97"/>
      <c r="D22" s="92"/>
      <c r="E22" s="92" t="s">
        <v>21</v>
      </c>
      <c r="F22" s="92" t="s">
        <v>151</v>
      </c>
      <c r="G22" s="92"/>
      <c r="H22" s="92"/>
      <c r="I22" s="92"/>
      <c r="J22" s="106" t="s">
        <v>303</v>
      </c>
      <c r="K22" s="92"/>
      <c r="L22" s="92" t="s">
        <v>137</v>
      </c>
      <c r="M22" s="92"/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92"/>
      <c r="AM22" s="92"/>
      <c r="AN22" s="92"/>
      <c r="AO22" s="92"/>
      <c r="AP22" s="92"/>
      <c r="AQ22" s="92"/>
      <c r="AR22" s="92"/>
      <c r="AS22" s="92"/>
      <c r="AT22" s="92"/>
      <c r="AU22" s="92"/>
    </row>
    <row r="23" spans="1:47">
      <c r="A23" s="92"/>
      <c r="B23" s="92"/>
      <c r="C23" s="97"/>
      <c r="D23" s="92"/>
      <c r="E23" s="92" t="s">
        <v>21</v>
      </c>
      <c r="F23" s="92" t="s">
        <v>152</v>
      </c>
      <c r="G23" s="92"/>
      <c r="H23" s="92"/>
      <c r="I23" s="92"/>
      <c r="J23" s="106" t="s">
        <v>304</v>
      </c>
      <c r="K23" s="92"/>
      <c r="L23" s="92" t="s">
        <v>137</v>
      </c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92"/>
      <c r="AM23" s="92"/>
      <c r="AN23" s="92"/>
      <c r="AO23" s="92"/>
      <c r="AP23" s="92"/>
      <c r="AQ23" s="92"/>
      <c r="AR23" s="92"/>
      <c r="AS23" s="92"/>
      <c r="AT23" s="92"/>
      <c r="AU23" s="92"/>
    </row>
    <row r="24" spans="1:47">
      <c r="A24" s="92"/>
      <c r="B24" s="92"/>
      <c r="C24" s="97"/>
      <c r="D24" s="92"/>
      <c r="E24" s="92" t="s">
        <v>21</v>
      </c>
      <c r="F24" s="92" t="s">
        <v>153</v>
      </c>
      <c r="G24" s="92"/>
      <c r="H24" s="92"/>
      <c r="I24" s="92"/>
      <c r="J24" s="106" t="s">
        <v>305</v>
      </c>
      <c r="K24" s="92"/>
      <c r="L24" s="92" t="s">
        <v>135</v>
      </c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108">
        <v>2025</v>
      </c>
      <c r="Z24" s="108">
        <v>1930</v>
      </c>
      <c r="AA24" s="108">
        <v>2050</v>
      </c>
      <c r="AB24" s="108">
        <v>1958</v>
      </c>
      <c r="AC24" s="108">
        <v>1945</v>
      </c>
      <c r="AD24" s="108">
        <v>2650</v>
      </c>
      <c r="AE24" s="108">
        <v>1834.413939</v>
      </c>
      <c r="AF24" s="108">
        <v>2141.92</v>
      </c>
      <c r="AG24" s="108">
        <v>2160.3040000000001</v>
      </c>
      <c r="AH24" s="108">
        <v>2170</v>
      </c>
      <c r="AI24" s="108">
        <v>2178</v>
      </c>
      <c r="AJ24" s="108">
        <v>2165</v>
      </c>
      <c r="AK24" s="108">
        <v>2163.0448000000001</v>
      </c>
      <c r="AL24" s="92"/>
      <c r="AM24" s="92"/>
      <c r="AN24" s="92"/>
      <c r="AO24" s="92"/>
      <c r="AP24" s="92"/>
      <c r="AQ24" s="92"/>
      <c r="AR24" s="92"/>
      <c r="AS24" s="92"/>
      <c r="AT24" s="92"/>
      <c r="AU24" s="92"/>
    </row>
    <row r="25" spans="1:47">
      <c r="A25" s="92"/>
      <c r="B25" s="92"/>
      <c r="C25" s="97"/>
      <c r="D25" s="92"/>
      <c r="E25" s="92" t="s">
        <v>21</v>
      </c>
      <c r="F25" s="92" t="s">
        <v>154</v>
      </c>
      <c r="G25" s="92"/>
      <c r="H25" s="92"/>
      <c r="I25" s="92"/>
      <c r="J25" s="106" t="s">
        <v>306</v>
      </c>
      <c r="K25" s="92"/>
      <c r="L25" s="92" t="s">
        <v>135</v>
      </c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X25" s="92"/>
      <c r="Y25" s="108">
        <v>14735</v>
      </c>
      <c r="Z25" s="108">
        <v>15261</v>
      </c>
      <c r="AA25" s="108">
        <v>15711</v>
      </c>
      <c r="AB25" s="108">
        <v>15776</v>
      </c>
      <c r="AC25" s="108">
        <v>15259</v>
      </c>
      <c r="AD25" s="108">
        <v>15268</v>
      </c>
      <c r="AE25" s="108">
        <v>14793.21</v>
      </c>
      <c r="AF25" s="108">
        <v>14964</v>
      </c>
      <c r="AG25" s="108">
        <v>14665</v>
      </c>
      <c r="AH25" s="108">
        <v>14372</v>
      </c>
      <c r="AI25" s="108">
        <v>14085</v>
      </c>
      <c r="AJ25" s="108">
        <v>13803</v>
      </c>
      <c r="AK25" s="108">
        <v>13527</v>
      </c>
      <c r="AL25" s="92"/>
      <c r="AM25" s="92"/>
      <c r="AN25" s="92"/>
      <c r="AO25" s="92"/>
      <c r="AP25" s="92"/>
      <c r="AQ25" s="92"/>
      <c r="AR25" s="92"/>
      <c r="AS25" s="92"/>
      <c r="AT25" s="92"/>
      <c r="AU25" s="92"/>
    </row>
    <row r="26" spans="1:47">
      <c r="A26" s="92"/>
      <c r="B26" s="92"/>
      <c r="C26" s="97"/>
      <c r="D26" s="92"/>
      <c r="E26" s="92" t="s">
        <v>21</v>
      </c>
      <c r="F26" s="92" t="s">
        <v>155</v>
      </c>
      <c r="G26" s="92"/>
      <c r="H26" s="92"/>
      <c r="I26" s="92"/>
      <c r="J26" s="106" t="s">
        <v>307</v>
      </c>
      <c r="K26" s="92"/>
      <c r="L26" s="92" t="s">
        <v>135</v>
      </c>
      <c r="M26" s="92"/>
      <c r="N26" s="92"/>
      <c r="O26" s="92"/>
      <c r="P26" s="92"/>
      <c r="Q26" s="92"/>
      <c r="R26" s="92"/>
      <c r="S26" s="92"/>
      <c r="T26" s="92"/>
      <c r="U26" s="92"/>
      <c r="V26" s="92"/>
      <c r="W26" s="92"/>
      <c r="X26" s="92"/>
      <c r="Y26" s="108">
        <v>701</v>
      </c>
      <c r="Z26" s="108">
        <v>881</v>
      </c>
      <c r="AA26" s="108">
        <v>808</v>
      </c>
      <c r="AB26" s="108">
        <v>925</v>
      </c>
      <c r="AC26" s="108">
        <v>818</v>
      </c>
      <c r="AD26" s="108">
        <v>355</v>
      </c>
      <c r="AE26" s="108">
        <v>655.58606120000002</v>
      </c>
      <c r="AF26" s="108">
        <v>732.68</v>
      </c>
      <c r="AG26" s="108">
        <v>717.61599999999999</v>
      </c>
      <c r="AH26" s="108">
        <v>676.13919999999996</v>
      </c>
      <c r="AI26" s="108">
        <v>675</v>
      </c>
      <c r="AJ26" s="108">
        <v>680</v>
      </c>
      <c r="AK26" s="108">
        <v>679</v>
      </c>
      <c r="AL26" s="92"/>
      <c r="AM26" s="92"/>
      <c r="AN26" s="92"/>
      <c r="AO26" s="92"/>
      <c r="AP26" s="92"/>
      <c r="AQ26" s="92"/>
      <c r="AR26" s="92"/>
      <c r="AS26" s="92"/>
      <c r="AT26" s="92"/>
      <c r="AU26" s="92"/>
    </row>
    <row r="27" spans="1:47">
      <c r="A27" s="92"/>
      <c r="B27" s="92"/>
      <c r="C27" s="97"/>
      <c r="D27" s="92"/>
      <c r="E27" s="92" t="s">
        <v>21</v>
      </c>
      <c r="F27" s="92" t="s">
        <v>156</v>
      </c>
      <c r="G27" s="92"/>
      <c r="H27" s="92"/>
      <c r="I27" s="92"/>
      <c r="J27" s="106" t="s">
        <v>308</v>
      </c>
      <c r="K27" s="92"/>
      <c r="L27" s="92" t="s">
        <v>135</v>
      </c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108">
        <v>5099</v>
      </c>
      <c r="Z27" s="108">
        <v>6970</v>
      </c>
      <c r="AA27" s="108">
        <v>6190</v>
      </c>
      <c r="AB27" s="108">
        <v>7453</v>
      </c>
      <c r="AC27" s="108">
        <v>6416</v>
      </c>
      <c r="AD27" s="108">
        <v>6547</v>
      </c>
      <c r="AE27" s="108">
        <v>5921.78</v>
      </c>
      <c r="AF27" s="108">
        <v>6417</v>
      </c>
      <c r="AG27" s="108">
        <v>6289</v>
      </c>
      <c r="AH27" s="108">
        <v>6163</v>
      </c>
      <c r="AI27" s="108">
        <v>6040</v>
      </c>
      <c r="AJ27" s="108">
        <v>5919</v>
      </c>
      <c r="AK27" s="108">
        <v>5801</v>
      </c>
      <c r="AL27" s="92"/>
      <c r="AM27" s="92"/>
      <c r="AN27" s="92"/>
      <c r="AO27" s="92"/>
      <c r="AP27" s="92"/>
      <c r="AQ27" s="92"/>
      <c r="AR27" s="92"/>
      <c r="AS27" s="92"/>
      <c r="AT27" s="92"/>
      <c r="AU27" s="92"/>
    </row>
    <row r="28" spans="1:47">
      <c r="A28" s="92"/>
      <c r="B28" s="92"/>
      <c r="C28" s="97"/>
      <c r="D28" s="92"/>
      <c r="E28" s="92" t="s">
        <v>21</v>
      </c>
      <c r="F28" s="92" t="s">
        <v>157</v>
      </c>
      <c r="G28" s="92"/>
      <c r="H28" s="92"/>
      <c r="I28" s="92"/>
      <c r="J28" s="92" t="s">
        <v>309</v>
      </c>
      <c r="K28" s="92"/>
      <c r="L28" s="92" t="s">
        <v>158</v>
      </c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92"/>
      <c r="AM28" s="92"/>
      <c r="AN28" s="92"/>
      <c r="AO28" s="92"/>
      <c r="AP28" s="92"/>
      <c r="AQ28" s="92"/>
      <c r="AR28" s="92"/>
      <c r="AS28" s="92"/>
      <c r="AT28" s="92"/>
      <c r="AU28" s="92"/>
    </row>
    <row r="29" spans="1:47">
      <c r="A29" s="92"/>
      <c r="B29" s="92"/>
      <c r="C29" s="97"/>
      <c r="D29" s="92"/>
      <c r="E29" s="92" t="s">
        <v>21</v>
      </c>
      <c r="F29" s="92" t="s">
        <v>159</v>
      </c>
      <c r="G29" s="92"/>
      <c r="H29" s="92"/>
      <c r="I29" s="92"/>
      <c r="J29" s="92" t="s">
        <v>310</v>
      </c>
      <c r="K29" s="92"/>
      <c r="L29" s="92" t="s">
        <v>135</v>
      </c>
      <c r="M29" s="92"/>
      <c r="N29" s="92"/>
      <c r="O29" s="92"/>
      <c r="P29" s="92"/>
      <c r="Q29" s="92"/>
      <c r="R29" s="92"/>
      <c r="S29" s="92"/>
      <c r="T29" s="92"/>
      <c r="U29" s="92"/>
      <c r="V29" s="92"/>
      <c r="W29" s="92"/>
      <c r="X29" s="92"/>
      <c r="Y29" s="108">
        <v>19834</v>
      </c>
      <c r="Z29" s="108">
        <v>22231</v>
      </c>
      <c r="AA29" s="108">
        <v>21901</v>
      </c>
      <c r="AB29" s="108">
        <v>23229</v>
      </c>
      <c r="AC29" s="108">
        <v>21675</v>
      </c>
      <c r="AD29" s="108">
        <v>21815</v>
      </c>
      <c r="AE29" s="108">
        <v>20714.989999999998</v>
      </c>
      <c r="AF29" s="108">
        <v>21381</v>
      </c>
      <c r="AG29" s="108">
        <v>20954</v>
      </c>
      <c r="AH29" s="108">
        <v>20535</v>
      </c>
      <c r="AI29" s="108">
        <v>20125</v>
      </c>
      <c r="AJ29" s="108">
        <v>19722</v>
      </c>
      <c r="AK29" s="108">
        <v>19328</v>
      </c>
      <c r="AL29" s="92"/>
      <c r="AM29" s="92"/>
      <c r="AN29" s="92"/>
      <c r="AO29" s="92"/>
      <c r="AP29" s="92"/>
      <c r="AQ29" s="92"/>
      <c r="AR29" s="92"/>
      <c r="AS29" s="92"/>
      <c r="AT29" s="92"/>
      <c r="AU29" s="92"/>
    </row>
    <row r="30" spans="1:47">
      <c r="A30" s="92"/>
      <c r="B30" s="92"/>
      <c r="C30" s="97"/>
      <c r="D30" s="92"/>
      <c r="E30" s="92" t="s">
        <v>21</v>
      </c>
      <c r="F30" s="92" t="s">
        <v>160</v>
      </c>
      <c r="G30" s="92"/>
      <c r="H30" s="92"/>
      <c r="I30" s="92"/>
      <c r="J30" s="92" t="s">
        <v>311</v>
      </c>
      <c r="K30" s="92"/>
      <c r="L30" s="92" t="s">
        <v>135</v>
      </c>
      <c r="M30" s="92"/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108">
        <v>24563</v>
      </c>
      <c r="Z30" s="108">
        <v>27855</v>
      </c>
      <c r="AA30" s="108">
        <v>28476</v>
      </c>
      <c r="AB30" s="108">
        <v>27865</v>
      </c>
      <c r="AC30" s="108">
        <v>26478</v>
      </c>
      <c r="AD30" s="108">
        <v>26529</v>
      </c>
      <c r="AE30" s="108">
        <v>24529.48</v>
      </c>
      <c r="AF30" s="108">
        <v>25140</v>
      </c>
      <c r="AG30" s="108">
        <v>24758</v>
      </c>
      <c r="AH30" s="108">
        <v>24204</v>
      </c>
      <c r="AI30" s="108">
        <v>23602</v>
      </c>
      <c r="AJ30" s="108">
        <v>22912</v>
      </c>
      <c r="AK30" s="108">
        <v>22143</v>
      </c>
      <c r="AL30" s="92"/>
      <c r="AM30" s="92"/>
      <c r="AN30" s="101"/>
      <c r="AO30" s="92"/>
      <c r="AP30" s="92"/>
      <c r="AQ30" s="92"/>
      <c r="AR30" s="92"/>
      <c r="AS30" s="92"/>
      <c r="AT30" s="92"/>
      <c r="AU30" s="92"/>
    </row>
    <row r="31" spans="1:47">
      <c r="A31" s="92"/>
      <c r="B31" s="92"/>
      <c r="C31" s="97"/>
      <c r="D31" s="92"/>
      <c r="E31" s="92" t="s">
        <v>21</v>
      </c>
      <c r="F31" s="92" t="s">
        <v>161</v>
      </c>
      <c r="G31" s="92"/>
      <c r="H31" s="92"/>
      <c r="I31" s="92"/>
      <c r="J31" s="92" t="s">
        <v>312</v>
      </c>
      <c r="K31" s="92"/>
      <c r="L31" s="92" t="s">
        <v>109</v>
      </c>
      <c r="M31" s="92"/>
      <c r="N31" s="92"/>
      <c r="O31" s="92"/>
      <c r="P31" s="92"/>
      <c r="Q31" s="92"/>
      <c r="R31" s="92"/>
      <c r="S31" s="92"/>
      <c r="T31" s="92"/>
      <c r="U31" s="92"/>
      <c r="V31" s="92"/>
      <c r="W31" s="92"/>
      <c r="X31" s="92"/>
      <c r="Y31" s="108">
        <v>16114.469201250482</v>
      </c>
      <c r="Z31" s="108">
        <v>16102.200827490631</v>
      </c>
      <c r="AA31" s="108">
        <v>16094.519401574593</v>
      </c>
      <c r="AB31" s="108">
        <v>16081.804747744403</v>
      </c>
      <c r="AC31" s="108">
        <v>16073.206978204546</v>
      </c>
      <c r="AD31" s="108">
        <v>16055.934319176018</v>
      </c>
      <c r="AE31" s="108">
        <v>16040.832579391212</v>
      </c>
      <c r="AF31" s="108">
        <v>16013.734589346373</v>
      </c>
      <c r="AG31" s="108">
        <v>15998.006275163616</v>
      </c>
      <c r="AH31" s="108">
        <v>15982.124454593584</v>
      </c>
      <c r="AI31" s="108">
        <v>15965.982418304891</v>
      </c>
      <c r="AJ31" s="108">
        <v>15947.322265176123</v>
      </c>
      <c r="AK31" s="108">
        <v>15928.790675490256</v>
      </c>
      <c r="AL31" s="92"/>
      <c r="AM31" s="92"/>
      <c r="AN31" s="101"/>
      <c r="AO31" s="92"/>
      <c r="AP31" s="92"/>
      <c r="AQ31" s="92"/>
      <c r="AR31" s="92"/>
      <c r="AS31" s="92"/>
      <c r="AT31" s="92"/>
      <c r="AU31" s="92"/>
    </row>
    <row r="32" spans="1:47">
      <c r="A32" s="92"/>
      <c r="B32" s="92"/>
      <c r="C32" s="97"/>
      <c r="D32" s="92"/>
      <c r="E32" s="92" t="s">
        <v>21</v>
      </c>
      <c r="F32" s="92" t="s">
        <v>601</v>
      </c>
      <c r="G32" s="92"/>
      <c r="H32" s="92"/>
      <c r="I32" s="92"/>
      <c r="J32" s="92" t="s">
        <v>602</v>
      </c>
      <c r="K32" s="92"/>
      <c r="L32" s="92" t="s">
        <v>109</v>
      </c>
      <c r="M32" s="92"/>
      <c r="N32" s="92"/>
      <c r="O32" s="92"/>
      <c r="P32" s="92"/>
      <c r="Q32" s="92"/>
      <c r="R32" s="92"/>
      <c r="S32" s="92"/>
      <c r="T32" s="92"/>
      <c r="U32" s="92"/>
      <c r="V32" s="92"/>
      <c r="W32" s="92"/>
      <c r="X32" s="92"/>
      <c r="Y32" s="108">
        <v>2.8557716828523017</v>
      </c>
      <c r="Z32" s="108">
        <v>2.6113089445588806</v>
      </c>
      <c r="AA32" s="108">
        <v>1.857978245337828</v>
      </c>
      <c r="AB32" s="108">
        <v>2.0899357811113788</v>
      </c>
      <c r="AC32" s="108">
        <v>2.4387177362956556</v>
      </c>
      <c r="AD32" s="108">
        <v>3.4828174815057569</v>
      </c>
      <c r="AE32" s="108">
        <v>4.5570200624879824</v>
      </c>
      <c r="AF32" s="108">
        <v>5.4720395118618326</v>
      </c>
      <c r="AG32" s="108">
        <v>5.9411055014421175</v>
      </c>
      <c r="AH32" s="108">
        <v>6.5329020299553546</v>
      </c>
      <c r="AI32" s="108">
        <v>6.7891896840456258</v>
      </c>
      <c r="AJ32" s="108">
        <v>7.217531087253608</v>
      </c>
      <c r="AK32" s="108">
        <v>7.0862778260877546</v>
      </c>
      <c r="AL32" s="92"/>
      <c r="AM32" s="92"/>
      <c r="AN32" s="101"/>
      <c r="AO32" s="92"/>
      <c r="AP32" s="92"/>
      <c r="AQ32" s="92"/>
      <c r="AR32" s="92"/>
      <c r="AS32" s="92"/>
      <c r="AT32" s="92"/>
      <c r="AU32" s="92"/>
    </row>
    <row r="33" spans="1:47">
      <c r="A33" s="92"/>
      <c r="B33" s="92"/>
      <c r="C33" s="97"/>
      <c r="D33" s="92"/>
      <c r="E33" s="92" t="s">
        <v>21</v>
      </c>
      <c r="F33" s="92" t="s">
        <v>603</v>
      </c>
      <c r="G33" s="92"/>
      <c r="H33" s="92"/>
      <c r="I33" s="92"/>
      <c r="J33" s="92" t="s">
        <v>604</v>
      </c>
      <c r="K33" s="92"/>
      <c r="L33" s="92" t="s">
        <v>109</v>
      </c>
      <c r="M33" s="92"/>
      <c r="N33" s="92"/>
      <c r="O33" s="92"/>
      <c r="P33" s="92"/>
      <c r="Q33" s="92"/>
      <c r="R33" s="92"/>
      <c r="S33" s="92"/>
      <c r="T33" s="92"/>
      <c r="U33" s="92"/>
      <c r="V33" s="92"/>
      <c r="W33" s="92"/>
      <c r="X33" s="92"/>
      <c r="Y33" s="108">
        <v>14.704488712197286</v>
      </c>
      <c r="Z33" s="108">
        <v>12.592019577041308</v>
      </c>
      <c r="AA33" s="108">
        <v>12.29915260902073</v>
      </c>
      <c r="AB33" s="108">
        <v>12.964111656127571</v>
      </c>
      <c r="AC33" s="108">
        <v>13.652157461033118</v>
      </c>
      <c r="AD33" s="108">
        <v>14.1525718239319</v>
      </c>
      <c r="AE33" s="108">
        <v>13.767140145941312</v>
      </c>
      <c r="AF33" s="108">
        <v>14.293302088888963</v>
      </c>
      <c r="AG33" s="108">
        <v>14.300339854017478</v>
      </c>
      <c r="AH33" s="108">
        <v>14.161214873211771</v>
      </c>
      <c r="AI33" s="108">
        <v>13.958708289068833</v>
      </c>
      <c r="AJ33" s="108">
        <v>13.712913966823036</v>
      </c>
      <c r="AK33" s="108">
        <v>13.228451320020996</v>
      </c>
      <c r="AL33" s="92"/>
      <c r="AM33" s="92"/>
      <c r="AN33" s="101"/>
      <c r="AO33" s="92"/>
      <c r="AP33" s="92"/>
      <c r="AQ33" s="92"/>
      <c r="AR33" s="92"/>
      <c r="AS33" s="92"/>
      <c r="AT33" s="92"/>
      <c r="AU33" s="92"/>
    </row>
    <row r="34" spans="1:47">
      <c r="A34" s="92"/>
      <c r="B34" s="92"/>
      <c r="C34" s="97"/>
      <c r="D34" s="92"/>
      <c r="E34" s="92" t="s">
        <v>21</v>
      </c>
      <c r="F34" s="92" t="s">
        <v>223</v>
      </c>
      <c r="G34" s="92"/>
      <c r="H34" s="92"/>
      <c r="I34" s="92"/>
      <c r="J34" s="92" t="s">
        <v>313</v>
      </c>
      <c r="K34" s="92"/>
      <c r="L34" s="92" t="s">
        <v>109</v>
      </c>
      <c r="M34" s="92"/>
      <c r="N34" s="92"/>
      <c r="O34" s="92"/>
      <c r="P34" s="92"/>
      <c r="Q34" s="92"/>
      <c r="R34" s="92"/>
      <c r="S34" s="92"/>
      <c r="T34" s="92"/>
      <c r="U34" s="92"/>
      <c r="V34" s="92"/>
      <c r="W34" s="92"/>
      <c r="X34" s="92"/>
      <c r="Y34" s="108">
        <v>3981.9470404900512</v>
      </c>
      <c r="Z34" s="108">
        <v>3995.2593239146081</v>
      </c>
      <c r="AA34" s="108">
        <v>4004.0658359778008</v>
      </c>
      <c r="AB34" s="108">
        <v>4000.3945095217878</v>
      </c>
      <c r="AC34" s="108">
        <v>4012.7640900627757</v>
      </c>
      <c r="AD34" s="108">
        <v>4013.9459383251615</v>
      </c>
      <c r="AE34" s="108">
        <v>4024.4790343285749</v>
      </c>
      <c r="AF34" s="108">
        <v>4024.8979942613623</v>
      </c>
      <c r="AG34" s="108">
        <v>4025.6179942613635</v>
      </c>
      <c r="AH34" s="108">
        <v>4026.1579942613625</v>
      </c>
      <c r="AI34" s="108">
        <v>4026.5179942613631</v>
      </c>
      <c r="AJ34" s="108">
        <v>4027.057994261364</v>
      </c>
      <c r="AK34" s="108">
        <v>4027.4179942613646</v>
      </c>
      <c r="AL34" s="92"/>
      <c r="AM34" s="92"/>
      <c r="AN34" s="101"/>
      <c r="AO34" s="92"/>
      <c r="AP34" s="92"/>
      <c r="AQ34" s="92"/>
      <c r="AR34" s="92"/>
      <c r="AS34" s="92"/>
      <c r="AT34" s="92"/>
      <c r="AU34" s="92"/>
    </row>
    <row r="35" spans="1:47">
      <c r="A35" s="92"/>
      <c r="B35" s="92"/>
      <c r="C35" s="97"/>
      <c r="D35" s="92"/>
      <c r="E35" s="92" t="s">
        <v>21</v>
      </c>
      <c r="F35" s="92" t="s">
        <v>539</v>
      </c>
      <c r="G35" s="92"/>
      <c r="H35" s="92"/>
      <c r="I35" s="92"/>
      <c r="J35" s="92" t="s">
        <v>540</v>
      </c>
      <c r="K35" s="92"/>
      <c r="L35" s="92" t="s">
        <v>135</v>
      </c>
      <c r="M35" s="92"/>
      <c r="N35" s="92"/>
      <c r="O35" s="92"/>
      <c r="P35" s="92"/>
      <c r="Q35" s="92"/>
      <c r="R35" s="92"/>
      <c r="S35" s="92"/>
      <c r="T35" s="92"/>
      <c r="U35" s="92"/>
      <c r="V35" s="92"/>
      <c r="W35" s="92"/>
      <c r="X35" s="92"/>
      <c r="Y35" s="108">
        <v>162433.99000000002</v>
      </c>
      <c r="Z35" s="108">
        <v>161456.81</v>
      </c>
      <c r="AA35" s="108">
        <v>152881.34</v>
      </c>
      <c r="AB35" s="108">
        <v>152881.34</v>
      </c>
      <c r="AC35" s="108">
        <v>149043</v>
      </c>
      <c r="AD35" s="108">
        <v>149043</v>
      </c>
      <c r="AE35" s="108">
        <v>149043</v>
      </c>
      <c r="AF35" s="108">
        <v>149043</v>
      </c>
      <c r="AG35" s="108">
        <v>139205</v>
      </c>
      <c r="AH35" s="108">
        <v>131260</v>
      </c>
      <c r="AI35" s="108">
        <v>128183</v>
      </c>
      <c r="AJ35" s="108">
        <v>128183</v>
      </c>
      <c r="AK35" s="108">
        <v>126526</v>
      </c>
      <c r="AL35" s="92"/>
      <c r="AM35" s="92"/>
      <c r="AN35" s="101"/>
      <c r="AO35" s="92"/>
      <c r="AP35" s="92"/>
      <c r="AQ35" s="92"/>
      <c r="AR35" s="92"/>
      <c r="AS35" s="92"/>
      <c r="AT35" s="92"/>
      <c r="AU35" s="92"/>
    </row>
    <row r="36" spans="1:47">
      <c r="A36" s="92"/>
      <c r="B36" s="92"/>
      <c r="C36" s="97"/>
      <c r="D36" s="92"/>
      <c r="E36" s="92" t="s">
        <v>21</v>
      </c>
      <c r="F36" s="86" t="s">
        <v>548</v>
      </c>
      <c r="G36" s="106"/>
      <c r="H36" s="92"/>
      <c r="I36" s="92"/>
      <c r="J36" s="92" t="s">
        <v>550</v>
      </c>
      <c r="K36" s="92"/>
      <c r="L36" s="92" t="s">
        <v>109</v>
      </c>
      <c r="M36" s="92"/>
      <c r="N36" s="92"/>
      <c r="O36" s="92"/>
      <c r="P36" s="92"/>
      <c r="Q36" s="92"/>
      <c r="R36" s="92"/>
      <c r="S36" s="92"/>
      <c r="T36" s="92"/>
      <c r="U36" s="92"/>
      <c r="V36" s="92"/>
      <c r="W36" s="92"/>
      <c r="X36" s="92"/>
      <c r="Y36" s="108">
        <v>16114.649201250482</v>
      </c>
      <c r="Z36" s="108">
        <v>16103.460827490631</v>
      </c>
      <c r="AA36" s="108">
        <v>16097.399401574592</v>
      </c>
      <c r="AB36" s="108">
        <v>16085.224747744403</v>
      </c>
      <c r="AC36" s="108">
        <v>16076.086978204545</v>
      </c>
      <c r="AD36" s="108">
        <v>16059.714319176019</v>
      </c>
      <c r="AE36" s="108">
        <v>16044.612579391212</v>
      </c>
      <c r="AF36" s="108">
        <v>16017.874589346373</v>
      </c>
      <c r="AG36" s="108">
        <v>16002.866275163617</v>
      </c>
      <c r="AH36" s="108">
        <v>15987.524454593584</v>
      </c>
      <c r="AI36" s="108">
        <v>15971.742418304892</v>
      </c>
      <c r="AJ36" s="108">
        <v>15953.622265176122</v>
      </c>
      <c r="AK36" s="108">
        <v>15935.450675490256</v>
      </c>
      <c r="AL36" s="92"/>
      <c r="AM36" s="92"/>
      <c r="AN36" s="101"/>
      <c r="AO36" s="92"/>
      <c r="AP36" s="92"/>
      <c r="AQ36" s="92"/>
      <c r="AR36" s="92"/>
      <c r="AS36" s="92"/>
      <c r="AT36" s="92"/>
      <c r="AU36" s="92"/>
    </row>
    <row r="37" spans="1:47">
      <c r="A37" s="92"/>
      <c r="B37" s="92"/>
      <c r="C37" s="97"/>
      <c r="D37" s="92"/>
      <c r="E37" s="92" t="s">
        <v>21</v>
      </c>
      <c r="F37" s="86" t="s">
        <v>549</v>
      </c>
      <c r="G37" s="106"/>
      <c r="H37" s="92"/>
      <c r="I37" s="92"/>
      <c r="J37" s="92" t="s">
        <v>551</v>
      </c>
      <c r="K37" s="92"/>
      <c r="L37" s="92" t="s">
        <v>109</v>
      </c>
      <c r="M37" s="92"/>
      <c r="N37" s="92"/>
      <c r="O37" s="92"/>
      <c r="P37" s="92"/>
      <c r="Q37" s="92"/>
      <c r="R37" s="92"/>
      <c r="S37" s="92"/>
      <c r="T37" s="92"/>
      <c r="U37" s="92"/>
      <c r="V37" s="92"/>
      <c r="W37" s="92"/>
      <c r="X37" s="92"/>
      <c r="Y37" s="108">
        <v>16310.823989634948</v>
      </c>
      <c r="Z37" s="108">
        <v>16299.635615875095</v>
      </c>
      <c r="AA37" s="108">
        <v>16293.574189959058</v>
      </c>
      <c r="AB37" s="108">
        <v>16281.399536128869</v>
      </c>
      <c r="AC37" s="108">
        <v>16272.26176658901</v>
      </c>
      <c r="AD37" s="108">
        <v>16255.889107560482</v>
      </c>
      <c r="AE37" s="108">
        <v>16242.164074709333</v>
      </c>
      <c r="AF37" s="108">
        <v>16215.426084664494</v>
      </c>
      <c r="AG37" s="108">
        <v>16200.384435279102</v>
      </c>
      <c r="AH37" s="108">
        <v>16185.009279506434</v>
      </c>
      <c r="AI37" s="108">
        <v>16169.193908015106</v>
      </c>
      <c r="AJ37" s="108">
        <v>16151.040419683701</v>
      </c>
      <c r="AK37" s="108">
        <v>16132.835494795199</v>
      </c>
      <c r="AL37" s="92"/>
      <c r="AM37" s="92"/>
      <c r="AN37" s="101"/>
      <c r="AO37" s="92"/>
      <c r="AP37" s="92"/>
      <c r="AQ37" s="92"/>
      <c r="AR37" s="92"/>
      <c r="AS37" s="92"/>
      <c r="AT37" s="92"/>
      <c r="AU37" s="92"/>
    </row>
    <row r="38" spans="1:47">
      <c r="A38" s="92"/>
      <c r="B38" s="92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2"/>
      <c r="R38" s="92"/>
      <c r="S38" s="92"/>
      <c r="T38" s="92"/>
      <c r="U38" s="92"/>
      <c r="V38" s="92"/>
      <c r="W38" s="92"/>
      <c r="X38" s="92"/>
      <c r="Y38" s="92"/>
      <c r="Z38" s="92"/>
      <c r="AA38" s="92"/>
      <c r="AB38" s="92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101"/>
      <c r="AO38" s="92"/>
      <c r="AP38" s="92"/>
      <c r="AQ38" s="92"/>
      <c r="AR38" s="92"/>
      <c r="AS38" s="92"/>
      <c r="AT38" s="92"/>
      <c r="AU38" s="92"/>
    </row>
  </sheetData>
  <mergeCells count="1">
    <mergeCell ref="AM6:AO6"/>
  </mergeCells>
  <conditionalFormatting sqref="R4">
    <cfRule type="cellIs" dxfId="23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>
    <tabColor theme="6"/>
  </sheetPr>
  <dimension ref="A1:BB38"/>
  <sheetViews>
    <sheetView zoomScale="70" zoomScaleNormal="70" workbookViewId="0">
      <selection activeCell="Q24" sqref="Q24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46875" style="2" customWidth="1"/>
    <col min="7" max="9" width="15.46875" style="2" customWidth="1"/>
    <col min="10" max="10" width="10.1171875" style="2" bestFit="1" customWidth="1"/>
    <col min="11" max="11" width="1.76171875" style="2" customWidth="1"/>
    <col min="12" max="12" width="9.11718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1171875" style="2" customWidth="1"/>
    <col min="19" max="19" width="1.76171875" style="2" customWidth="1"/>
    <col min="20" max="37" width="9.1171875" style="2" customWidth="1"/>
    <col min="38" max="38" width="1.76171875" style="2" customWidth="1"/>
    <col min="39" max="39" width="9.1171875" style="2" customWidth="1"/>
    <col min="40" max="40" width="9.1171875" style="36" customWidth="1"/>
    <col min="41" max="41" width="60.87890625" style="2" bestFit="1" customWidth="1"/>
    <col min="42" max="42" width="1.76171875" style="2" customWidth="1"/>
    <col min="43" max="47" width="0" style="2" hidden="1" customWidth="1"/>
    <col min="48" max="53" width="1.703125" style="2" customWidth="1"/>
    <col min="54" max="54" width="0" style="2" hidden="1" customWidth="1"/>
    <col min="55" max="16384" width="9.17578125" style="2" hidden="1"/>
  </cols>
  <sheetData>
    <row r="1" spans="1:53" ht="22.9">
      <c r="A1" s="94" t="s">
        <v>198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34"/>
      <c r="AO1" s="94"/>
      <c r="AP1" s="94"/>
      <c r="AQ1" s="94"/>
      <c r="AR1" s="94"/>
      <c r="AS1" s="94"/>
      <c r="AT1" s="94"/>
      <c r="AU1" s="94"/>
      <c r="AV1" s="8"/>
      <c r="AW1" s="8"/>
      <c r="AX1" s="8"/>
      <c r="AY1" s="8"/>
      <c r="AZ1" s="8"/>
      <c r="BA1" s="8"/>
    </row>
    <row r="2" spans="1:53" ht="14.65">
      <c r="A2" s="95" t="s">
        <v>631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  <c r="AJ2" s="95"/>
      <c r="AK2" s="95"/>
      <c r="AL2" s="95"/>
      <c r="AM2" s="95"/>
      <c r="AN2" s="100"/>
      <c r="AO2" s="95"/>
      <c r="AP2" s="95"/>
      <c r="AQ2" s="95"/>
      <c r="AR2" s="95"/>
      <c r="AS2" s="95"/>
      <c r="AT2" s="95"/>
      <c r="AU2" s="95"/>
      <c r="AV2" s="9"/>
      <c r="AW2" s="9"/>
      <c r="AX2" s="9"/>
      <c r="AY2" s="9"/>
      <c r="AZ2" s="9"/>
      <c r="BA2" s="9"/>
    </row>
    <row r="3" spans="1:53" ht="14.65">
      <c r="A3" s="95" t="s">
        <v>475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  <c r="AM3" s="95"/>
      <c r="AN3" s="100"/>
      <c r="AO3" s="95"/>
      <c r="AP3" s="95"/>
      <c r="AQ3" s="95"/>
      <c r="AR3" s="95"/>
      <c r="AS3" s="95"/>
      <c r="AT3" s="95"/>
      <c r="AU3" s="95"/>
      <c r="AV3" s="9"/>
      <c r="AW3" s="9"/>
      <c r="AX3" s="9"/>
      <c r="AY3" s="9"/>
      <c r="AZ3" s="9"/>
      <c r="BA3" s="9"/>
    </row>
    <row r="4" spans="1:53" ht="14.65">
      <c r="A4" s="95"/>
      <c r="B4" s="95"/>
      <c r="C4" s="95"/>
      <c r="D4" s="95"/>
      <c r="E4" s="95"/>
      <c r="F4" s="95"/>
      <c r="G4" s="95" t="s">
        <v>121</v>
      </c>
      <c r="H4" s="95"/>
      <c r="I4" s="95"/>
      <c r="J4" s="95"/>
      <c r="K4" s="95"/>
      <c r="L4" s="95"/>
      <c r="M4" s="95"/>
      <c r="N4" s="95"/>
      <c r="O4" s="95"/>
      <c r="P4" s="95"/>
      <c r="Q4" s="95"/>
      <c r="R4" s="38"/>
      <c r="S4" s="95"/>
      <c r="T4" s="95"/>
      <c r="U4" s="95"/>
      <c r="V4" s="95"/>
      <c r="W4" s="95"/>
      <c r="X4" s="95"/>
      <c r="Y4" s="95"/>
      <c r="Z4" s="95"/>
      <c r="AA4" s="95"/>
      <c r="AB4" s="95"/>
      <c r="AC4" s="95"/>
      <c r="AD4" s="95"/>
      <c r="AE4" s="95"/>
      <c r="AF4" s="95"/>
      <c r="AG4" s="95"/>
      <c r="AH4" s="95"/>
      <c r="AI4" s="95"/>
      <c r="AJ4" s="95"/>
      <c r="AK4" s="95"/>
      <c r="AL4" s="95"/>
      <c r="AM4" s="95"/>
      <c r="AN4" s="100"/>
      <c r="AO4" s="95"/>
      <c r="AP4" s="95"/>
      <c r="AQ4" s="95"/>
      <c r="AR4" s="95"/>
      <c r="AS4" s="95"/>
      <c r="AT4" s="95"/>
      <c r="AU4" s="95"/>
      <c r="AV4" s="9"/>
      <c r="AW4" s="9"/>
      <c r="AX4" s="9"/>
      <c r="AY4" s="9"/>
      <c r="AZ4" s="9"/>
      <c r="BA4" s="9"/>
    </row>
    <row r="5" spans="1:53" s="10" customFormat="1">
      <c r="A5" s="96" t="s">
        <v>183</v>
      </c>
      <c r="B5" s="96"/>
      <c r="C5" s="96"/>
      <c r="D5" s="96"/>
      <c r="E5" s="96"/>
      <c r="F5" s="96"/>
      <c r="G5" s="96" t="s">
        <v>184</v>
      </c>
      <c r="H5" s="124"/>
      <c r="I5" s="96"/>
      <c r="J5" s="96"/>
      <c r="K5" s="96"/>
      <c r="L5" s="96"/>
      <c r="M5" s="96"/>
      <c r="N5" s="96"/>
      <c r="O5" s="96" t="s">
        <v>185</v>
      </c>
      <c r="P5" s="96"/>
      <c r="Q5" s="96"/>
      <c r="R5" s="108"/>
      <c r="S5" s="96"/>
      <c r="T5" s="96"/>
      <c r="U5" s="96"/>
      <c r="V5" s="96"/>
      <c r="W5" s="96"/>
      <c r="X5" s="96"/>
      <c r="Y5" s="96"/>
      <c r="Z5" s="96"/>
      <c r="AA5" s="96"/>
      <c r="AB5" s="96"/>
      <c r="AC5" s="96"/>
      <c r="AD5" s="96"/>
      <c r="AE5" s="96"/>
      <c r="AF5" s="96"/>
      <c r="AG5" s="96"/>
      <c r="AH5" s="96"/>
      <c r="AI5" s="96"/>
      <c r="AJ5" s="96"/>
      <c r="AK5" s="96"/>
      <c r="AL5" s="96"/>
      <c r="AM5" s="96"/>
      <c r="AN5" s="96"/>
      <c r="AO5" s="96"/>
      <c r="AP5" s="96"/>
      <c r="AQ5" s="96"/>
      <c r="AR5" s="96"/>
      <c r="AS5" s="96"/>
      <c r="AT5" s="96"/>
      <c r="AU5" s="37"/>
    </row>
    <row r="6" spans="1:53">
      <c r="A6" s="92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104" t="s">
        <v>186</v>
      </c>
      <c r="U6" s="72"/>
      <c r="V6" s="72"/>
      <c r="W6" s="72"/>
      <c r="X6" s="105"/>
      <c r="Y6" s="104" t="s">
        <v>187</v>
      </c>
      <c r="Z6" s="72"/>
      <c r="AA6" s="72"/>
      <c r="AB6" s="72"/>
      <c r="AC6" s="72"/>
      <c r="AD6" s="72"/>
      <c r="AE6" s="72"/>
      <c r="AF6" s="105"/>
      <c r="AG6" s="104" t="s">
        <v>188</v>
      </c>
      <c r="AH6" s="72"/>
      <c r="AI6" s="72"/>
      <c r="AJ6" s="72"/>
      <c r="AK6" s="105"/>
      <c r="AL6" s="103"/>
      <c r="AM6" s="130" t="s">
        <v>117</v>
      </c>
      <c r="AN6" s="131"/>
      <c r="AO6" s="132"/>
      <c r="AP6" s="93"/>
      <c r="AQ6" s="93"/>
      <c r="AR6" s="93"/>
      <c r="AS6" s="93"/>
      <c r="AT6" s="93"/>
      <c r="AU6" s="93"/>
      <c r="AV6" s="93"/>
    </row>
    <row r="7" spans="1:53">
      <c r="A7" s="93"/>
      <c r="B7" s="93"/>
      <c r="C7" s="93"/>
      <c r="D7" s="93"/>
      <c r="E7" s="93" t="s">
        <v>201</v>
      </c>
      <c r="F7" s="93" t="s">
        <v>577</v>
      </c>
      <c r="G7" s="93"/>
      <c r="H7" s="93"/>
      <c r="I7" s="93"/>
      <c r="J7" s="76" t="s">
        <v>133</v>
      </c>
      <c r="K7" s="93"/>
      <c r="L7" s="93" t="s">
        <v>107</v>
      </c>
      <c r="M7" s="93"/>
      <c r="N7" s="93"/>
      <c r="O7" s="93"/>
      <c r="P7" s="93" t="s">
        <v>118</v>
      </c>
      <c r="Q7" s="93"/>
      <c r="R7" s="93" t="s">
        <v>108</v>
      </c>
      <c r="S7" s="93"/>
      <c r="T7" s="31">
        <v>2009</v>
      </c>
      <c r="U7" s="32">
        <v>2010</v>
      </c>
      <c r="V7" s="32">
        <v>2011</v>
      </c>
      <c r="W7" s="32">
        <v>2012</v>
      </c>
      <c r="X7" s="32">
        <v>2013</v>
      </c>
      <c r="Y7" s="31">
        <v>2014</v>
      </c>
      <c r="Z7" s="32">
        <v>2015</v>
      </c>
      <c r="AA7" s="32">
        <v>2016</v>
      </c>
      <c r="AB7" s="32">
        <v>2017</v>
      </c>
      <c r="AC7" s="32">
        <v>2018</v>
      </c>
      <c r="AD7" s="32">
        <v>2019</v>
      </c>
      <c r="AE7" s="32">
        <v>2020</v>
      </c>
      <c r="AF7" s="32">
        <v>2021</v>
      </c>
      <c r="AG7" s="31">
        <v>2022</v>
      </c>
      <c r="AH7" s="32">
        <v>2023</v>
      </c>
      <c r="AI7" s="32">
        <v>2024</v>
      </c>
      <c r="AJ7" s="32">
        <v>2025</v>
      </c>
      <c r="AK7" s="33">
        <v>2026</v>
      </c>
      <c r="AL7" s="93"/>
      <c r="AM7" s="99" t="s">
        <v>7</v>
      </c>
      <c r="AN7" s="102" t="s">
        <v>6</v>
      </c>
      <c r="AO7" s="98" t="s">
        <v>114</v>
      </c>
      <c r="AP7" s="93"/>
      <c r="AQ7" s="93"/>
      <c r="AR7" s="93"/>
      <c r="AS7" s="93"/>
      <c r="AT7" s="93"/>
      <c r="AU7" s="93"/>
      <c r="AV7" s="3"/>
      <c r="AW7" s="3"/>
      <c r="AX7" s="3"/>
      <c r="AY7" s="3"/>
      <c r="AZ7" s="3"/>
      <c r="BA7" s="3"/>
    </row>
    <row r="8" spans="1:53">
      <c r="A8" s="92"/>
      <c r="B8" s="92"/>
      <c r="C8" s="92"/>
      <c r="D8" s="92"/>
      <c r="E8" s="92"/>
      <c r="F8" s="92"/>
      <c r="G8" s="92"/>
      <c r="H8" s="92"/>
      <c r="I8" s="92"/>
      <c r="J8" s="92"/>
      <c r="K8" s="92"/>
      <c r="L8" s="92"/>
      <c r="M8" s="92"/>
      <c r="N8" s="92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101"/>
      <c r="AO8" s="92"/>
      <c r="AP8" s="92"/>
      <c r="AQ8" s="92"/>
      <c r="AR8" s="92"/>
      <c r="AS8" s="92"/>
      <c r="AT8" s="92"/>
      <c r="AU8" s="92"/>
    </row>
    <row r="9" spans="1:53">
      <c r="A9" s="92"/>
      <c r="B9" s="92"/>
      <c r="C9" s="97"/>
      <c r="D9" s="92"/>
      <c r="E9" s="92" t="s">
        <v>21</v>
      </c>
      <c r="F9" s="92" t="s">
        <v>134</v>
      </c>
      <c r="G9" s="92"/>
      <c r="H9" s="92"/>
      <c r="I9" s="92"/>
      <c r="J9" s="106" t="s">
        <v>291</v>
      </c>
      <c r="K9" s="92"/>
      <c r="L9" s="92" t="s">
        <v>135</v>
      </c>
      <c r="M9" s="92"/>
      <c r="N9" s="92"/>
      <c r="O9" s="92"/>
      <c r="P9" s="92"/>
      <c r="Q9" s="92"/>
      <c r="R9" s="92"/>
      <c r="S9" s="92"/>
      <c r="T9" s="92"/>
      <c r="U9" s="92"/>
      <c r="V9" s="92"/>
      <c r="W9" s="92"/>
      <c r="X9" s="92"/>
      <c r="Y9" s="108">
        <v>3982918.9998000003</v>
      </c>
      <c r="Z9" s="108">
        <v>3987926.0003999998</v>
      </c>
      <c r="AA9" s="108">
        <v>4000646.9996000002</v>
      </c>
      <c r="AB9" s="108">
        <v>4007587</v>
      </c>
      <c r="AC9" s="108">
        <v>4014890.0004000003</v>
      </c>
      <c r="AD9" s="108">
        <v>4023898.9995999997</v>
      </c>
      <c r="AE9" s="108">
        <v>4030653</v>
      </c>
      <c r="AF9" s="108">
        <v>4043428.0617</v>
      </c>
      <c r="AG9" s="108">
        <v>4057449.4799000002</v>
      </c>
      <c r="AH9" s="108">
        <v>4071491.0169000002</v>
      </c>
      <c r="AI9" s="108">
        <v>4085552.9510999997</v>
      </c>
      <c r="AJ9" s="108">
        <v>4099635.5610999996</v>
      </c>
      <c r="AK9" s="108">
        <v>4113739.1327</v>
      </c>
      <c r="AL9" s="92"/>
      <c r="AM9" s="92"/>
      <c r="AN9" s="101"/>
      <c r="AO9" s="92"/>
      <c r="AP9" s="92"/>
      <c r="AQ9" s="92"/>
      <c r="AR9" s="92"/>
      <c r="AS9" s="92"/>
      <c r="AT9" s="92"/>
      <c r="AU9" s="92"/>
    </row>
    <row r="10" spans="1:53">
      <c r="A10" s="92"/>
      <c r="B10" s="92"/>
      <c r="C10" s="97"/>
      <c r="D10" s="92"/>
      <c r="E10" s="92" t="s">
        <v>21</v>
      </c>
      <c r="F10" s="92" t="s">
        <v>136</v>
      </c>
      <c r="G10" s="92"/>
      <c r="H10" s="92"/>
      <c r="I10" s="92"/>
      <c r="J10" s="106" t="s">
        <v>292</v>
      </c>
      <c r="K10" s="92"/>
      <c r="L10" s="92" t="s">
        <v>137</v>
      </c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108">
        <v>49247.148000000001</v>
      </c>
      <c r="Z10" s="108">
        <v>49244.565999999999</v>
      </c>
      <c r="AA10" s="108">
        <v>49240.620999999999</v>
      </c>
      <c r="AB10" s="108">
        <v>49254</v>
      </c>
      <c r="AC10" s="108">
        <v>49256.862999999998</v>
      </c>
      <c r="AD10" s="108">
        <v>49261.116999999998</v>
      </c>
      <c r="AE10" s="108">
        <v>49228.945</v>
      </c>
      <c r="AF10" s="108">
        <v>49287.285000000003</v>
      </c>
      <c r="AG10" s="108">
        <v>49279.608999999997</v>
      </c>
      <c r="AH10" s="108">
        <v>49271.934000000001</v>
      </c>
      <c r="AI10" s="108">
        <v>49264.262000000002</v>
      </c>
      <c r="AJ10" s="108">
        <v>49256.586000000003</v>
      </c>
      <c r="AK10" s="108">
        <v>49248.91</v>
      </c>
      <c r="AL10" s="92"/>
      <c r="AM10" s="92"/>
      <c r="AN10" s="101"/>
      <c r="AO10" s="92"/>
      <c r="AP10" s="92"/>
      <c r="AQ10" s="92"/>
      <c r="AR10" s="92"/>
      <c r="AS10" s="92"/>
      <c r="AT10" s="92"/>
      <c r="AU10" s="92"/>
    </row>
    <row r="11" spans="1:53">
      <c r="A11" s="92"/>
      <c r="B11" s="92"/>
      <c r="C11" s="97"/>
      <c r="D11" s="92"/>
      <c r="E11" s="92" t="s">
        <v>21</v>
      </c>
      <c r="F11" s="92" t="s">
        <v>138</v>
      </c>
      <c r="G11" s="92"/>
      <c r="H11" s="92"/>
      <c r="I11" s="92"/>
      <c r="J11" s="106" t="s">
        <v>293</v>
      </c>
      <c r="K11" s="92"/>
      <c r="L11" s="92" t="s">
        <v>139</v>
      </c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108">
        <v>99386.988830000002</v>
      </c>
      <c r="Z11" s="108">
        <v>97237.344769999996</v>
      </c>
      <c r="AA11" s="108">
        <v>95887.680859999993</v>
      </c>
      <c r="AB11" s="108">
        <v>99098.44872</v>
      </c>
      <c r="AC11" s="108">
        <v>99725.177330000006</v>
      </c>
      <c r="AD11" s="108">
        <v>97187.832909999997</v>
      </c>
      <c r="AE11" s="108">
        <v>102525</v>
      </c>
      <c r="AF11" s="108">
        <v>104552</v>
      </c>
      <c r="AG11" s="108">
        <v>105246.588</v>
      </c>
      <c r="AH11" s="108">
        <v>105905.8841</v>
      </c>
      <c r="AI11" s="108">
        <v>106850.4252</v>
      </c>
      <c r="AJ11" s="108">
        <v>106804.2365</v>
      </c>
      <c r="AK11" s="108">
        <v>106472.9317</v>
      </c>
      <c r="AL11" s="92"/>
      <c r="AM11" s="92"/>
      <c r="AN11" s="101"/>
      <c r="AO11" s="92"/>
      <c r="AP11" s="92"/>
      <c r="AQ11" s="92"/>
      <c r="AR11" s="92"/>
      <c r="AS11" s="92"/>
      <c r="AT11" s="92"/>
      <c r="AU11" s="92"/>
    </row>
    <row r="12" spans="1:53" ht="13.5" customHeight="1">
      <c r="A12" s="92"/>
      <c r="B12" s="92"/>
      <c r="C12" s="97"/>
      <c r="D12" s="92"/>
      <c r="E12" s="92" t="s">
        <v>21</v>
      </c>
      <c r="F12" s="92" t="s">
        <v>140</v>
      </c>
      <c r="G12" s="92"/>
      <c r="H12" s="92"/>
      <c r="I12" s="92"/>
      <c r="J12" s="106" t="s">
        <v>294</v>
      </c>
      <c r="K12" s="92"/>
      <c r="L12" s="92" t="s">
        <v>135</v>
      </c>
      <c r="M12" s="92"/>
      <c r="N12" s="92"/>
      <c r="O12" s="92"/>
      <c r="P12" s="92"/>
      <c r="Q12" s="92"/>
      <c r="R12" s="92"/>
      <c r="S12" s="92"/>
      <c r="T12" s="92"/>
      <c r="U12" s="92"/>
      <c r="V12" s="92"/>
      <c r="W12" s="92"/>
      <c r="X12" s="92"/>
      <c r="Y12" s="108">
        <v>144574</v>
      </c>
      <c r="Z12" s="108">
        <v>141372</v>
      </c>
      <c r="AA12" s="108">
        <v>140520</v>
      </c>
      <c r="AB12" s="108">
        <v>149043</v>
      </c>
      <c r="AC12" s="108">
        <v>139205</v>
      </c>
      <c r="AD12" s="108">
        <v>131260</v>
      </c>
      <c r="AE12" s="108">
        <v>117872.83000000002</v>
      </c>
      <c r="AF12" s="108">
        <v>128183</v>
      </c>
      <c r="AG12" s="108">
        <v>126526</v>
      </c>
      <c r="AH12" s="108">
        <v>124892</v>
      </c>
      <c r="AI12" s="108">
        <v>123286</v>
      </c>
      <c r="AJ12" s="108">
        <v>121707</v>
      </c>
      <c r="AK12" s="108">
        <v>120149</v>
      </c>
      <c r="AL12" s="92"/>
      <c r="AM12" s="92"/>
      <c r="AN12" s="101"/>
      <c r="AO12" s="92"/>
      <c r="AP12" s="92"/>
      <c r="AQ12" s="92"/>
      <c r="AR12" s="92"/>
      <c r="AS12" s="92"/>
      <c r="AT12" s="92"/>
      <c r="AU12" s="92"/>
    </row>
    <row r="13" spans="1:53" ht="13.5" customHeight="1">
      <c r="A13" s="92"/>
      <c r="B13" s="92"/>
      <c r="C13" s="97"/>
      <c r="D13" s="92"/>
      <c r="E13" s="92" t="s">
        <v>21</v>
      </c>
      <c r="F13" s="92" t="s">
        <v>141</v>
      </c>
      <c r="G13" s="92"/>
      <c r="H13" s="92"/>
      <c r="I13" s="92"/>
      <c r="J13" s="106" t="s">
        <v>295</v>
      </c>
      <c r="K13" s="92"/>
      <c r="L13" s="92" t="s">
        <v>135</v>
      </c>
      <c r="M13" s="92"/>
      <c r="N13" s="92"/>
      <c r="O13" s="92"/>
      <c r="P13" s="92"/>
      <c r="Q13" s="92"/>
      <c r="R13" s="92"/>
      <c r="S13" s="92"/>
      <c r="T13" s="92"/>
      <c r="U13" s="92"/>
      <c r="V13" s="92"/>
      <c r="W13" s="92"/>
      <c r="X13" s="92"/>
      <c r="Y13" s="108">
        <v>27288</v>
      </c>
      <c r="Z13" s="108">
        <v>30748</v>
      </c>
      <c r="AA13" s="108">
        <v>31506</v>
      </c>
      <c r="AB13" s="108">
        <v>29471</v>
      </c>
      <c r="AC13" s="108">
        <v>29346</v>
      </c>
      <c r="AD13" s="108">
        <v>29611</v>
      </c>
      <c r="AE13" s="108">
        <v>27065.899999999998</v>
      </c>
      <c r="AF13" s="108">
        <v>28071.8</v>
      </c>
      <c r="AG13" s="108">
        <v>27668</v>
      </c>
      <c r="AH13" s="108">
        <v>27063</v>
      </c>
      <c r="AI13" s="108">
        <v>26418</v>
      </c>
      <c r="AJ13" s="108">
        <v>25670.959999999999</v>
      </c>
      <c r="AK13" s="108">
        <v>24838.152000000002</v>
      </c>
      <c r="AL13" s="92"/>
      <c r="AM13" s="92"/>
      <c r="AN13" s="101"/>
      <c r="AO13" s="92"/>
      <c r="AP13" s="92"/>
      <c r="AQ13" s="92"/>
      <c r="AR13" s="92"/>
      <c r="AS13" s="92"/>
      <c r="AT13" s="92"/>
      <c r="AU13" s="92"/>
    </row>
    <row r="14" spans="1:53">
      <c r="A14" s="92"/>
      <c r="B14" s="92"/>
      <c r="C14" s="97"/>
      <c r="D14" s="92"/>
      <c r="E14" s="92" t="s">
        <v>21</v>
      </c>
      <c r="F14" s="92" t="s">
        <v>142</v>
      </c>
      <c r="G14" s="92"/>
      <c r="H14" s="92"/>
      <c r="I14" s="92"/>
      <c r="J14" s="106" t="s">
        <v>296</v>
      </c>
      <c r="K14" s="92"/>
      <c r="L14" s="92" t="s">
        <v>135</v>
      </c>
      <c r="M14" s="92"/>
      <c r="N14" s="92"/>
      <c r="O14" s="92"/>
      <c r="P14" s="92"/>
      <c r="Q14" s="92"/>
      <c r="R14" s="92"/>
      <c r="S14" s="92"/>
      <c r="T14" s="92"/>
      <c r="U14" s="92"/>
      <c r="V14" s="92"/>
      <c r="W14" s="92"/>
      <c r="X14" s="92"/>
      <c r="Y14" s="108">
        <v>22560</v>
      </c>
      <c r="Z14" s="108">
        <v>25042</v>
      </c>
      <c r="AA14" s="108">
        <v>24759</v>
      </c>
      <c r="AB14" s="108">
        <v>26112</v>
      </c>
      <c r="AC14" s="108">
        <v>24438</v>
      </c>
      <c r="AD14" s="108">
        <v>24820</v>
      </c>
      <c r="AE14" s="108">
        <v>23204.990000199996</v>
      </c>
      <c r="AF14" s="108">
        <v>24255.599999999999</v>
      </c>
      <c r="AG14" s="108">
        <v>23863.721385193472</v>
      </c>
      <c r="AH14" s="108">
        <v>23423.583442707735</v>
      </c>
      <c r="AI14" s="108">
        <v>23035.067979660889</v>
      </c>
      <c r="AJ14" s="108">
        <v>22631.266260356562</v>
      </c>
      <c r="AK14" s="108">
        <v>22240.238082799387</v>
      </c>
      <c r="AL14" s="92"/>
      <c r="AM14" s="92"/>
      <c r="AN14" s="92"/>
      <c r="AO14" s="92"/>
      <c r="AP14" s="92"/>
      <c r="AQ14" s="92"/>
      <c r="AR14" s="92"/>
      <c r="AS14" s="92"/>
      <c r="AT14" s="92"/>
      <c r="AU14" s="92"/>
    </row>
    <row r="15" spans="1:53">
      <c r="A15" s="92"/>
      <c r="B15" s="92"/>
      <c r="C15" s="97"/>
      <c r="D15" s="92"/>
      <c r="E15" s="92" t="s">
        <v>21</v>
      </c>
      <c r="F15" s="92" t="s">
        <v>143</v>
      </c>
      <c r="G15" s="92"/>
      <c r="H15" s="92"/>
      <c r="I15" s="92"/>
      <c r="J15" s="106" t="s">
        <v>297</v>
      </c>
      <c r="K15" s="92"/>
      <c r="L15" s="92" t="s">
        <v>135</v>
      </c>
      <c r="M15" s="92"/>
      <c r="N15" s="92"/>
      <c r="O15" s="92"/>
      <c r="P15" s="92"/>
      <c r="Q15" s="92"/>
      <c r="R15" s="92"/>
      <c r="S15" s="92"/>
      <c r="T15" s="92"/>
      <c r="U15" s="92"/>
      <c r="V15" s="92"/>
      <c r="W15" s="92"/>
      <c r="X15" s="92"/>
      <c r="Y15" s="108">
        <v>2335</v>
      </c>
      <c r="Z15" s="108">
        <v>2235</v>
      </c>
      <c r="AA15" s="108">
        <v>2325</v>
      </c>
      <c r="AB15" s="108">
        <v>1213</v>
      </c>
      <c r="AC15" s="108">
        <v>2193</v>
      </c>
      <c r="AD15" s="108">
        <v>2378</v>
      </c>
      <c r="AE15" s="108">
        <v>2107.4299999999998</v>
      </c>
      <c r="AF15" s="108">
        <v>2311</v>
      </c>
      <c r="AG15" s="108">
        <v>2276</v>
      </c>
      <c r="AH15" s="108">
        <v>2231</v>
      </c>
      <c r="AI15" s="108">
        <v>2186</v>
      </c>
      <c r="AJ15" s="108">
        <v>2131</v>
      </c>
      <c r="AK15" s="108">
        <v>2067</v>
      </c>
      <c r="AL15" s="92"/>
      <c r="AM15" s="92"/>
      <c r="AN15" s="92"/>
      <c r="AO15" s="92"/>
      <c r="AP15" s="92"/>
      <c r="AQ15" s="92"/>
      <c r="AR15" s="92"/>
      <c r="AS15" s="92"/>
      <c r="AT15" s="92"/>
      <c r="AU15" s="92"/>
    </row>
    <row r="16" spans="1:53">
      <c r="A16" s="92"/>
      <c r="B16" s="92"/>
      <c r="C16" s="97"/>
      <c r="D16" s="92"/>
      <c r="E16" s="92" t="s">
        <v>21</v>
      </c>
      <c r="F16" s="92" t="s">
        <v>144</v>
      </c>
      <c r="G16" s="92"/>
      <c r="H16" s="92"/>
      <c r="I16" s="92"/>
      <c r="J16" s="106" t="s">
        <v>298</v>
      </c>
      <c r="K16" s="92"/>
      <c r="L16" s="92" t="s">
        <v>135</v>
      </c>
      <c r="M16" s="92"/>
      <c r="N16" s="92"/>
      <c r="O16" s="92"/>
      <c r="P16" s="92"/>
      <c r="Q16" s="92"/>
      <c r="R16" s="92"/>
      <c r="S16" s="92"/>
      <c r="T16" s="92"/>
      <c r="U16" s="92"/>
      <c r="V16" s="92"/>
      <c r="W16" s="92"/>
      <c r="X16" s="92"/>
      <c r="Y16" s="108">
        <v>18846</v>
      </c>
      <c r="Z16" s="108">
        <v>20229</v>
      </c>
      <c r="AA16" s="108">
        <v>21750</v>
      </c>
      <c r="AB16" s="108">
        <v>19696</v>
      </c>
      <c r="AC16" s="108">
        <v>19498</v>
      </c>
      <c r="AD16" s="108">
        <v>19206</v>
      </c>
      <c r="AE16" s="108">
        <v>17873.669999999998</v>
      </c>
      <c r="AF16" s="108">
        <v>18076</v>
      </c>
      <c r="AG16" s="108">
        <v>17805</v>
      </c>
      <c r="AH16" s="108">
        <v>17402</v>
      </c>
      <c r="AI16" s="108">
        <v>16968</v>
      </c>
      <c r="AJ16" s="108">
        <v>16473</v>
      </c>
      <c r="AK16" s="108">
        <v>15919</v>
      </c>
      <c r="AL16" s="92"/>
      <c r="AM16" s="92"/>
      <c r="AN16" s="92"/>
      <c r="AO16" s="92"/>
      <c r="AP16" s="92"/>
      <c r="AQ16" s="92"/>
      <c r="AR16" s="92"/>
      <c r="AS16" s="92"/>
      <c r="AT16" s="92"/>
      <c r="AU16" s="92"/>
    </row>
    <row r="17" spans="1:47">
      <c r="A17" s="92"/>
      <c r="B17" s="92"/>
      <c r="C17" s="97"/>
      <c r="D17" s="92"/>
      <c r="E17" s="92" t="s">
        <v>21</v>
      </c>
      <c r="F17" s="92" t="s">
        <v>145</v>
      </c>
      <c r="G17" s="92"/>
      <c r="H17" s="92"/>
      <c r="I17" s="92"/>
      <c r="J17" s="106" t="s">
        <v>299</v>
      </c>
      <c r="K17" s="92"/>
      <c r="L17" s="92" t="s">
        <v>135</v>
      </c>
      <c r="M17" s="92"/>
      <c r="N17" s="92"/>
      <c r="O17" s="92"/>
      <c r="P17" s="92"/>
      <c r="Q17" s="92"/>
      <c r="R17" s="92"/>
      <c r="S17" s="92"/>
      <c r="T17" s="92"/>
      <c r="U17" s="92"/>
      <c r="V17" s="92"/>
      <c r="W17" s="92"/>
      <c r="X17" s="92"/>
      <c r="Y17" s="108">
        <v>390</v>
      </c>
      <c r="Z17" s="108">
        <v>658</v>
      </c>
      <c r="AA17" s="108">
        <v>705</v>
      </c>
      <c r="AB17" s="108">
        <v>393</v>
      </c>
      <c r="AC17" s="108">
        <v>675</v>
      </c>
      <c r="AD17" s="108">
        <v>704</v>
      </c>
      <c r="AE17" s="108">
        <v>428.99</v>
      </c>
      <c r="AF17" s="108">
        <v>620.79999999999995</v>
      </c>
      <c r="AG17" s="108">
        <v>634</v>
      </c>
      <c r="AH17" s="108">
        <v>628</v>
      </c>
      <c r="AI17" s="108">
        <v>630</v>
      </c>
      <c r="AJ17" s="108">
        <v>627.96</v>
      </c>
      <c r="AK17" s="108">
        <v>628.15200000000004</v>
      </c>
      <c r="AL17" s="92"/>
      <c r="AM17" s="92"/>
      <c r="AN17" s="92"/>
      <c r="AO17" s="92"/>
      <c r="AP17" s="92"/>
      <c r="AQ17" s="92"/>
      <c r="AR17" s="92"/>
      <c r="AS17" s="92"/>
      <c r="AT17" s="92"/>
      <c r="AU17" s="92"/>
    </row>
    <row r="18" spans="1:47">
      <c r="A18" s="92"/>
      <c r="B18" s="92"/>
      <c r="C18" s="97"/>
      <c r="D18" s="92"/>
      <c r="E18" s="92" t="s">
        <v>21</v>
      </c>
      <c r="F18" s="92" t="s">
        <v>146</v>
      </c>
      <c r="G18" s="92"/>
      <c r="H18" s="92"/>
      <c r="I18" s="92"/>
      <c r="J18" s="106" t="s">
        <v>300</v>
      </c>
      <c r="K18" s="92"/>
      <c r="L18" s="92" t="s">
        <v>135</v>
      </c>
      <c r="M18" s="92"/>
      <c r="N18" s="92"/>
      <c r="O18" s="92"/>
      <c r="P18" s="92"/>
      <c r="Q18" s="92"/>
      <c r="R18" s="92"/>
      <c r="S18" s="92"/>
      <c r="T18" s="92"/>
      <c r="U18" s="92"/>
      <c r="V18" s="92"/>
      <c r="W18" s="92"/>
      <c r="X18" s="92"/>
      <c r="Y18" s="108">
        <v>5717</v>
      </c>
      <c r="Z18" s="108">
        <v>7626</v>
      </c>
      <c r="AA18" s="108">
        <v>6726</v>
      </c>
      <c r="AB18" s="108">
        <v>8169</v>
      </c>
      <c r="AC18" s="108">
        <v>6980</v>
      </c>
      <c r="AD18" s="108">
        <v>7323</v>
      </c>
      <c r="AE18" s="108">
        <v>6655.81</v>
      </c>
      <c r="AF18" s="108">
        <v>7064</v>
      </c>
      <c r="AG18" s="108">
        <v>6953</v>
      </c>
      <c r="AH18" s="108">
        <v>6802</v>
      </c>
      <c r="AI18" s="108">
        <v>6634</v>
      </c>
      <c r="AJ18" s="108">
        <v>6439</v>
      </c>
      <c r="AK18" s="108">
        <v>6224</v>
      </c>
      <c r="AL18" s="92"/>
      <c r="AM18" s="92"/>
      <c r="AN18" s="92"/>
      <c r="AO18" s="92"/>
      <c r="AP18" s="92"/>
      <c r="AQ18" s="92"/>
      <c r="AR18" s="92"/>
      <c r="AS18" s="92"/>
      <c r="AT18" s="92"/>
      <c r="AU18" s="92"/>
    </row>
    <row r="19" spans="1:47">
      <c r="A19" s="92"/>
      <c r="B19" s="92"/>
      <c r="C19" s="97"/>
      <c r="D19" s="92"/>
      <c r="E19" s="92" t="s">
        <v>21</v>
      </c>
      <c r="F19" s="92" t="s">
        <v>147</v>
      </c>
      <c r="G19" s="92"/>
      <c r="H19" s="92"/>
      <c r="I19" s="92"/>
      <c r="J19" s="106" t="s">
        <v>301</v>
      </c>
      <c r="K19" s="92"/>
      <c r="L19" s="92" t="s">
        <v>109</v>
      </c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108">
        <v>111.88724399310422</v>
      </c>
      <c r="Z19" s="108">
        <v>113.99009267035322</v>
      </c>
      <c r="AA19" s="108">
        <v>122.41950777085874</v>
      </c>
      <c r="AB19" s="108">
        <v>107.5550678338372</v>
      </c>
      <c r="AC19" s="108">
        <v>111.61595713907448</v>
      </c>
      <c r="AD19" s="108">
        <v>130.77873209729921</v>
      </c>
      <c r="AE19" s="108">
        <v>138.93689554612163</v>
      </c>
      <c r="AF19" s="108">
        <v>149.14375016787631</v>
      </c>
      <c r="AG19" s="108">
        <v>133.96335772716822</v>
      </c>
      <c r="AH19" s="108">
        <v>137.0502945665057</v>
      </c>
      <c r="AI19" s="108">
        <v>141.06826033965086</v>
      </c>
      <c r="AJ19" s="108">
        <v>136.59822607425525</v>
      </c>
      <c r="AK19" s="108">
        <v>136.91546045078712</v>
      </c>
      <c r="AL19" s="92"/>
      <c r="AM19" s="92"/>
      <c r="AN19" s="92"/>
      <c r="AO19" s="92"/>
      <c r="AP19" s="92"/>
      <c r="AQ19" s="92"/>
      <c r="AR19" s="92"/>
      <c r="AS19" s="92"/>
      <c r="AT19" s="92"/>
      <c r="AU19" s="92"/>
    </row>
    <row r="20" spans="1:47">
      <c r="A20" s="92"/>
      <c r="B20" s="92"/>
      <c r="C20" s="97"/>
      <c r="D20" s="92"/>
      <c r="E20" s="92" t="s">
        <v>21</v>
      </c>
      <c r="F20" s="92" t="s">
        <v>619</v>
      </c>
      <c r="G20" s="92"/>
      <c r="H20" s="92"/>
      <c r="I20" s="92"/>
      <c r="J20" s="106" t="s">
        <v>620</v>
      </c>
      <c r="K20" s="92"/>
      <c r="L20" s="92" t="s">
        <v>109</v>
      </c>
      <c r="M20" s="92"/>
      <c r="N20" s="92"/>
      <c r="O20" s="92"/>
      <c r="P20" s="92"/>
      <c r="Q20" s="92"/>
      <c r="R20" s="92"/>
      <c r="S20" s="92"/>
      <c r="T20" s="92"/>
      <c r="U20" s="92"/>
      <c r="V20" s="92"/>
      <c r="W20" s="92"/>
      <c r="X20" s="92"/>
      <c r="Y20" s="108">
        <v>1.5453737725096612</v>
      </c>
      <c r="Z20" s="108">
        <v>2.2552108655441092</v>
      </c>
      <c r="AA20" s="108">
        <v>1.9272156525529736</v>
      </c>
      <c r="AB20" s="108">
        <v>4.791742572543602</v>
      </c>
      <c r="AC20" s="108">
        <v>4.2049621048462633</v>
      </c>
      <c r="AD20" s="108">
        <v>8.5861972461154128</v>
      </c>
      <c r="AE20" s="108">
        <v>8.588438223303859</v>
      </c>
      <c r="AF20" s="108">
        <v>7.9505099181266097</v>
      </c>
      <c r="AG20" s="108">
        <v>5.5386727926061061</v>
      </c>
      <c r="AH20" s="108">
        <v>6.0697913521456277</v>
      </c>
      <c r="AI20" s="108">
        <v>6.5857561511755049</v>
      </c>
      <c r="AJ20" s="108">
        <v>7.2033519273021387</v>
      </c>
      <c r="AK20" s="108">
        <v>7.6674244179544289</v>
      </c>
      <c r="AL20" s="92"/>
      <c r="AM20" s="92"/>
      <c r="AN20" s="92"/>
      <c r="AO20" s="92"/>
      <c r="AP20" s="92"/>
      <c r="AQ20" s="92"/>
      <c r="AR20" s="92"/>
      <c r="AS20" s="92"/>
      <c r="AT20" s="92"/>
      <c r="AU20" s="92"/>
    </row>
    <row r="21" spans="1:47">
      <c r="A21" s="92"/>
      <c r="B21" s="92"/>
      <c r="C21" s="97"/>
      <c r="D21" s="92"/>
      <c r="E21" s="92" t="s">
        <v>21</v>
      </c>
      <c r="F21" s="92" t="s">
        <v>150</v>
      </c>
      <c r="G21" s="92"/>
      <c r="H21" s="92"/>
      <c r="I21" s="92"/>
      <c r="J21" s="106" t="s">
        <v>302</v>
      </c>
      <c r="K21" s="92"/>
      <c r="L21" s="92" t="s">
        <v>109</v>
      </c>
      <c r="M21" s="92"/>
      <c r="N21" s="92"/>
      <c r="O21" s="92"/>
      <c r="P21" s="92"/>
      <c r="Q21" s="92"/>
      <c r="R21" s="92"/>
      <c r="S21" s="92"/>
      <c r="T21" s="92"/>
      <c r="U21" s="92"/>
      <c r="V21" s="92"/>
      <c r="W21" s="92"/>
      <c r="X21" s="92"/>
      <c r="Y21" s="108">
        <v>12.718642377440634</v>
      </c>
      <c r="Z21" s="108">
        <v>12.615224083322643</v>
      </c>
      <c r="AA21" s="108">
        <v>13.648032797945461</v>
      </c>
      <c r="AB21" s="108">
        <v>14.101545752123164</v>
      </c>
      <c r="AC21" s="108">
        <v>14.414575956173381</v>
      </c>
      <c r="AD21" s="108">
        <v>16.095447715631337</v>
      </c>
      <c r="AE21" s="108">
        <v>12.776512338952564</v>
      </c>
      <c r="AF21" s="108">
        <v>16.401775978074188</v>
      </c>
      <c r="AG21" s="108">
        <v>12.664488439222245</v>
      </c>
      <c r="AH21" s="108">
        <v>12.674157932305517</v>
      </c>
      <c r="AI21" s="108">
        <v>12.683999663122606</v>
      </c>
      <c r="AJ21" s="108">
        <v>12.694015700452775</v>
      </c>
      <c r="AK21" s="108">
        <v>12.704209188017098</v>
      </c>
      <c r="AL21" s="92"/>
      <c r="AM21" s="92"/>
      <c r="AN21" s="92"/>
      <c r="AO21" s="92"/>
      <c r="AP21" s="92"/>
      <c r="AQ21" s="92"/>
      <c r="AR21" s="92"/>
      <c r="AS21" s="92"/>
      <c r="AT21" s="92"/>
      <c r="AU21" s="92"/>
    </row>
    <row r="22" spans="1:47">
      <c r="A22" s="92"/>
      <c r="B22" s="92"/>
      <c r="C22" s="97"/>
      <c r="D22" s="92"/>
      <c r="E22" s="92" t="s">
        <v>21</v>
      </c>
      <c r="F22" s="92" t="s">
        <v>151</v>
      </c>
      <c r="G22" s="92"/>
      <c r="H22" s="92"/>
      <c r="I22" s="92"/>
      <c r="J22" s="106" t="s">
        <v>303</v>
      </c>
      <c r="K22" s="92"/>
      <c r="L22" s="92" t="s">
        <v>137</v>
      </c>
      <c r="M22" s="92"/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92"/>
      <c r="AM22" s="92"/>
      <c r="AN22" s="92"/>
      <c r="AO22" s="92"/>
      <c r="AP22" s="92"/>
      <c r="AQ22" s="92"/>
      <c r="AR22" s="92"/>
      <c r="AS22" s="92"/>
      <c r="AT22" s="92"/>
      <c r="AU22" s="92"/>
    </row>
    <row r="23" spans="1:47">
      <c r="A23" s="92"/>
      <c r="B23" s="92"/>
      <c r="C23" s="97"/>
      <c r="D23" s="92"/>
      <c r="E23" s="92" t="s">
        <v>21</v>
      </c>
      <c r="F23" s="92" t="s">
        <v>152</v>
      </c>
      <c r="G23" s="92"/>
      <c r="H23" s="92"/>
      <c r="I23" s="92"/>
      <c r="J23" s="106" t="s">
        <v>304</v>
      </c>
      <c r="K23" s="92"/>
      <c r="L23" s="92" t="s">
        <v>137</v>
      </c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92"/>
      <c r="AM23" s="92"/>
      <c r="AN23" s="92"/>
      <c r="AO23" s="92"/>
      <c r="AP23" s="92"/>
      <c r="AQ23" s="92"/>
      <c r="AR23" s="92"/>
      <c r="AS23" s="92"/>
      <c r="AT23" s="92"/>
      <c r="AU23" s="92"/>
    </row>
    <row r="24" spans="1:47">
      <c r="A24" s="92"/>
      <c r="B24" s="92"/>
      <c r="C24" s="97"/>
      <c r="D24" s="92"/>
      <c r="E24" s="92" t="s">
        <v>21</v>
      </c>
      <c r="F24" s="92" t="s">
        <v>153</v>
      </c>
      <c r="G24" s="92"/>
      <c r="H24" s="92"/>
      <c r="I24" s="92"/>
      <c r="J24" s="106" t="s">
        <v>305</v>
      </c>
      <c r="K24" s="92"/>
      <c r="L24" s="92" t="s">
        <v>135</v>
      </c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108">
        <v>2025</v>
      </c>
      <c r="Z24" s="108">
        <v>1930</v>
      </c>
      <c r="AA24" s="108">
        <v>2050</v>
      </c>
      <c r="AB24" s="108">
        <v>1958</v>
      </c>
      <c r="AC24" s="108">
        <v>1945</v>
      </c>
      <c r="AD24" s="108">
        <v>2650</v>
      </c>
      <c r="AE24" s="108">
        <v>1834.413939</v>
      </c>
      <c r="AF24" s="108">
        <v>2141.92</v>
      </c>
      <c r="AG24" s="108">
        <v>2160.3040000000001</v>
      </c>
      <c r="AH24" s="108">
        <v>2170</v>
      </c>
      <c r="AI24" s="108">
        <v>2178</v>
      </c>
      <c r="AJ24" s="108">
        <v>2165</v>
      </c>
      <c r="AK24" s="108">
        <v>2163.0448000000001</v>
      </c>
      <c r="AL24" s="92"/>
      <c r="AM24" s="92"/>
      <c r="AN24" s="92"/>
      <c r="AO24" s="92"/>
      <c r="AP24" s="92"/>
      <c r="AQ24" s="92"/>
      <c r="AR24" s="92"/>
      <c r="AS24" s="92"/>
      <c r="AT24" s="92"/>
      <c r="AU24" s="92"/>
    </row>
    <row r="25" spans="1:47">
      <c r="A25" s="92"/>
      <c r="B25" s="92"/>
      <c r="C25" s="97"/>
      <c r="D25" s="92"/>
      <c r="E25" s="92" t="s">
        <v>21</v>
      </c>
      <c r="F25" s="92" t="s">
        <v>154</v>
      </c>
      <c r="G25" s="92"/>
      <c r="H25" s="92"/>
      <c r="I25" s="92"/>
      <c r="J25" s="106" t="s">
        <v>306</v>
      </c>
      <c r="K25" s="92"/>
      <c r="L25" s="92" t="s">
        <v>135</v>
      </c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X25" s="92"/>
      <c r="Y25" s="108">
        <v>14735</v>
      </c>
      <c r="Z25" s="108">
        <v>15261</v>
      </c>
      <c r="AA25" s="108">
        <v>15711</v>
      </c>
      <c r="AB25" s="108">
        <v>15776</v>
      </c>
      <c r="AC25" s="108">
        <v>15259</v>
      </c>
      <c r="AD25" s="108">
        <v>15268</v>
      </c>
      <c r="AE25" s="108">
        <v>14793.21</v>
      </c>
      <c r="AF25" s="108">
        <v>14964</v>
      </c>
      <c r="AG25" s="108">
        <v>14694</v>
      </c>
      <c r="AH25" s="108">
        <v>14409</v>
      </c>
      <c r="AI25" s="108">
        <v>14133</v>
      </c>
      <c r="AJ25" s="108">
        <v>13857</v>
      </c>
      <c r="AK25" s="108">
        <v>13586</v>
      </c>
      <c r="AL25" s="92"/>
      <c r="AM25" s="92"/>
      <c r="AN25" s="92"/>
      <c r="AO25" s="92"/>
      <c r="AP25" s="92"/>
      <c r="AQ25" s="92"/>
      <c r="AR25" s="92"/>
      <c r="AS25" s="92"/>
      <c r="AT25" s="92"/>
      <c r="AU25" s="92"/>
    </row>
    <row r="26" spans="1:47">
      <c r="A26" s="92"/>
      <c r="B26" s="92"/>
      <c r="C26" s="97"/>
      <c r="D26" s="92"/>
      <c r="E26" s="92" t="s">
        <v>21</v>
      </c>
      <c r="F26" s="92" t="s">
        <v>155</v>
      </c>
      <c r="G26" s="92"/>
      <c r="H26" s="92"/>
      <c r="I26" s="92"/>
      <c r="J26" s="106" t="s">
        <v>307</v>
      </c>
      <c r="K26" s="92"/>
      <c r="L26" s="92" t="s">
        <v>135</v>
      </c>
      <c r="M26" s="92"/>
      <c r="N26" s="92"/>
      <c r="O26" s="92"/>
      <c r="P26" s="92"/>
      <c r="Q26" s="92"/>
      <c r="R26" s="92"/>
      <c r="S26" s="92"/>
      <c r="T26" s="92"/>
      <c r="U26" s="92"/>
      <c r="V26" s="92"/>
      <c r="W26" s="92"/>
      <c r="X26" s="92"/>
      <c r="Y26" s="108">
        <v>701</v>
      </c>
      <c r="Z26" s="108">
        <v>881</v>
      </c>
      <c r="AA26" s="108">
        <v>808</v>
      </c>
      <c r="AB26" s="108">
        <v>925</v>
      </c>
      <c r="AC26" s="108">
        <v>818</v>
      </c>
      <c r="AD26" s="108">
        <v>355</v>
      </c>
      <c r="AE26" s="108">
        <v>655.58606120000002</v>
      </c>
      <c r="AF26" s="108">
        <v>732.68</v>
      </c>
      <c r="AG26" s="108">
        <v>717.61599999999999</v>
      </c>
      <c r="AH26" s="108">
        <v>676.13919999999996</v>
      </c>
      <c r="AI26" s="108">
        <v>675</v>
      </c>
      <c r="AJ26" s="108">
        <v>680</v>
      </c>
      <c r="AK26" s="108">
        <v>679</v>
      </c>
      <c r="AL26" s="92"/>
      <c r="AM26" s="92"/>
      <c r="AN26" s="92"/>
      <c r="AO26" s="92"/>
      <c r="AP26" s="92"/>
      <c r="AQ26" s="92"/>
      <c r="AR26" s="92"/>
      <c r="AS26" s="92"/>
      <c r="AT26" s="92"/>
      <c r="AU26" s="92"/>
    </row>
    <row r="27" spans="1:47">
      <c r="A27" s="92"/>
      <c r="B27" s="92"/>
      <c r="C27" s="97"/>
      <c r="D27" s="92"/>
      <c r="E27" s="92" t="s">
        <v>21</v>
      </c>
      <c r="F27" s="92" t="s">
        <v>156</v>
      </c>
      <c r="G27" s="92"/>
      <c r="H27" s="92"/>
      <c r="I27" s="92"/>
      <c r="J27" s="106" t="s">
        <v>308</v>
      </c>
      <c r="K27" s="92"/>
      <c r="L27" s="92" t="s">
        <v>135</v>
      </c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108">
        <v>5099</v>
      </c>
      <c r="Z27" s="108">
        <v>6970</v>
      </c>
      <c r="AA27" s="108">
        <v>6190</v>
      </c>
      <c r="AB27" s="108">
        <v>7453</v>
      </c>
      <c r="AC27" s="108">
        <v>6416</v>
      </c>
      <c r="AD27" s="108">
        <v>6547</v>
      </c>
      <c r="AE27" s="108">
        <v>5921.78</v>
      </c>
      <c r="AF27" s="108">
        <v>6417</v>
      </c>
      <c r="AG27" s="108">
        <v>6291.8013851934729</v>
      </c>
      <c r="AH27" s="108">
        <v>6168.4442427077347</v>
      </c>
      <c r="AI27" s="108">
        <v>6049.0679796608902</v>
      </c>
      <c r="AJ27" s="108">
        <v>5929.2662603565641</v>
      </c>
      <c r="AK27" s="108">
        <v>5812.1932827993869</v>
      </c>
      <c r="AL27" s="92"/>
      <c r="AM27" s="92"/>
      <c r="AN27" s="92"/>
      <c r="AO27" s="92"/>
      <c r="AP27" s="92"/>
      <c r="AQ27" s="92"/>
      <c r="AR27" s="92"/>
      <c r="AS27" s="92"/>
      <c r="AT27" s="92"/>
      <c r="AU27" s="92"/>
    </row>
    <row r="28" spans="1:47">
      <c r="A28" s="92"/>
      <c r="B28" s="92"/>
      <c r="C28" s="97"/>
      <c r="D28" s="92"/>
      <c r="E28" s="92" t="s">
        <v>21</v>
      </c>
      <c r="F28" s="92" t="s">
        <v>157</v>
      </c>
      <c r="G28" s="92"/>
      <c r="H28" s="92"/>
      <c r="I28" s="92"/>
      <c r="J28" s="92" t="s">
        <v>309</v>
      </c>
      <c r="K28" s="92"/>
      <c r="L28" s="92" t="s">
        <v>158</v>
      </c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92"/>
      <c r="AM28" s="92"/>
      <c r="AN28" s="92"/>
      <c r="AO28" s="92"/>
      <c r="AP28" s="92"/>
      <c r="AQ28" s="92"/>
      <c r="AR28" s="92"/>
      <c r="AS28" s="92"/>
      <c r="AT28" s="92"/>
      <c r="AU28" s="92"/>
    </row>
    <row r="29" spans="1:47">
      <c r="A29" s="92"/>
      <c r="B29" s="92"/>
      <c r="C29" s="97"/>
      <c r="D29" s="92"/>
      <c r="E29" s="92" t="s">
        <v>21</v>
      </c>
      <c r="F29" s="92" t="s">
        <v>159</v>
      </c>
      <c r="G29" s="92"/>
      <c r="H29" s="92"/>
      <c r="I29" s="92"/>
      <c r="J29" s="92" t="s">
        <v>310</v>
      </c>
      <c r="K29" s="92"/>
      <c r="L29" s="92" t="s">
        <v>135</v>
      </c>
      <c r="M29" s="92"/>
      <c r="N29" s="92"/>
      <c r="O29" s="92"/>
      <c r="P29" s="92"/>
      <c r="Q29" s="92"/>
      <c r="R29" s="92"/>
      <c r="S29" s="92"/>
      <c r="T29" s="92"/>
      <c r="U29" s="92"/>
      <c r="V29" s="92"/>
      <c r="W29" s="92"/>
      <c r="X29" s="92"/>
      <c r="Y29" s="108">
        <v>19834</v>
      </c>
      <c r="Z29" s="108">
        <v>22231</v>
      </c>
      <c r="AA29" s="108">
        <v>21901</v>
      </c>
      <c r="AB29" s="108">
        <v>23229</v>
      </c>
      <c r="AC29" s="108">
        <v>21675</v>
      </c>
      <c r="AD29" s="108">
        <v>21815</v>
      </c>
      <c r="AE29" s="108">
        <v>20714.989999999998</v>
      </c>
      <c r="AF29" s="108">
        <v>21381</v>
      </c>
      <c r="AG29" s="108">
        <v>20985.801385193474</v>
      </c>
      <c r="AH29" s="108">
        <v>20577.444242707734</v>
      </c>
      <c r="AI29" s="108">
        <v>20182.067979660889</v>
      </c>
      <c r="AJ29" s="108">
        <v>19786.266260356562</v>
      </c>
      <c r="AK29" s="108">
        <v>19398.193282799388</v>
      </c>
      <c r="AL29" s="92"/>
      <c r="AM29" s="92"/>
      <c r="AN29" s="92"/>
      <c r="AO29" s="92"/>
      <c r="AP29" s="92"/>
      <c r="AQ29" s="92"/>
      <c r="AR29" s="92"/>
      <c r="AS29" s="92"/>
      <c r="AT29" s="92"/>
      <c r="AU29" s="92"/>
    </row>
    <row r="30" spans="1:47">
      <c r="A30" s="92"/>
      <c r="B30" s="92"/>
      <c r="C30" s="97"/>
      <c r="D30" s="92"/>
      <c r="E30" s="92" t="s">
        <v>21</v>
      </c>
      <c r="F30" s="92" t="s">
        <v>160</v>
      </c>
      <c r="G30" s="92"/>
      <c r="H30" s="92"/>
      <c r="I30" s="92"/>
      <c r="J30" s="92" t="s">
        <v>311</v>
      </c>
      <c r="K30" s="92"/>
      <c r="L30" s="92" t="s">
        <v>135</v>
      </c>
      <c r="M30" s="92"/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108">
        <v>24563</v>
      </c>
      <c r="Z30" s="108">
        <v>27855</v>
      </c>
      <c r="AA30" s="108">
        <v>28476</v>
      </c>
      <c r="AB30" s="108">
        <v>27865</v>
      </c>
      <c r="AC30" s="108">
        <v>26478</v>
      </c>
      <c r="AD30" s="108">
        <v>26529</v>
      </c>
      <c r="AE30" s="108">
        <v>24529.48</v>
      </c>
      <c r="AF30" s="108">
        <v>25140</v>
      </c>
      <c r="AG30" s="108">
        <v>24758</v>
      </c>
      <c r="AH30" s="108">
        <v>24204</v>
      </c>
      <c r="AI30" s="108">
        <v>23602</v>
      </c>
      <c r="AJ30" s="108">
        <v>22912</v>
      </c>
      <c r="AK30" s="108">
        <v>22143</v>
      </c>
      <c r="AL30" s="92"/>
      <c r="AM30" s="92"/>
      <c r="AN30" s="101"/>
      <c r="AO30" s="92"/>
      <c r="AP30" s="92"/>
      <c r="AQ30" s="92"/>
      <c r="AR30" s="92"/>
      <c r="AS30" s="92"/>
      <c r="AT30" s="92"/>
      <c r="AU30" s="92"/>
    </row>
    <row r="31" spans="1:47">
      <c r="A31" s="92"/>
      <c r="B31" s="92"/>
      <c r="C31" s="97"/>
      <c r="D31" s="92"/>
      <c r="E31" s="92" t="s">
        <v>21</v>
      </c>
      <c r="F31" s="92" t="s">
        <v>161</v>
      </c>
      <c r="G31" s="92"/>
      <c r="H31" s="92"/>
      <c r="I31" s="92"/>
      <c r="J31" s="92" t="s">
        <v>312</v>
      </c>
      <c r="K31" s="92"/>
      <c r="L31" s="92" t="s">
        <v>109</v>
      </c>
      <c r="M31" s="92"/>
      <c r="N31" s="92"/>
      <c r="O31" s="92"/>
      <c r="P31" s="92"/>
      <c r="Q31" s="92"/>
      <c r="R31" s="92"/>
      <c r="S31" s="92"/>
      <c r="T31" s="92"/>
      <c r="U31" s="92"/>
      <c r="V31" s="92"/>
      <c r="W31" s="92"/>
      <c r="X31" s="92"/>
      <c r="Y31" s="108">
        <v>16114.469201250482</v>
      </c>
      <c r="Z31" s="108">
        <v>16102.200827490631</v>
      </c>
      <c r="AA31" s="108">
        <v>16094.519401574593</v>
      </c>
      <c r="AB31" s="108">
        <v>16081.804747744403</v>
      </c>
      <c r="AC31" s="108">
        <v>16073.206978204546</v>
      </c>
      <c r="AD31" s="108">
        <v>16055.934319176018</v>
      </c>
      <c r="AE31" s="108">
        <v>16040.832579391212</v>
      </c>
      <c r="AF31" s="108">
        <v>16013.734589346373</v>
      </c>
      <c r="AG31" s="108">
        <v>15998.006275163616</v>
      </c>
      <c r="AH31" s="108">
        <v>15982.124454593584</v>
      </c>
      <c r="AI31" s="108">
        <v>15965.982418304891</v>
      </c>
      <c r="AJ31" s="108">
        <v>15947.322265176123</v>
      </c>
      <c r="AK31" s="108">
        <v>15928.790675490256</v>
      </c>
      <c r="AL31" s="92"/>
      <c r="AM31" s="92"/>
      <c r="AN31" s="101"/>
      <c r="AO31" s="92"/>
      <c r="AP31" s="92"/>
      <c r="AQ31" s="92"/>
      <c r="AR31" s="92"/>
      <c r="AS31" s="92"/>
      <c r="AT31" s="92"/>
      <c r="AU31" s="92"/>
    </row>
    <row r="32" spans="1:47">
      <c r="A32" s="92"/>
      <c r="B32" s="92"/>
      <c r="C32" s="97"/>
      <c r="D32" s="92"/>
      <c r="E32" s="92" t="s">
        <v>21</v>
      </c>
      <c r="F32" s="92" t="s">
        <v>601</v>
      </c>
      <c r="G32" s="92"/>
      <c r="H32" s="92"/>
      <c r="I32" s="92"/>
      <c r="J32" s="92" t="s">
        <v>602</v>
      </c>
      <c r="K32" s="92"/>
      <c r="L32" s="92" t="s">
        <v>109</v>
      </c>
      <c r="M32" s="92"/>
      <c r="N32" s="92"/>
      <c r="O32" s="92"/>
      <c r="P32" s="92"/>
      <c r="Q32" s="92"/>
      <c r="R32" s="92"/>
      <c r="S32" s="92"/>
      <c r="T32" s="92"/>
      <c r="U32" s="92"/>
      <c r="V32" s="92"/>
      <c r="W32" s="92"/>
      <c r="X32" s="92"/>
      <c r="Y32" s="108">
        <v>2.8557716828523017</v>
      </c>
      <c r="Z32" s="108">
        <v>2.6113089445588806</v>
      </c>
      <c r="AA32" s="108">
        <v>1.857978245337828</v>
      </c>
      <c r="AB32" s="108">
        <v>2.0899357811113788</v>
      </c>
      <c r="AC32" s="108">
        <v>2.4387177362956556</v>
      </c>
      <c r="AD32" s="108">
        <v>3.4828174815057569</v>
      </c>
      <c r="AE32" s="108">
        <v>4.5570200624879824</v>
      </c>
      <c r="AF32" s="108">
        <v>5.4720395118618326</v>
      </c>
      <c r="AG32" s="108">
        <v>5.9411055014421175</v>
      </c>
      <c r="AH32" s="108">
        <v>6.5329020299553546</v>
      </c>
      <c r="AI32" s="108">
        <v>6.7891896840456258</v>
      </c>
      <c r="AJ32" s="108">
        <v>7.217531087253608</v>
      </c>
      <c r="AK32" s="108">
        <v>7.0862778260877546</v>
      </c>
      <c r="AL32" s="92"/>
      <c r="AM32" s="92"/>
      <c r="AN32" s="101"/>
      <c r="AO32" s="92"/>
      <c r="AP32" s="92"/>
      <c r="AQ32" s="92"/>
      <c r="AR32" s="92"/>
      <c r="AS32" s="92"/>
      <c r="AT32" s="92"/>
      <c r="AU32" s="92"/>
    </row>
    <row r="33" spans="1:47">
      <c r="A33" s="92"/>
      <c r="B33" s="92"/>
      <c r="C33" s="97"/>
      <c r="D33" s="92"/>
      <c r="E33" s="92" t="s">
        <v>21</v>
      </c>
      <c r="F33" s="92" t="s">
        <v>603</v>
      </c>
      <c r="G33" s="92"/>
      <c r="H33" s="92"/>
      <c r="I33" s="92"/>
      <c r="J33" s="92" t="s">
        <v>604</v>
      </c>
      <c r="K33" s="92"/>
      <c r="L33" s="92" t="s">
        <v>109</v>
      </c>
      <c r="M33" s="92"/>
      <c r="N33" s="92"/>
      <c r="O33" s="92"/>
      <c r="P33" s="92"/>
      <c r="Q33" s="92"/>
      <c r="R33" s="92"/>
      <c r="S33" s="92"/>
      <c r="T33" s="92"/>
      <c r="U33" s="92"/>
      <c r="V33" s="92"/>
      <c r="W33" s="92"/>
      <c r="X33" s="92"/>
      <c r="Y33" s="108">
        <v>14.704488712197286</v>
      </c>
      <c r="Z33" s="108">
        <v>12.592019577041308</v>
      </c>
      <c r="AA33" s="108">
        <v>12.29915260902073</v>
      </c>
      <c r="AB33" s="108">
        <v>12.964111656127571</v>
      </c>
      <c r="AC33" s="108">
        <v>13.652157461033118</v>
      </c>
      <c r="AD33" s="108">
        <v>14.1525718239319</v>
      </c>
      <c r="AE33" s="108">
        <v>13.767140145941312</v>
      </c>
      <c r="AF33" s="108">
        <v>14.293302088888963</v>
      </c>
      <c r="AG33" s="108">
        <v>14.300339854017478</v>
      </c>
      <c r="AH33" s="108">
        <v>14.161214873211771</v>
      </c>
      <c r="AI33" s="108">
        <v>13.958708289068833</v>
      </c>
      <c r="AJ33" s="108">
        <v>13.712913966823036</v>
      </c>
      <c r="AK33" s="108">
        <v>13.228451320020996</v>
      </c>
      <c r="AL33" s="92"/>
      <c r="AM33" s="92"/>
      <c r="AN33" s="101"/>
      <c r="AO33" s="92"/>
      <c r="AP33" s="92"/>
      <c r="AQ33" s="92"/>
      <c r="AR33" s="92"/>
      <c r="AS33" s="92"/>
      <c r="AT33" s="92"/>
      <c r="AU33" s="92"/>
    </row>
    <row r="34" spans="1:47">
      <c r="A34" s="92"/>
      <c r="B34" s="92"/>
      <c r="C34" s="97"/>
      <c r="D34" s="92"/>
      <c r="E34" s="92" t="s">
        <v>21</v>
      </c>
      <c r="F34" s="92" t="s">
        <v>223</v>
      </c>
      <c r="G34" s="92"/>
      <c r="H34" s="92"/>
      <c r="I34" s="92"/>
      <c r="J34" s="92" t="s">
        <v>313</v>
      </c>
      <c r="K34" s="92"/>
      <c r="L34" s="92" t="s">
        <v>109</v>
      </c>
      <c r="M34" s="92"/>
      <c r="N34" s="92"/>
      <c r="O34" s="92"/>
      <c r="P34" s="92"/>
      <c r="Q34" s="92"/>
      <c r="R34" s="92"/>
      <c r="S34" s="92"/>
      <c r="T34" s="92"/>
      <c r="U34" s="92"/>
      <c r="V34" s="92"/>
      <c r="W34" s="92"/>
      <c r="X34" s="92"/>
      <c r="Y34" s="108">
        <v>3981.9470404900512</v>
      </c>
      <c r="Z34" s="108">
        <v>3995.2593239146081</v>
      </c>
      <c r="AA34" s="108">
        <v>4004.0658359778008</v>
      </c>
      <c r="AB34" s="108">
        <v>4000.3945095217878</v>
      </c>
      <c r="AC34" s="108">
        <v>4012.7640900627757</v>
      </c>
      <c r="AD34" s="108">
        <v>4013.9459383251615</v>
      </c>
      <c r="AE34" s="108">
        <v>4024.4790343285749</v>
      </c>
      <c r="AF34" s="108">
        <v>4024.8979942613623</v>
      </c>
      <c r="AG34" s="108">
        <v>4025.6179942613635</v>
      </c>
      <c r="AH34" s="108">
        <v>4026.1579942613625</v>
      </c>
      <c r="AI34" s="108">
        <v>4026.5179942613631</v>
      </c>
      <c r="AJ34" s="108">
        <v>4027.057994261364</v>
      </c>
      <c r="AK34" s="108">
        <v>4027.4179942613646</v>
      </c>
      <c r="AL34" s="92"/>
      <c r="AM34" s="92"/>
      <c r="AN34" s="101"/>
      <c r="AO34" s="92"/>
      <c r="AP34" s="92"/>
      <c r="AQ34" s="92"/>
      <c r="AR34" s="92"/>
      <c r="AS34" s="92"/>
      <c r="AT34" s="92"/>
      <c r="AU34" s="92"/>
    </row>
    <row r="35" spans="1:47">
      <c r="A35" s="92"/>
      <c r="B35" s="92"/>
      <c r="C35" s="97"/>
      <c r="D35" s="92"/>
      <c r="E35" s="92" t="s">
        <v>21</v>
      </c>
      <c r="F35" s="92" t="s">
        <v>539</v>
      </c>
      <c r="G35" s="92"/>
      <c r="H35" s="92"/>
      <c r="I35" s="92"/>
      <c r="J35" s="92" t="s">
        <v>540</v>
      </c>
      <c r="K35" s="92"/>
      <c r="L35" s="92" t="s">
        <v>135</v>
      </c>
      <c r="M35" s="92"/>
      <c r="N35" s="92"/>
      <c r="O35" s="92"/>
      <c r="P35" s="92"/>
      <c r="Q35" s="92"/>
      <c r="R35" s="92"/>
      <c r="S35" s="92"/>
      <c r="T35" s="92"/>
      <c r="U35" s="92"/>
      <c r="V35" s="92"/>
      <c r="W35" s="92"/>
      <c r="X35" s="92"/>
      <c r="Y35" s="108">
        <v>162433.99000000002</v>
      </c>
      <c r="Z35" s="108">
        <v>161456.81</v>
      </c>
      <c r="AA35" s="108">
        <v>152881.34</v>
      </c>
      <c r="AB35" s="108">
        <v>152881.34</v>
      </c>
      <c r="AC35" s="108">
        <v>149043</v>
      </c>
      <c r="AD35" s="108">
        <v>149043</v>
      </c>
      <c r="AE35" s="108">
        <v>149043</v>
      </c>
      <c r="AF35" s="108">
        <v>149043</v>
      </c>
      <c r="AG35" s="108">
        <v>139205</v>
      </c>
      <c r="AH35" s="108">
        <v>131260</v>
      </c>
      <c r="AI35" s="108">
        <v>128183</v>
      </c>
      <c r="AJ35" s="108">
        <v>128183</v>
      </c>
      <c r="AK35" s="108">
        <v>126526</v>
      </c>
      <c r="AL35" s="92"/>
      <c r="AM35" s="92"/>
      <c r="AN35" s="101"/>
      <c r="AO35" s="92"/>
      <c r="AP35" s="92"/>
      <c r="AQ35" s="92"/>
      <c r="AR35" s="92"/>
      <c r="AS35" s="92"/>
      <c r="AT35" s="92"/>
      <c r="AU35" s="92"/>
    </row>
    <row r="36" spans="1:47">
      <c r="A36" s="92"/>
      <c r="B36" s="92"/>
      <c r="C36" s="97"/>
      <c r="D36" s="92"/>
      <c r="E36" s="92" t="s">
        <v>21</v>
      </c>
      <c r="F36" s="106" t="s">
        <v>548</v>
      </c>
      <c r="G36" s="92"/>
      <c r="H36" s="92"/>
      <c r="I36" s="92"/>
      <c r="J36" s="92" t="s">
        <v>550</v>
      </c>
      <c r="K36" s="92"/>
      <c r="L36" s="92" t="s">
        <v>109</v>
      </c>
      <c r="M36" s="92"/>
      <c r="N36" s="92"/>
      <c r="O36" s="92"/>
      <c r="P36" s="92"/>
      <c r="Q36" s="92"/>
      <c r="R36" s="92"/>
      <c r="S36" s="92"/>
      <c r="T36" s="92"/>
      <c r="U36" s="92"/>
      <c r="V36" s="92"/>
      <c r="W36" s="92"/>
      <c r="X36" s="92"/>
      <c r="Y36" s="108">
        <v>16114.649201250482</v>
      </c>
      <c r="Z36" s="108">
        <v>16103.460827490631</v>
      </c>
      <c r="AA36" s="108">
        <v>16097.399401574592</v>
      </c>
      <c r="AB36" s="108">
        <v>16085.224747744403</v>
      </c>
      <c r="AC36" s="108">
        <v>16076.086978204545</v>
      </c>
      <c r="AD36" s="108">
        <v>16059.714319176019</v>
      </c>
      <c r="AE36" s="108">
        <v>16044.612579391212</v>
      </c>
      <c r="AF36" s="108">
        <v>16017.874589346373</v>
      </c>
      <c r="AG36" s="108">
        <v>16002.866275163617</v>
      </c>
      <c r="AH36" s="108">
        <v>15987.524454593584</v>
      </c>
      <c r="AI36" s="108">
        <v>15971.742418304892</v>
      </c>
      <c r="AJ36" s="108">
        <v>15953.622265176122</v>
      </c>
      <c r="AK36" s="108">
        <v>15935.450675490256</v>
      </c>
      <c r="AL36" s="92"/>
      <c r="AM36" s="92"/>
      <c r="AN36" s="101"/>
      <c r="AO36" s="92"/>
      <c r="AP36" s="92"/>
      <c r="AQ36" s="92"/>
      <c r="AR36" s="92"/>
      <c r="AS36" s="92"/>
      <c r="AT36" s="92"/>
      <c r="AU36" s="92"/>
    </row>
    <row r="37" spans="1:47">
      <c r="A37" s="92"/>
      <c r="B37" s="92"/>
      <c r="C37" s="97"/>
      <c r="D37" s="92"/>
      <c r="E37" s="92" t="s">
        <v>21</v>
      </c>
      <c r="F37" s="106" t="s">
        <v>549</v>
      </c>
      <c r="G37" s="92"/>
      <c r="H37" s="92"/>
      <c r="I37" s="92"/>
      <c r="J37" s="92" t="s">
        <v>551</v>
      </c>
      <c r="K37" s="92"/>
      <c r="L37" s="92" t="s">
        <v>109</v>
      </c>
      <c r="M37" s="92"/>
      <c r="N37" s="92"/>
      <c r="O37" s="92"/>
      <c r="P37" s="92"/>
      <c r="Q37" s="92"/>
      <c r="R37" s="92"/>
      <c r="S37" s="92"/>
      <c r="T37" s="92"/>
      <c r="U37" s="92"/>
      <c r="V37" s="92"/>
      <c r="W37" s="92"/>
      <c r="X37" s="92"/>
      <c r="Y37" s="108">
        <v>16310.823989634948</v>
      </c>
      <c r="Z37" s="108">
        <v>16299.635615875095</v>
      </c>
      <c r="AA37" s="108">
        <v>16293.574189959058</v>
      </c>
      <c r="AB37" s="108">
        <v>16281.399536128869</v>
      </c>
      <c r="AC37" s="108">
        <v>16272.26176658901</v>
      </c>
      <c r="AD37" s="108">
        <v>16255.889107560482</v>
      </c>
      <c r="AE37" s="108">
        <v>16242.164074709333</v>
      </c>
      <c r="AF37" s="108">
        <v>16215.426084664494</v>
      </c>
      <c r="AG37" s="108">
        <v>16200.384435279102</v>
      </c>
      <c r="AH37" s="108">
        <v>16185.009279506434</v>
      </c>
      <c r="AI37" s="108">
        <v>16169.193908015106</v>
      </c>
      <c r="AJ37" s="108">
        <v>16151.040419683701</v>
      </c>
      <c r="AK37" s="108">
        <v>16132.835494795199</v>
      </c>
      <c r="AL37" s="92"/>
      <c r="AM37" s="92"/>
      <c r="AN37" s="101"/>
      <c r="AO37" s="92"/>
      <c r="AP37" s="92"/>
      <c r="AQ37" s="92"/>
      <c r="AR37" s="92"/>
      <c r="AS37" s="92"/>
      <c r="AT37" s="92"/>
      <c r="AU37" s="92"/>
    </row>
    <row r="38" spans="1:47">
      <c r="A38" s="92"/>
      <c r="B38" s="92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2"/>
      <c r="R38" s="92"/>
      <c r="S38" s="92"/>
      <c r="T38" s="92"/>
      <c r="U38" s="92"/>
      <c r="V38" s="92"/>
      <c r="W38" s="92"/>
      <c r="X38" s="92"/>
      <c r="Y38" s="92"/>
      <c r="Z38" s="92"/>
      <c r="AA38" s="92"/>
      <c r="AB38" s="92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101"/>
      <c r="AO38" s="92"/>
      <c r="AP38" s="92"/>
      <c r="AQ38" s="92"/>
      <c r="AR38" s="92"/>
      <c r="AS38" s="92"/>
      <c r="AT38" s="92"/>
      <c r="AU38" s="92"/>
    </row>
  </sheetData>
  <mergeCells count="1">
    <mergeCell ref="AM6:AO6"/>
  </mergeCells>
  <conditionalFormatting sqref="R4">
    <cfRule type="cellIs" dxfId="22" priority="1" operator="greaterThan">
      <formula>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theme="6"/>
  </sheetPr>
  <dimension ref="A1:BB38"/>
  <sheetViews>
    <sheetView zoomScale="70" zoomScaleNormal="70" workbookViewId="0">
      <selection activeCell="Q24" sqref="Q24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46875" style="2" customWidth="1"/>
    <col min="7" max="9" width="15.46875" style="2" customWidth="1"/>
    <col min="10" max="10" width="10.1171875" style="2" bestFit="1" customWidth="1"/>
    <col min="11" max="11" width="1.76171875" style="2" customWidth="1"/>
    <col min="12" max="12" width="9.11718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1171875" style="2" customWidth="1"/>
    <col min="19" max="19" width="1.76171875" style="2" customWidth="1"/>
    <col min="20" max="37" width="9.1171875" style="2" customWidth="1"/>
    <col min="38" max="38" width="1.76171875" style="2" customWidth="1"/>
    <col min="39" max="39" width="9.1171875" style="2" customWidth="1"/>
    <col min="40" max="40" width="9.1171875" style="36" customWidth="1"/>
    <col min="41" max="41" width="60.87890625" style="2" bestFit="1" customWidth="1"/>
    <col min="42" max="42" width="1.76171875" style="2" customWidth="1"/>
    <col min="43" max="47" width="0" style="2" hidden="1" customWidth="1"/>
    <col min="48" max="53" width="1.703125" style="2" customWidth="1"/>
    <col min="54" max="54" width="0" style="2" hidden="1" customWidth="1"/>
    <col min="55" max="16384" width="9.17578125" style="2" hidden="1"/>
  </cols>
  <sheetData>
    <row r="1" spans="1:53" ht="22.9">
      <c r="A1" s="94" t="s">
        <v>202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34"/>
      <c r="AO1" s="94"/>
      <c r="AP1" s="94"/>
      <c r="AQ1" s="94"/>
      <c r="AR1" s="94"/>
      <c r="AS1" s="94"/>
      <c r="AT1" s="94"/>
      <c r="AU1" s="94"/>
      <c r="AV1" s="8"/>
      <c r="AW1" s="8"/>
      <c r="AX1" s="8"/>
      <c r="AY1" s="8"/>
      <c r="AZ1" s="8"/>
      <c r="BA1" s="8"/>
    </row>
    <row r="2" spans="1:53" ht="14.65">
      <c r="A2" s="95" t="s">
        <v>631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  <c r="AJ2" s="95"/>
      <c r="AK2" s="95"/>
      <c r="AL2" s="95"/>
      <c r="AM2" s="95"/>
      <c r="AN2" s="100"/>
      <c r="AO2" s="95"/>
      <c r="AP2" s="95"/>
      <c r="AQ2" s="95"/>
      <c r="AR2" s="95"/>
      <c r="AS2" s="95"/>
      <c r="AT2" s="95"/>
      <c r="AU2" s="95"/>
      <c r="AV2" s="9"/>
      <c r="AW2" s="9"/>
      <c r="AX2" s="9"/>
      <c r="AY2" s="9"/>
      <c r="AZ2" s="9"/>
      <c r="BA2" s="9"/>
    </row>
    <row r="3" spans="1:53" ht="14.65">
      <c r="A3" s="95" t="s">
        <v>290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  <c r="AM3" s="95"/>
      <c r="AN3" s="100"/>
      <c r="AO3" s="95"/>
      <c r="AP3" s="95"/>
      <c r="AQ3" s="95"/>
      <c r="AR3" s="95"/>
      <c r="AS3" s="95"/>
      <c r="AT3" s="95"/>
      <c r="AU3" s="95"/>
      <c r="AV3" s="9"/>
      <c r="AW3" s="9"/>
      <c r="AX3" s="9"/>
      <c r="AY3" s="9"/>
      <c r="AZ3" s="9"/>
      <c r="BA3" s="9"/>
    </row>
    <row r="4" spans="1:53" ht="14.65">
      <c r="A4" s="95"/>
      <c r="B4" s="95"/>
      <c r="C4" s="95"/>
      <c r="D4" s="95"/>
      <c r="E4" s="95"/>
      <c r="F4" s="95"/>
      <c r="G4" s="95" t="s">
        <v>121</v>
      </c>
      <c r="H4" s="95"/>
      <c r="I4" s="95"/>
      <c r="J4" s="95"/>
      <c r="K4" s="95"/>
      <c r="L4" s="95"/>
      <c r="M4" s="95"/>
      <c r="N4" s="95"/>
      <c r="O4" s="95"/>
      <c r="P4" s="95"/>
      <c r="Q4" s="95"/>
      <c r="R4" s="38"/>
      <c r="S4" s="95"/>
      <c r="T4" s="95"/>
      <c r="U4" s="95"/>
      <c r="V4" s="95"/>
      <c r="W4" s="95"/>
      <c r="X4" s="95"/>
      <c r="Y4" s="95"/>
      <c r="Z4" s="95"/>
      <c r="AA4" s="95"/>
      <c r="AB4" s="95"/>
      <c r="AC4" s="95"/>
      <c r="AD4" s="95"/>
      <c r="AE4" s="95"/>
      <c r="AF4" s="95"/>
      <c r="AG4" s="95"/>
      <c r="AH4" s="95"/>
      <c r="AI4" s="95"/>
      <c r="AJ4" s="95"/>
      <c r="AK4" s="95"/>
      <c r="AL4" s="95"/>
      <c r="AM4" s="95"/>
      <c r="AN4" s="100"/>
      <c r="AO4" s="95"/>
      <c r="AP4" s="95"/>
      <c r="AQ4" s="95"/>
      <c r="AR4" s="95"/>
      <c r="AS4" s="95"/>
      <c r="AT4" s="95"/>
      <c r="AU4" s="95"/>
      <c r="AV4" s="9"/>
      <c r="AW4" s="9"/>
      <c r="AX4" s="9"/>
      <c r="AY4" s="9"/>
      <c r="AZ4" s="9"/>
      <c r="BA4" s="9"/>
    </row>
    <row r="5" spans="1:53" s="10" customFormat="1">
      <c r="A5" s="96" t="s">
        <v>183</v>
      </c>
      <c r="B5" s="96"/>
      <c r="C5" s="96"/>
      <c r="D5" s="96"/>
      <c r="E5" s="96"/>
      <c r="F5" s="96"/>
      <c r="G5" s="96" t="s">
        <v>184</v>
      </c>
      <c r="H5" s="124"/>
      <c r="I5" s="96"/>
      <c r="J5" s="96"/>
      <c r="K5" s="96"/>
      <c r="L5" s="96"/>
      <c r="M5" s="96"/>
      <c r="N5" s="96"/>
      <c r="O5" s="96" t="s">
        <v>185</v>
      </c>
      <c r="P5" s="96"/>
      <c r="Q5" s="96"/>
      <c r="R5" s="108"/>
      <c r="S5" s="96"/>
      <c r="T5" s="96"/>
      <c r="U5" s="96"/>
      <c r="V5" s="96"/>
      <c r="W5" s="96"/>
      <c r="X5" s="96"/>
      <c r="Y5" s="96"/>
      <c r="Z5" s="96"/>
      <c r="AA5" s="96"/>
      <c r="AB5" s="96"/>
      <c r="AC5" s="96"/>
      <c r="AD5" s="96"/>
      <c r="AE5" s="96"/>
      <c r="AF5" s="96"/>
      <c r="AG5" s="96"/>
      <c r="AH5" s="96"/>
      <c r="AI5" s="96"/>
      <c r="AJ5" s="96"/>
      <c r="AK5" s="96"/>
      <c r="AL5" s="96"/>
      <c r="AM5" s="96"/>
      <c r="AN5" s="96"/>
      <c r="AO5" s="96"/>
      <c r="AP5" s="96"/>
      <c r="AQ5" s="96"/>
      <c r="AR5" s="96"/>
      <c r="AS5" s="96"/>
      <c r="AT5" s="96"/>
      <c r="AU5" s="37"/>
    </row>
    <row r="6" spans="1:53">
      <c r="A6" s="92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104" t="s">
        <v>186</v>
      </c>
      <c r="U6" s="72"/>
      <c r="V6" s="72"/>
      <c r="W6" s="72"/>
      <c r="X6" s="105"/>
      <c r="Y6" s="104" t="s">
        <v>187</v>
      </c>
      <c r="Z6" s="72"/>
      <c r="AA6" s="72"/>
      <c r="AB6" s="72"/>
      <c r="AC6" s="72"/>
      <c r="AD6" s="72"/>
      <c r="AE6" s="72"/>
      <c r="AF6" s="105"/>
      <c r="AG6" s="104" t="s">
        <v>188</v>
      </c>
      <c r="AH6" s="72"/>
      <c r="AI6" s="72"/>
      <c r="AJ6" s="72"/>
      <c r="AK6" s="105"/>
      <c r="AL6" s="103"/>
      <c r="AM6" s="130" t="s">
        <v>117</v>
      </c>
      <c r="AN6" s="131"/>
      <c r="AO6" s="132"/>
      <c r="AP6" s="93"/>
      <c r="AQ6" s="93"/>
      <c r="AR6" s="93"/>
      <c r="AS6" s="93"/>
      <c r="AT6" s="93"/>
      <c r="AU6" s="93"/>
      <c r="AV6" s="93"/>
    </row>
    <row r="7" spans="1:53">
      <c r="A7" s="93"/>
      <c r="B7" s="93"/>
      <c r="C7" s="93"/>
      <c r="D7" s="93"/>
      <c r="E7" s="93" t="s">
        <v>201</v>
      </c>
      <c r="F7" s="93" t="s">
        <v>577</v>
      </c>
      <c r="G7" s="93"/>
      <c r="H7" s="93"/>
      <c r="I7" s="93"/>
      <c r="J7" s="76" t="s">
        <v>133</v>
      </c>
      <c r="K7" s="93"/>
      <c r="L7" s="93" t="s">
        <v>107</v>
      </c>
      <c r="M7" s="93"/>
      <c r="N7" s="93"/>
      <c r="O7" s="93"/>
      <c r="P7" s="93" t="s">
        <v>118</v>
      </c>
      <c r="Q7" s="93"/>
      <c r="R7" s="93" t="s">
        <v>108</v>
      </c>
      <c r="S7" s="93"/>
      <c r="T7" s="31">
        <v>2009</v>
      </c>
      <c r="U7" s="32">
        <v>2010</v>
      </c>
      <c r="V7" s="32">
        <v>2011</v>
      </c>
      <c r="W7" s="32">
        <v>2012</v>
      </c>
      <c r="X7" s="32">
        <v>2013</v>
      </c>
      <c r="Y7" s="31">
        <v>2014</v>
      </c>
      <c r="Z7" s="32">
        <v>2015</v>
      </c>
      <c r="AA7" s="32">
        <v>2016</v>
      </c>
      <c r="AB7" s="32">
        <v>2017</v>
      </c>
      <c r="AC7" s="32">
        <v>2018</v>
      </c>
      <c r="AD7" s="32">
        <v>2019</v>
      </c>
      <c r="AE7" s="32">
        <v>2020</v>
      </c>
      <c r="AF7" s="32">
        <v>2021</v>
      </c>
      <c r="AG7" s="31">
        <v>2022</v>
      </c>
      <c r="AH7" s="32">
        <v>2023</v>
      </c>
      <c r="AI7" s="32">
        <v>2024</v>
      </c>
      <c r="AJ7" s="32">
        <v>2025</v>
      </c>
      <c r="AK7" s="33">
        <v>2026</v>
      </c>
      <c r="AL7" s="93"/>
      <c r="AM7" s="99" t="s">
        <v>7</v>
      </c>
      <c r="AN7" s="102" t="s">
        <v>6</v>
      </c>
      <c r="AO7" s="98" t="s">
        <v>114</v>
      </c>
      <c r="AP7" s="93"/>
      <c r="AQ7" s="93"/>
      <c r="AR7" s="93"/>
      <c r="AS7" s="93"/>
      <c r="AT7" s="93"/>
      <c r="AU7" s="93"/>
      <c r="AV7" s="3"/>
      <c r="AW7" s="3"/>
      <c r="AX7" s="3"/>
      <c r="AY7" s="3"/>
      <c r="AZ7" s="3"/>
      <c r="BA7" s="3"/>
    </row>
    <row r="8" spans="1:53">
      <c r="A8" s="92"/>
      <c r="B8" s="92"/>
      <c r="C8" s="92"/>
      <c r="D8" s="92"/>
      <c r="E8" s="92"/>
      <c r="F8" s="92"/>
      <c r="G8" s="92"/>
      <c r="H8" s="92"/>
      <c r="I8" s="92"/>
      <c r="J8" s="92"/>
      <c r="K8" s="92"/>
      <c r="L8" s="92"/>
      <c r="M8" s="92"/>
      <c r="N8" s="92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101"/>
      <c r="AO8" s="92"/>
      <c r="AP8" s="92"/>
      <c r="AQ8" s="92"/>
      <c r="AR8" s="92"/>
      <c r="AS8" s="92"/>
      <c r="AT8" s="92"/>
      <c r="AU8" s="92"/>
    </row>
    <row r="9" spans="1:53">
      <c r="A9" s="92"/>
      <c r="B9" s="92"/>
      <c r="C9" s="97"/>
      <c r="D9" s="92"/>
      <c r="E9" s="92" t="s">
        <v>24</v>
      </c>
      <c r="F9" s="92" t="s">
        <v>134</v>
      </c>
      <c r="G9" s="92"/>
      <c r="H9" s="92"/>
      <c r="I9" s="92"/>
      <c r="J9" s="106" t="s">
        <v>314</v>
      </c>
      <c r="K9" s="92"/>
      <c r="L9" s="92" t="s">
        <v>135</v>
      </c>
      <c r="M9" s="92"/>
      <c r="N9" s="92"/>
      <c r="O9" s="92"/>
      <c r="P9" s="92"/>
      <c r="Q9" s="92"/>
      <c r="R9" s="92"/>
      <c r="S9" s="92"/>
      <c r="T9" s="92"/>
      <c r="U9" s="92"/>
      <c r="V9" s="92"/>
      <c r="W9" s="92"/>
      <c r="X9" s="92"/>
      <c r="Y9" s="108">
        <v>2273227.9996700003</v>
      </c>
      <c r="Z9" s="108">
        <v>2271160.99963</v>
      </c>
      <c r="AA9" s="108">
        <v>2274236.0001699999</v>
      </c>
      <c r="AB9" s="108">
        <v>2273676.99976</v>
      </c>
      <c r="AC9" s="108">
        <v>2273783.9999000002</v>
      </c>
      <c r="AD9" s="108">
        <v>2275281.00012</v>
      </c>
      <c r="AE9" s="108">
        <v>2275351.0003399998</v>
      </c>
      <c r="AF9" s="108">
        <v>2275854.0592400003</v>
      </c>
      <c r="AG9" s="108">
        <v>2278336.5572799998</v>
      </c>
      <c r="AH9" s="108">
        <v>2280827.8216300001</v>
      </c>
      <c r="AI9" s="108">
        <v>2283327.9728899999</v>
      </c>
      <c r="AJ9" s="108">
        <v>2285837.1327200001</v>
      </c>
      <c r="AK9" s="108">
        <v>2288355.4248899999</v>
      </c>
      <c r="AL9" s="92"/>
      <c r="AM9" s="92"/>
      <c r="AN9" s="101"/>
      <c r="AO9" s="92"/>
      <c r="AP9" s="92"/>
      <c r="AQ9" s="92"/>
      <c r="AR9" s="92"/>
      <c r="AS9" s="92"/>
      <c r="AT9" s="92"/>
      <c r="AU9" s="92"/>
    </row>
    <row r="10" spans="1:53">
      <c r="A10" s="92"/>
      <c r="B10" s="92"/>
      <c r="C10" s="97"/>
      <c r="D10" s="92"/>
      <c r="E10" s="92" t="s">
        <v>24</v>
      </c>
      <c r="F10" s="92" t="s">
        <v>136</v>
      </c>
      <c r="G10" s="92"/>
      <c r="H10" s="92"/>
      <c r="I10" s="92"/>
      <c r="J10" s="106" t="s">
        <v>315</v>
      </c>
      <c r="K10" s="92"/>
      <c r="L10" s="92" t="s">
        <v>137</v>
      </c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108">
        <v>20236.079999999998</v>
      </c>
      <c r="Z10" s="108">
        <v>20224.578399999791</v>
      </c>
      <c r="AA10" s="108">
        <v>20235.480819999775</v>
      </c>
      <c r="AB10" s="108">
        <v>20260.698029999767</v>
      </c>
      <c r="AC10" s="108">
        <v>20261.360259999772</v>
      </c>
      <c r="AD10" s="108">
        <v>20298.835189999998</v>
      </c>
      <c r="AE10" s="108">
        <v>20318.207309999794</v>
      </c>
      <c r="AF10" s="108">
        <v>20348.260687951395</v>
      </c>
      <c r="AG10" s="108">
        <v>20351.942293524211</v>
      </c>
      <c r="AH10" s="108">
        <v>20356.020377732006</v>
      </c>
      <c r="AI10" s="108">
        <v>20360.035373300136</v>
      </c>
      <c r="AJ10" s="108">
        <v>20364.407576571091</v>
      </c>
      <c r="AK10" s="108">
        <v>20368.851286921996</v>
      </c>
      <c r="AL10" s="92"/>
      <c r="AM10" s="92"/>
      <c r="AN10" s="101"/>
      <c r="AO10" s="92"/>
      <c r="AP10" s="92"/>
      <c r="AQ10" s="92"/>
      <c r="AR10" s="92"/>
      <c r="AS10" s="92"/>
      <c r="AT10" s="92"/>
      <c r="AU10" s="92"/>
    </row>
    <row r="11" spans="1:53">
      <c r="A11" s="92"/>
      <c r="B11" s="92"/>
      <c r="C11" s="97"/>
      <c r="D11" s="92"/>
      <c r="E11" s="92" t="s">
        <v>24</v>
      </c>
      <c r="F11" s="92" t="s">
        <v>138</v>
      </c>
      <c r="G11" s="92"/>
      <c r="H11" s="92"/>
      <c r="I11" s="92"/>
      <c r="J11" s="106" t="s">
        <v>316</v>
      </c>
      <c r="K11" s="92"/>
      <c r="L11" s="92" t="s">
        <v>139</v>
      </c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108">
        <v>52466.00922</v>
      </c>
      <c r="Z11" s="108">
        <v>50656.331279999999</v>
      </c>
      <c r="AA11" s="108">
        <v>49656.730680000001</v>
      </c>
      <c r="AB11" s="108">
        <v>52157.324760000003</v>
      </c>
      <c r="AC11" s="108">
        <v>51710.934480000004</v>
      </c>
      <c r="AD11" s="108">
        <v>48749.341630000003</v>
      </c>
      <c r="AE11" s="108">
        <v>52232</v>
      </c>
      <c r="AF11" s="108">
        <v>54404</v>
      </c>
      <c r="AG11" s="108">
        <v>54633.290110000002</v>
      </c>
      <c r="AH11" s="108">
        <v>54720.400750000001</v>
      </c>
      <c r="AI11" s="108">
        <v>55019.247719999999</v>
      </c>
      <c r="AJ11" s="108">
        <v>55057.908020000003</v>
      </c>
      <c r="AK11" s="108">
        <v>55165.090620000003</v>
      </c>
      <c r="AL11" s="92"/>
      <c r="AM11" s="92"/>
      <c r="AN11" s="101"/>
      <c r="AO11" s="92"/>
      <c r="AP11" s="92"/>
      <c r="AQ11" s="92"/>
      <c r="AR11" s="92"/>
      <c r="AS11" s="92"/>
      <c r="AT11" s="92"/>
      <c r="AU11" s="92"/>
    </row>
    <row r="12" spans="1:53" ht="13.5" customHeight="1">
      <c r="A12" s="92"/>
      <c r="B12" s="92"/>
      <c r="C12" s="97"/>
      <c r="D12" s="92"/>
      <c r="E12" s="92" t="s">
        <v>24</v>
      </c>
      <c r="F12" s="92" t="s">
        <v>140</v>
      </c>
      <c r="G12" s="92"/>
      <c r="H12" s="92"/>
      <c r="I12" s="92"/>
      <c r="J12" s="106" t="s">
        <v>317</v>
      </c>
      <c r="K12" s="92"/>
      <c r="L12" s="92" t="s">
        <v>135</v>
      </c>
      <c r="M12" s="92"/>
      <c r="N12" s="92"/>
      <c r="O12" s="92"/>
      <c r="P12" s="92"/>
      <c r="Q12" s="92"/>
      <c r="R12" s="92"/>
      <c r="S12" s="92"/>
      <c r="T12" s="92"/>
      <c r="U12" s="92"/>
      <c r="V12" s="92"/>
      <c r="W12" s="92"/>
      <c r="X12" s="92"/>
      <c r="Y12" s="108">
        <v>111429</v>
      </c>
      <c r="Z12" s="108">
        <v>109380</v>
      </c>
      <c r="AA12" s="108">
        <v>108140</v>
      </c>
      <c r="AB12" s="108">
        <v>114675</v>
      </c>
      <c r="AC12" s="108">
        <v>109663</v>
      </c>
      <c r="AD12" s="108">
        <v>101044</v>
      </c>
      <c r="AE12" s="108">
        <v>94810.170000000013</v>
      </c>
      <c r="AF12" s="108">
        <v>107162</v>
      </c>
      <c r="AG12" s="108">
        <v>105798</v>
      </c>
      <c r="AH12" s="108">
        <v>104454</v>
      </c>
      <c r="AI12" s="108">
        <v>103130</v>
      </c>
      <c r="AJ12" s="108">
        <v>101826</v>
      </c>
      <c r="AK12" s="108">
        <v>100543</v>
      </c>
      <c r="AL12" s="92"/>
      <c r="AM12" s="92"/>
      <c r="AN12" s="101"/>
      <c r="AO12" s="92"/>
      <c r="AP12" s="92"/>
      <c r="AQ12" s="92"/>
      <c r="AR12" s="92"/>
      <c r="AS12" s="92"/>
      <c r="AT12" s="92"/>
      <c r="AU12" s="92"/>
    </row>
    <row r="13" spans="1:53" ht="13.5" customHeight="1">
      <c r="A13" s="92"/>
      <c r="B13" s="92"/>
      <c r="C13" s="97"/>
      <c r="D13" s="92"/>
      <c r="E13" s="92" t="s">
        <v>24</v>
      </c>
      <c r="F13" s="92" t="s">
        <v>141</v>
      </c>
      <c r="G13" s="92"/>
      <c r="H13" s="92"/>
      <c r="I13" s="92"/>
      <c r="J13" s="106" t="s">
        <v>318</v>
      </c>
      <c r="K13" s="92"/>
      <c r="L13" s="92" t="s">
        <v>135</v>
      </c>
      <c r="M13" s="92"/>
      <c r="N13" s="92"/>
      <c r="O13" s="92"/>
      <c r="P13" s="92"/>
      <c r="Q13" s="92"/>
      <c r="R13" s="92"/>
      <c r="S13" s="92"/>
      <c r="T13" s="92"/>
      <c r="U13" s="92"/>
      <c r="V13" s="92"/>
      <c r="W13" s="92"/>
      <c r="X13" s="92"/>
      <c r="Y13" s="108">
        <v>24001</v>
      </c>
      <c r="Z13" s="108">
        <v>32567</v>
      </c>
      <c r="AA13" s="108">
        <v>29209</v>
      </c>
      <c r="AB13" s="108">
        <v>26613</v>
      </c>
      <c r="AC13" s="108">
        <v>24051</v>
      </c>
      <c r="AD13" s="108">
        <v>21807</v>
      </c>
      <c r="AE13" s="108">
        <v>19119.099999999999</v>
      </c>
      <c r="AF13" s="108">
        <v>20924.080000000002</v>
      </c>
      <c r="AG13" s="108">
        <v>20635</v>
      </c>
      <c r="AH13" s="108">
        <v>20273.296000000002</v>
      </c>
      <c r="AI13" s="108">
        <v>19799.7552</v>
      </c>
      <c r="AJ13" s="108">
        <v>19242.90624</v>
      </c>
      <c r="AK13" s="108">
        <v>18632.207488</v>
      </c>
      <c r="AL13" s="92"/>
      <c r="AM13" s="92"/>
      <c r="AN13" s="101"/>
      <c r="AO13" s="92"/>
      <c r="AP13" s="92"/>
      <c r="AQ13" s="92"/>
      <c r="AR13" s="92"/>
      <c r="AS13" s="92"/>
      <c r="AT13" s="92"/>
      <c r="AU13" s="92"/>
    </row>
    <row r="14" spans="1:53">
      <c r="A14" s="92"/>
      <c r="B14" s="92"/>
      <c r="C14" s="97"/>
      <c r="D14" s="92"/>
      <c r="E14" s="92" t="s">
        <v>24</v>
      </c>
      <c r="F14" s="92" t="s">
        <v>142</v>
      </c>
      <c r="G14" s="92"/>
      <c r="H14" s="92"/>
      <c r="I14" s="92"/>
      <c r="J14" s="106" t="s">
        <v>319</v>
      </c>
      <c r="K14" s="92"/>
      <c r="L14" s="92" t="s">
        <v>135</v>
      </c>
      <c r="M14" s="92"/>
      <c r="N14" s="92"/>
      <c r="O14" s="92"/>
      <c r="P14" s="92"/>
      <c r="Q14" s="92"/>
      <c r="R14" s="92"/>
      <c r="S14" s="92"/>
      <c r="T14" s="92"/>
      <c r="U14" s="92"/>
      <c r="V14" s="92"/>
      <c r="W14" s="92"/>
      <c r="X14" s="92"/>
      <c r="Y14" s="108">
        <v>19090</v>
      </c>
      <c r="Z14" s="108">
        <v>21255</v>
      </c>
      <c r="AA14" s="108">
        <v>21061</v>
      </c>
      <c r="AB14" s="108">
        <v>21870</v>
      </c>
      <c r="AC14" s="108">
        <v>19230</v>
      </c>
      <c r="AD14" s="108">
        <v>18625</v>
      </c>
      <c r="AE14" s="108">
        <v>16754.010000000002</v>
      </c>
      <c r="AF14" s="108">
        <v>18337.84</v>
      </c>
      <c r="AG14" s="108">
        <v>17981.407999999999</v>
      </c>
      <c r="AH14" s="108">
        <v>17615.889600000002</v>
      </c>
      <c r="AI14" s="108">
        <v>17302.86752</v>
      </c>
      <c r="AJ14" s="108">
        <v>16984.1773388</v>
      </c>
      <c r="AK14" s="108">
        <v>16666.115400299997</v>
      </c>
      <c r="AL14" s="92"/>
      <c r="AM14" s="92"/>
      <c r="AN14" s="92"/>
      <c r="AO14" s="92"/>
      <c r="AP14" s="92"/>
      <c r="AQ14" s="92"/>
      <c r="AR14" s="92"/>
      <c r="AS14" s="92"/>
      <c r="AT14" s="92"/>
      <c r="AU14" s="92"/>
    </row>
    <row r="15" spans="1:53">
      <c r="A15" s="92"/>
      <c r="B15" s="92"/>
      <c r="C15" s="97"/>
      <c r="D15" s="92"/>
      <c r="E15" s="92" t="s">
        <v>24</v>
      </c>
      <c r="F15" s="92" t="s">
        <v>143</v>
      </c>
      <c r="G15" s="92"/>
      <c r="H15" s="92"/>
      <c r="I15" s="92"/>
      <c r="J15" s="106" t="s">
        <v>320</v>
      </c>
      <c r="K15" s="92"/>
      <c r="L15" s="92" t="s">
        <v>135</v>
      </c>
      <c r="M15" s="92"/>
      <c r="N15" s="92"/>
      <c r="O15" s="92"/>
      <c r="P15" s="92"/>
      <c r="Q15" s="92"/>
      <c r="R15" s="92"/>
      <c r="S15" s="92"/>
      <c r="T15" s="92"/>
      <c r="U15" s="92"/>
      <c r="V15" s="92"/>
      <c r="W15" s="92"/>
      <c r="X15" s="92"/>
      <c r="Y15" s="108">
        <v>853</v>
      </c>
      <c r="Z15" s="108">
        <v>801</v>
      </c>
      <c r="AA15" s="108">
        <v>893</v>
      </c>
      <c r="AB15" s="108">
        <v>494</v>
      </c>
      <c r="AC15" s="108">
        <v>730</v>
      </c>
      <c r="AD15" s="108">
        <v>810</v>
      </c>
      <c r="AE15" s="108">
        <v>752.57</v>
      </c>
      <c r="AF15" s="108">
        <v>642</v>
      </c>
      <c r="AG15" s="108">
        <v>632</v>
      </c>
      <c r="AH15" s="108">
        <v>619</v>
      </c>
      <c r="AI15" s="108">
        <v>607</v>
      </c>
      <c r="AJ15" s="108">
        <v>592</v>
      </c>
      <c r="AK15" s="108">
        <v>574</v>
      </c>
      <c r="AL15" s="92"/>
      <c r="AM15" s="92"/>
      <c r="AN15" s="92"/>
      <c r="AO15" s="92"/>
      <c r="AP15" s="92"/>
      <c r="AQ15" s="92"/>
      <c r="AR15" s="92"/>
      <c r="AS15" s="92"/>
      <c r="AT15" s="92"/>
      <c r="AU15" s="92"/>
    </row>
    <row r="16" spans="1:53">
      <c r="A16" s="92"/>
      <c r="B16" s="92"/>
      <c r="C16" s="97"/>
      <c r="D16" s="92"/>
      <c r="E16" s="92" t="s">
        <v>24</v>
      </c>
      <c r="F16" s="92" t="s">
        <v>144</v>
      </c>
      <c r="G16" s="92"/>
      <c r="H16" s="92"/>
      <c r="I16" s="92"/>
      <c r="J16" s="106" t="s">
        <v>321</v>
      </c>
      <c r="K16" s="92"/>
      <c r="L16" s="92" t="s">
        <v>135</v>
      </c>
      <c r="M16" s="92"/>
      <c r="N16" s="92"/>
      <c r="O16" s="92"/>
      <c r="P16" s="92"/>
      <c r="Q16" s="92"/>
      <c r="R16" s="92"/>
      <c r="S16" s="92"/>
      <c r="T16" s="92"/>
      <c r="U16" s="92"/>
      <c r="V16" s="92"/>
      <c r="W16" s="92"/>
      <c r="X16" s="92"/>
      <c r="Y16" s="108">
        <v>17705</v>
      </c>
      <c r="Z16" s="108">
        <v>25000</v>
      </c>
      <c r="AA16" s="108">
        <v>21847</v>
      </c>
      <c r="AB16" s="108">
        <v>19552</v>
      </c>
      <c r="AC16" s="108">
        <v>17408</v>
      </c>
      <c r="AD16" s="108">
        <v>15116</v>
      </c>
      <c r="AE16" s="108">
        <v>13161.33</v>
      </c>
      <c r="AF16" s="108">
        <v>14449</v>
      </c>
      <c r="AG16" s="108">
        <v>14232</v>
      </c>
      <c r="AH16" s="108">
        <v>13987</v>
      </c>
      <c r="AI16" s="108">
        <v>13656</v>
      </c>
      <c r="AJ16" s="108">
        <v>13265</v>
      </c>
      <c r="AK16" s="108">
        <v>12835</v>
      </c>
      <c r="AL16" s="92"/>
      <c r="AM16" s="92"/>
      <c r="AN16" s="92"/>
      <c r="AO16" s="92"/>
      <c r="AP16" s="92"/>
      <c r="AQ16" s="92"/>
      <c r="AR16" s="92"/>
      <c r="AS16" s="92"/>
      <c r="AT16" s="92"/>
      <c r="AU16" s="92"/>
    </row>
    <row r="17" spans="1:47">
      <c r="A17" s="92"/>
      <c r="B17" s="92"/>
      <c r="C17" s="97"/>
      <c r="D17" s="92"/>
      <c r="E17" s="92" t="s">
        <v>24</v>
      </c>
      <c r="F17" s="92" t="s">
        <v>145</v>
      </c>
      <c r="G17" s="92"/>
      <c r="H17" s="92"/>
      <c r="I17" s="92"/>
      <c r="J17" s="106" t="s">
        <v>322</v>
      </c>
      <c r="K17" s="92"/>
      <c r="L17" s="92" t="s">
        <v>135</v>
      </c>
      <c r="M17" s="92"/>
      <c r="N17" s="92"/>
      <c r="O17" s="92"/>
      <c r="P17" s="92"/>
      <c r="Q17" s="92"/>
      <c r="R17" s="92"/>
      <c r="S17" s="92"/>
      <c r="T17" s="92"/>
      <c r="U17" s="92"/>
      <c r="V17" s="92"/>
      <c r="W17" s="92"/>
      <c r="X17" s="92"/>
      <c r="Y17" s="108">
        <v>204</v>
      </c>
      <c r="Z17" s="108">
        <v>353</v>
      </c>
      <c r="AA17" s="108">
        <v>443</v>
      </c>
      <c r="AB17" s="108">
        <v>261</v>
      </c>
      <c r="AC17" s="108">
        <v>362</v>
      </c>
      <c r="AD17" s="108">
        <v>363</v>
      </c>
      <c r="AE17" s="108">
        <v>192.01</v>
      </c>
      <c r="AF17" s="108">
        <v>357.08</v>
      </c>
      <c r="AG17" s="108">
        <v>358</v>
      </c>
      <c r="AH17" s="108">
        <v>359.29599999999999</v>
      </c>
      <c r="AI17" s="108">
        <v>358.7552</v>
      </c>
      <c r="AJ17" s="108">
        <v>357.90624000000003</v>
      </c>
      <c r="AK17" s="108">
        <v>358.20748800000001</v>
      </c>
      <c r="AL17" s="92"/>
      <c r="AM17" s="92"/>
      <c r="AN17" s="92"/>
      <c r="AO17" s="92"/>
      <c r="AP17" s="92"/>
      <c r="AQ17" s="92"/>
      <c r="AR17" s="92"/>
      <c r="AS17" s="92"/>
      <c r="AT17" s="92"/>
      <c r="AU17" s="92"/>
    </row>
    <row r="18" spans="1:47">
      <c r="A18" s="92"/>
      <c r="B18" s="92"/>
      <c r="C18" s="97"/>
      <c r="D18" s="92"/>
      <c r="E18" s="92" t="s">
        <v>24</v>
      </c>
      <c r="F18" s="92" t="s">
        <v>146</v>
      </c>
      <c r="G18" s="92"/>
      <c r="H18" s="92"/>
      <c r="I18" s="92"/>
      <c r="J18" s="106" t="s">
        <v>323</v>
      </c>
      <c r="K18" s="92"/>
      <c r="L18" s="92" t="s">
        <v>135</v>
      </c>
      <c r="M18" s="92"/>
      <c r="N18" s="92"/>
      <c r="O18" s="92"/>
      <c r="P18" s="92"/>
      <c r="Q18" s="92"/>
      <c r="R18" s="92"/>
      <c r="S18" s="92"/>
      <c r="T18" s="92"/>
      <c r="U18" s="92"/>
      <c r="V18" s="92"/>
      <c r="W18" s="92"/>
      <c r="X18" s="92"/>
      <c r="Y18" s="108">
        <v>5239</v>
      </c>
      <c r="Z18" s="108">
        <v>6413</v>
      </c>
      <c r="AA18" s="108">
        <v>6026</v>
      </c>
      <c r="AB18" s="108">
        <v>6306</v>
      </c>
      <c r="AC18" s="108">
        <v>5551</v>
      </c>
      <c r="AD18" s="108">
        <v>5518</v>
      </c>
      <c r="AE18" s="108">
        <v>5013.1899999999996</v>
      </c>
      <c r="AF18" s="108">
        <v>5476</v>
      </c>
      <c r="AG18" s="108">
        <v>5413</v>
      </c>
      <c r="AH18" s="108">
        <v>5308</v>
      </c>
      <c r="AI18" s="108">
        <v>5178</v>
      </c>
      <c r="AJ18" s="108">
        <v>5028</v>
      </c>
      <c r="AK18" s="108">
        <v>4865</v>
      </c>
      <c r="AL18" s="92"/>
      <c r="AM18" s="92"/>
      <c r="AN18" s="92"/>
      <c r="AO18" s="92"/>
      <c r="AP18" s="92"/>
      <c r="AQ18" s="92"/>
      <c r="AR18" s="92"/>
      <c r="AS18" s="92"/>
      <c r="AT18" s="92"/>
      <c r="AU18" s="92"/>
    </row>
    <row r="19" spans="1:47">
      <c r="A19" s="92"/>
      <c r="B19" s="92"/>
      <c r="C19" s="97"/>
      <c r="D19" s="92"/>
      <c r="E19" s="92" t="s">
        <v>24</v>
      </c>
      <c r="F19" s="92" t="s">
        <v>147</v>
      </c>
      <c r="G19" s="92"/>
      <c r="H19" s="92"/>
      <c r="I19" s="92"/>
      <c r="J19" s="106" t="s">
        <v>324</v>
      </c>
      <c r="K19" s="92"/>
      <c r="L19" s="92" t="s">
        <v>109</v>
      </c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108">
        <v>72.035097699245313</v>
      </c>
      <c r="Z19" s="108">
        <v>75.390048460417148</v>
      </c>
      <c r="AA19" s="108">
        <v>76.253429877055652</v>
      </c>
      <c r="AB19" s="108">
        <v>86.163974189346476</v>
      </c>
      <c r="AC19" s="108">
        <v>82.915191786456205</v>
      </c>
      <c r="AD19" s="108">
        <v>93.722724643122376</v>
      </c>
      <c r="AE19" s="108">
        <v>98.264506197551881</v>
      </c>
      <c r="AF19" s="108">
        <v>197.14143178630073</v>
      </c>
      <c r="AG19" s="108">
        <v>92.179323380111541</v>
      </c>
      <c r="AH19" s="108">
        <v>94.685844782667402</v>
      </c>
      <c r="AI19" s="108">
        <v>95.73670729371257</v>
      </c>
      <c r="AJ19" s="108">
        <v>95.24680724575984</v>
      </c>
      <c r="AK19" s="108">
        <v>94.187947999791248</v>
      </c>
      <c r="AL19" s="92"/>
      <c r="AM19" s="92"/>
      <c r="AN19" s="92"/>
      <c r="AO19" s="92"/>
      <c r="AP19" s="92"/>
      <c r="AQ19" s="92"/>
      <c r="AR19" s="92"/>
      <c r="AS19" s="92"/>
      <c r="AT19" s="92"/>
      <c r="AU19" s="92"/>
    </row>
    <row r="20" spans="1:47">
      <c r="A20" s="92"/>
      <c r="B20" s="92"/>
      <c r="C20" s="97"/>
      <c r="D20" s="92"/>
      <c r="E20" s="92" t="s">
        <v>24</v>
      </c>
      <c r="F20" s="92" t="s">
        <v>619</v>
      </c>
      <c r="G20" s="92"/>
      <c r="H20" s="92"/>
      <c r="I20" s="92"/>
      <c r="J20" s="106" t="s">
        <v>621</v>
      </c>
      <c r="K20" s="92"/>
      <c r="L20" s="92" t="s">
        <v>109</v>
      </c>
      <c r="M20" s="92"/>
      <c r="N20" s="92"/>
      <c r="O20" s="92"/>
      <c r="P20" s="92"/>
      <c r="Q20" s="92"/>
      <c r="R20" s="92"/>
      <c r="S20" s="92"/>
      <c r="T20" s="92"/>
      <c r="U20" s="92"/>
      <c r="V20" s="92"/>
      <c r="W20" s="92"/>
      <c r="X20" s="92"/>
      <c r="Y20" s="108">
        <v>0.24902185819670788</v>
      </c>
      <c r="Z20" s="108">
        <v>0.89698482308932137</v>
      </c>
      <c r="AA20" s="108">
        <v>1.2846525160097493</v>
      </c>
      <c r="AB20" s="108">
        <v>1.1192451159712737</v>
      </c>
      <c r="AC20" s="108">
        <v>0.61609018804632609</v>
      </c>
      <c r="AD20" s="108">
        <v>2.3892909942777929</v>
      </c>
      <c r="AE20" s="108">
        <v>0.80105492499223052</v>
      </c>
      <c r="AF20" s="108">
        <v>1.0697463593274421</v>
      </c>
      <c r="AG20" s="108">
        <v>0.58955916143013876</v>
      </c>
      <c r="AH20" s="108">
        <v>0.66730229691994958</v>
      </c>
      <c r="AI20" s="108">
        <v>0.69242839232016429</v>
      </c>
      <c r="AJ20" s="108">
        <v>0.71035101839886894</v>
      </c>
      <c r="AK20" s="108">
        <v>0.72841131147291815</v>
      </c>
      <c r="AL20" s="92"/>
      <c r="AM20" s="92"/>
      <c r="AN20" s="92"/>
      <c r="AO20" s="92"/>
      <c r="AP20" s="92"/>
      <c r="AQ20" s="92"/>
      <c r="AR20" s="92"/>
      <c r="AS20" s="92"/>
      <c r="AT20" s="92"/>
      <c r="AU20" s="92"/>
    </row>
    <row r="21" spans="1:47">
      <c r="A21" s="92"/>
      <c r="B21" s="92"/>
      <c r="C21" s="97"/>
      <c r="D21" s="92"/>
      <c r="E21" s="92" t="s">
        <v>24</v>
      </c>
      <c r="F21" s="92" t="s">
        <v>150</v>
      </c>
      <c r="G21" s="92"/>
      <c r="H21" s="92"/>
      <c r="I21" s="92"/>
      <c r="J21" s="106" t="s">
        <v>325</v>
      </c>
      <c r="K21" s="92"/>
      <c r="L21" s="92" t="s">
        <v>109</v>
      </c>
      <c r="M21" s="92"/>
      <c r="N21" s="92"/>
      <c r="O21" s="92"/>
      <c r="P21" s="92"/>
      <c r="Q21" s="92"/>
      <c r="R21" s="92"/>
      <c r="S21" s="92"/>
      <c r="T21" s="92"/>
      <c r="U21" s="92"/>
      <c r="V21" s="92"/>
      <c r="W21" s="92"/>
      <c r="X21" s="92"/>
      <c r="Y21" s="108">
        <v>3.5264105365765146</v>
      </c>
      <c r="Z21" s="108">
        <v>4.1301644890525582</v>
      </c>
      <c r="AA21" s="108">
        <v>5.2574323184278073</v>
      </c>
      <c r="AB21" s="108">
        <v>5.2053455208854951</v>
      </c>
      <c r="AC21" s="108">
        <v>5.8180140343560183</v>
      </c>
      <c r="AD21" s="108">
        <v>7.2042559271991218</v>
      </c>
      <c r="AE21" s="108">
        <v>5.2998852332741935</v>
      </c>
      <c r="AF21" s="108">
        <v>5.8917041696101888</v>
      </c>
      <c r="AG21" s="108">
        <v>5.2690222185729612</v>
      </c>
      <c r="AH21" s="108">
        <v>5.2735160335134239</v>
      </c>
      <c r="AI21" s="108">
        <v>5.2780900611198485</v>
      </c>
      <c r="AJ21" s="108">
        <v>5.2827448785965068</v>
      </c>
      <c r="AK21" s="108">
        <v>5.2874816793032036</v>
      </c>
      <c r="AL21" s="92"/>
      <c r="AM21" s="92"/>
      <c r="AN21" s="92"/>
      <c r="AO21" s="92"/>
      <c r="AP21" s="92"/>
      <c r="AQ21" s="92"/>
      <c r="AR21" s="92"/>
      <c r="AS21" s="92"/>
      <c r="AT21" s="92"/>
      <c r="AU21" s="92"/>
    </row>
    <row r="22" spans="1:47">
      <c r="A22" s="92"/>
      <c r="B22" s="92"/>
      <c r="C22" s="97"/>
      <c r="D22" s="92"/>
      <c r="E22" s="92" t="s">
        <v>24</v>
      </c>
      <c r="F22" s="92" t="s">
        <v>151</v>
      </c>
      <c r="G22" s="92"/>
      <c r="H22" s="92"/>
      <c r="I22" s="92"/>
      <c r="J22" s="106" t="s">
        <v>326</v>
      </c>
      <c r="K22" s="92"/>
      <c r="L22" s="92" t="s">
        <v>137</v>
      </c>
      <c r="M22" s="92"/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92"/>
      <c r="AM22" s="92"/>
      <c r="AN22" s="92"/>
      <c r="AO22" s="92"/>
      <c r="AP22" s="92"/>
      <c r="AQ22" s="92"/>
      <c r="AR22" s="92"/>
      <c r="AS22" s="92"/>
      <c r="AT22" s="92"/>
      <c r="AU22" s="92"/>
    </row>
    <row r="23" spans="1:47">
      <c r="A23" s="92"/>
      <c r="B23" s="92"/>
      <c r="C23" s="97"/>
      <c r="D23" s="92"/>
      <c r="E23" s="92" t="s">
        <v>24</v>
      </c>
      <c r="F23" s="92" t="s">
        <v>152</v>
      </c>
      <c r="G23" s="92"/>
      <c r="H23" s="92"/>
      <c r="I23" s="92"/>
      <c r="J23" s="106" t="s">
        <v>327</v>
      </c>
      <c r="K23" s="92"/>
      <c r="L23" s="92" t="s">
        <v>137</v>
      </c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92"/>
      <c r="AM23" s="92"/>
      <c r="AN23" s="92"/>
      <c r="AO23" s="92"/>
      <c r="AP23" s="92"/>
      <c r="AQ23" s="92"/>
      <c r="AR23" s="92"/>
      <c r="AS23" s="92"/>
      <c r="AT23" s="92"/>
      <c r="AU23" s="92"/>
    </row>
    <row r="24" spans="1:47">
      <c r="A24" s="92"/>
      <c r="B24" s="92"/>
      <c r="C24" s="97"/>
      <c r="D24" s="92"/>
      <c r="E24" s="92" t="s">
        <v>24</v>
      </c>
      <c r="F24" s="92" t="s">
        <v>153</v>
      </c>
      <c r="G24" s="92"/>
      <c r="H24" s="92"/>
      <c r="I24" s="92"/>
      <c r="J24" s="106" t="s">
        <v>328</v>
      </c>
      <c r="K24" s="92"/>
      <c r="L24" s="92" t="s">
        <v>135</v>
      </c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108">
        <v>774</v>
      </c>
      <c r="Z24" s="108">
        <v>774</v>
      </c>
      <c r="AA24" s="108">
        <v>880</v>
      </c>
      <c r="AB24" s="108">
        <v>924</v>
      </c>
      <c r="AC24" s="108">
        <v>734</v>
      </c>
      <c r="AD24" s="108">
        <v>780.43515790000004</v>
      </c>
      <c r="AE24" s="108">
        <v>645.35936949999996</v>
      </c>
      <c r="AF24" s="108">
        <v>827.38443789999997</v>
      </c>
      <c r="AG24" s="108">
        <v>816.86132550000002</v>
      </c>
      <c r="AH24" s="108">
        <v>795.4335906</v>
      </c>
      <c r="AI24" s="108">
        <v>807.72030870000003</v>
      </c>
      <c r="AJ24" s="108">
        <v>813.17733880000003</v>
      </c>
      <c r="AK24" s="108">
        <v>812.11540030000003</v>
      </c>
      <c r="AL24" s="92"/>
      <c r="AM24" s="92"/>
      <c r="AN24" s="92"/>
      <c r="AO24" s="92"/>
      <c r="AP24" s="92"/>
      <c r="AQ24" s="92"/>
      <c r="AR24" s="92"/>
      <c r="AS24" s="92"/>
      <c r="AT24" s="92"/>
      <c r="AU24" s="92"/>
    </row>
    <row r="25" spans="1:47">
      <c r="A25" s="92"/>
      <c r="B25" s="92"/>
      <c r="C25" s="97"/>
      <c r="D25" s="92"/>
      <c r="E25" s="92" t="s">
        <v>24</v>
      </c>
      <c r="F25" s="92" t="s">
        <v>154</v>
      </c>
      <c r="G25" s="92"/>
      <c r="H25" s="92"/>
      <c r="I25" s="92"/>
      <c r="J25" s="106" t="s">
        <v>329</v>
      </c>
      <c r="K25" s="92"/>
      <c r="L25" s="92" t="s">
        <v>135</v>
      </c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X25" s="92"/>
      <c r="Y25" s="108">
        <v>13220</v>
      </c>
      <c r="Z25" s="108">
        <v>14137</v>
      </c>
      <c r="AA25" s="108">
        <v>14070</v>
      </c>
      <c r="AB25" s="108">
        <v>14534</v>
      </c>
      <c r="AC25" s="108">
        <v>12776</v>
      </c>
      <c r="AD25" s="108">
        <v>12204</v>
      </c>
      <c r="AE25" s="108">
        <v>10982.79</v>
      </c>
      <c r="AF25" s="108">
        <v>11961</v>
      </c>
      <c r="AG25" s="108">
        <v>11722</v>
      </c>
      <c r="AH25" s="108">
        <v>11488</v>
      </c>
      <c r="AI25" s="108">
        <v>11258</v>
      </c>
      <c r="AJ25" s="108">
        <v>11033</v>
      </c>
      <c r="AK25" s="108">
        <v>10812</v>
      </c>
      <c r="AL25" s="92"/>
      <c r="AM25" s="92"/>
      <c r="AN25" s="92"/>
      <c r="AO25" s="92"/>
      <c r="AP25" s="92"/>
      <c r="AQ25" s="92"/>
      <c r="AR25" s="92"/>
      <c r="AS25" s="92"/>
      <c r="AT25" s="92"/>
      <c r="AU25" s="92"/>
    </row>
    <row r="26" spans="1:47">
      <c r="A26" s="92"/>
      <c r="B26" s="92"/>
      <c r="C26" s="97"/>
      <c r="D26" s="92"/>
      <c r="E26" s="92" t="s">
        <v>24</v>
      </c>
      <c r="F26" s="92" t="s">
        <v>155</v>
      </c>
      <c r="G26" s="92"/>
      <c r="H26" s="92"/>
      <c r="I26" s="92"/>
      <c r="J26" s="106" t="s">
        <v>330</v>
      </c>
      <c r="K26" s="92"/>
      <c r="L26" s="92" t="s">
        <v>135</v>
      </c>
      <c r="M26" s="92"/>
      <c r="N26" s="92"/>
      <c r="O26" s="92"/>
      <c r="P26" s="92"/>
      <c r="Q26" s="92"/>
      <c r="R26" s="92"/>
      <c r="S26" s="92"/>
      <c r="T26" s="92"/>
      <c r="U26" s="92"/>
      <c r="V26" s="92"/>
      <c r="W26" s="92"/>
      <c r="X26" s="92"/>
      <c r="Y26" s="108">
        <v>282</v>
      </c>
      <c r="Z26" s="108">
        <v>329</v>
      </c>
      <c r="AA26" s="108">
        <v>360</v>
      </c>
      <c r="AB26" s="108">
        <v>383</v>
      </c>
      <c r="AC26" s="108">
        <v>311</v>
      </c>
      <c r="AD26" s="108">
        <v>330.56484210000002</v>
      </c>
      <c r="AE26" s="108">
        <v>264.64063049999999</v>
      </c>
      <c r="AF26" s="108">
        <v>345.45556210000001</v>
      </c>
      <c r="AG26" s="108">
        <v>342.54667449999999</v>
      </c>
      <c r="AH26" s="108">
        <v>334.45600940000003</v>
      </c>
      <c r="AI26" s="108">
        <v>339.14721129999998</v>
      </c>
      <c r="AJ26" s="108">
        <v>338</v>
      </c>
      <c r="AK26" s="108">
        <v>338</v>
      </c>
      <c r="AL26" s="92"/>
      <c r="AM26" s="92"/>
      <c r="AN26" s="92"/>
      <c r="AO26" s="92"/>
      <c r="AP26" s="92"/>
      <c r="AQ26" s="92"/>
      <c r="AR26" s="92"/>
      <c r="AS26" s="92"/>
      <c r="AT26" s="92"/>
      <c r="AU26" s="92"/>
    </row>
    <row r="27" spans="1:47">
      <c r="A27" s="92"/>
      <c r="B27" s="92"/>
      <c r="C27" s="97"/>
      <c r="D27" s="92"/>
      <c r="E27" s="92" t="s">
        <v>24</v>
      </c>
      <c r="F27" s="92" t="s">
        <v>156</v>
      </c>
      <c r="G27" s="92"/>
      <c r="H27" s="92"/>
      <c r="I27" s="92"/>
      <c r="J27" s="106" t="s">
        <v>331</v>
      </c>
      <c r="K27" s="92"/>
      <c r="L27" s="92" t="s">
        <v>135</v>
      </c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108">
        <v>4814</v>
      </c>
      <c r="Z27" s="108">
        <v>6015</v>
      </c>
      <c r="AA27" s="108">
        <v>5751</v>
      </c>
      <c r="AB27" s="108">
        <v>6029</v>
      </c>
      <c r="AC27" s="108">
        <v>5409</v>
      </c>
      <c r="AD27" s="108">
        <v>5310</v>
      </c>
      <c r="AE27" s="108">
        <v>4861.22</v>
      </c>
      <c r="AF27" s="108">
        <v>5204</v>
      </c>
      <c r="AG27" s="108">
        <v>5100</v>
      </c>
      <c r="AH27" s="108">
        <v>4998</v>
      </c>
      <c r="AI27" s="108">
        <v>4898</v>
      </c>
      <c r="AJ27" s="108">
        <v>4800</v>
      </c>
      <c r="AK27" s="108">
        <v>4704</v>
      </c>
      <c r="AL27" s="92"/>
      <c r="AM27" s="92"/>
      <c r="AN27" s="92"/>
      <c r="AO27" s="92"/>
      <c r="AP27" s="92"/>
      <c r="AQ27" s="92"/>
      <c r="AR27" s="92"/>
      <c r="AS27" s="92"/>
      <c r="AT27" s="92"/>
      <c r="AU27" s="92"/>
    </row>
    <row r="28" spans="1:47">
      <c r="A28" s="92"/>
      <c r="B28" s="92"/>
      <c r="C28" s="97"/>
      <c r="D28" s="92"/>
      <c r="E28" s="92" t="s">
        <v>24</v>
      </c>
      <c r="F28" s="92" t="s">
        <v>157</v>
      </c>
      <c r="G28" s="92"/>
      <c r="H28" s="92"/>
      <c r="I28" s="92"/>
      <c r="J28" s="92" t="s">
        <v>332</v>
      </c>
      <c r="K28" s="92"/>
      <c r="L28" s="92" t="s">
        <v>158</v>
      </c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92"/>
      <c r="AM28" s="92"/>
      <c r="AN28" s="92"/>
      <c r="AO28" s="92"/>
      <c r="AP28" s="92"/>
      <c r="AQ28" s="92"/>
      <c r="AR28" s="92"/>
      <c r="AS28" s="92"/>
      <c r="AT28" s="92"/>
      <c r="AU28" s="92"/>
    </row>
    <row r="29" spans="1:47">
      <c r="A29" s="92"/>
      <c r="B29" s="92"/>
      <c r="C29" s="97"/>
      <c r="D29" s="92"/>
      <c r="E29" s="92" t="s">
        <v>24</v>
      </c>
      <c r="F29" s="92" t="s">
        <v>159</v>
      </c>
      <c r="G29" s="92"/>
      <c r="H29" s="92"/>
      <c r="I29" s="92"/>
      <c r="J29" s="92" t="s">
        <v>333</v>
      </c>
      <c r="K29" s="92"/>
      <c r="L29" s="92" t="s">
        <v>135</v>
      </c>
      <c r="M29" s="92"/>
      <c r="N29" s="92"/>
      <c r="O29" s="92"/>
      <c r="P29" s="92"/>
      <c r="Q29" s="92"/>
      <c r="R29" s="92"/>
      <c r="S29" s="92"/>
      <c r="T29" s="92"/>
      <c r="U29" s="92"/>
      <c r="V29" s="92"/>
      <c r="W29" s="92"/>
      <c r="X29" s="92"/>
      <c r="Y29" s="108">
        <v>18034</v>
      </c>
      <c r="Z29" s="108">
        <v>20152</v>
      </c>
      <c r="AA29" s="108">
        <v>19821</v>
      </c>
      <c r="AB29" s="108">
        <v>20563</v>
      </c>
      <c r="AC29" s="108">
        <v>18185</v>
      </c>
      <c r="AD29" s="108">
        <v>17514</v>
      </c>
      <c r="AE29" s="108">
        <v>15844.010000000002</v>
      </c>
      <c r="AF29" s="108">
        <v>17165</v>
      </c>
      <c r="AG29" s="108">
        <v>16822</v>
      </c>
      <c r="AH29" s="108">
        <v>16486</v>
      </c>
      <c r="AI29" s="108">
        <v>16156</v>
      </c>
      <c r="AJ29" s="108">
        <v>15833</v>
      </c>
      <c r="AK29" s="108">
        <v>15516</v>
      </c>
      <c r="AL29" s="92"/>
      <c r="AM29" s="92"/>
      <c r="AN29" s="92"/>
      <c r="AO29" s="92"/>
      <c r="AP29" s="92"/>
      <c r="AQ29" s="92"/>
      <c r="AR29" s="92"/>
      <c r="AS29" s="92"/>
      <c r="AT29" s="92"/>
      <c r="AU29" s="92"/>
    </row>
    <row r="30" spans="1:47">
      <c r="A30" s="92"/>
      <c r="B30" s="92"/>
      <c r="C30" s="97"/>
      <c r="D30" s="92"/>
      <c r="E30" s="92" t="s">
        <v>24</v>
      </c>
      <c r="F30" s="92" t="s">
        <v>160</v>
      </c>
      <c r="G30" s="92"/>
      <c r="H30" s="92"/>
      <c r="I30" s="92"/>
      <c r="J30" s="92" t="s">
        <v>334</v>
      </c>
      <c r="K30" s="92"/>
      <c r="L30" s="92" t="s">
        <v>135</v>
      </c>
      <c r="M30" s="92"/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108">
        <v>22944</v>
      </c>
      <c r="Z30" s="108">
        <v>31413</v>
      </c>
      <c r="AA30" s="108">
        <v>27873</v>
      </c>
      <c r="AB30" s="108">
        <v>25858</v>
      </c>
      <c r="AC30" s="108">
        <v>22959</v>
      </c>
      <c r="AD30" s="108">
        <v>20634</v>
      </c>
      <c r="AE30" s="108">
        <v>18174.52</v>
      </c>
      <c r="AF30" s="108">
        <v>19925</v>
      </c>
      <c r="AG30" s="108">
        <v>19645</v>
      </c>
      <c r="AH30" s="108">
        <v>19295</v>
      </c>
      <c r="AI30" s="108">
        <v>18834</v>
      </c>
      <c r="AJ30" s="108">
        <v>18293</v>
      </c>
      <c r="AK30" s="108">
        <v>17700</v>
      </c>
      <c r="AL30" s="92"/>
      <c r="AM30" s="92"/>
      <c r="AN30" s="101"/>
      <c r="AO30" s="92"/>
      <c r="AP30" s="92"/>
      <c r="AQ30" s="92"/>
      <c r="AR30" s="92"/>
      <c r="AS30" s="92"/>
      <c r="AT30" s="92"/>
      <c r="AU30" s="92"/>
    </row>
    <row r="31" spans="1:47">
      <c r="A31" s="92"/>
      <c r="B31" s="92"/>
      <c r="C31" s="97"/>
      <c r="D31" s="92"/>
      <c r="E31" s="92" t="s">
        <v>24</v>
      </c>
      <c r="F31" s="92" t="s">
        <v>161</v>
      </c>
      <c r="G31" s="92"/>
      <c r="H31" s="92"/>
      <c r="I31" s="92"/>
      <c r="J31" s="92" t="s">
        <v>335</v>
      </c>
      <c r="K31" s="92"/>
      <c r="L31" s="92" t="s">
        <v>109</v>
      </c>
      <c r="M31" s="92"/>
      <c r="N31" s="92"/>
      <c r="O31" s="92"/>
      <c r="P31" s="92"/>
      <c r="Q31" s="92"/>
      <c r="R31" s="92"/>
      <c r="S31" s="92"/>
      <c r="T31" s="92"/>
      <c r="U31" s="92"/>
      <c r="V31" s="92"/>
      <c r="W31" s="92"/>
      <c r="X31" s="92"/>
      <c r="Y31" s="108">
        <v>7891.4001934465168</v>
      </c>
      <c r="Z31" s="108">
        <v>7863.9483450614744</v>
      </c>
      <c r="AA31" s="108">
        <v>7847.6801045295515</v>
      </c>
      <c r="AB31" s="108">
        <v>7830.39795111683</v>
      </c>
      <c r="AC31" s="108">
        <v>7797.337104868483</v>
      </c>
      <c r="AD31" s="108">
        <v>7785.2946929103755</v>
      </c>
      <c r="AE31" s="108">
        <v>7712.0979015405446</v>
      </c>
      <c r="AF31" s="108">
        <v>7680.9514067798646</v>
      </c>
      <c r="AG31" s="108">
        <v>7664.4492259077842</v>
      </c>
      <c r="AH31" s="108">
        <v>7647.6247118416859</v>
      </c>
      <c r="AI31" s="108">
        <v>7630.5721536572009</v>
      </c>
      <c r="AJ31" s="108">
        <v>7612.724166984216</v>
      </c>
      <c r="AK31" s="108">
        <v>7595.2658683476129</v>
      </c>
      <c r="AL31" s="92"/>
      <c r="AM31" s="92"/>
      <c r="AN31" s="101"/>
      <c r="AO31" s="92"/>
      <c r="AP31" s="92"/>
      <c r="AQ31" s="92"/>
      <c r="AR31" s="92"/>
      <c r="AS31" s="92"/>
      <c r="AT31" s="92"/>
      <c r="AU31" s="92"/>
    </row>
    <row r="32" spans="1:47">
      <c r="A32" s="92"/>
      <c r="B32" s="92"/>
      <c r="C32" s="97"/>
      <c r="D32" s="92"/>
      <c r="E32" s="92" t="s">
        <v>24</v>
      </c>
      <c r="F32" s="92" t="s">
        <v>601</v>
      </c>
      <c r="G32" s="92"/>
      <c r="H32" s="92"/>
      <c r="I32" s="92"/>
      <c r="J32" s="92" t="s">
        <v>605</v>
      </c>
      <c r="K32" s="92"/>
      <c r="L32" s="92" t="s">
        <v>109</v>
      </c>
      <c r="M32" s="92"/>
      <c r="N32" s="92"/>
      <c r="O32" s="92"/>
      <c r="P32" s="92"/>
      <c r="Q32" s="92"/>
      <c r="R32" s="92"/>
      <c r="S32" s="92"/>
      <c r="T32" s="92"/>
      <c r="U32" s="92"/>
      <c r="V32" s="92"/>
      <c r="W32" s="92"/>
      <c r="X32" s="92"/>
      <c r="Y32" s="108">
        <v>0.46546436153592596</v>
      </c>
      <c r="Z32" s="108">
        <v>0.49636262960937722</v>
      </c>
      <c r="AA32" s="108">
        <v>0.61673042147600199</v>
      </c>
      <c r="AB32" s="108">
        <v>0.68113138165019937</v>
      </c>
      <c r="AC32" s="108">
        <v>0.73564058793959441</v>
      </c>
      <c r="AD32" s="108">
        <v>1.0149308484263402</v>
      </c>
      <c r="AE32" s="108">
        <v>1.0509057743690575</v>
      </c>
      <c r="AF32" s="108">
        <v>1.168152131673448</v>
      </c>
      <c r="AG32" s="108">
        <v>1.1242341800078506</v>
      </c>
      <c r="AH32" s="108">
        <v>1.0360412915664503</v>
      </c>
      <c r="AI32" s="108">
        <v>0.97506747390200632</v>
      </c>
      <c r="AJ32" s="108">
        <v>0.98853330680951235</v>
      </c>
      <c r="AK32" s="108">
        <v>0.7512647806945304</v>
      </c>
      <c r="AL32" s="92"/>
      <c r="AM32" s="92"/>
      <c r="AN32" s="101"/>
      <c r="AO32" s="92"/>
      <c r="AP32" s="92"/>
      <c r="AQ32" s="92"/>
      <c r="AR32" s="92"/>
      <c r="AS32" s="92"/>
      <c r="AT32" s="92"/>
      <c r="AU32" s="92"/>
    </row>
    <row r="33" spans="1:47">
      <c r="A33" s="92"/>
      <c r="B33" s="92"/>
      <c r="C33" s="97"/>
      <c r="D33" s="92"/>
      <c r="E33" s="92" t="s">
        <v>24</v>
      </c>
      <c r="F33" s="92" t="s">
        <v>603</v>
      </c>
      <c r="G33" s="92"/>
      <c r="H33" s="92"/>
      <c r="I33" s="92"/>
      <c r="J33" s="92" t="s">
        <v>606</v>
      </c>
      <c r="K33" s="92"/>
      <c r="L33" s="92" t="s">
        <v>109</v>
      </c>
      <c r="M33" s="92"/>
      <c r="N33" s="92"/>
      <c r="O33" s="92"/>
      <c r="P33" s="92"/>
      <c r="Q33" s="92"/>
      <c r="R33" s="92"/>
      <c r="S33" s="92"/>
      <c r="T33" s="92"/>
      <c r="U33" s="92"/>
      <c r="V33" s="92"/>
      <c r="W33" s="92"/>
      <c r="X33" s="92"/>
      <c r="Y33" s="108">
        <v>4.600238779798536</v>
      </c>
      <c r="Z33" s="108">
        <v>3.8198622940035305</v>
      </c>
      <c r="AA33" s="108">
        <v>3.5521392857196465</v>
      </c>
      <c r="AB33" s="108">
        <v>3.9051177692954289</v>
      </c>
      <c r="AC33" s="108">
        <v>4.3950804594710364</v>
      </c>
      <c r="AD33" s="108">
        <v>4.8742949049163187</v>
      </c>
      <c r="AE33" s="108">
        <v>5.2059297228245294</v>
      </c>
      <c r="AF33" s="108">
        <v>5.5438288132579121</v>
      </c>
      <c r="AG33" s="108">
        <v>5.7049787934501026</v>
      </c>
      <c r="AH33" s="108">
        <v>5.7057277750800885</v>
      </c>
      <c r="AI33" s="108">
        <v>5.7145663654314474</v>
      </c>
      <c r="AJ33" s="108">
        <v>5.6365409767932286</v>
      </c>
      <c r="AK33" s="108">
        <v>5.368920610570048</v>
      </c>
      <c r="AL33" s="92"/>
      <c r="AM33" s="92"/>
      <c r="AN33" s="101"/>
      <c r="AO33" s="92"/>
      <c r="AP33" s="92"/>
      <c r="AQ33" s="92"/>
      <c r="AR33" s="92"/>
      <c r="AS33" s="92"/>
      <c r="AT33" s="92"/>
      <c r="AU33" s="92"/>
    </row>
    <row r="34" spans="1:47">
      <c r="A34" s="92"/>
      <c r="B34" s="92"/>
      <c r="C34" s="97"/>
      <c r="D34" s="92"/>
      <c r="E34" s="92" t="s">
        <v>24</v>
      </c>
      <c r="F34" s="92" t="s">
        <v>223</v>
      </c>
      <c r="G34" s="92"/>
      <c r="H34" s="92"/>
      <c r="I34" s="92"/>
      <c r="J34" s="92" t="s">
        <v>336</v>
      </c>
      <c r="K34" s="92"/>
      <c r="L34" s="92" t="s">
        <v>109</v>
      </c>
      <c r="M34" s="92"/>
      <c r="N34" s="92"/>
      <c r="O34" s="92"/>
      <c r="P34" s="92"/>
      <c r="Q34" s="92"/>
      <c r="R34" s="92"/>
      <c r="S34" s="92"/>
      <c r="T34" s="92"/>
      <c r="U34" s="92"/>
      <c r="V34" s="92"/>
      <c r="W34" s="92"/>
      <c r="X34" s="92"/>
      <c r="Y34" s="108">
        <v>1524.9423210443638</v>
      </c>
      <c r="Z34" s="108">
        <v>1528.0244412389129</v>
      </c>
      <c r="AA34" s="108">
        <v>1527.4658548576572</v>
      </c>
      <c r="AB34" s="108">
        <v>1528.1347081809645</v>
      </c>
      <c r="AC34" s="108">
        <v>1527.0900896306966</v>
      </c>
      <c r="AD34" s="108">
        <v>1531.33568997152</v>
      </c>
      <c r="AE34" s="108">
        <v>1474.8017607527672</v>
      </c>
      <c r="AF34" s="108">
        <v>1475.2459950402454</v>
      </c>
      <c r="AG34" s="108">
        <v>1475.2566366296005</v>
      </c>
      <c r="AH34" s="108">
        <v>1475.2672391369124</v>
      </c>
      <c r="AI34" s="108">
        <v>1475.4578083802307</v>
      </c>
      <c r="AJ34" s="108">
        <v>1475.468342985936</v>
      </c>
      <c r="AK34" s="108">
        <v>1475.6588666023727</v>
      </c>
      <c r="AL34" s="92"/>
      <c r="AM34" s="92"/>
      <c r="AN34" s="101"/>
      <c r="AO34" s="92"/>
      <c r="AP34" s="92"/>
      <c r="AQ34" s="92"/>
      <c r="AR34" s="92"/>
      <c r="AS34" s="92"/>
      <c r="AT34" s="92"/>
      <c r="AU34" s="92"/>
    </row>
    <row r="35" spans="1:47">
      <c r="A35" s="92"/>
      <c r="B35" s="92"/>
      <c r="C35" s="97"/>
      <c r="D35" s="92"/>
      <c r="E35" s="92" t="s">
        <v>24</v>
      </c>
      <c r="F35" s="92" t="s">
        <v>539</v>
      </c>
      <c r="G35" s="92"/>
      <c r="H35" s="92"/>
      <c r="I35" s="92"/>
      <c r="J35" s="92" t="s">
        <v>541</v>
      </c>
      <c r="K35" s="92"/>
      <c r="L35" s="92" t="s">
        <v>135</v>
      </c>
      <c r="M35" s="92"/>
      <c r="N35" s="92"/>
      <c r="O35" s="92"/>
      <c r="P35" s="92"/>
      <c r="Q35" s="92"/>
      <c r="R35" s="92"/>
      <c r="S35" s="92"/>
      <c r="T35" s="92"/>
      <c r="U35" s="92"/>
      <c r="V35" s="92"/>
      <c r="W35" s="92"/>
      <c r="X35" s="92"/>
      <c r="Y35" s="108">
        <v>129776.01000000001</v>
      </c>
      <c r="Z35" s="108">
        <v>120926</v>
      </c>
      <c r="AA35" s="108">
        <v>120926</v>
      </c>
      <c r="AB35" s="108">
        <v>120926</v>
      </c>
      <c r="AC35" s="108">
        <v>114675</v>
      </c>
      <c r="AD35" s="108">
        <v>114675</v>
      </c>
      <c r="AE35" s="108">
        <v>114675</v>
      </c>
      <c r="AF35" s="108">
        <v>114675</v>
      </c>
      <c r="AG35" s="108">
        <v>109663</v>
      </c>
      <c r="AH35" s="108">
        <v>107162</v>
      </c>
      <c r="AI35" s="108">
        <v>107162</v>
      </c>
      <c r="AJ35" s="108">
        <v>107162</v>
      </c>
      <c r="AK35" s="108">
        <v>105798</v>
      </c>
      <c r="AL35" s="92"/>
      <c r="AM35" s="92"/>
      <c r="AN35" s="101"/>
      <c r="AO35" s="92"/>
      <c r="AP35" s="92"/>
      <c r="AQ35" s="92"/>
      <c r="AR35" s="92"/>
      <c r="AS35" s="92"/>
      <c r="AT35" s="92"/>
      <c r="AU35" s="92"/>
    </row>
    <row r="36" spans="1:47">
      <c r="A36" s="92"/>
      <c r="B36" s="92"/>
      <c r="C36" s="97"/>
      <c r="D36" s="92"/>
      <c r="E36" s="92" t="s">
        <v>24</v>
      </c>
      <c r="F36" s="106" t="s">
        <v>548</v>
      </c>
      <c r="G36" s="92"/>
      <c r="H36" s="92"/>
      <c r="I36" s="92"/>
      <c r="J36" s="92" t="s">
        <v>552</v>
      </c>
      <c r="K36" s="92"/>
      <c r="L36" s="92" t="s">
        <v>109</v>
      </c>
      <c r="M36" s="92"/>
      <c r="N36" s="92"/>
      <c r="O36" s="92"/>
      <c r="P36" s="92"/>
      <c r="Q36" s="92"/>
      <c r="R36" s="92"/>
      <c r="S36" s="92"/>
      <c r="T36" s="92"/>
      <c r="U36" s="92"/>
      <c r="V36" s="92"/>
      <c r="W36" s="92"/>
      <c r="X36" s="92"/>
      <c r="Y36" s="108">
        <v>7891.4001934465168</v>
      </c>
      <c r="Z36" s="108">
        <v>7863.9483450614744</v>
      </c>
      <c r="AA36" s="108">
        <v>7847.6801045295515</v>
      </c>
      <c r="AB36" s="108">
        <v>7830.39795111683</v>
      </c>
      <c r="AC36" s="108">
        <v>7797.5171048684833</v>
      </c>
      <c r="AD36" s="108">
        <v>7785.4746929103758</v>
      </c>
      <c r="AE36" s="108">
        <v>7712.2779015405449</v>
      </c>
      <c r="AF36" s="108">
        <v>7681.1314067798648</v>
      </c>
      <c r="AG36" s="108">
        <v>7664.6292259077845</v>
      </c>
      <c r="AH36" s="108">
        <v>7647.8047118416862</v>
      </c>
      <c r="AI36" s="108">
        <v>7630.9321536572006</v>
      </c>
      <c r="AJ36" s="108">
        <v>7613.0841669842157</v>
      </c>
      <c r="AK36" s="108">
        <v>7595.8058683476129</v>
      </c>
      <c r="AL36" s="92"/>
      <c r="AM36" s="92"/>
      <c r="AN36" s="101"/>
      <c r="AO36" s="92"/>
      <c r="AP36" s="92"/>
      <c r="AQ36" s="92"/>
      <c r="AR36" s="92"/>
      <c r="AS36" s="92"/>
      <c r="AT36" s="92"/>
      <c r="AU36" s="92"/>
    </row>
    <row r="37" spans="1:47">
      <c r="A37" s="92"/>
      <c r="B37" s="92"/>
      <c r="C37" s="97"/>
      <c r="D37" s="92"/>
      <c r="E37" s="92" t="s">
        <v>24</v>
      </c>
      <c r="F37" s="106" t="s">
        <v>549</v>
      </c>
      <c r="G37" s="92"/>
      <c r="H37" s="92"/>
      <c r="I37" s="92"/>
      <c r="J37" s="92" t="s">
        <v>553</v>
      </c>
      <c r="K37" s="92"/>
      <c r="L37" s="92" t="s">
        <v>109</v>
      </c>
      <c r="M37" s="92"/>
      <c r="N37" s="92"/>
      <c r="O37" s="92"/>
      <c r="P37" s="92"/>
      <c r="Q37" s="92"/>
      <c r="R37" s="92"/>
      <c r="S37" s="92"/>
      <c r="T37" s="92"/>
      <c r="U37" s="92"/>
      <c r="V37" s="92"/>
      <c r="W37" s="92"/>
      <c r="X37" s="92"/>
      <c r="Y37" s="108">
        <v>8803.8318477430075</v>
      </c>
      <c r="Z37" s="108">
        <v>8776.3799993579651</v>
      </c>
      <c r="AA37" s="108">
        <v>8760.1117588260422</v>
      </c>
      <c r="AB37" s="108">
        <v>8742.8296054133207</v>
      </c>
      <c r="AC37" s="108">
        <v>8709.948759164974</v>
      </c>
      <c r="AD37" s="108">
        <v>8697.9063472068665</v>
      </c>
      <c r="AE37" s="108">
        <v>8571.55821496922</v>
      </c>
      <c r="AF37" s="108">
        <v>8540.4117202085399</v>
      </c>
      <c r="AG37" s="108">
        <v>8523.7845323265756</v>
      </c>
      <c r="AH37" s="108">
        <v>8506.8350112505941</v>
      </c>
      <c r="AI37" s="108">
        <v>8489.8374460562245</v>
      </c>
      <c r="AJ37" s="108">
        <v>8471.8644523733565</v>
      </c>
      <c r="AK37" s="108">
        <v>8454.4611467268696</v>
      </c>
      <c r="AL37" s="92"/>
      <c r="AM37" s="92"/>
      <c r="AN37" s="101"/>
      <c r="AO37" s="92"/>
      <c r="AP37" s="92"/>
      <c r="AQ37" s="92"/>
      <c r="AR37" s="92"/>
      <c r="AS37" s="92"/>
      <c r="AT37" s="92"/>
      <c r="AU37" s="92"/>
    </row>
    <row r="38" spans="1:47">
      <c r="A38" s="92"/>
      <c r="B38" s="92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2"/>
      <c r="R38" s="92"/>
      <c r="S38" s="92"/>
      <c r="T38" s="92"/>
      <c r="U38" s="92"/>
      <c r="V38" s="92"/>
      <c r="W38" s="92"/>
      <c r="X38" s="92"/>
      <c r="Y38" s="92"/>
      <c r="Z38" s="92"/>
      <c r="AA38" s="92"/>
      <c r="AB38" s="92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101"/>
      <c r="AO38" s="92"/>
      <c r="AP38" s="92"/>
      <c r="AQ38" s="92"/>
      <c r="AR38" s="92"/>
      <c r="AS38" s="92"/>
      <c r="AT38" s="92"/>
      <c r="AU38" s="92"/>
    </row>
  </sheetData>
  <mergeCells count="1">
    <mergeCell ref="AM6:AO6"/>
  </mergeCells>
  <conditionalFormatting sqref="R4">
    <cfRule type="cellIs" dxfId="21" priority="1" operator="greaterThan">
      <formula>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theme="6"/>
  </sheetPr>
  <dimension ref="A1:BB38"/>
  <sheetViews>
    <sheetView zoomScale="70" zoomScaleNormal="70" workbookViewId="0">
      <selection activeCell="Q24" sqref="Q24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46875" style="2" customWidth="1"/>
    <col min="7" max="9" width="15.46875" style="2" customWidth="1"/>
    <col min="10" max="10" width="10.1171875" style="2" bestFit="1" customWidth="1"/>
    <col min="11" max="11" width="1.76171875" style="2" customWidth="1"/>
    <col min="12" max="12" width="9.11718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1171875" style="2" customWidth="1"/>
    <col min="19" max="19" width="1.76171875" style="2" customWidth="1"/>
    <col min="20" max="37" width="9.1171875" style="2" customWidth="1"/>
    <col min="38" max="38" width="1.76171875" style="2" customWidth="1"/>
    <col min="39" max="39" width="9.1171875" style="2" customWidth="1"/>
    <col min="40" max="40" width="9.1171875" style="36" customWidth="1"/>
    <col min="41" max="41" width="60.87890625" style="2" bestFit="1" customWidth="1"/>
    <col min="42" max="42" width="1.76171875" style="2" customWidth="1"/>
    <col min="43" max="47" width="0" style="2" hidden="1" customWidth="1"/>
    <col min="48" max="53" width="1.703125" style="2" customWidth="1"/>
    <col min="54" max="54" width="0" style="2" hidden="1" customWidth="1"/>
    <col min="55" max="16384" width="9.17578125" style="2" hidden="1"/>
  </cols>
  <sheetData>
    <row r="1" spans="1:53" ht="22.9">
      <c r="A1" s="94" t="s">
        <v>203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34"/>
      <c r="AO1" s="94"/>
      <c r="AP1" s="94"/>
      <c r="AQ1" s="94"/>
      <c r="AR1" s="94"/>
      <c r="AS1" s="94"/>
      <c r="AT1" s="94"/>
      <c r="AU1" s="94"/>
      <c r="AV1" s="8"/>
      <c r="AW1" s="8"/>
      <c r="AX1" s="8"/>
      <c r="AY1" s="8"/>
      <c r="AZ1" s="8"/>
      <c r="BA1" s="8"/>
    </row>
    <row r="2" spans="1:53" ht="14.65">
      <c r="A2" s="95" t="s">
        <v>631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  <c r="AJ2" s="95"/>
      <c r="AK2" s="95"/>
      <c r="AL2" s="95"/>
      <c r="AM2" s="95"/>
      <c r="AN2" s="100"/>
      <c r="AO2" s="95"/>
      <c r="AP2" s="95"/>
      <c r="AQ2" s="95"/>
      <c r="AR2" s="95"/>
      <c r="AS2" s="95"/>
      <c r="AT2" s="95"/>
      <c r="AU2" s="95"/>
      <c r="AV2" s="9"/>
      <c r="AW2" s="9"/>
      <c r="AX2" s="9"/>
      <c r="AY2" s="9"/>
      <c r="AZ2" s="9"/>
      <c r="BA2" s="9"/>
    </row>
    <row r="3" spans="1:53" ht="14.65">
      <c r="A3" s="95" t="s">
        <v>475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  <c r="AM3" s="95"/>
      <c r="AN3" s="100"/>
      <c r="AO3" s="95"/>
      <c r="AP3" s="95"/>
      <c r="AQ3" s="95"/>
      <c r="AR3" s="95"/>
      <c r="AS3" s="95"/>
      <c r="AT3" s="95"/>
      <c r="AU3" s="95"/>
      <c r="AV3" s="9"/>
      <c r="AW3" s="9"/>
      <c r="AX3" s="9"/>
      <c r="AY3" s="9"/>
      <c r="AZ3" s="9"/>
      <c r="BA3" s="9"/>
    </row>
    <row r="4" spans="1:53" ht="14.65">
      <c r="A4" s="95"/>
      <c r="B4" s="95"/>
      <c r="C4" s="95"/>
      <c r="D4" s="95"/>
      <c r="E4" s="95"/>
      <c r="F4" s="95"/>
      <c r="G4" s="95" t="s">
        <v>121</v>
      </c>
      <c r="H4" s="95"/>
      <c r="I4" s="95"/>
      <c r="J4" s="95"/>
      <c r="K4" s="95"/>
      <c r="L4" s="95"/>
      <c r="M4" s="95"/>
      <c r="N4" s="95"/>
      <c r="O4" s="95"/>
      <c r="P4" s="95"/>
      <c r="Q4" s="95"/>
      <c r="R4" s="38"/>
      <c r="S4" s="95"/>
      <c r="T4" s="95"/>
      <c r="U4" s="95"/>
      <c r="V4" s="95"/>
      <c r="W4" s="95"/>
      <c r="X4" s="95"/>
      <c r="Y4" s="95"/>
      <c r="Z4" s="95"/>
      <c r="AA4" s="95"/>
      <c r="AB4" s="95"/>
      <c r="AC4" s="95"/>
      <c r="AD4" s="95"/>
      <c r="AE4" s="95"/>
      <c r="AF4" s="95"/>
      <c r="AG4" s="95"/>
      <c r="AH4" s="95"/>
      <c r="AI4" s="95"/>
      <c r="AJ4" s="95"/>
      <c r="AK4" s="95"/>
      <c r="AL4" s="95"/>
      <c r="AM4" s="95"/>
      <c r="AN4" s="100"/>
      <c r="AO4" s="95"/>
      <c r="AP4" s="95"/>
      <c r="AQ4" s="95"/>
      <c r="AR4" s="95"/>
      <c r="AS4" s="95"/>
      <c r="AT4" s="95"/>
      <c r="AU4" s="95"/>
      <c r="AV4" s="9"/>
      <c r="AW4" s="9"/>
      <c r="AX4" s="9"/>
      <c r="AY4" s="9"/>
      <c r="AZ4" s="9"/>
      <c r="BA4" s="9"/>
    </row>
    <row r="5" spans="1:53" s="10" customFormat="1">
      <c r="A5" s="96" t="s">
        <v>183</v>
      </c>
      <c r="B5" s="96"/>
      <c r="C5" s="96"/>
      <c r="D5" s="96"/>
      <c r="E5" s="96"/>
      <c r="F5" s="96"/>
      <c r="G5" s="96" t="s">
        <v>184</v>
      </c>
      <c r="H5" s="124"/>
      <c r="I5" s="96"/>
      <c r="J5" s="96"/>
      <c r="K5" s="96"/>
      <c r="L5" s="96"/>
      <c r="M5" s="96"/>
      <c r="N5" s="96"/>
      <c r="O5" s="96" t="s">
        <v>185</v>
      </c>
      <c r="P5" s="96"/>
      <c r="Q5" s="96"/>
      <c r="R5" s="108"/>
      <c r="S5" s="96"/>
      <c r="T5" s="96"/>
      <c r="U5" s="96"/>
      <c r="V5" s="96"/>
      <c r="W5" s="96"/>
      <c r="X5" s="96"/>
      <c r="Y5" s="96"/>
      <c r="Z5" s="96"/>
      <c r="AA5" s="96"/>
      <c r="AB5" s="96"/>
      <c r="AC5" s="96"/>
      <c r="AD5" s="96"/>
      <c r="AE5" s="96"/>
      <c r="AF5" s="96"/>
      <c r="AG5" s="96"/>
      <c r="AH5" s="96"/>
      <c r="AI5" s="96"/>
      <c r="AJ5" s="96"/>
      <c r="AK5" s="96"/>
      <c r="AL5" s="96"/>
      <c r="AM5" s="96"/>
      <c r="AN5" s="96"/>
      <c r="AO5" s="96"/>
      <c r="AP5" s="96"/>
      <c r="AQ5" s="96"/>
      <c r="AR5" s="96"/>
      <c r="AS5" s="96"/>
      <c r="AT5" s="96"/>
      <c r="AU5" s="37"/>
    </row>
    <row r="6" spans="1:53">
      <c r="A6" s="92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104" t="s">
        <v>186</v>
      </c>
      <c r="U6" s="72"/>
      <c r="V6" s="72"/>
      <c r="W6" s="72"/>
      <c r="X6" s="105"/>
      <c r="Y6" s="104" t="s">
        <v>187</v>
      </c>
      <c r="Z6" s="72"/>
      <c r="AA6" s="72"/>
      <c r="AB6" s="72"/>
      <c r="AC6" s="72"/>
      <c r="AD6" s="72"/>
      <c r="AE6" s="72"/>
      <c r="AF6" s="105"/>
      <c r="AG6" s="104" t="s">
        <v>188</v>
      </c>
      <c r="AH6" s="72"/>
      <c r="AI6" s="72"/>
      <c r="AJ6" s="72"/>
      <c r="AK6" s="105"/>
      <c r="AL6" s="103"/>
      <c r="AM6" s="130" t="s">
        <v>117</v>
      </c>
      <c r="AN6" s="131"/>
      <c r="AO6" s="132"/>
      <c r="AP6" s="93"/>
      <c r="AQ6" s="93"/>
      <c r="AR6" s="93"/>
      <c r="AS6" s="93"/>
      <c r="AT6" s="93"/>
      <c r="AU6" s="93"/>
      <c r="AV6" s="93"/>
    </row>
    <row r="7" spans="1:53">
      <c r="A7" s="93"/>
      <c r="B7" s="93"/>
      <c r="C7" s="93"/>
      <c r="D7" s="93"/>
      <c r="E7" s="93" t="s">
        <v>201</v>
      </c>
      <c r="F7" s="93" t="s">
        <v>577</v>
      </c>
      <c r="G7" s="93"/>
      <c r="H7" s="93"/>
      <c r="I7" s="93"/>
      <c r="J7" s="76" t="s">
        <v>133</v>
      </c>
      <c r="K7" s="93"/>
      <c r="L7" s="93" t="s">
        <v>107</v>
      </c>
      <c r="M7" s="93"/>
      <c r="N7" s="93"/>
      <c r="O7" s="93"/>
      <c r="P7" s="93" t="s">
        <v>118</v>
      </c>
      <c r="Q7" s="93"/>
      <c r="R7" s="93" t="s">
        <v>108</v>
      </c>
      <c r="S7" s="93"/>
      <c r="T7" s="31">
        <v>2009</v>
      </c>
      <c r="U7" s="32">
        <v>2010</v>
      </c>
      <c r="V7" s="32">
        <v>2011</v>
      </c>
      <c r="W7" s="32">
        <v>2012</v>
      </c>
      <c r="X7" s="32">
        <v>2013</v>
      </c>
      <c r="Y7" s="31">
        <v>2014</v>
      </c>
      <c r="Z7" s="32">
        <v>2015</v>
      </c>
      <c r="AA7" s="32">
        <v>2016</v>
      </c>
      <c r="AB7" s="32">
        <v>2017</v>
      </c>
      <c r="AC7" s="32">
        <v>2018</v>
      </c>
      <c r="AD7" s="32">
        <v>2019</v>
      </c>
      <c r="AE7" s="32">
        <v>2020</v>
      </c>
      <c r="AF7" s="32">
        <v>2021</v>
      </c>
      <c r="AG7" s="31">
        <v>2022</v>
      </c>
      <c r="AH7" s="32">
        <v>2023</v>
      </c>
      <c r="AI7" s="32">
        <v>2024</v>
      </c>
      <c r="AJ7" s="32">
        <v>2025</v>
      </c>
      <c r="AK7" s="33">
        <v>2026</v>
      </c>
      <c r="AL7" s="93"/>
      <c r="AM7" s="99" t="s">
        <v>7</v>
      </c>
      <c r="AN7" s="102" t="s">
        <v>6</v>
      </c>
      <c r="AO7" s="98" t="s">
        <v>114</v>
      </c>
      <c r="AP7" s="93"/>
      <c r="AQ7" s="93"/>
      <c r="AR7" s="93"/>
      <c r="AS7" s="93"/>
      <c r="AT7" s="93"/>
      <c r="AU7" s="93"/>
      <c r="AV7" s="3"/>
      <c r="AW7" s="3"/>
      <c r="AX7" s="3"/>
      <c r="AY7" s="3"/>
      <c r="AZ7" s="3"/>
      <c r="BA7" s="3"/>
    </row>
    <row r="8" spans="1:53">
      <c r="A8" s="92"/>
      <c r="B8" s="92"/>
      <c r="C8" s="92"/>
      <c r="D8" s="92"/>
      <c r="E8" s="92"/>
      <c r="F8" s="92"/>
      <c r="G8" s="92"/>
      <c r="H8" s="92"/>
      <c r="I8" s="92"/>
      <c r="J8" s="92"/>
      <c r="K8" s="92"/>
      <c r="L8" s="92"/>
      <c r="M8" s="92"/>
      <c r="N8" s="92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101"/>
      <c r="AO8" s="92"/>
      <c r="AP8" s="92"/>
      <c r="AQ8" s="92"/>
      <c r="AR8" s="92"/>
      <c r="AS8" s="92"/>
      <c r="AT8" s="92"/>
      <c r="AU8" s="92"/>
    </row>
    <row r="9" spans="1:53">
      <c r="A9" s="92"/>
      <c r="B9" s="92"/>
      <c r="C9" s="97"/>
      <c r="D9" s="92"/>
      <c r="E9" s="92" t="s">
        <v>24</v>
      </c>
      <c r="F9" s="92" t="s">
        <v>134</v>
      </c>
      <c r="G9" s="92"/>
      <c r="H9" s="92"/>
      <c r="I9" s="92"/>
      <c r="J9" s="106" t="s">
        <v>314</v>
      </c>
      <c r="K9" s="92"/>
      <c r="L9" s="92" t="s">
        <v>135</v>
      </c>
      <c r="M9" s="92"/>
      <c r="N9" s="92"/>
      <c r="O9" s="92"/>
      <c r="P9" s="92"/>
      <c r="Q9" s="92"/>
      <c r="R9" s="92"/>
      <c r="S9" s="92"/>
      <c r="T9" s="92"/>
      <c r="U9" s="92"/>
      <c r="V9" s="92"/>
      <c r="W9" s="92"/>
      <c r="X9" s="92"/>
      <c r="Y9" s="108">
        <v>2273227.9996700003</v>
      </c>
      <c r="Z9" s="108">
        <v>2271160.99963</v>
      </c>
      <c r="AA9" s="108">
        <v>2274236.0001699999</v>
      </c>
      <c r="AB9" s="108">
        <v>2273676.99976</v>
      </c>
      <c r="AC9" s="108">
        <v>2273783.9999000002</v>
      </c>
      <c r="AD9" s="108">
        <v>2275281.00012</v>
      </c>
      <c r="AE9" s="108">
        <v>2275351.0003399998</v>
      </c>
      <c r="AF9" s="108">
        <v>2275854.0592400003</v>
      </c>
      <c r="AG9" s="108">
        <v>2278336.5572799998</v>
      </c>
      <c r="AH9" s="108">
        <v>2280827.8216300001</v>
      </c>
      <c r="AI9" s="108">
        <v>2283327.9728899999</v>
      </c>
      <c r="AJ9" s="108">
        <v>2285837.1327200001</v>
      </c>
      <c r="AK9" s="108">
        <v>2288355.4248899999</v>
      </c>
      <c r="AL9" s="92"/>
      <c r="AM9" s="92"/>
      <c r="AN9" s="101"/>
      <c r="AO9" s="92"/>
      <c r="AP9" s="92"/>
      <c r="AQ9" s="92"/>
      <c r="AR9" s="92"/>
      <c r="AS9" s="92"/>
      <c r="AT9" s="92"/>
      <c r="AU9" s="92"/>
    </row>
    <row r="10" spans="1:53">
      <c r="A10" s="92"/>
      <c r="B10" s="92"/>
      <c r="C10" s="97"/>
      <c r="D10" s="92"/>
      <c r="E10" s="92" t="s">
        <v>24</v>
      </c>
      <c r="F10" s="92" t="s">
        <v>136</v>
      </c>
      <c r="G10" s="92"/>
      <c r="H10" s="92"/>
      <c r="I10" s="92"/>
      <c r="J10" s="106" t="s">
        <v>315</v>
      </c>
      <c r="K10" s="92"/>
      <c r="L10" s="92" t="s">
        <v>137</v>
      </c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108">
        <v>20306.386999999999</v>
      </c>
      <c r="Z10" s="108">
        <v>20294.77</v>
      </c>
      <c r="AA10" s="108">
        <v>20287.664000000001</v>
      </c>
      <c r="AB10" s="108">
        <v>20281.456999999999</v>
      </c>
      <c r="AC10" s="108">
        <v>20280.041000000001</v>
      </c>
      <c r="AD10" s="108">
        <v>20275.195</v>
      </c>
      <c r="AE10" s="108">
        <v>20269.937999999998</v>
      </c>
      <c r="AF10" s="108">
        <v>20293.074000000001</v>
      </c>
      <c r="AG10" s="108">
        <v>20295.004000000001</v>
      </c>
      <c r="AH10" s="108">
        <v>20296.934000000001</v>
      </c>
      <c r="AI10" s="108">
        <v>20298.863000000001</v>
      </c>
      <c r="AJ10" s="108">
        <v>20300.794999999998</v>
      </c>
      <c r="AK10" s="108">
        <v>20302.726999999999</v>
      </c>
      <c r="AL10" s="92"/>
      <c r="AM10" s="92"/>
      <c r="AN10" s="101"/>
      <c r="AO10" s="92"/>
      <c r="AP10" s="92"/>
      <c r="AQ10" s="92"/>
      <c r="AR10" s="92"/>
      <c r="AS10" s="92"/>
      <c r="AT10" s="92"/>
      <c r="AU10" s="92"/>
    </row>
    <row r="11" spans="1:53">
      <c r="A11" s="92"/>
      <c r="B11" s="92"/>
      <c r="C11" s="97"/>
      <c r="D11" s="92"/>
      <c r="E11" s="92" t="s">
        <v>24</v>
      </c>
      <c r="F11" s="92" t="s">
        <v>138</v>
      </c>
      <c r="G11" s="92"/>
      <c r="H11" s="92"/>
      <c r="I11" s="92"/>
      <c r="J11" s="106" t="s">
        <v>316</v>
      </c>
      <c r="K11" s="92"/>
      <c r="L11" s="92" t="s">
        <v>139</v>
      </c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108">
        <v>52466.00922</v>
      </c>
      <c r="Z11" s="108">
        <v>50656.331279999999</v>
      </c>
      <c r="AA11" s="108">
        <v>49656.730680000001</v>
      </c>
      <c r="AB11" s="108">
        <v>52157.324760000003</v>
      </c>
      <c r="AC11" s="108">
        <v>51710.934480000004</v>
      </c>
      <c r="AD11" s="108">
        <v>48749.341630000003</v>
      </c>
      <c r="AE11" s="108">
        <v>52232</v>
      </c>
      <c r="AF11" s="108">
        <v>54404</v>
      </c>
      <c r="AG11" s="108">
        <v>54633.290110000002</v>
      </c>
      <c r="AH11" s="108">
        <v>54720.400750000001</v>
      </c>
      <c r="AI11" s="108">
        <v>55019.247719999999</v>
      </c>
      <c r="AJ11" s="108">
        <v>55057.908020000003</v>
      </c>
      <c r="AK11" s="108">
        <v>55165.090620000003</v>
      </c>
      <c r="AL11" s="92"/>
      <c r="AM11" s="92"/>
      <c r="AN11" s="101"/>
      <c r="AO11" s="92"/>
      <c r="AP11" s="92"/>
      <c r="AQ11" s="92"/>
      <c r="AR11" s="92"/>
      <c r="AS11" s="92"/>
      <c r="AT11" s="92"/>
      <c r="AU11" s="92"/>
    </row>
    <row r="12" spans="1:53" ht="13.5" customHeight="1">
      <c r="A12" s="92"/>
      <c r="B12" s="92"/>
      <c r="C12" s="97"/>
      <c r="D12" s="92"/>
      <c r="E12" s="92" t="s">
        <v>24</v>
      </c>
      <c r="F12" s="92" t="s">
        <v>140</v>
      </c>
      <c r="G12" s="92"/>
      <c r="H12" s="92"/>
      <c r="I12" s="92"/>
      <c r="J12" s="106" t="s">
        <v>317</v>
      </c>
      <c r="K12" s="92"/>
      <c r="L12" s="92" t="s">
        <v>135</v>
      </c>
      <c r="M12" s="92"/>
      <c r="N12" s="92"/>
      <c r="O12" s="92"/>
      <c r="P12" s="92"/>
      <c r="Q12" s="92"/>
      <c r="R12" s="92"/>
      <c r="S12" s="92"/>
      <c r="T12" s="92"/>
      <c r="U12" s="92"/>
      <c r="V12" s="92"/>
      <c r="W12" s="92"/>
      <c r="X12" s="92"/>
      <c r="Y12" s="108">
        <v>111429</v>
      </c>
      <c r="Z12" s="108">
        <v>109380</v>
      </c>
      <c r="AA12" s="108">
        <v>108140</v>
      </c>
      <c r="AB12" s="108">
        <v>114675</v>
      </c>
      <c r="AC12" s="108">
        <v>109663</v>
      </c>
      <c r="AD12" s="108">
        <v>101044</v>
      </c>
      <c r="AE12" s="108">
        <v>94810.170000000013</v>
      </c>
      <c r="AF12" s="108">
        <v>107162</v>
      </c>
      <c r="AG12" s="108">
        <v>105798</v>
      </c>
      <c r="AH12" s="108">
        <v>104454</v>
      </c>
      <c r="AI12" s="108">
        <v>103130</v>
      </c>
      <c r="AJ12" s="108">
        <v>101826</v>
      </c>
      <c r="AK12" s="108">
        <v>100543</v>
      </c>
      <c r="AL12" s="92"/>
      <c r="AM12" s="92"/>
      <c r="AN12" s="101"/>
      <c r="AO12" s="92"/>
      <c r="AP12" s="92"/>
      <c r="AQ12" s="92"/>
      <c r="AR12" s="92"/>
      <c r="AS12" s="92"/>
      <c r="AT12" s="92"/>
      <c r="AU12" s="92"/>
    </row>
    <row r="13" spans="1:53" ht="13.5" customHeight="1">
      <c r="A13" s="92"/>
      <c r="B13" s="92"/>
      <c r="C13" s="97"/>
      <c r="D13" s="92"/>
      <c r="E13" s="92" t="s">
        <v>24</v>
      </c>
      <c r="F13" s="92" t="s">
        <v>141</v>
      </c>
      <c r="G13" s="92"/>
      <c r="H13" s="92"/>
      <c r="I13" s="92"/>
      <c r="J13" s="106" t="s">
        <v>318</v>
      </c>
      <c r="K13" s="92"/>
      <c r="L13" s="92" t="s">
        <v>135</v>
      </c>
      <c r="M13" s="92"/>
      <c r="N13" s="92"/>
      <c r="O13" s="92"/>
      <c r="P13" s="92"/>
      <c r="Q13" s="92"/>
      <c r="R13" s="92"/>
      <c r="S13" s="92"/>
      <c r="T13" s="92"/>
      <c r="U13" s="92"/>
      <c r="V13" s="92"/>
      <c r="W13" s="92"/>
      <c r="X13" s="92"/>
      <c r="Y13" s="108">
        <v>24001</v>
      </c>
      <c r="Z13" s="108">
        <v>32567</v>
      </c>
      <c r="AA13" s="108">
        <v>29209</v>
      </c>
      <c r="AB13" s="108">
        <v>26613</v>
      </c>
      <c r="AC13" s="108">
        <v>24051</v>
      </c>
      <c r="AD13" s="108">
        <v>21807</v>
      </c>
      <c r="AE13" s="108">
        <v>19119.099999999999</v>
      </c>
      <c r="AF13" s="108">
        <v>20924.080000000002</v>
      </c>
      <c r="AG13" s="108">
        <v>20635</v>
      </c>
      <c r="AH13" s="108">
        <v>20273.296000000002</v>
      </c>
      <c r="AI13" s="108">
        <v>19799.7552</v>
      </c>
      <c r="AJ13" s="108">
        <v>19242.90624</v>
      </c>
      <c r="AK13" s="108">
        <v>18632.207488</v>
      </c>
      <c r="AL13" s="92"/>
      <c r="AM13" s="92"/>
      <c r="AN13" s="101"/>
      <c r="AO13" s="92"/>
      <c r="AP13" s="92"/>
      <c r="AQ13" s="92"/>
      <c r="AR13" s="92"/>
      <c r="AS13" s="92"/>
      <c r="AT13" s="92"/>
      <c r="AU13" s="92"/>
    </row>
    <row r="14" spans="1:53">
      <c r="A14" s="92"/>
      <c r="B14" s="92"/>
      <c r="C14" s="97"/>
      <c r="D14" s="92"/>
      <c r="E14" s="92" t="s">
        <v>24</v>
      </c>
      <c r="F14" s="92" t="s">
        <v>142</v>
      </c>
      <c r="G14" s="92"/>
      <c r="H14" s="92"/>
      <c r="I14" s="92"/>
      <c r="J14" s="106" t="s">
        <v>319</v>
      </c>
      <c r="K14" s="92"/>
      <c r="L14" s="92" t="s">
        <v>135</v>
      </c>
      <c r="M14" s="92"/>
      <c r="N14" s="92"/>
      <c r="O14" s="92"/>
      <c r="P14" s="92"/>
      <c r="Q14" s="92"/>
      <c r="R14" s="92"/>
      <c r="S14" s="92"/>
      <c r="T14" s="92"/>
      <c r="U14" s="92"/>
      <c r="V14" s="92"/>
      <c r="W14" s="92"/>
      <c r="X14" s="92"/>
      <c r="Y14" s="108">
        <v>19090</v>
      </c>
      <c r="Z14" s="108">
        <v>21255</v>
      </c>
      <c r="AA14" s="108">
        <v>21061</v>
      </c>
      <c r="AB14" s="108">
        <v>21870</v>
      </c>
      <c r="AC14" s="108">
        <v>19230</v>
      </c>
      <c r="AD14" s="108">
        <v>18625</v>
      </c>
      <c r="AE14" s="108">
        <v>16754.010000000002</v>
      </c>
      <c r="AF14" s="108">
        <v>18337.84</v>
      </c>
      <c r="AG14" s="108">
        <v>18269.670151494596</v>
      </c>
      <c r="AH14" s="108">
        <v>17937.947179622606</v>
      </c>
      <c r="AI14" s="108">
        <v>17671.158693075657</v>
      </c>
      <c r="AJ14" s="108">
        <v>17392.319316589397</v>
      </c>
      <c r="AK14" s="108">
        <v>17123.110466563849</v>
      </c>
      <c r="AL14" s="92"/>
      <c r="AM14" s="92"/>
      <c r="AN14" s="92"/>
      <c r="AO14" s="92"/>
      <c r="AP14" s="92"/>
      <c r="AQ14" s="92"/>
      <c r="AR14" s="92"/>
      <c r="AS14" s="92"/>
      <c r="AT14" s="92"/>
      <c r="AU14" s="92"/>
    </row>
    <row r="15" spans="1:53">
      <c r="A15" s="92"/>
      <c r="B15" s="92"/>
      <c r="C15" s="97"/>
      <c r="D15" s="92"/>
      <c r="E15" s="92" t="s">
        <v>24</v>
      </c>
      <c r="F15" s="92" t="s">
        <v>143</v>
      </c>
      <c r="G15" s="92"/>
      <c r="H15" s="92"/>
      <c r="I15" s="92"/>
      <c r="J15" s="106" t="s">
        <v>320</v>
      </c>
      <c r="K15" s="92"/>
      <c r="L15" s="92" t="s">
        <v>135</v>
      </c>
      <c r="M15" s="92"/>
      <c r="N15" s="92"/>
      <c r="O15" s="92"/>
      <c r="P15" s="92"/>
      <c r="Q15" s="92"/>
      <c r="R15" s="92"/>
      <c r="S15" s="92"/>
      <c r="T15" s="92"/>
      <c r="U15" s="92"/>
      <c r="V15" s="92"/>
      <c r="W15" s="92"/>
      <c r="X15" s="92"/>
      <c r="Y15" s="108">
        <v>853</v>
      </c>
      <c r="Z15" s="108">
        <v>801</v>
      </c>
      <c r="AA15" s="108">
        <v>893</v>
      </c>
      <c r="AB15" s="108">
        <v>494</v>
      </c>
      <c r="AC15" s="108">
        <v>730</v>
      </c>
      <c r="AD15" s="108">
        <v>810</v>
      </c>
      <c r="AE15" s="108">
        <v>752.57</v>
      </c>
      <c r="AF15" s="108">
        <v>642</v>
      </c>
      <c r="AG15" s="108">
        <v>632</v>
      </c>
      <c r="AH15" s="108">
        <v>619</v>
      </c>
      <c r="AI15" s="108">
        <v>607</v>
      </c>
      <c r="AJ15" s="108">
        <v>592</v>
      </c>
      <c r="AK15" s="108">
        <v>574</v>
      </c>
      <c r="AL15" s="92"/>
      <c r="AM15" s="92"/>
      <c r="AN15" s="92"/>
      <c r="AO15" s="92"/>
      <c r="AP15" s="92"/>
      <c r="AQ15" s="92"/>
      <c r="AR15" s="92"/>
      <c r="AS15" s="92"/>
      <c r="AT15" s="92"/>
      <c r="AU15" s="92"/>
    </row>
    <row r="16" spans="1:53">
      <c r="A16" s="92"/>
      <c r="B16" s="92"/>
      <c r="C16" s="97"/>
      <c r="D16" s="92"/>
      <c r="E16" s="92" t="s">
        <v>24</v>
      </c>
      <c r="F16" s="92" t="s">
        <v>144</v>
      </c>
      <c r="G16" s="92"/>
      <c r="H16" s="92"/>
      <c r="I16" s="92"/>
      <c r="J16" s="106" t="s">
        <v>321</v>
      </c>
      <c r="K16" s="92"/>
      <c r="L16" s="92" t="s">
        <v>135</v>
      </c>
      <c r="M16" s="92"/>
      <c r="N16" s="92"/>
      <c r="O16" s="92"/>
      <c r="P16" s="92"/>
      <c r="Q16" s="92"/>
      <c r="R16" s="92"/>
      <c r="S16" s="92"/>
      <c r="T16" s="92"/>
      <c r="U16" s="92"/>
      <c r="V16" s="92"/>
      <c r="W16" s="92"/>
      <c r="X16" s="92"/>
      <c r="Y16" s="108">
        <v>17705</v>
      </c>
      <c r="Z16" s="108">
        <v>25000</v>
      </c>
      <c r="AA16" s="108">
        <v>21847</v>
      </c>
      <c r="AB16" s="108">
        <v>19552</v>
      </c>
      <c r="AC16" s="108">
        <v>17408</v>
      </c>
      <c r="AD16" s="108">
        <v>15116</v>
      </c>
      <c r="AE16" s="108">
        <v>13161.33</v>
      </c>
      <c r="AF16" s="108">
        <v>14449</v>
      </c>
      <c r="AG16" s="108">
        <v>14232</v>
      </c>
      <c r="AH16" s="108">
        <v>13987</v>
      </c>
      <c r="AI16" s="108">
        <v>13656</v>
      </c>
      <c r="AJ16" s="108">
        <v>13265</v>
      </c>
      <c r="AK16" s="108">
        <v>12835</v>
      </c>
      <c r="AL16" s="92"/>
      <c r="AM16" s="92"/>
      <c r="AN16" s="92"/>
      <c r="AO16" s="92"/>
      <c r="AP16" s="92"/>
      <c r="AQ16" s="92"/>
      <c r="AR16" s="92"/>
      <c r="AS16" s="92"/>
      <c r="AT16" s="92"/>
      <c r="AU16" s="92"/>
    </row>
    <row r="17" spans="1:47">
      <c r="A17" s="92"/>
      <c r="B17" s="92"/>
      <c r="C17" s="97"/>
      <c r="D17" s="92"/>
      <c r="E17" s="92" t="s">
        <v>24</v>
      </c>
      <c r="F17" s="92" t="s">
        <v>145</v>
      </c>
      <c r="G17" s="92"/>
      <c r="H17" s="92"/>
      <c r="I17" s="92"/>
      <c r="J17" s="106" t="s">
        <v>322</v>
      </c>
      <c r="K17" s="92"/>
      <c r="L17" s="92" t="s">
        <v>135</v>
      </c>
      <c r="M17" s="92"/>
      <c r="N17" s="92"/>
      <c r="O17" s="92"/>
      <c r="P17" s="92"/>
      <c r="Q17" s="92"/>
      <c r="R17" s="92"/>
      <c r="S17" s="92"/>
      <c r="T17" s="92"/>
      <c r="U17" s="92"/>
      <c r="V17" s="92"/>
      <c r="W17" s="92"/>
      <c r="X17" s="92"/>
      <c r="Y17" s="108">
        <v>204</v>
      </c>
      <c r="Z17" s="108">
        <v>353</v>
      </c>
      <c r="AA17" s="108">
        <v>443</v>
      </c>
      <c r="AB17" s="108">
        <v>261</v>
      </c>
      <c r="AC17" s="108">
        <v>362</v>
      </c>
      <c r="AD17" s="108">
        <v>363</v>
      </c>
      <c r="AE17" s="108">
        <v>192.01</v>
      </c>
      <c r="AF17" s="108">
        <v>357.08</v>
      </c>
      <c r="AG17" s="108">
        <v>358</v>
      </c>
      <c r="AH17" s="108">
        <v>359.29599999999999</v>
      </c>
      <c r="AI17" s="108">
        <v>358.7552</v>
      </c>
      <c r="AJ17" s="108">
        <v>357.90624000000003</v>
      </c>
      <c r="AK17" s="108">
        <v>358.20748800000001</v>
      </c>
      <c r="AL17" s="92"/>
      <c r="AM17" s="92"/>
      <c r="AN17" s="92"/>
      <c r="AO17" s="92"/>
      <c r="AP17" s="92"/>
      <c r="AQ17" s="92"/>
      <c r="AR17" s="92"/>
      <c r="AS17" s="92"/>
      <c r="AT17" s="92"/>
      <c r="AU17" s="92"/>
    </row>
    <row r="18" spans="1:47">
      <c r="A18" s="92"/>
      <c r="B18" s="92"/>
      <c r="C18" s="97"/>
      <c r="D18" s="92"/>
      <c r="E18" s="92" t="s">
        <v>24</v>
      </c>
      <c r="F18" s="92" t="s">
        <v>146</v>
      </c>
      <c r="G18" s="92"/>
      <c r="H18" s="92"/>
      <c r="I18" s="92"/>
      <c r="J18" s="106" t="s">
        <v>323</v>
      </c>
      <c r="K18" s="92"/>
      <c r="L18" s="92" t="s">
        <v>135</v>
      </c>
      <c r="M18" s="92"/>
      <c r="N18" s="92"/>
      <c r="O18" s="92"/>
      <c r="P18" s="92"/>
      <c r="Q18" s="92"/>
      <c r="R18" s="92"/>
      <c r="S18" s="92"/>
      <c r="T18" s="92"/>
      <c r="U18" s="92"/>
      <c r="V18" s="92"/>
      <c r="W18" s="92"/>
      <c r="X18" s="92"/>
      <c r="Y18" s="108">
        <v>5239</v>
      </c>
      <c r="Z18" s="108">
        <v>6413</v>
      </c>
      <c r="AA18" s="108">
        <v>6026</v>
      </c>
      <c r="AB18" s="108">
        <v>6306</v>
      </c>
      <c r="AC18" s="108">
        <v>5551</v>
      </c>
      <c r="AD18" s="108">
        <v>5518</v>
      </c>
      <c r="AE18" s="108">
        <v>5013.1899999999996</v>
      </c>
      <c r="AF18" s="108">
        <v>5476</v>
      </c>
      <c r="AG18" s="108">
        <v>5413</v>
      </c>
      <c r="AH18" s="108">
        <v>5308</v>
      </c>
      <c r="AI18" s="108">
        <v>5178</v>
      </c>
      <c r="AJ18" s="108">
        <v>5028</v>
      </c>
      <c r="AK18" s="108">
        <v>4865</v>
      </c>
      <c r="AL18" s="92"/>
      <c r="AM18" s="92"/>
      <c r="AN18" s="92"/>
      <c r="AO18" s="92"/>
      <c r="AP18" s="92"/>
      <c r="AQ18" s="92"/>
      <c r="AR18" s="92"/>
      <c r="AS18" s="92"/>
      <c r="AT18" s="92"/>
      <c r="AU18" s="92"/>
    </row>
    <row r="19" spans="1:47">
      <c r="A19" s="92"/>
      <c r="B19" s="92"/>
      <c r="C19" s="97"/>
      <c r="D19" s="92"/>
      <c r="E19" s="92" t="s">
        <v>24</v>
      </c>
      <c r="F19" s="92" t="s">
        <v>147</v>
      </c>
      <c r="G19" s="92"/>
      <c r="H19" s="92"/>
      <c r="I19" s="92"/>
      <c r="J19" s="106" t="s">
        <v>324</v>
      </c>
      <c r="K19" s="92"/>
      <c r="L19" s="92" t="s">
        <v>109</v>
      </c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108">
        <v>72.035097699245313</v>
      </c>
      <c r="Z19" s="108">
        <v>75.390048460417148</v>
      </c>
      <c r="AA19" s="108">
        <v>76.253429877055652</v>
      </c>
      <c r="AB19" s="108">
        <v>86.163974189346476</v>
      </c>
      <c r="AC19" s="108">
        <v>82.915191786456205</v>
      </c>
      <c r="AD19" s="108">
        <v>93.722724643122376</v>
      </c>
      <c r="AE19" s="108">
        <v>98.264506197551881</v>
      </c>
      <c r="AF19" s="108">
        <v>197.14143178630073</v>
      </c>
      <c r="AG19" s="108">
        <v>87.963082354981481</v>
      </c>
      <c r="AH19" s="108">
        <v>90.171081551050818</v>
      </c>
      <c r="AI19" s="108">
        <v>93.064116595133399</v>
      </c>
      <c r="AJ19" s="108">
        <v>92.007651611453426</v>
      </c>
      <c r="AK19" s="108">
        <v>92.18637442930499</v>
      </c>
      <c r="AL19" s="92"/>
      <c r="AM19" s="92"/>
      <c r="AN19" s="92"/>
      <c r="AO19" s="92"/>
      <c r="AP19" s="92"/>
      <c r="AQ19" s="92"/>
      <c r="AR19" s="92"/>
      <c r="AS19" s="92"/>
      <c r="AT19" s="92"/>
      <c r="AU19" s="92"/>
    </row>
    <row r="20" spans="1:47">
      <c r="A20" s="92"/>
      <c r="B20" s="92"/>
      <c r="C20" s="97"/>
      <c r="D20" s="92"/>
      <c r="E20" s="92" t="s">
        <v>24</v>
      </c>
      <c r="F20" s="92" t="s">
        <v>619</v>
      </c>
      <c r="G20" s="92"/>
      <c r="H20" s="92"/>
      <c r="I20" s="92"/>
      <c r="J20" s="106" t="s">
        <v>621</v>
      </c>
      <c r="K20" s="92"/>
      <c r="L20" s="92" t="s">
        <v>109</v>
      </c>
      <c r="M20" s="92"/>
      <c r="N20" s="92"/>
      <c r="O20" s="92"/>
      <c r="P20" s="92"/>
      <c r="Q20" s="92"/>
      <c r="R20" s="92"/>
      <c r="S20" s="92"/>
      <c r="T20" s="92"/>
      <c r="U20" s="92"/>
      <c r="V20" s="92"/>
      <c r="W20" s="92"/>
      <c r="X20" s="92"/>
      <c r="Y20" s="108">
        <v>0.24902185819670788</v>
      </c>
      <c r="Z20" s="108">
        <v>0.89698482308932137</v>
      </c>
      <c r="AA20" s="108">
        <v>1.2846525160097493</v>
      </c>
      <c r="AB20" s="108">
        <v>1.1192451159712737</v>
      </c>
      <c r="AC20" s="108">
        <v>0.61609018804632609</v>
      </c>
      <c r="AD20" s="108">
        <v>2.3892909942777929</v>
      </c>
      <c r="AE20" s="108">
        <v>0.80105492499223052</v>
      </c>
      <c r="AF20" s="108">
        <v>1.0697463593274421</v>
      </c>
      <c r="AG20" s="108">
        <v>0.58955916143013876</v>
      </c>
      <c r="AH20" s="108">
        <v>0.66730229691994958</v>
      </c>
      <c r="AI20" s="108">
        <v>0.69242839232016429</v>
      </c>
      <c r="AJ20" s="108">
        <v>0.71035101839886894</v>
      </c>
      <c r="AK20" s="108">
        <v>0.72841131147291815</v>
      </c>
      <c r="AL20" s="92"/>
      <c r="AM20" s="92"/>
      <c r="AN20" s="92"/>
      <c r="AO20" s="92"/>
      <c r="AP20" s="92"/>
      <c r="AQ20" s="92"/>
      <c r="AR20" s="92"/>
      <c r="AS20" s="92"/>
      <c r="AT20" s="92"/>
      <c r="AU20" s="92"/>
    </row>
    <row r="21" spans="1:47">
      <c r="A21" s="92"/>
      <c r="B21" s="92"/>
      <c r="C21" s="97"/>
      <c r="D21" s="92"/>
      <c r="E21" s="92" t="s">
        <v>24</v>
      </c>
      <c r="F21" s="92" t="s">
        <v>150</v>
      </c>
      <c r="G21" s="92"/>
      <c r="H21" s="92"/>
      <c r="I21" s="92"/>
      <c r="J21" s="106" t="s">
        <v>325</v>
      </c>
      <c r="K21" s="92"/>
      <c r="L21" s="92" t="s">
        <v>109</v>
      </c>
      <c r="M21" s="92"/>
      <c r="N21" s="92"/>
      <c r="O21" s="92"/>
      <c r="P21" s="92"/>
      <c r="Q21" s="92"/>
      <c r="R21" s="92"/>
      <c r="S21" s="92"/>
      <c r="T21" s="92"/>
      <c r="U21" s="92"/>
      <c r="V21" s="92"/>
      <c r="W21" s="92"/>
      <c r="X21" s="92"/>
      <c r="Y21" s="108">
        <v>3.5264105365765146</v>
      </c>
      <c r="Z21" s="108">
        <v>4.1301644890525582</v>
      </c>
      <c r="AA21" s="108">
        <v>5.2574323184278073</v>
      </c>
      <c r="AB21" s="108">
        <v>5.2053455208854951</v>
      </c>
      <c r="AC21" s="108">
        <v>5.8180140343560183</v>
      </c>
      <c r="AD21" s="108">
        <v>7.2042559271991218</v>
      </c>
      <c r="AE21" s="108">
        <v>5.2998852332741935</v>
      </c>
      <c r="AF21" s="108">
        <v>5.8917041696101888</v>
      </c>
      <c r="AG21" s="108">
        <v>5.2690222185729612</v>
      </c>
      <c r="AH21" s="108">
        <v>5.2735160335134239</v>
      </c>
      <c r="AI21" s="108">
        <v>5.2780900611198485</v>
      </c>
      <c r="AJ21" s="108">
        <v>5.2827448785965068</v>
      </c>
      <c r="AK21" s="108">
        <v>5.2874816793032036</v>
      </c>
      <c r="AL21" s="92"/>
      <c r="AM21" s="92"/>
      <c r="AN21" s="92"/>
      <c r="AO21" s="92"/>
      <c r="AP21" s="92"/>
      <c r="AQ21" s="92"/>
      <c r="AR21" s="92"/>
      <c r="AS21" s="92"/>
      <c r="AT21" s="92"/>
      <c r="AU21" s="92"/>
    </row>
    <row r="22" spans="1:47">
      <c r="A22" s="92"/>
      <c r="B22" s="92"/>
      <c r="C22" s="97"/>
      <c r="D22" s="92"/>
      <c r="E22" s="92" t="s">
        <v>24</v>
      </c>
      <c r="F22" s="92" t="s">
        <v>151</v>
      </c>
      <c r="G22" s="92"/>
      <c r="H22" s="92"/>
      <c r="I22" s="92"/>
      <c r="J22" s="106" t="s">
        <v>326</v>
      </c>
      <c r="K22" s="92"/>
      <c r="L22" s="92" t="s">
        <v>137</v>
      </c>
      <c r="M22" s="92"/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92"/>
      <c r="AM22" s="92"/>
      <c r="AN22" s="92"/>
      <c r="AO22" s="92"/>
      <c r="AP22" s="92"/>
      <c r="AQ22" s="92"/>
      <c r="AR22" s="92"/>
      <c r="AS22" s="92"/>
      <c r="AT22" s="92"/>
      <c r="AU22" s="92"/>
    </row>
    <row r="23" spans="1:47">
      <c r="A23" s="92"/>
      <c r="B23" s="92"/>
      <c r="C23" s="97"/>
      <c r="D23" s="92"/>
      <c r="E23" s="92" t="s">
        <v>24</v>
      </c>
      <c r="F23" s="92" t="s">
        <v>152</v>
      </c>
      <c r="G23" s="92"/>
      <c r="H23" s="92"/>
      <c r="I23" s="92"/>
      <c r="J23" s="106" t="s">
        <v>327</v>
      </c>
      <c r="K23" s="92"/>
      <c r="L23" s="92" t="s">
        <v>137</v>
      </c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92"/>
      <c r="AM23" s="92"/>
      <c r="AN23" s="92"/>
      <c r="AO23" s="92"/>
      <c r="AP23" s="92"/>
      <c r="AQ23" s="92"/>
      <c r="AR23" s="92"/>
      <c r="AS23" s="92"/>
      <c r="AT23" s="92"/>
      <c r="AU23" s="92"/>
    </row>
    <row r="24" spans="1:47">
      <c r="A24" s="92"/>
      <c r="B24" s="92"/>
      <c r="C24" s="97"/>
      <c r="D24" s="92"/>
      <c r="E24" s="92" t="s">
        <v>24</v>
      </c>
      <c r="F24" s="92" t="s">
        <v>153</v>
      </c>
      <c r="G24" s="92"/>
      <c r="H24" s="92"/>
      <c r="I24" s="92"/>
      <c r="J24" s="106" t="s">
        <v>328</v>
      </c>
      <c r="K24" s="92"/>
      <c r="L24" s="92" t="s">
        <v>135</v>
      </c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108">
        <v>774</v>
      </c>
      <c r="Z24" s="108">
        <v>774</v>
      </c>
      <c r="AA24" s="108">
        <v>880</v>
      </c>
      <c r="AB24" s="108">
        <v>924</v>
      </c>
      <c r="AC24" s="108">
        <v>734</v>
      </c>
      <c r="AD24" s="108">
        <v>780.43515790000004</v>
      </c>
      <c r="AE24" s="108">
        <v>645.35936949999996</v>
      </c>
      <c r="AF24" s="108">
        <v>827.38443789999997</v>
      </c>
      <c r="AG24" s="108">
        <v>816.86132550000002</v>
      </c>
      <c r="AH24" s="108">
        <v>795.4335906</v>
      </c>
      <c r="AI24" s="108">
        <v>807.72030870000003</v>
      </c>
      <c r="AJ24" s="108">
        <v>813.17733880000003</v>
      </c>
      <c r="AK24" s="108">
        <v>812.11540030000003</v>
      </c>
      <c r="AL24" s="92"/>
      <c r="AM24" s="92"/>
      <c r="AN24" s="92"/>
      <c r="AO24" s="92"/>
      <c r="AP24" s="92"/>
      <c r="AQ24" s="92"/>
      <c r="AR24" s="92"/>
      <c r="AS24" s="92"/>
      <c r="AT24" s="92"/>
      <c r="AU24" s="92"/>
    </row>
    <row r="25" spans="1:47">
      <c r="A25" s="92"/>
      <c r="B25" s="92"/>
      <c r="C25" s="97"/>
      <c r="D25" s="92"/>
      <c r="E25" s="92" t="s">
        <v>24</v>
      </c>
      <c r="F25" s="92" t="s">
        <v>154</v>
      </c>
      <c r="G25" s="92"/>
      <c r="H25" s="92"/>
      <c r="I25" s="92"/>
      <c r="J25" s="106" t="s">
        <v>329</v>
      </c>
      <c r="K25" s="92"/>
      <c r="L25" s="92" t="s">
        <v>135</v>
      </c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X25" s="92"/>
      <c r="Y25" s="108">
        <v>13220</v>
      </c>
      <c r="Z25" s="108">
        <v>14137</v>
      </c>
      <c r="AA25" s="108">
        <v>14070</v>
      </c>
      <c r="AB25" s="108">
        <v>14534</v>
      </c>
      <c r="AC25" s="108">
        <v>12776</v>
      </c>
      <c r="AD25" s="108">
        <v>12204</v>
      </c>
      <c r="AE25" s="108">
        <v>10982.79</v>
      </c>
      <c r="AF25" s="108">
        <v>11961</v>
      </c>
      <c r="AG25" s="108">
        <v>12004</v>
      </c>
      <c r="AH25" s="108">
        <v>11797</v>
      </c>
      <c r="AI25" s="108">
        <v>11602</v>
      </c>
      <c r="AJ25" s="108">
        <v>11414</v>
      </c>
      <c r="AK25" s="108">
        <v>11238</v>
      </c>
      <c r="AL25" s="92"/>
      <c r="AM25" s="92"/>
      <c r="AN25" s="92"/>
      <c r="AO25" s="92"/>
      <c r="AP25" s="92"/>
      <c r="AQ25" s="92"/>
      <c r="AR25" s="92"/>
      <c r="AS25" s="92"/>
      <c r="AT25" s="92"/>
      <c r="AU25" s="92"/>
    </row>
    <row r="26" spans="1:47">
      <c r="A26" s="92"/>
      <c r="B26" s="92"/>
      <c r="C26" s="97"/>
      <c r="D26" s="92"/>
      <c r="E26" s="92" t="s">
        <v>24</v>
      </c>
      <c r="F26" s="92" t="s">
        <v>155</v>
      </c>
      <c r="G26" s="92"/>
      <c r="H26" s="92"/>
      <c r="I26" s="92"/>
      <c r="J26" s="106" t="s">
        <v>330</v>
      </c>
      <c r="K26" s="92"/>
      <c r="L26" s="92" t="s">
        <v>135</v>
      </c>
      <c r="M26" s="92"/>
      <c r="N26" s="92"/>
      <c r="O26" s="92"/>
      <c r="P26" s="92"/>
      <c r="Q26" s="92"/>
      <c r="R26" s="92"/>
      <c r="S26" s="92"/>
      <c r="T26" s="92"/>
      <c r="U26" s="92"/>
      <c r="V26" s="92"/>
      <c r="W26" s="92"/>
      <c r="X26" s="92"/>
      <c r="Y26" s="108">
        <v>282</v>
      </c>
      <c r="Z26" s="108">
        <v>329</v>
      </c>
      <c r="AA26" s="108">
        <v>360</v>
      </c>
      <c r="AB26" s="108">
        <v>383</v>
      </c>
      <c r="AC26" s="108">
        <v>311</v>
      </c>
      <c r="AD26" s="108">
        <v>330.56484210000002</v>
      </c>
      <c r="AE26" s="108">
        <v>264.64063049999999</v>
      </c>
      <c r="AF26" s="108">
        <v>345.45556210000001</v>
      </c>
      <c r="AG26" s="108">
        <v>342.54667449999999</v>
      </c>
      <c r="AH26" s="108">
        <v>334.45600940000003</v>
      </c>
      <c r="AI26" s="108">
        <v>339.14721129999998</v>
      </c>
      <c r="AJ26" s="108">
        <v>338</v>
      </c>
      <c r="AK26" s="108">
        <v>338</v>
      </c>
      <c r="AL26" s="92"/>
      <c r="AM26" s="92"/>
      <c r="AN26" s="92"/>
      <c r="AO26" s="92"/>
      <c r="AP26" s="92"/>
      <c r="AQ26" s="92"/>
      <c r="AR26" s="92"/>
      <c r="AS26" s="92"/>
      <c r="AT26" s="92"/>
      <c r="AU26" s="92"/>
    </row>
    <row r="27" spans="1:47">
      <c r="A27" s="92"/>
      <c r="B27" s="92"/>
      <c r="C27" s="97"/>
      <c r="D27" s="92"/>
      <c r="E27" s="92" t="s">
        <v>24</v>
      </c>
      <c r="F27" s="92" t="s">
        <v>156</v>
      </c>
      <c r="G27" s="92"/>
      <c r="H27" s="92"/>
      <c r="I27" s="92"/>
      <c r="J27" s="106" t="s">
        <v>331</v>
      </c>
      <c r="K27" s="92"/>
      <c r="L27" s="92" t="s">
        <v>135</v>
      </c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108">
        <v>4814</v>
      </c>
      <c r="Z27" s="108">
        <v>6015</v>
      </c>
      <c r="AA27" s="108">
        <v>5751</v>
      </c>
      <c r="AB27" s="108">
        <v>6029</v>
      </c>
      <c r="AC27" s="108">
        <v>5409</v>
      </c>
      <c r="AD27" s="108">
        <v>5310</v>
      </c>
      <c r="AE27" s="108">
        <v>4861.22</v>
      </c>
      <c r="AF27" s="108">
        <v>5204</v>
      </c>
      <c r="AG27" s="108">
        <v>5106.2621514945968</v>
      </c>
      <c r="AH27" s="108">
        <v>5011.0575796226058</v>
      </c>
      <c r="AI27" s="108">
        <v>4922.2911730756559</v>
      </c>
      <c r="AJ27" s="108">
        <v>4827.1419777893971</v>
      </c>
      <c r="AK27" s="108">
        <v>4734.9950662638512</v>
      </c>
      <c r="AL27" s="92"/>
      <c r="AM27" s="92"/>
      <c r="AN27" s="92"/>
      <c r="AO27" s="92"/>
      <c r="AP27" s="92"/>
      <c r="AQ27" s="92"/>
      <c r="AR27" s="92"/>
      <c r="AS27" s="92"/>
      <c r="AT27" s="92"/>
      <c r="AU27" s="92"/>
    </row>
    <row r="28" spans="1:47">
      <c r="A28" s="92"/>
      <c r="B28" s="92"/>
      <c r="C28" s="97"/>
      <c r="D28" s="92"/>
      <c r="E28" s="92" t="s">
        <v>24</v>
      </c>
      <c r="F28" s="92" t="s">
        <v>157</v>
      </c>
      <c r="G28" s="92"/>
      <c r="H28" s="92"/>
      <c r="I28" s="92"/>
      <c r="J28" s="92" t="s">
        <v>332</v>
      </c>
      <c r="K28" s="92"/>
      <c r="L28" s="92" t="s">
        <v>158</v>
      </c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92"/>
      <c r="AM28" s="92"/>
      <c r="AN28" s="92"/>
      <c r="AO28" s="92"/>
      <c r="AP28" s="92"/>
      <c r="AQ28" s="92"/>
      <c r="AR28" s="92"/>
      <c r="AS28" s="92"/>
      <c r="AT28" s="92"/>
      <c r="AU28" s="92"/>
    </row>
    <row r="29" spans="1:47">
      <c r="A29" s="92"/>
      <c r="B29" s="92"/>
      <c r="C29" s="97"/>
      <c r="D29" s="92"/>
      <c r="E29" s="92" t="s">
        <v>24</v>
      </c>
      <c r="F29" s="92" t="s">
        <v>159</v>
      </c>
      <c r="G29" s="92"/>
      <c r="H29" s="92"/>
      <c r="I29" s="92"/>
      <c r="J29" s="92" t="s">
        <v>333</v>
      </c>
      <c r="K29" s="92"/>
      <c r="L29" s="92" t="s">
        <v>135</v>
      </c>
      <c r="M29" s="92"/>
      <c r="N29" s="92"/>
      <c r="O29" s="92"/>
      <c r="P29" s="92"/>
      <c r="Q29" s="92"/>
      <c r="R29" s="92"/>
      <c r="S29" s="92"/>
      <c r="T29" s="92"/>
      <c r="U29" s="92"/>
      <c r="V29" s="92"/>
      <c r="W29" s="92"/>
      <c r="X29" s="92"/>
      <c r="Y29" s="108">
        <v>18034</v>
      </c>
      <c r="Z29" s="108">
        <v>20152</v>
      </c>
      <c r="AA29" s="108">
        <v>19821</v>
      </c>
      <c r="AB29" s="108">
        <v>20563</v>
      </c>
      <c r="AC29" s="108">
        <v>18185</v>
      </c>
      <c r="AD29" s="108">
        <v>17514</v>
      </c>
      <c r="AE29" s="108">
        <v>15844.010000000002</v>
      </c>
      <c r="AF29" s="108">
        <v>17165</v>
      </c>
      <c r="AG29" s="108">
        <v>17110.262151494597</v>
      </c>
      <c r="AH29" s="108">
        <v>16808.057579622604</v>
      </c>
      <c r="AI29" s="108">
        <v>16524.291173075657</v>
      </c>
      <c r="AJ29" s="108">
        <v>16241.141977789397</v>
      </c>
      <c r="AK29" s="108">
        <v>15972.995066263851</v>
      </c>
      <c r="AL29" s="92"/>
      <c r="AM29" s="92"/>
      <c r="AN29" s="92"/>
      <c r="AO29" s="92"/>
      <c r="AP29" s="92"/>
      <c r="AQ29" s="92"/>
      <c r="AR29" s="92"/>
      <c r="AS29" s="92"/>
      <c r="AT29" s="92"/>
      <c r="AU29" s="92"/>
    </row>
    <row r="30" spans="1:47">
      <c r="A30" s="92"/>
      <c r="B30" s="92"/>
      <c r="C30" s="97"/>
      <c r="D30" s="92"/>
      <c r="E30" s="92" t="s">
        <v>24</v>
      </c>
      <c r="F30" s="92" t="s">
        <v>160</v>
      </c>
      <c r="G30" s="92"/>
      <c r="H30" s="92"/>
      <c r="I30" s="92"/>
      <c r="J30" s="92" t="s">
        <v>334</v>
      </c>
      <c r="K30" s="92"/>
      <c r="L30" s="92" t="s">
        <v>135</v>
      </c>
      <c r="M30" s="92"/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108">
        <v>22944</v>
      </c>
      <c r="Z30" s="108">
        <v>31413</v>
      </c>
      <c r="AA30" s="108">
        <v>27873</v>
      </c>
      <c r="AB30" s="108">
        <v>25858</v>
      </c>
      <c r="AC30" s="108">
        <v>22959</v>
      </c>
      <c r="AD30" s="108">
        <v>20634</v>
      </c>
      <c r="AE30" s="108">
        <v>18174.52</v>
      </c>
      <c r="AF30" s="108">
        <v>19925</v>
      </c>
      <c r="AG30" s="108">
        <v>19645</v>
      </c>
      <c r="AH30" s="108">
        <v>19295</v>
      </c>
      <c r="AI30" s="108">
        <v>18834</v>
      </c>
      <c r="AJ30" s="108">
        <v>18293</v>
      </c>
      <c r="AK30" s="108">
        <v>17700</v>
      </c>
      <c r="AL30" s="92"/>
      <c r="AM30" s="92"/>
      <c r="AN30" s="101"/>
      <c r="AO30" s="92"/>
      <c r="AP30" s="92"/>
      <c r="AQ30" s="92"/>
      <c r="AR30" s="92"/>
      <c r="AS30" s="92"/>
      <c r="AT30" s="92"/>
      <c r="AU30" s="92"/>
    </row>
    <row r="31" spans="1:47">
      <c r="A31" s="92"/>
      <c r="B31" s="92"/>
      <c r="C31" s="97"/>
      <c r="D31" s="92"/>
      <c r="E31" s="92" t="s">
        <v>24</v>
      </c>
      <c r="F31" s="92" t="s">
        <v>161</v>
      </c>
      <c r="G31" s="92"/>
      <c r="H31" s="92"/>
      <c r="I31" s="92"/>
      <c r="J31" s="92" t="s">
        <v>335</v>
      </c>
      <c r="K31" s="92"/>
      <c r="L31" s="92" t="s">
        <v>109</v>
      </c>
      <c r="M31" s="92"/>
      <c r="N31" s="92"/>
      <c r="O31" s="92"/>
      <c r="P31" s="92"/>
      <c r="Q31" s="92"/>
      <c r="R31" s="92"/>
      <c r="S31" s="92"/>
      <c r="T31" s="92"/>
      <c r="U31" s="92"/>
      <c r="V31" s="92"/>
      <c r="W31" s="92"/>
      <c r="X31" s="92"/>
      <c r="Y31" s="108">
        <v>7891.4001934465168</v>
      </c>
      <c r="Z31" s="108">
        <v>7863.9483450614744</v>
      </c>
      <c r="AA31" s="108">
        <v>7847.6801045295515</v>
      </c>
      <c r="AB31" s="108">
        <v>7830.39795111683</v>
      </c>
      <c r="AC31" s="108">
        <v>7797.337104868483</v>
      </c>
      <c r="AD31" s="108">
        <v>7785.2946929103755</v>
      </c>
      <c r="AE31" s="108">
        <v>7712.0979015405446</v>
      </c>
      <c r="AF31" s="108">
        <v>7680.9514067798646</v>
      </c>
      <c r="AG31" s="108">
        <v>7664.4492259077842</v>
      </c>
      <c r="AH31" s="108">
        <v>7647.6247118416859</v>
      </c>
      <c r="AI31" s="108">
        <v>7630.5721536572009</v>
      </c>
      <c r="AJ31" s="108">
        <v>7612.724166984216</v>
      </c>
      <c r="AK31" s="108">
        <v>7595.2658683476129</v>
      </c>
      <c r="AL31" s="92"/>
      <c r="AM31" s="92"/>
      <c r="AN31" s="101"/>
      <c r="AO31" s="92"/>
      <c r="AP31" s="92"/>
      <c r="AQ31" s="92"/>
      <c r="AR31" s="92"/>
      <c r="AS31" s="92"/>
      <c r="AT31" s="92"/>
      <c r="AU31" s="92"/>
    </row>
    <row r="32" spans="1:47">
      <c r="A32" s="92"/>
      <c r="B32" s="92"/>
      <c r="C32" s="97"/>
      <c r="D32" s="92"/>
      <c r="E32" s="92" t="s">
        <v>24</v>
      </c>
      <c r="F32" s="92" t="s">
        <v>601</v>
      </c>
      <c r="G32" s="92"/>
      <c r="H32" s="92"/>
      <c r="I32" s="92"/>
      <c r="J32" s="92" t="s">
        <v>605</v>
      </c>
      <c r="K32" s="92"/>
      <c r="L32" s="92" t="s">
        <v>109</v>
      </c>
      <c r="M32" s="92"/>
      <c r="N32" s="92"/>
      <c r="O32" s="92"/>
      <c r="P32" s="92"/>
      <c r="Q32" s="92"/>
      <c r="R32" s="92"/>
      <c r="S32" s="92"/>
      <c r="T32" s="92"/>
      <c r="U32" s="92"/>
      <c r="V32" s="92"/>
      <c r="W32" s="92"/>
      <c r="X32" s="92"/>
      <c r="Y32" s="108">
        <v>0.46546436153592596</v>
      </c>
      <c r="Z32" s="108">
        <v>0.49636262960937722</v>
      </c>
      <c r="AA32" s="108">
        <v>0.61673042147600199</v>
      </c>
      <c r="AB32" s="108">
        <v>0.68113138165019937</v>
      </c>
      <c r="AC32" s="108">
        <v>0.73564058793959441</v>
      </c>
      <c r="AD32" s="108">
        <v>1.0149308484263402</v>
      </c>
      <c r="AE32" s="108">
        <v>1.0509057743690575</v>
      </c>
      <c r="AF32" s="108">
        <v>1.168152131673448</v>
      </c>
      <c r="AG32" s="108">
        <v>1.1242341800078506</v>
      </c>
      <c r="AH32" s="108">
        <v>1.0360412915664503</v>
      </c>
      <c r="AI32" s="108">
        <v>0.97506747390200632</v>
      </c>
      <c r="AJ32" s="108">
        <v>0.98853330680951235</v>
      </c>
      <c r="AK32" s="108">
        <v>0.7512647806945304</v>
      </c>
      <c r="AL32" s="92"/>
      <c r="AM32" s="92"/>
      <c r="AN32" s="101"/>
      <c r="AO32" s="92"/>
      <c r="AP32" s="92"/>
      <c r="AQ32" s="92"/>
      <c r="AR32" s="92"/>
      <c r="AS32" s="92"/>
      <c r="AT32" s="92"/>
      <c r="AU32" s="92"/>
    </row>
    <row r="33" spans="1:47">
      <c r="A33" s="92"/>
      <c r="B33" s="92"/>
      <c r="C33" s="97"/>
      <c r="D33" s="92"/>
      <c r="E33" s="92" t="s">
        <v>24</v>
      </c>
      <c r="F33" s="92" t="s">
        <v>603</v>
      </c>
      <c r="G33" s="92"/>
      <c r="H33" s="92"/>
      <c r="I33" s="92"/>
      <c r="J33" s="92" t="s">
        <v>606</v>
      </c>
      <c r="K33" s="92"/>
      <c r="L33" s="92" t="s">
        <v>109</v>
      </c>
      <c r="M33" s="92"/>
      <c r="N33" s="92"/>
      <c r="O33" s="92"/>
      <c r="P33" s="92"/>
      <c r="Q33" s="92"/>
      <c r="R33" s="92"/>
      <c r="S33" s="92"/>
      <c r="T33" s="92"/>
      <c r="U33" s="92"/>
      <c r="V33" s="92"/>
      <c r="W33" s="92"/>
      <c r="X33" s="92"/>
      <c r="Y33" s="108">
        <v>4.600238779798536</v>
      </c>
      <c r="Z33" s="108">
        <v>3.8198622940035305</v>
      </c>
      <c r="AA33" s="108">
        <v>3.5521392857196465</v>
      </c>
      <c r="AB33" s="108">
        <v>3.9051177692954289</v>
      </c>
      <c r="AC33" s="108">
        <v>4.3950804594710364</v>
      </c>
      <c r="AD33" s="108">
        <v>4.8742949049163187</v>
      </c>
      <c r="AE33" s="108">
        <v>5.2059297228245294</v>
      </c>
      <c r="AF33" s="108">
        <v>5.5438288132579121</v>
      </c>
      <c r="AG33" s="108">
        <v>5.7049787934501026</v>
      </c>
      <c r="AH33" s="108">
        <v>5.7057277750800885</v>
      </c>
      <c r="AI33" s="108">
        <v>5.7145663654314474</v>
      </c>
      <c r="AJ33" s="108">
        <v>5.6365409767932286</v>
      </c>
      <c r="AK33" s="108">
        <v>5.368920610570048</v>
      </c>
      <c r="AL33" s="92"/>
      <c r="AM33" s="92"/>
      <c r="AN33" s="101"/>
      <c r="AO33" s="92"/>
      <c r="AP33" s="92"/>
      <c r="AQ33" s="92"/>
      <c r="AR33" s="92"/>
      <c r="AS33" s="92"/>
      <c r="AT33" s="92"/>
      <c r="AU33" s="92"/>
    </row>
    <row r="34" spans="1:47">
      <c r="A34" s="92"/>
      <c r="B34" s="92"/>
      <c r="C34" s="97"/>
      <c r="D34" s="92"/>
      <c r="E34" s="92" t="s">
        <v>24</v>
      </c>
      <c r="F34" s="92" t="s">
        <v>223</v>
      </c>
      <c r="G34" s="92"/>
      <c r="H34" s="92"/>
      <c r="I34" s="92"/>
      <c r="J34" s="92" t="s">
        <v>336</v>
      </c>
      <c r="K34" s="92"/>
      <c r="L34" s="92" t="s">
        <v>109</v>
      </c>
      <c r="M34" s="92"/>
      <c r="N34" s="92"/>
      <c r="O34" s="92"/>
      <c r="P34" s="92"/>
      <c r="Q34" s="92"/>
      <c r="R34" s="92"/>
      <c r="S34" s="92"/>
      <c r="T34" s="92"/>
      <c r="U34" s="92"/>
      <c r="V34" s="92"/>
      <c r="W34" s="92"/>
      <c r="X34" s="92"/>
      <c r="Y34" s="108">
        <v>1524.9423210443638</v>
      </c>
      <c r="Z34" s="108">
        <v>1528.0244412389129</v>
      </c>
      <c r="AA34" s="108">
        <v>1527.4658548576572</v>
      </c>
      <c r="AB34" s="108">
        <v>1528.1347081809645</v>
      </c>
      <c r="AC34" s="108">
        <v>1527.0900896306966</v>
      </c>
      <c r="AD34" s="108">
        <v>1531.33568997152</v>
      </c>
      <c r="AE34" s="108">
        <v>1474.8017607527672</v>
      </c>
      <c r="AF34" s="108">
        <v>1475.2459950402454</v>
      </c>
      <c r="AG34" s="108">
        <v>1475.2566366296005</v>
      </c>
      <c r="AH34" s="108">
        <v>1475.2672391369124</v>
      </c>
      <c r="AI34" s="108">
        <v>1475.4578083802307</v>
      </c>
      <c r="AJ34" s="108">
        <v>1475.468342985936</v>
      </c>
      <c r="AK34" s="108">
        <v>1475.6588666023727</v>
      </c>
      <c r="AL34" s="92"/>
      <c r="AM34" s="92"/>
      <c r="AN34" s="101"/>
      <c r="AO34" s="92"/>
      <c r="AP34" s="92"/>
      <c r="AQ34" s="92"/>
      <c r="AR34" s="92"/>
      <c r="AS34" s="92"/>
      <c r="AT34" s="92"/>
      <c r="AU34" s="92"/>
    </row>
    <row r="35" spans="1:47">
      <c r="A35" s="92"/>
      <c r="B35" s="92"/>
      <c r="C35" s="97"/>
      <c r="D35" s="92"/>
      <c r="E35" s="92" t="s">
        <v>24</v>
      </c>
      <c r="F35" s="92" t="s">
        <v>539</v>
      </c>
      <c r="G35" s="92"/>
      <c r="H35" s="92"/>
      <c r="I35" s="92"/>
      <c r="J35" s="92" t="s">
        <v>541</v>
      </c>
      <c r="K35" s="92"/>
      <c r="L35" s="92" t="s">
        <v>135</v>
      </c>
      <c r="M35" s="92"/>
      <c r="N35" s="92"/>
      <c r="O35" s="92"/>
      <c r="P35" s="92"/>
      <c r="Q35" s="92"/>
      <c r="R35" s="92"/>
      <c r="S35" s="92"/>
      <c r="T35" s="92"/>
      <c r="U35" s="92"/>
      <c r="V35" s="92"/>
      <c r="W35" s="92"/>
      <c r="X35" s="92"/>
      <c r="Y35" s="108">
        <v>129776.01000000001</v>
      </c>
      <c r="Z35" s="108">
        <v>120926</v>
      </c>
      <c r="AA35" s="108">
        <v>120926</v>
      </c>
      <c r="AB35" s="108">
        <v>120926</v>
      </c>
      <c r="AC35" s="108">
        <v>114675</v>
      </c>
      <c r="AD35" s="108">
        <v>114675</v>
      </c>
      <c r="AE35" s="108">
        <v>114675</v>
      </c>
      <c r="AF35" s="108">
        <v>114675</v>
      </c>
      <c r="AG35" s="108">
        <v>109663</v>
      </c>
      <c r="AH35" s="108">
        <v>107162</v>
      </c>
      <c r="AI35" s="108">
        <v>107162</v>
      </c>
      <c r="AJ35" s="108">
        <v>107162</v>
      </c>
      <c r="AK35" s="108">
        <v>105798</v>
      </c>
      <c r="AL35" s="92"/>
      <c r="AM35" s="92"/>
      <c r="AN35" s="101"/>
      <c r="AO35" s="92"/>
      <c r="AP35" s="92"/>
      <c r="AQ35" s="92"/>
      <c r="AR35" s="92"/>
      <c r="AS35" s="92"/>
      <c r="AT35" s="92"/>
      <c r="AU35" s="92"/>
    </row>
    <row r="36" spans="1:47">
      <c r="A36" s="92"/>
      <c r="B36" s="92"/>
      <c r="C36" s="97"/>
      <c r="D36" s="92"/>
      <c r="E36" s="92" t="s">
        <v>24</v>
      </c>
      <c r="F36" s="106" t="s">
        <v>548</v>
      </c>
      <c r="G36" s="92"/>
      <c r="H36" s="92"/>
      <c r="I36" s="92"/>
      <c r="J36" s="92" t="s">
        <v>552</v>
      </c>
      <c r="K36" s="92"/>
      <c r="L36" s="92" t="s">
        <v>109</v>
      </c>
      <c r="M36" s="92"/>
      <c r="N36" s="92"/>
      <c r="O36" s="92"/>
      <c r="P36" s="92"/>
      <c r="Q36" s="92"/>
      <c r="R36" s="92"/>
      <c r="S36" s="92"/>
      <c r="T36" s="92"/>
      <c r="U36" s="92"/>
      <c r="V36" s="92"/>
      <c r="W36" s="92"/>
      <c r="X36" s="92"/>
      <c r="Y36" s="108">
        <v>7891.4001934465168</v>
      </c>
      <c r="Z36" s="108">
        <v>7863.9483450614744</v>
      </c>
      <c r="AA36" s="108">
        <v>7847.6801045295515</v>
      </c>
      <c r="AB36" s="108">
        <v>7830.39795111683</v>
      </c>
      <c r="AC36" s="108">
        <v>7797.5171048684833</v>
      </c>
      <c r="AD36" s="108">
        <v>7785.4746929103758</v>
      </c>
      <c r="AE36" s="108">
        <v>7712.2779015405449</v>
      </c>
      <c r="AF36" s="108">
        <v>7681.1314067798648</v>
      </c>
      <c r="AG36" s="108">
        <v>7664.6292259077845</v>
      </c>
      <c r="AH36" s="108">
        <v>7647.8047118416862</v>
      </c>
      <c r="AI36" s="108">
        <v>7630.9321536572006</v>
      </c>
      <c r="AJ36" s="108">
        <v>7613.0841669842157</v>
      </c>
      <c r="AK36" s="108">
        <v>7595.8058683476129</v>
      </c>
      <c r="AL36" s="92"/>
      <c r="AM36" s="92"/>
      <c r="AN36" s="101"/>
      <c r="AO36" s="92"/>
      <c r="AP36" s="92"/>
      <c r="AQ36" s="92"/>
      <c r="AR36" s="92"/>
      <c r="AS36" s="92"/>
      <c r="AT36" s="92"/>
      <c r="AU36" s="92"/>
    </row>
    <row r="37" spans="1:47">
      <c r="A37" s="92"/>
      <c r="B37" s="92"/>
      <c r="C37" s="97"/>
      <c r="D37" s="92"/>
      <c r="E37" s="92" t="s">
        <v>24</v>
      </c>
      <c r="F37" s="106" t="s">
        <v>549</v>
      </c>
      <c r="G37" s="92"/>
      <c r="H37" s="92"/>
      <c r="I37" s="92"/>
      <c r="J37" s="92" t="s">
        <v>553</v>
      </c>
      <c r="K37" s="92"/>
      <c r="L37" s="92" t="s">
        <v>109</v>
      </c>
      <c r="M37" s="92"/>
      <c r="N37" s="92"/>
      <c r="O37" s="92"/>
      <c r="P37" s="92"/>
      <c r="Q37" s="92"/>
      <c r="R37" s="92"/>
      <c r="S37" s="92"/>
      <c r="T37" s="92"/>
      <c r="U37" s="92"/>
      <c r="V37" s="92"/>
      <c r="W37" s="92"/>
      <c r="X37" s="92"/>
      <c r="Y37" s="108">
        <v>8803.8318477430075</v>
      </c>
      <c r="Z37" s="108">
        <v>8776.3799993579651</v>
      </c>
      <c r="AA37" s="108">
        <v>8760.1117588260422</v>
      </c>
      <c r="AB37" s="108">
        <v>8742.8296054133207</v>
      </c>
      <c r="AC37" s="108">
        <v>8709.948759164974</v>
      </c>
      <c r="AD37" s="108">
        <v>8697.9063472068665</v>
      </c>
      <c r="AE37" s="108">
        <v>8571.55821496922</v>
      </c>
      <c r="AF37" s="108">
        <v>8540.4117202085399</v>
      </c>
      <c r="AG37" s="108">
        <v>8523.7845323265756</v>
      </c>
      <c r="AH37" s="108">
        <v>8506.8350112505941</v>
      </c>
      <c r="AI37" s="108">
        <v>8489.8374460562245</v>
      </c>
      <c r="AJ37" s="108">
        <v>8471.8644523733565</v>
      </c>
      <c r="AK37" s="108">
        <v>8454.4611467268696</v>
      </c>
      <c r="AL37" s="92"/>
      <c r="AM37" s="92"/>
      <c r="AN37" s="101"/>
      <c r="AO37" s="92"/>
      <c r="AP37" s="92"/>
      <c r="AQ37" s="92"/>
      <c r="AR37" s="92"/>
      <c r="AS37" s="92"/>
      <c r="AT37" s="92"/>
      <c r="AU37" s="92"/>
    </row>
    <row r="38" spans="1:47">
      <c r="A38" s="92"/>
      <c r="B38" s="92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2"/>
      <c r="R38" s="92"/>
      <c r="S38" s="92"/>
      <c r="T38" s="92"/>
      <c r="U38" s="92"/>
      <c r="V38" s="92"/>
      <c r="W38" s="92"/>
      <c r="X38" s="92"/>
      <c r="Y38" s="92"/>
      <c r="Z38" s="92"/>
      <c r="AA38" s="92"/>
      <c r="AB38" s="92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101"/>
      <c r="AO38" s="92"/>
      <c r="AP38" s="92"/>
      <c r="AQ38" s="92"/>
      <c r="AR38" s="92"/>
      <c r="AS38" s="92"/>
      <c r="AT38" s="92"/>
      <c r="AU38" s="92"/>
    </row>
  </sheetData>
  <mergeCells count="1">
    <mergeCell ref="AM6:AO6"/>
  </mergeCells>
  <conditionalFormatting sqref="R4">
    <cfRule type="cellIs" dxfId="20" priority="1" operator="greaterThan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theme="6"/>
  </sheetPr>
  <dimension ref="A1:BB38"/>
  <sheetViews>
    <sheetView topLeftCell="J1" zoomScale="70" zoomScaleNormal="70" workbookViewId="0">
      <selection activeCell="Q24" sqref="Q24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46875" style="2" customWidth="1"/>
    <col min="7" max="9" width="15.46875" style="2" customWidth="1"/>
    <col min="10" max="10" width="10.1171875" style="2" bestFit="1" customWidth="1"/>
    <col min="11" max="11" width="1.76171875" style="2" customWidth="1"/>
    <col min="12" max="12" width="9.11718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1171875" style="2" customWidth="1"/>
    <col min="19" max="19" width="1.76171875" style="2" customWidth="1"/>
    <col min="20" max="37" width="9.1171875" style="2" customWidth="1"/>
    <col min="38" max="38" width="1.76171875" style="2" customWidth="1"/>
    <col min="39" max="39" width="9.1171875" style="2" customWidth="1"/>
    <col min="40" max="40" width="9.1171875" style="36" customWidth="1"/>
    <col min="41" max="41" width="60.87890625" style="2" bestFit="1" customWidth="1"/>
    <col min="42" max="42" width="1.76171875" style="2" customWidth="1"/>
    <col min="43" max="47" width="0" style="2" hidden="1" customWidth="1"/>
    <col min="48" max="53" width="1.703125" style="2" customWidth="1"/>
    <col min="54" max="54" width="0" style="2" hidden="1" customWidth="1"/>
    <col min="55" max="16384" width="9.17578125" style="2" hidden="1"/>
  </cols>
  <sheetData>
    <row r="1" spans="1:53" ht="22.9">
      <c r="A1" s="94" t="s">
        <v>204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34"/>
      <c r="AO1" s="94"/>
      <c r="AP1" s="94"/>
      <c r="AQ1" s="94"/>
      <c r="AR1" s="94"/>
      <c r="AS1" s="94"/>
      <c r="AT1" s="94"/>
      <c r="AU1" s="94"/>
      <c r="AV1" s="8"/>
      <c r="AW1" s="8"/>
      <c r="AX1" s="8"/>
      <c r="AY1" s="8"/>
      <c r="AZ1" s="8"/>
      <c r="BA1" s="8"/>
    </row>
    <row r="2" spans="1:53" ht="14.65">
      <c r="A2" s="95" t="s">
        <v>631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  <c r="AJ2" s="95"/>
      <c r="AK2" s="95"/>
      <c r="AL2" s="95"/>
      <c r="AM2" s="95"/>
      <c r="AN2" s="100"/>
      <c r="AO2" s="95"/>
      <c r="AP2" s="95"/>
      <c r="AQ2" s="95"/>
      <c r="AR2" s="95"/>
      <c r="AS2" s="95"/>
      <c r="AT2" s="95"/>
      <c r="AU2" s="95"/>
      <c r="AV2" s="9"/>
      <c r="AW2" s="9"/>
      <c r="AX2" s="9"/>
      <c r="AY2" s="9"/>
      <c r="AZ2" s="9"/>
      <c r="BA2" s="9"/>
    </row>
    <row r="3" spans="1:53" ht="14.65">
      <c r="A3" s="95" t="s">
        <v>290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  <c r="AM3" s="95"/>
      <c r="AN3" s="100"/>
      <c r="AO3" s="95"/>
      <c r="AP3" s="95"/>
      <c r="AQ3" s="95"/>
      <c r="AR3" s="95"/>
      <c r="AS3" s="95"/>
      <c r="AT3" s="95"/>
      <c r="AU3" s="95"/>
      <c r="AV3" s="9"/>
      <c r="AW3" s="9"/>
      <c r="AX3" s="9"/>
      <c r="AY3" s="9"/>
      <c r="AZ3" s="9"/>
      <c r="BA3" s="9"/>
    </row>
    <row r="4" spans="1:53" ht="14.65">
      <c r="A4" s="95"/>
      <c r="B4" s="95"/>
      <c r="C4" s="95"/>
      <c r="D4" s="95"/>
      <c r="E4" s="95"/>
      <c r="F4" s="95"/>
      <c r="G4" s="95" t="s">
        <v>121</v>
      </c>
      <c r="H4" s="95"/>
      <c r="I4" s="95"/>
      <c r="J4" s="95"/>
      <c r="K4" s="95"/>
      <c r="L4" s="95"/>
      <c r="M4" s="95"/>
      <c r="N4" s="95"/>
      <c r="O4" s="95"/>
      <c r="P4" s="95"/>
      <c r="Q4" s="95"/>
      <c r="R4" s="38"/>
      <c r="S4" s="95"/>
      <c r="T4" s="95"/>
      <c r="U4" s="95"/>
      <c r="V4" s="95"/>
      <c r="W4" s="95"/>
      <c r="X4" s="95"/>
      <c r="Y4" s="95"/>
      <c r="Z4" s="95"/>
      <c r="AA4" s="95"/>
      <c r="AB4" s="95"/>
      <c r="AC4" s="95"/>
      <c r="AD4" s="95"/>
      <c r="AE4" s="95"/>
      <c r="AF4" s="95"/>
      <c r="AG4" s="95"/>
      <c r="AH4" s="95"/>
      <c r="AI4" s="95"/>
      <c r="AJ4" s="95"/>
      <c r="AK4" s="95"/>
      <c r="AL4" s="95"/>
      <c r="AM4" s="95"/>
      <c r="AN4" s="100"/>
      <c r="AO4" s="95"/>
      <c r="AP4" s="95"/>
      <c r="AQ4" s="95"/>
      <c r="AR4" s="95"/>
      <c r="AS4" s="95"/>
      <c r="AT4" s="95"/>
      <c r="AU4" s="95"/>
      <c r="AV4" s="9"/>
      <c r="AW4" s="9"/>
      <c r="AX4" s="9"/>
      <c r="AY4" s="9"/>
      <c r="AZ4" s="9"/>
      <c r="BA4" s="9"/>
    </row>
    <row r="5" spans="1:53" s="10" customFormat="1">
      <c r="A5" s="96" t="s">
        <v>183</v>
      </c>
      <c r="B5" s="96"/>
      <c r="C5" s="96"/>
      <c r="D5" s="96"/>
      <c r="E5" s="96"/>
      <c r="F5" s="96"/>
      <c r="G5" s="96" t="s">
        <v>184</v>
      </c>
      <c r="H5" s="124"/>
      <c r="I5" s="96"/>
      <c r="J5" s="96"/>
      <c r="K5" s="96"/>
      <c r="L5" s="96"/>
      <c r="M5" s="96"/>
      <c r="N5" s="96"/>
      <c r="O5" s="96" t="s">
        <v>185</v>
      </c>
      <c r="P5" s="96"/>
      <c r="Q5" s="96"/>
      <c r="R5" s="108"/>
      <c r="S5" s="96"/>
      <c r="T5" s="96"/>
      <c r="U5" s="96"/>
      <c r="V5" s="96"/>
      <c r="W5" s="96"/>
      <c r="X5" s="96"/>
      <c r="Y5" s="96"/>
      <c r="Z5" s="96"/>
      <c r="AA5" s="96"/>
      <c r="AB5" s="96"/>
      <c r="AC5" s="96"/>
      <c r="AD5" s="96"/>
      <c r="AE5" s="96"/>
      <c r="AF5" s="96"/>
      <c r="AG5" s="96"/>
      <c r="AH5" s="96"/>
      <c r="AI5" s="96"/>
      <c r="AJ5" s="96"/>
      <c r="AK5" s="96"/>
      <c r="AL5" s="96"/>
      <c r="AM5" s="96"/>
      <c r="AN5" s="96"/>
      <c r="AO5" s="96"/>
      <c r="AP5" s="96"/>
      <c r="AQ5" s="96"/>
      <c r="AR5" s="96"/>
      <c r="AS5" s="96"/>
      <c r="AT5" s="96"/>
      <c r="AU5" s="37"/>
    </row>
    <row r="6" spans="1:53">
      <c r="A6" s="92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104" t="s">
        <v>186</v>
      </c>
      <c r="U6" s="72"/>
      <c r="V6" s="72"/>
      <c r="W6" s="72"/>
      <c r="X6" s="105"/>
      <c r="Y6" s="104" t="s">
        <v>187</v>
      </c>
      <c r="Z6" s="72"/>
      <c r="AA6" s="72"/>
      <c r="AB6" s="72"/>
      <c r="AC6" s="72"/>
      <c r="AD6" s="72"/>
      <c r="AE6" s="72"/>
      <c r="AF6" s="105"/>
      <c r="AG6" s="104" t="s">
        <v>188</v>
      </c>
      <c r="AH6" s="72"/>
      <c r="AI6" s="72"/>
      <c r="AJ6" s="72"/>
      <c r="AK6" s="105"/>
      <c r="AL6" s="103"/>
      <c r="AM6" s="130" t="s">
        <v>117</v>
      </c>
      <c r="AN6" s="131"/>
      <c r="AO6" s="132"/>
      <c r="AP6" s="93"/>
      <c r="AQ6" s="93"/>
      <c r="AR6" s="93"/>
      <c r="AS6" s="93"/>
      <c r="AT6" s="93"/>
      <c r="AU6" s="93"/>
      <c r="AV6" s="93"/>
    </row>
    <row r="7" spans="1:53">
      <c r="A7" s="93"/>
      <c r="B7" s="93"/>
      <c r="C7" s="93"/>
      <c r="D7" s="93"/>
      <c r="E7" s="93" t="s">
        <v>201</v>
      </c>
      <c r="F7" s="93" t="s">
        <v>577</v>
      </c>
      <c r="G7" s="93"/>
      <c r="H7" s="93"/>
      <c r="I7" s="93"/>
      <c r="J7" s="76" t="s">
        <v>133</v>
      </c>
      <c r="K7" s="93"/>
      <c r="L7" s="93" t="s">
        <v>107</v>
      </c>
      <c r="M7" s="93"/>
      <c r="N7" s="93"/>
      <c r="O7" s="93"/>
      <c r="P7" s="93" t="s">
        <v>118</v>
      </c>
      <c r="Q7" s="93"/>
      <c r="R7" s="93" t="s">
        <v>108</v>
      </c>
      <c r="S7" s="93"/>
      <c r="T7" s="31">
        <v>2009</v>
      </c>
      <c r="U7" s="32">
        <v>2010</v>
      </c>
      <c r="V7" s="32">
        <v>2011</v>
      </c>
      <c r="W7" s="32">
        <v>2012</v>
      </c>
      <c r="X7" s="32">
        <v>2013</v>
      </c>
      <c r="Y7" s="31">
        <v>2014</v>
      </c>
      <c r="Z7" s="32">
        <v>2015</v>
      </c>
      <c r="AA7" s="32">
        <v>2016</v>
      </c>
      <c r="AB7" s="32">
        <v>2017</v>
      </c>
      <c r="AC7" s="32">
        <v>2018</v>
      </c>
      <c r="AD7" s="32">
        <v>2019</v>
      </c>
      <c r="AE7" s="32">
        <v>2020</v>
      </c>
      <c r="AF7" s="32">
        <v>2021</v>
      </c>
      <c r="AG7" s="31">
        <v>2022</v>
      </c>
      <c r="AH7" s="32">
        <v>2023</v>
      </c>
      <c r="AI7" s="32">
        <v>2024</v>
      </c>
      <c r="AJ7" s="32">
        <v>2025</v>
      </c>
      <c r="AK7" s="33">
        <v>2026</v>
      </c>
      <c r="AL7" s="93"/>
      <c r="AM7" s="99" t="s">
        <v>7</v>
      </c>
      <c r="AN7" s="102" t="s">
        <v>6</v>
      </c>
      <c r="AO7" s="98" t="s">
        <v>114</v>
      </c>
      <c r="AP7" s="93"/>
      <c r="AQ7" s="93"/>
      <c r="AR7" s="93"/>
      <c r="AS7" s="93"/>
      <c r="AT7" s="93"/>
      <c r="AU7" s="93"/>
      <c r="AV7" s="3"/>
      <c r="AW7" s="3"/>
      <c r="AX7" s="3"/>
      <c r="AY7" s="3"/>
      <c r="AZ7" s="3"/>
      <c r="BA7" s="3"/>
    </row>
    <row r="8" spans="1:53">
      <c r="A8" s="92"/>
      <c r="B8" s="92"/>
      <c r="C8" s="92"/>
      <c r="D8" s="92"/>
      <c r="E8" s="92"/>
      <c r="F8" s="92"/>
      <c r="G8" s="92"/>
      <c r="H8" s="92"/>
      <c r="I8" s="92"/>
      <c r="J8" s="92"/>
      <c r="K8" s="92"/>
      <c r="L8" s="92"/>
      <c r="M8" s="92"/>
      <c r="N8" s="92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101"/>
      <c r="AO8" s="92"/>
      <c r="AP8" s="92"/>
      <c r="AQ8" s="92"/>
      <c r="AR8" s="92"/>
      <c r="AS8" s="92"/>
      <c r="AT8" s="92"/>
      <c r="AU8" s="92"/>
    </row>
    <row r="9" spans="1:53">
      <c r="A9" s="92"/>
      <c r="B9" s="92"/>
      <c r="C9" s="97"/>
      <c r="D9" s="92"/>
      <c r="E9" s="92" t="s">
        <v>26</v>
      </c>
      <c r="F9" s="92" t="s">
        <v>134</v>
      </c>
      <c r="G9" s="92"/>
      <c r="H9" s="92"/>
      <c r="I9" s="92"/>
      <c r="J9" s="106" t="s">
        <v>337</v>
      </c>
      <c r="K9" s="92"/>
      <c r="L9" s="92" t="s">
        <v>135</v>
      </c>
      <c r="M9" s="92"/>
      <c r="N9" s="92"/>
      <c r="O9" s="92"/>
      <c r="P9" s="92"/>
      <c r="Q9" s="92"/>
      <c r="R9" s="92"/>
      <c r="S9" s="92"/>
      <c r="T9" s="92"/>
      <c r="U9" s="92"/>
      <c r="V9" s="92"/>
      <c r="W9" s="92"/>
      <c r="X9" s="92"/>
      <c r="Y9" s="108">
        <v>2671143.8316700002</v>
      </c>
      <c r="Z9" s="108">
        <v>2678028.0002100002</v>
      </c>
      <c r="AA9" s="108">
        <v>2684215.0002700002</v>
      </c>
      <c r="AB9" s="108">
        <v>2686581.9996000002</v>
      </c>
      <c r="AC9" s="108">
        <v>2689081.9999600002</v>
      </c>
      <c r="AD9" s="108">
        <v>2692787.99975</v>
      </c>
      <c r="AE9" s="108">
        <v>2695938.0000100001</v>
      </c>
      <c r="AF9" s="108">
        <v>2699499.0592899998</v>
      </c>
      <c r="AG9" s="108">
        <v>2704825.6286200001</v>
      </c>
      <c r="AH9" s="108">
        <v>2710159.6122099999</v>
      </c>
      <c r="AI9" s="108">
        <v>2715501.11057</v>
      </c>
      <c r="AJ9" s="108">
        <v>2720850.2282099999</v>
      </c>
      <c r="AK9" s="108">
        <v>2726207.0707399999</v>
      </c>
      <c r="AL9" s="92"/>
      <c r="AM9" s="92"/>
      <c r="AN9" s="101"/>
      <c r="AO9" s="92"/>
      <c r="AP9" s="92"/>
      <c r="AQ9" s="92"/>
      <c r="AR9" s="92"/>
      <c r="AS9" s="92"/>
      <c r="AT9" s="92"/>
      <c r="AU9" s="92"/>
    </row>
    <row r="10" spans="1:53">
      <c r="A10" s="92"/>
      <c r="B10" s="92"/>
      <c r="C10" s="97"/>
      <c r="D10" s="92"/>
      <c r="E10" s="92" t="s">
        <v>26</v>
      </c>
      <c r="F10" s="92" t="s">
        <v>136</v>
      </c>
      <c r="G10" s="92"/>
      <c r="H10" s="92"/>
      <c r="I10" s="92"/>
      <c r="J10" s="106" t="s">
        <v>338</v>
      </c>
      <c r="K10" s="92"/>
      <c r="L10" s="92" t="s">
        <v>137</v>
      </c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108">
        <v>33303.829999999994</v>
      </c>
      <c r="Z10" s="108">
        <v>33214.807489999752</v>
      </c>
      <c r="AA10" s="108">
        <v>33266.902429999747</v>
      </c>
      <c r="AB10" s="108">
        <v>33271.906109999778</v>
      </c>
      <c r="AC10" s="108">
        <v>33253.462939999743</v>
      </c>
      <c r="AD10" s="108">
        <v>33269.751630000006</v>
      </c>
      <c r="AE10" s="108">
        <v>33285.080079999869</v>
      </c>
      <c r="AF10" s="108">
        <v>33301.327930710722</v>
      </c>
      <c r="AG10" s="108">
        <v>33297.343889687203</v>
      </c>
      <c r="AH10" s="108">
        <v>33293.511048774963</v>
      </c>
      <c r="AI10" s="108">
        <v>33293.911734683978</v>
      </c>
      <c r="AJ10" s="108">
        <v>33292.420297246295</v>
      </c>
      <c r="AK10" s="108">
        <v>33291.098186975694</v>
      </c>
      <c r="AL10" s="92"/>
      <c r="AM10" s="92"/>
      <c r="AN10" s="101"/>
      <c r="AO10" s="92"/>
      <c r="AP10" s="92"/>
      <c r="AQ10" s="92"/>
      <c r="AR10" s="92"/>
      <c r="AS10" s="92"/>
      <c r="AT10" s="92"/>
      <c r="AU10" s="92"/>
    </row>
    <row r="11" spans="1:53">
      <c r="A11" s="92"/>
      <c r="B11" s="92"/>
      <c r="C11" s="97"/>
      <c r="D11" s="92"/>
      <c r="E11" s="92" t="s">
        <v>26</v>
      </c>
      <c r="F11" s="92" t="s">
        <v>138</v>
      </c>
      <c r="G11" s="92"/>
      <c r="H11" s="92"/>
      <c r="I11" s="92"/>
      <c r="J11" s="106" t="s">
        <v>339</v>
      </c>
      <c r="K11" s="92"/>
      <c r="L11" s="92" t="s">
        <v>139</v>
      </c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108">
        <v>69786.384919999997</v>
      </c>
      <c r="Z11" s="108">
        <v>67058.319940000001</v>
      </c>
      <c r="AA11" s="108">
        <v>65665.047059999997</v>
      </c>
      <c r="AB11" s="108">
        <v>66039.55992</v>
      </c>
      <c r="AC11" s="108">
        <v>66566.030010000002</v>
      </c>
      <c r="AD11" s="108">
        <v>66310.086869999999</v>
      </c>
      <c r="AE11" s="108">
        <v>70421</v>
      </c>
      <c r="AF11" s="108">
        <v>70152</v>
      </c>
      <c r="AG11" s="108">
        <v>70468.185870000001</v>
      </c>
      <c r="AH11" s="108">
        <v>70589.0674</v>
      </c>
      <c r="AI11" s="108">
        <v>71036.079129999998</v>
      </c>
      <c r="AJ11" s="108">
        <v>71262.299400000004</v>
      </c>
      <c r="AK11" s="108">
        <v>70991.327980000002</v>
      </c>
      <c r="AL11" s="92"/>
      <c r="AM11" s="92"/>
      <c r="AN11" s="101"/>
      <c r="AO11" s="92"/>
      <c r="AP11" s="92"/>
      <c r="AQ11" s="92"/>
      <c r="AR11" s="92"/>
      <c r="AS11" s="92"/>
      <c r="AT11" s="92"/>
      <c r="AU11" s="92"/>
    </row>
    <row r="12" spans="1:53" ht="13.5" customHeight="1">
      <c r="A12" s="92"/>
      <c r="B12" s="92"/>
      <c r="C12" s="97"/>
      <c r="D12" s="92"/>
      <c r="E12" s="92" t="s">
        <v>26</v>
      </c>
      <c r="F12" s="92" t="s">
        <v>140</v>
      </c>
      <c r="G12" s="92"/>
      <c r="H12" s="92"/>
      <c r="I12" s="92"/>
      <c r="J12" s="106" t="s">
        <v>340</v>
      </c>
      <c r="K12" s="92"/>
      <c r="L12" s="92" t="s">
        <v>135</v>
      </c>
      <c r="M12" s="92"/>
      <c r="N12" s="92"/>
      <c r="O12" s="92"/>
      <c r="P12" s="92"/>
      <c r="Q12" s="92"/>
      <c r="R12" s="92"/>
      <c r="S12" s="92"/>
      <c r="T12" s="92"/>
      <c r="U12" s="92"/>
      <c r="V12" s="92"/>
      <c r="W12" s="92"/>
      <c r="X12" s="92"/>
      <c r="Y12" s="108">
        <v>111781</v>
      </c>
      <c r="Z12" s="108">
        <v>104411</v>
      </c>
      <c r="AA12" s="108">
        <v>104018</v>
      </c>
      <c r="AB12" s="108">
        <v>104590</v>
      </c>
      <c r="AC12" s="108">
        <v>101318</v>
      </c>
      <c r="AD12" s="108">
        <v>93149</v>
      </c>
      <c r="AE12" s="108">
        <v>83673</v>
      </c>
      <c r="AF12" s="108">
        <v>94812</v>
      </c>
      <c r="AG12" s="108">
        <v>95195</v>
      </c>
      <c r="AH12" s="108">
        <v>93953</v>
      </c>
      <c r="AI12" s="108">
        <v>92730</v>
      </c>
      <c r="AJ12" s="108">
        <v>91528</v>
      </c>
      <c r="AK12" s="108">
        <v>90345</v>
      </c>
      <c r="AL12" s="92"/>
      <c r="AM12" s="92"/>
      <c r="AN12" s="101"/>
      <c r="AO12" s="92"/>
      <c r="AP12" s="92"/>
      <c r="AQ12" s="92"/>
      <c r="AR12" s="92"/>
      <c r="AS12" s="92"/>
      <c r="AT12" s="92"/>
      <c r="AU12" s="92"/>
    </row>
    <row r="13" spans="1:53" ht="13.5" customHeight="1">
      <c r="A13" s="92"/>
      <c r="B13" s="92"/>
      <c r="C13" s="97"/>
      <c r="D13" s="92"/>
      <c r="E13" s="92" t="s">
        <v>26</v>
      </c>
      <c r="F13" s="92" t="s">
        <v>141</v>
      </c>
      <c r="G13" s="92"/>
      <c r="H13" s="92"/>
      <c r="I13" s="92"/>
      <c r="J13" s="106" t="s">
        <v>341</v>
      </c>
      <c r="K13" s="92"/>
      <c r="L13" s="92" t="s">
        <v>135</v>
      </c>
      <c r="M13" s="92"/>
      <c r="N13" s="92"/>
      <c r="O13" s="92"/>
      <c r="P13" s="92"/>
      <c r="Q13" s="92"/>
      <c r="R13" s="92"/>
      <c r="S13" s="92"/>
      <c r="T13" s="92"/>
      <c r="U13" s="92"/>
      <c r="V13" s="92"/>
      <c r="W13" s="92"/>
      <c r="X13" s="92"/>
      <c r="Y13" s="108">
        <v>26195</v>
      </c>
      <c r="Z13" s="108">
        <v>28793</v>
      </c>
      <c r="AA13" s="108">
        <v>25687</v>
      </c>
      <c r="AB13" s="108">
        <v>26417</v>
      </c>
      <c r="AC13" s="108">
        <v>26730</v>
      </c>
      <c r="AD13" s="108">
        <v>26547</v>
      </c>
      <c r="AE13" s="108">
        <v>23109</v>
      </c>
      <c r="AF13" s="108">
        <v>25740.16</v>
      </c>
      <c r="AG13" s="108">
        <v>25348</v>
      </c>
      <c r="AH13" s="108">
        <v>24834.792000000001</v>
      </c>
      <c r="AI13" s="108">
        <v>24240.150399999999</v>
      </c>
      <c r="AJ13" s="108">
        <v>23552.980479999998</v>
      </c>
      <c r="AK13" s="108">
        <v>22780.016576000002</v>
      </c>
      <c r="AL13" s="92"/>
      <c r="AM13" s="92"/>
      <c r="AN13" s="101"/>
      <c r="AO13" s="92"/>
      <c r="AP13" s="92"/>
      <c r="AQ13" s="92"/>
      <c r="AR13" s="92"/>
      <c r="AS13" s="92"/>
      <c r="AT13" s="92"/>
      <c r="AU13" s="92"/>
    </row>
    <row r="14" spans="1:53">
      <c r="A14" s="92"/>
      <c r="B14" s="92"/>
      <c r="C14" s="97"/>
      <c r="D14" s="92"/>
      <c r="E14" s="92" t="s">
        <v>26</v>
      </c>
      <c r="F14" s="92" t="s">
        <v>142</v>
      </c>
      <c r="G14" s="92"/>
      <c r="H14" s="92"/>
      <c r="I14" s="92"/>
      <c r="J14" s="106" t="s">
        <v>342</v>
      </c>
      <c r="K14" s="92"/>
      <c r="L14" s="92" t="s">
        <v>135</v>
      </c>
      <c r="M14" s="92"/>
      <c r="N14" s="92"/>
      <c r="O14" s="92"/>
      <c r="P14" s="92"/>
      <c r="Q14" s="92"/>
      <c r="R14" s="92"/>
      <c r="S14" s="92"/>
      <c r="T14" s="92"/>
      <c r="U14" s="92"/>
      <c r="V14" s="92"/>
      <c r="W14" s="92"/>
      <c r="X14" s="92"/>
      <c r="Y14" s="108">
        <v>20907</v>
      </c>
      <c r="Z14" s="108">
        <v>21981</v>
      </c>
      <c r="AA14" s="108">
        <v>21560</v>
      </c>
      <c r="AB14" s="108">
        <v>23271</v>
      </c>
      <c r="AC14" s="108">
        <v>22679</v>
      </c>
      <c r="AD14" s="108">
        <v>22782</v>
      </c>
      <c r="AE14" s="108">
        <v>20014</v>
      </c>
      <c r="AF14" s="108">
        <v>22402.560000000001</v>
      </c>
      <c r="AG14" s="108">
        <v>22354.272000000001</v>
      </c>
      <c r="AH14" s="108">
        <v>22012.7264</v>
      </c>
      <c r="AI14" s="108">
        <v>21664.671679999999</v>
      </c>
      <c r="AJ14" s="108">
        <v>21264.399296</v>
      </c>
      <c r="AK14" s="108">
        <v>20855.725875</v>
      </c>
      <c r="AL14" s="92"/>
      <c r="AM14" s="92"/>
      <c r="AN14" s="92"/>
      <c r="AO14" s="92"/>
      <c r="AP14" s="92"/>
      <c r="AQ14" s="92"/>
      <c r="AR14" s="92"/>
      <c r="AS14" s="92"/>
      <c r="AT14" s="92"/>
      <c r="AU14" s="92"/>
    </row>
    <row r="15" spans="1:53">
      <c r="A15" s="92"/>
      <c r="B15" s="92"/>
      <c r="C15" s="97"/>
      <c r="D15" s="92"/>
      <c r="E15" s="92" t="s">
        <v>26</v>
      </c>
      <c r="F15" s="92" t="s">
        <v>143</v>
      </c>
      <c r="G15" s="92"/>
      <c r="H15" s="92"/>
      <c r="I15" s="92"/>
      <c r="J15" s="106" t="s">
        <v>343</v>
      </c>
      <c r="K15" s="92"/>
      <c r="L15" s="92" t="s">
        <v>135</v>
      </c>
      <c r="M15" s="92"/>
      <c r="N15" s="92"/>
      <c r="O15" s="92"/>
      <c r="P15" s="92"/>
      <c r="Q15" s="92"/>
      <c r="R15" s="92"/>
      <c r="S15" s="92"/>
      <c r="T15" s="92"/>
      <c r="U15" s="92"/>
      <c r="V15" s="92"/>
      <c r="W15" s="92"/>
      <c r="X15" s="92"/>
      <c r="Y15" s="108">
        <v>1275</v>
      </c>
      <c r="Z15" s="108">
        <v>1230</v>
      </c>
      <c r="AA15" s="108">
        <v>1218</v>
      </c>
      <c r="AB15" s="108">
        <v>598</v>
      </c>
      <c r="AC15" s="108">
        <v>1149</v>
      </c>
      <c r="AD15" s="108">
        <v>1192</v>
      </c>
      <c r="AE15" s="108">
        <v>1120</v>
      </c>
      <c r="AF15" s="108">
        <v>978</v>
      </c>
      <c r="AG15" s="108">
        <v>963</v>
      </c>
      <c r="AH15" s="108">
        <v>944</v>
      </c>
      <c r="AI15" s="108">
        <v>925</v>
      </c>
      <c r="AJ15" s="108">
        <v>902</v>
      </c>
      <c r="AK15" s="108">
        <v>875</v>
      </c>
      <c r="AL15" s="92"/>
      <c r="AM15" s="92"/>
      <c r="AN15" s="92"/>
      <c r="AO15" s="92"/>
      <c r="AP15" s="92"/>
      <c r="AQ15" s="92"/>
      <c r="AR15" s="92"/>
      <c r="AS15" s="92"/>
      <c r="AT15" s="92"/>
      <c r="AU15" s="92"/>
    </row>
    <row r="16" spans="1:53">
      <c r="A16" s="92"/>
      <c r="B16" s="92"/>
      <c r="C16" s="97"/>
      <c r="D16" s="92"/>
      <c r="E16" s="92" t="s">
        <v>26</v>
      </c>
      <c r="F16" s="92" t="s">
        <v>144</v>
      </c>
      <c r="G16" s="92"/>
      <c r="H16" s="92"/>
      <c r="I16" s="92"/>
      <c r="J16" s="106" t="s">
        <v>344</v>
      </c>
      <c r="K16" s="92"/>
      <c r="L16" s="92" t="s">
        <v>135</v>
      </c>
      <c r="M16" s="92"/>
      <c r="N16" s="92"/>
      <c r="O16" s="92"/>
      <c r="P16" s="92"/>
      <c r="Q16" s="92"/>
      <c r="R16" s="92"/>
      <c r="S16" s="92"/>
      <c r="T16" s="92"/>
      <c r="U16" s="92"/>
      <c r="V16" s="92"/>
      <c r="W16" s="92"/>
      <c r="X16" s="92"/>
      <c r="Y16" s="108">
        <v>19287</v>
      </c>
      <c r="Z16" s="108">
        <v>20965</v>
      </c>
      <c r="AA16" s="108">
        <v>18118</v>
      </c>
      <c r="AB16" s="108">
        <v>19762</v>
      </c>
      <c r="AC16" s="108">
        <v>19436</v>
      </c>
      <c r="AD16" s="108">
        <v>19239</v>
      </c>
      <c r="AE16" s="108">
        <v>16530</v>
      </c>
      <c r="AF16" s="108">
        <v>18488</v>
      </c>
      <c r="AG16" s="108">
        <v>18210</v>
      </c>
      <c r="AH16" s="108">
        <v>17845</v>
      </c>
      <c r="AI16" s="108">
        <v>17413</v>
      </c>
      <c r="AJ16" s="108">
        <v>16905</v>
      </c>
      <c r="AK16" s="108">
        <v>16338</v>
      </c>
      <c r="AL16" s="92"/>
      <c r="AM16" s="92"/>
      <c r="AN16" s="92"/>
      <c r="AO16" s="92"/>
      <c r="AP16" s="92"/>
      <c r="AQ16" s="92"/>
      <c r="AR16" s="92"/>
      <c r="AS16" s="92"/>
      <c r="AT16" s="92"/>
      <c r="AU16" s="92"/>
    </row>
    <row r="17" spans="1:47">
      <c r="A17" s="92"/>
      <c r="B17" s="92"/>
      <c r="C17" s="97"/>
      <c r="D17" s="92"/>
      <c r="E17" s="92" t="s">
        <v>26</v>
      </c>
      <c r="F17" s="92" t="s">
        <v>145</v>
      </c>
      <c r="G17" s="92"/>
      <c r="H17" s="92"/>
      <c r="I17" s="92"/>
      <c r="J17" s="106" t="s">
        <v>345</v>
      </c>
      <c r="K17" s="92"/>
      <c r="L17" s="92" t="s">
        <v>135</v>
      </c>
      <c r="M17" s="92"/>
      <c r="N17" s="92"/>
      <c r="O17" s="92"/>
      <c r="P17" s="92"/>
      <c r="Q17" s="92"/>
      <c r="R17" s="92"/>
      <c r="S17" s="92"/>
      <c r="T17" s="92"/>
      <c r="U17" s="92"/>
      <c r="V17" s="92"/>
      <c r="W17" s="92"/>
      <c r="X17" s="92"/>
      <c r="Y17" s="108">
        <v>314</v>
      </c>
      <c r="Z17" s="108">
        <v>471</v>
      </c>
      <c r="AA17" s="108">
        <v>576</v>
      </c>
      <c r="AB17" s="108">
        <v>303</v>
      </c>
      <c r="AC17" s="108">
        <v>455</v>
      </c>
      <c r="AD17" s="108">
        <v>409</v>
      </c>
      <c r="AE17" s="108">
        <v>255</v>
      </c>
      <c r="AF17" s="108">
        <v>437.16</v>
      </c>
      <c r="AG17" s="108">
        <v>440</v>
      </c>
      <c r="AH17" s="108">
        <v>436.79199999999997</v>
      </c>
      <c r="AI17" s="108">
        <v>433.15039999999999</v>
      </c>
      <c r="AJ17" s="108">
        <v>437.98048</v>
      </c>
      <c r="AK17" s="108">
        <v>437.01657599999999</v>
      </c>
      <c r="AL17" s="92"/>
      <c r="AM17" s="92"/>
      <c r="AN17" s="92"/>
      <c r="AO17" s="92"/>
      <c r="AP17" s="92"/>
      <c r="AQ17" s="92"/>
      <c r="AR17" s="92"/>
      <c r="AS17" s="92"/>
      <c r="AT17" s="92"/>
      <c r="AU17" s="92"/>
    </row>
    <row r="18" spans="1:47">
      <c r="A18" s="92"/>
      <c r="B18" s="92"/>
      <c r="C18" s="97"/>
      <c r="D18" s="92"/>
      <c r="E18" s="92" t="s">
        <v>26</v>
      </c>
      <c r="F18" s="92" t="s">
        <v>146</v>
      </c>
      <c r="G18" s="92"/>
      <c r="H18" s="92"/>
      <c r="I18" s="92"/>
      <c r="J18" s="106" t="s">
        <v>346</v>
      </c>
      <c r="K18" s="92"/>
      <c r="L18" s="92" t="s">
        <v>135</v>
      </c>
      <c r="M18" s="92"/>
      <c r="N18" s="92"/>
      <c r="O18" s="92"/>
      <c r="P18" s="92"/>
      <c r="Q18" s="92"/>
      <c r="R18" s="92"/>
      <c r="S18" s="92"/>
      <c r="T18" s="92"/>
      <c r="U18" s="92"/>
      <c r="V18" s="92"/>
      <c r="W18" s="92"/>
      <c r="X18" s="92"/>
      <c r="Y18" s="108">
        <v>5319</v>
      </c>
      <c r="Z18" s="108">
        <v>6127</v>
      </c>
      <c r="AA18" s="108">
        <v>5775</v>
      </c>
      <c r="AB18" s="108">
        <v>5754</v>
      </c>
      <c r="AC18" s="108">
        <v>5690</v>
      </c>
      <c r="AD18" s="108">
        <v>5707</v>
      </c>
      <c r="AE18" s="108">
        <v>5204</v>
      </c>
      <c r="AF18" s="108">
        <v>5837</v>
      </c>
      <c r="AG18" s="108">
        <v>5735</v>
      </c>
      <c r="AH18" s="108">
        <v>5609</v>
      </c>
      <c r="AI18" s="108">
        <v>5469</v>
      </c>
      <c r="AJ18" s="108">
        <v>5308</v>
      </c>
      <c r="AK18" s="108">
        <v>5130</v>
      </c>
      <c r="AL18" s="92"/>
      <c r="AM18" s="92"/>
      <c r="AN18" s="92"/>
      <c r="AO18" s="92"/>
      <c r="AP18" s="92"/>
      <c r="AQ18" s="92"/>
      <c r="AR18" s="92"/>
      <c r="AS18" s="92"/>
      <c r="AT18" s="92"/>
      <c r="AU18" s="92"/>
    </row>
    <row r="19" spans="1:47">
      <c r="A19" s="92"/>
      <c r="B19" s="92"/>
      <c r="C19" s="97"/>
      <c r="D19" s="92"/>
      <c r="E19" s="92" t="s">
        <v>26</v>
      </c>
      <c r="F19" s="92" t="s">
        <v>147</v>
      </c>
      <c r="G19" s="92"/>
      <c r="H19" s="92"/>
      <c r="I19" s="92"/>
      <c r="J19" s="106" t="s">
        <v>347</v>
      </c>
      <c r="K19" s="92"/>
      <c r="L19" s="92" t="s">
        <v>109</v>
      </c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108">
        <v>94.046453307870138</v>
      </c>
      <c r="Z19" s="108">
        <v>79.228570961968884</v>
      </c>
      <c r="AA19" s="108">
        <v>106.47915826993641</v>
      </c>
      <c r="AB19" s="108">
        <v>87.993317894201539</v>
      </c>
      <c r="AC19" s="108">
        <v>88.779820357068758</v>
      </c>
      <c r="AD19" s="108">
        <v>84.347571600084663</v>
      </c>
      <c r="AE19" s="108">
        <v>103.04443859569434</v>
      </c>
      <c r="AF19" s="108">
        <v>148.84924135724094</v>
      </c>
      <c r="AG19" s="108">
        <v>100.62903642996163</v>
      </c>
      <c r="AH19" s="108">
        <v>101.46823403851516</v>
      </c>
      <c r="AI19" s="108">
        <v>102.6129263470341</v>
      </c>
      <c r="AJ19" s="108">
        <v>101.25428850636472</v>
      </c>
      <c r="AK19" s="108">
        <v>101.20833751550353</v>
      </c>
      <c r="AL19" s="92"/>
      <c r="AM19" s="92"/>
      <c r="AN19" s="92"/>
      <c r="AO19" s="92"/>
      <c r="AP19" s="92"/>
      <c r="AQ19" s="92"/>
      <c r="AR19" s="92"/>
      <c r="AS19" s="92"/>
      <c r="AT19" s="92"/>
      <c r="AU19" s="92"/>
    </row>
    <row r="20" spans="1:47">
      <c r="A20" s="92"/>
      <c r="B20" s="92"/>
      <c r="C20" s="97"/>
      <c r="D20" s="92"/>
      <c r="E20" s="92" t="s">
        <v>26</v>
      </c>
      <c r="F20" s="92" t="s">
        <v>619</v>
      </c>
      <c r="G20" s="92"/>
      <c r="H20" s="92"/>
      <c r="I20" s="92"/>
      <c r="J20" s="106" t="s">
        <v>622</v>
      </c>
      <c r="K20" s="92"/>
      <c r="L20" s="92" t="s">
        <v>109</v>
      </c>
      <c r="M20" s="92"/>
      <c r="N20" s="92"/>
      <c r="O20" s="92"/>
      <c r="P20" s="92"/>
      <c r="Q20" s="92"/>
      <c r="R20" s="92"/>
      <c r="S20" s="92"/>
      <c r="T20" s="92"/>
      <c r="U20" s="92"/>
      <c r="V20" s="92"/>
      <c r="W20" s="92"/>
      <c r="X20" s="92"/>
      <c r="Y20" s="108">
        <v>0.79622072493116214</v>
      </c>
      <c r="Z20" s="108">
        <v>0.26268713983741471</v>
      </c>
      <c r="AA20" s="108">
        <v>0.4626284246803693</v>
      </c>
      <c r="AB20" s="108">
        <v>0.80263419871390462</v>
      </c>
      <c r="AC20" s="108">
        <v>2.2546114080386452</v>
      </c>
      <c r="AD20" s="108">
        <v>1.1513122807113105</v>
      </c>
      <c r="AE20" s="108">
        <v>2.164067096615728</v>
      </c>
      <c r="AF20" s="108">
        <v>4.6411155448306491</v>
      </c>
      <c r="AG20" s="108">
        <v>1.0909699750127551</v>
      </c>
      <c r="AH20" s="108">
        <v>1.1448985716398312</v>
      </c>
      <c r="AI20" s="108">
        <v>2.4642099014025627</v>
      </c>
      <c r="AJ20" s="108">
        <v>1.8801655431094524</v>
      </c>
      <c r="AK20" s="108">
        <v>1.932791613649959</v>
      </c>
      <c r="AL20" s="92"/>
      <c r="AM20" s="92"/>
      <c r="AN20" s="92"/>
      <c r="AO20" s="92"/>
      <c r="AP20" s="92"/>
      <c r="AQ20" s="92"/>
      <c r="AR20" s="92"/>
      <c r="AS20" s="92"/>
      <c r="AT20" s="92"/>
      <c r="AU20" s="92"/>
    </row>
    <row r="21" spans="1:47">
      <c r="A21" s="92"/>
      <c r="B21" s="92"/>
      <c r="C21" s="97"/>
      <c r="D21" s="92"/>
      <c r="E21" s="92" t="s">
        <v>26</v>
      </c>
      <c r="F21" s="92" t="s">
        <v>150</v>
      </c>
      <c r="G21" s="92"/>
      <c r="H21" s="92"/>
      <c r="I21" s="92"/>
      <c r="J21" s="106" t="s">
        <v>348</v>
      </c>
      <c r="K21" s="92"/>
      <c r="L21" s="92" t="s">
        <v>109</v>
      </c>
      <c r="M21" s="92"/>
      <c r="N21" s="92"/>
      <c r="O21" s="92"/>
      <c r="P21" s="92"/>
      <c r="Q21" s="92"/>
      <c r="R21" s="92"/>
      <c r="S21" s="92"/>
      <c r="T21" s="92"/>
      <c r="U21" s="92"/>
      <c r="V21" s="92"/>
      <c r="W21" s="92"/>
      <c r="X21" s="92"/>
      <c r="Y21" s="108">
        <v>6.3904973622170225</v>
      </c>
      <c r="Z21" s="108">
        <v>6.2862703774186475</v>
      </c>
      <c r="AA21" s="108">
        <v>6.4377677976748862</v>
      </c>
      <c r="AB21" s="108">
        <v>5.9028901257551167</v>
      </c>
      <c r="AC21" s="108">
        <v>7.1615519456181627</v>
      </c>
      <c r="AD21" s="108">
        <v>7.1404402837836534</v>
      </c>
      <c r="AE21" s="108">
        <v>6.0316128209705546</v>
      </c>
      <c r="AF21" s="108">
        <v>6.4987436558085943</v>
      </c>
      <c r="AG21" s="108">
        <v>5.251937341822992</v>
      </c>
      <c r="AH21" s="108">
        <v>5.2552418537245345</v>
      </c>
      <c r="AI21" s="108">
        <v>5.2586062129979059</v>
      </c>
      <c r="AJ21" s="108">
        <v>5.2620294855805403</v>
      </c>
      <c r="AK21" s="108">
        <v>5.2655140122933677</v>
      </c>
      <c r="AL21" s="92"/>
      <c r="AM21" s="92"/>
      <c r="AN21" s="92"/>
      <c r="AO21" s="92"/>
      <c r="AP21" s="92"/>
      <c r="AQ21" s="92"/>
      <c r="AR21" s="92"/>
      <c r="AS21" s="92"/>
      <c r="AT21" s="92"/>
      <c r="AU21" s="92"/>
    </row>
    <row r="22" spans="1:47">
      <c r="A22" s="92"/>
      <c r="B22" s="92"/>
      <c r="C22" s="97"/>
      <c r="D22" s="92"/>
      <c r="E22" s="92" t="s">
        <v>26</v>
      </c>
      <c r="F22" s="92" t="s">
        <v>151</v>
      </c>
      <c r="G22" s="92"/>
      <c r="H22" s="92"/>
      <c r="I22" s="92"/>
      <c r="J22" s="106" t="s">
        <v>349</v>
      </c>
      <c r="K22" s="92"/>
      <c r="L22" s="92" t="s">
        <v>137</v>
      </c>
      <c r="M22" s="92"/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92"/>
      <c r="AM22" s="92"/>
      <c r="AN22" s="92"/>
      <c r="AO22" s="92"/>
      <c r="AP22" s="92"/>
      <c r="AQ22" s="92"/>
      <c r="AR22" s="92"/>
      <c r="AS22" s="92"/>
      <c r="AT22" s="92"/>
      <c r="AU22" s="92"/>
    </row>
    <row r="23" spans="1:47">
      <c r="A23" s="92"/>
      <c r="B23" s="92"/>
      <c r="C23" s="97"/>
      <c r="D23" s="92"/>
      <c r="E23" s="92" t="s">
        <v>26</v>
      </c>
      <c r="F23" s="92" t="s">
        <v>152</v>
      </c>
      <c r="G23" s="92"/>
      <c r="H23" s="92"/>
      <c r="I23" s="92"/>
      <c r="J23" s="106" t="s">
        <v>350</v>
      </c>
      <c r="K23" s="92"/>
      <c r="L23" s="92" t="s">
        <v>137</v>
      </c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92"/>
      <c r="AM23" s="92"/>
      <c r="AN23" s="92"/>
      <c r="AO23" s="92"/>
      <c r="AP23" s="92"/>
      <c r="AQ23" s="92"/>
      <c r="AR23" s="92"/>
      <c r="AS23" s="92"/>
      <c r="AT23" s="92"/>
      <c r="AU23" s="92"/>
    </row>
    <row r="24" spans="1:47">
      <c r="A24" s="92"/>
      <c r="B24" s="92"/>
      <c r="C24" s="97"/>
      <c r="D24" s="92"/>
      <c r="E24" s="92" t="s">
        <v>26</v>
      </c>
      <c r="F24" s="92" t="s">
        <v>153</v>
      </c>
      <c r="G24" s="92"/>
      <c r="H24" s="92"/>
      <c r="I24" s="92"/>
      <c r="J24" s="106" t="s">
        <v>351</v>
      </c>
      <c r="K24" s="92"/>
      <c r="L24" s="92" t="s">
        <v>135</v>
      </c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108">
        <v>1211</v>
      </c>
      <c r="Z24" s="108">
        <v>1171</v>
      </c>
      <c r="AA24" s="108">
        <v>1209</v>
      </c>
      <c r="AB24" s="108">
        <v>1170</v>
      </c>
      <c r="AC24" s="108">
        <v>1132</v>
      </c>
      <c r="AD24" s="108">
        <v>1137</v>
      </c>
      <c r="AE24" s="108">
        <v>989.86055780000004</v>
      </c>
      <c r="AF24" s="108">
        <v>1162.3599999999999</v>
      </c>
      <c r="AG24" s="108">
        <v>1153.0319999999999</v>
      </c>
      <c r="AH24" s="108">
        <v>1149.6384</v>
      </c>
      <c r="AI24" s="108">
        <v>1153.16608</v>
      </c>
      <c r="AJ24" s="108">
        <v>1156.399296</v>
      </c>
      <c r="AK24" s="108">
        <v>1154.919155</v>
      </c>
      <c r="AL24" s="92"/>
      <c r="AM24" s="92"/>
      <c r="AN24" s="92"/>
      <c r="AO24" s="92"/>
      <c r="AP24" s="92"/>
      <c r="AQ24" s="92"/>
      <c r="AR24" s="92"/>
      <c r="AS24" s="92"/>
      <c r="AT24" s="92"/>
      <c r="AU24" s="92"/>
    </row>
    <row r="25" spans="1:47">
      <c r="A25" s="92"/>
      <c r="B25" s="92"/>
      <c r="C25" s="97"/>
      <c r="D25" s="92"/>
      <c r="E25" s="92" t="s">
        <v>26</v>
      </c>
      <c r="F25" s="92" t="s">
        <v>154</v>
      </c>
      <c r="G25" s="92"/>
      <c r="H25" s="92"/>
      <c r="I25" s="92"/>
      <c r="J25" s="106" t="s">
        <v>352</v>
      </c>
      <c r="K25" s="92"/>
      <c r="L25" s="92" t="s">
        <v>135</v>
      </c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X25" s="92"/>
      <c r="Y25" s="108">
        <v>14728</v>
      </c>
      <c r="Z25" s="108">
        <v>14557</v>
      </c>
      <c r="AA25" s="108">
        <v>14477</v>
      </c>
      <c r="AB25" s="108">
        <v>16098</v>
      </c>
      <c r="AC25" s="108">
        <v>15576</v>
      </c>
      <c r="AD25" s="108">
        <v>15615</v>
      </c>
      <c r="AE25" s="108">
        <v>13608</v>
      </c>
      <c r="AF25" s="108">
        <v>15304</v>
      </c>
      <c r="AG25" s="108">
        <v>15254</v>
      </c>
      <c r="AH25" s="108">
        <v>15045</v>
      </c>
      <c r="AI25" s="108">
        <v>14842</v>
      </c>
      <c r="AJ25" s="108">
        <v>14618</v>
      </c>
      <c r="AK25" s="108">
        <v>14370</v>
      </c>
      <c r="AL25" s="92"/>
      <c r="AM25" s="92"/>
      <c r="AN25" s="92"/>
      <c r="AO25" s="92"/>
      <c r="AP25" s="92"/>
      <c r="AQ25" s="92"/>
      <c r="AR25" s="92"/>
      <c r="AS25" s="92"/>
      <c r="AT25" s="92"/>
      <c r="AU25" s="92"/>
    </row>
    <row r="26" spans="1:47">
      <c r="A26" s="92"/>
      <c r="B26" s="92"/>
      <c r="C26" s="97"/>
      <c r="D26" s="92"/>
      <c r="E26" s="92" t="s">
        <v>26</v>
      </c>
      <c r="F26" s="92" t="s">
        <v>155</v>
      </c>
      <c r="G26" s="92"/>
      <c r="H26" s="92"/>
      <c r="I26" s="92"/>
      <c r="J26" s="106" t="s">
        <v>353</v>
      </c>
      <c r="K26" s="92"/>
      <c r="L26" s="92" t="s">
        <v>135</v>
      </c>
      <c r="M26" s="92"/>
      <c r="N26" s="92"/>
      <c r="O26" s="92"/>
      <c r="P26" s="92"/>
      <c r="Q26" s="92"/>
      <c r="R26" s="92"/>
      <c r="S26" s="92"/>
      <c r="T26" s="92"/>
      <c r="U26" s="92"/>
      <c r="V26" s="92"/>
      <c r="W26" s="92"/>
      <c r="X26" s="92"/>
      <c r="Y26" s="108">
        <v>378</v>
      </c>
      <c r="Z26" s="108">
        <v>465</v>
      </c>
      <c r="AA26" s="108">
        <v>453</v>
      </c>
      <c r="AB26" s="108">
        <v>407</v>
      </c>
      <c r="AC26" s="108">
        <v>405</v>
      </c>
      <c r="AD26" s="108">
        <v>400</v>
      </c>
      <c r="AE26" s="108">
        <v>353.13944220000002</v>
      </c>
      <c r="AF26" s="108">
        <v>418.2</v>
      </c>
      <c r="AG26" s="108">
        <v>411.24</v>
      </c>
      <c r="AH26" s="108">
        <v>412.08800000000002</v>
      </c>
      <c r="AI26" s="108">
        <v>413.50560000000002</v>
      </c>
      <c r="AJ26" s="108">
        <v>414</v>
      </c>
      <c r="AK26" s="108">
        <v>413.80671999999998</v>
      </c>
      <c r="AL26" s="92"/>
      <c r="AM26" s="92"/>
      <c r="AN26" s="92"/>
      <c r="AO26" s="92"/>
      <c r="AP26" s="92"/>
      <c r="AQ26" s="92"/>
      <c r="AR26" s="92"/>
      <c r="AS26" s="92"/>
      <c r="AT26" s="92"/>
      <c r="AU26" s="92"/>
    </row>
    <row r="27" spans="1:47">
      <c r="A27" s="92"/>
      <c r="B27" s="92"/>
      <c r="C27" s="97"/>
      <c r="D27" s="92"/>
      <c r="E27" s="92" t="s">
        <v>26</v>
      </c>
      <c r="F27" s="92" t="s">
        <v>156</v>
      </c>
      <c r="G27" s="92"/>
      <c r="H27" s="92"/>
      <c r="I27" s="92"/>
      <c r="J27" s="106" t="s">
        <v>354</v>
      </c>
      <c r="K27" s="92"/>
      <c r="L27" s="92" t="s">
        <v>135</v>
      </c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108">
        <v>4590</v>
      </c>
      <c r="Z27" s="108">
        <v>5788</v>
      </c>
      <c r="AA27" s="108">
        <v>5421</v>
      </c>
      <c r="AB27" s="108">
        <v>5596</v>
      </c>
      <c r="AC27" s="108">
        <v>5566</v>
      </c>
      <c r="AD27" s="108">
        <v>5630</v>
      </c>
      <c r="AE27" s="108">
        <v>5063</v>
      </c>
      <c r="AF27" s="108">
        <v>5518</v>
      </c>
      <c r="AG27" s="108">
        <v>5536</v>
      </c>
      <c r="AH27" s="108">
        <v>5406</v>
      </c>
      <c r="AI27" s="108">
        <v>5256</v>
      </c>
      <c r="AJ27" s="108">
        <v>5076</v>
      </c>
      <c r="AK27" s="108">
        <v>4917</v>
      </c>
      <c r="AL27" s="92"/>
      <c r="AM27" s="92"/>
      <c r="AN27" s="92"/>
      <c r="AO27" s="92"/>
      <c r="AP27" s="92"/>
      <c r="AQ27" s="92"/>
      <c r="AR27" s="92"/>
      <c r="AS27" s="92"/>
      <c r="AT27" s="92"/>
      <c r="AU27" s="92"/>
    </row>
    <row r="28" spans="1:47">
      <c r="A28" s="92"/>
      <c r="B28" s="92"/>
      <c r="C28" s="97"/>
      <c r="D28" s="92"/>
      <c r="E28" s="92" t="s">
        <v>26</v>
      </c>
      <c r="F28" s="92" t="s">
        <v>157</v>
      </c>
      <c r="G28" s="92"/>
      <c r="H28" s="92"/>
      <c r="I28" s="92"/>
      <c r="J28" s="92" t="s">
        <v>355</v>
      </c>
      <c r="K28" s="92"/>
      <c r="L28" s="92" t="s">
        <v>158</v>
      </c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92"/>
      <c r="AM28" s="92"/>
      <c r="AN28" s="92"/>
      <c r="AO28" s="92"/>
      <c r="AP28" s="92"/>
      <c r="AQ28" s="92"/>
      <c r="AR28" s="92"/>
      <c r="AS28" s="92"/>
      <c r="AT28" s="92"/>
      <c r="AU28" s="92"/>
    </row>
    <row r="29" spans="1:47">
      <c r="A29" s="92"/>
      <c r="B29" s="92"/>
      <c r="C29" s="97"/>
      <c r="D29" s="92"/>
      <c r="E29" s="92" t="s">
        <v>26</v>
      </c>
      <c r="F29" s="92" t="s">
        <v>159</v>
      </c>
      <c r="G29" s="92"/>
      <c r="H29" s="92"/>
      <c r="I29" s="92"/>
      <c r="J29" s="92" t="s">
        <v>356</v>
      </c>
      <c r="K29" s="92"/>
      <c r="L29" s="92" t="s">
        <v>135</v>
      </c>
      <c r="M29" s="92"/>
      <c r="N29" s="92"/>
      <c r="O29" s="92"/>
      <c r="P29" s="92"/>
      <c r="Q29" s="92"/>
      <c r="R29" s="92"/>
      <c r="S29" s="92"/>
      <c r="T29" s="92"/>
      <c r="U29" s="92"/>
      <c r="V29" s="92"/>
      <c r="W29" s="92"/>
      <c r="X29" s="92"/>
      <c r="Y29" s="108">
        <v>19318</v>
      </c>
      <c r="Z29" s="108">
        <v>20345</v>
      </c>
      <c r="AA29" s="108">
        <v>19898</v>
      </c>
      <c r="AB29" s="108">
        <v>21694</v>
      </c>
      <c r="AC29" s="108">
        <v>21142</v>
      </c>
      <c r="AD29" s="108">
        <v>21245</v>
      </c>
      <c r="AE29" s="108">
        <v>18671</v>
      </c>
      <c r="AF29" s="108">
        <v>20822</v>
      </c>
      <c r="AG29" s="108">
        <v>20790</v>
      </c>
      <c r="AH29" s="108">
        <v>20451</v>
      </c>
      <c r="AI29" s="108">
        <v>20098</v>
      </c>
      <c r="AJ29" s="108">
        <v>19694</v>
      </c>
      <c r="AK29" s="108">
        <v>19287</v>
      </c>
      <c r="AL29" s="92"/>
      <c r="AM29" s="92"/>
      <c r="AN29" s="92"/>
      <c r="AO29" s="92"/>
      <c r="AP29" s="92"/>
      <c r="AQ29" s="92"/>
      <c r="AR29" s="92"/>
      <c r="AS29" s="92"/>
      <c r="AT29" s="92"/>
      <c r="AU29" s="92"/>
    </row>
    <row r="30" spans="1:47">
      <c r="A30" s="92"/>
      <c r="B30" s="92"/>
      <c r="C30" s="97"/>
      <c r="D30" s="92"/>
      <c r="E30" s="92" t="s">
        <v>26</v>
      </c>
      <c r="F30" s="92" t="s">
        <v>160</v>
      </c>
      <c r="G30" s="92"/>
      <c r="H30" s="92"/>
      <c r="I30" s="92"/>
      <c r="J30" s="92" t="s">
        <v>357</v>
      </c>
      <c r="K30" s="92"/>
      <c r="L30" s="92" t="s">
        <v>135</v>
      </c>
      <c r="M30" s="92"/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108">
        <v>24606</v>
      </c>
      <c r="Z30" s="108">
        <v>27092</v>
      </c>
      <c r="AA30" s="108">
        <v>23893</v>
      </c>
      <c r="AB30" s="108">
        <v>25516</v>
      </c>
      <c r="AC30" s="108">
        <v>25126</v>
      </c>
      <c r="AD30" s="108">
        <v>24946</v>
      </c>
      <c r="AE30" s="108">
        <v>21734</v>
      </c>
      <c r="AF30" s="108">
        <v>24325</v>
      </c>
      <c r="AG30" s="108">
        <v>23945</v>
      </c>
      <c r="AH30" s="108">
        <v>23454</v>
      </c>
      <c r="AI30" s="108">
        <v>22882</v>
      </c>
      <c r="AJ30" s="108">
        <v>22213</v>
      </c>
      <c r="AK30" s="108">
        <v>21468</v>
      </c>
      <c r="AL30" s="92"/>
      <c r="AM30" s="92"/>
      <c r="AN30" s="101"/>
      <c r="AO30" s="92"/>
      <c r="AP30" s="92"/>
      <c r="AQ30" s="92"/>
      <c r="AR30" s="92"/>
      <c r="AS30" s="92"/>
      <c r="AT30" s="92"/>
      <c r="AU30" s="92"/>
    </row>
    <row r="31" spans="1:47">
      <c r="A31" s="92"/>
      <c r="B31" s="92"/>
      <c r="C31" s="97"/>
      <c r="D31" s="92"/>
      <c r="E31" s="92" t="s">
        <v>26</v>
      </c>
      <c r="F31" s="92" t="s">
        <v>161</v>
      </c>
      <c r="G31" s="92"/>
      <c r="H31" s="92"/>
      <c r="I31" s="92"/>
      <c r="J31" s="92" t="s">
        <v>358</v>
      </c>
      <c r="K31" s="92"/>
      <c r="L31" s="92" t="s">
        <v>109</v>
      </c>
      <c r="M31" s="92"/>
      <c r="N31" s="92"/>
      <c r="O31" s="92"/>
      <c r="P31" s="92"/>
      <c r="Q31" s="92"/>
      <c r="R31" s="92"/>
      <c r="S31" s="92"/>
      <c r="T31" s="92"/>
      <c r="U31" s="92"/>
      <c r="V31" s="92"/>
      <c r="W31" s="92"/>
      <c r="X31" s="92"/>
      <c r="Y31" s="108">
        <v>10627.157825338634</v>
      </c>
      <c r="Z31" s="108">
        <v>10584.969464834696</v>
      </c>
      <c r="AA31" s="108">
        <v>10571.247062592296</v>
      </c>
      <c r="AB31" s="108">
        <v>10558.029246078861</v>
      </c>
      <c r="AC31" s="108">
        <v>10516.051525104929</v>
      </c>
      <c r="AD31" s="108">
        <v>10486.26449109342</v>
      </c>
      <c r="AE31" s="108">
        <v>10463.161619807463</v>
      </c>
      <c r="AF31" s="108">
        <v>10415.552861583123</v>
      </c>
      <c r="AG31" s="108">
        <v>10397.779085152977</v>
      </c>
      <c r="AH31" s="108">
        <v>10379.976745516158</v>
      </c>
      <c r="AI31" s="108">
        <v>10362.569882238948</v>
      </c>
      <c r="AJ31" s="108">
        <v>10344.215048082009</v>
      </c>
      <c r="AK31" s="108">
        <v>10325.876913837223</v>
      </c>
      <c r="AL31" s="92"/>
      <c r="AM31" s="92"/>
      <c r="AN31" s="101"/>
      <c r="AO31" s="92"/>
      <c r="AP31" s="92"/>
      <c r="AQ31" s="92"/>
      <c r="AR31" s="92"/>
      <c r="AS31" s="92"/>
      <c r="AT31" s="92"/>
      <c r="AU31" s="92"/>
    </row>
    <row r="32" spans="1:47">
      <c r="A32" s="92"/>
      <c r="B32" s="92"/>
      <c r="C32" s="97"/>
      <c r="D32" s="92"/>
      <c r="E32" s="92" t="s">
        <v>26</v>
      </c>
      <c r="F32" s="92" t="s">
        <v>601</v>
      </c>
      <c r="G32" s="92"/>
      <c r="H32" s="92"/>
      <c r="I32" s="92"/>
      <c r="J32" s="92" t="s">
        <v>607</v>
      </c>
      <c r="K32" s="92"/>
      <c r="L32" s="92" t="s">
        <v>109</v>
      </c>
      <c r="M32" s="92"/>
      <c r="N32" s="92"/>
      <c r="O32" s="92"/>
      <c r="P32" s="92"/>
      <c r="Q32" s="92"/>
      <c r="R32" s="92"/>
      <c r="S32" s="92"/>
      <c r="T32" s="92"/>
      <c r="U32" s="92"/>
      <c r="V32" s="92"/>
      <c r="W32" s="92"/>
      <c r="X32" s="92"/>
      <c r="Y32" s="108">
        <v>1.2527094842310846</v>
      </c>
      <c r="Z32" s="108">
        <v>1.1117070085492533</v>
      </c>
      <c r="AA32" s="108">
        <v>1.0402706026873021</v>
      </c>
      <c r="AB32" s="108">
        <v>0.87483859574733935</v>
      </c>
      <c r="AC32" s="108">
        <v>0.95702238476054791</v>
      </c>
      <c r="AD32" s="108">
        <v>1.0464554057543312</v>
      </c>
      <c r="AE32" s="108">
        <v>1.1277373247897906</v>
      </c>
      <c r="AF32" s="108">
        <v>1.6770080133468601</v>
      </c>
      <c r="AG32" s="108">
        <v>1.7953341326576229</v>
      </c>
      <c r="AH32" s="108">
        <v>1.8928012965089747</v>
      </c>
      <c r="AI32" s="108">
        <v>2.1301692540359265</v>
      </c>
      <c r="AJ32" s="108">
        <v>2.07667698761747</v>
      </c>
      <c r="AK32" s="108">
        <v>2.1883168923229914</v>
      </c>
      <c r="AL32" s="92"/>
      <c r="AM32" s="92"/>
      <c r="AN32" s="101"/>
      <c r="AO32" s="92"/>
      <c r="AP32" s="92"/>
      <c r="AQ32" s="92"/>
      <c r="AR32" s="92"/>
      <c r="AS32" s="92"/>
      <c r="AT32" s="92"/>
      <c r="AU32" s="92"/>
    </row>
    <row r="33" spans="1:47">
      <c r="A33" s="92"/>
      <c r="B33" s="92"/>
      <c r="C33" s="97"/>
      <c r="D33" s="92"/>
      <c r="E33" s="92" t="s">
        <v>26</v>
      </c>
      <c r="F33" s="92" t="s">
        <v>603</v>
      </c>
      <c r="G33" s="92"/>
      <c r="H33" s="92"/>
      <c r="I33" s="92"/>
      <c r="J33" s="92" t="s">
        <v>608</v>
      </c>
      <c r="K33" s="92"/>
      <c r="L33" s="92" t="s">
        <v>109</v>
      </c>
      <c r="M33" s="92"/>
      <c r="N33" s="92"/>
      <c r="O33" s="92"/>
      <c r="P33" s="92"/>
      <c r="Q33" s="92"/>
      <c r="R33" s="92"/>
      <c r="S33" s="92"/>
      <c r="T33" s="92"/>
      <c r="U33" s="92"/>
      <c r="V33" s="92"/>
      <c r="W33" s="92"/>
      <c r="X33" s="92"/>
      <c r="Y33" s="108">
        <v>7.1724744464182342</v>
      </c>
      <c r="Z33" s="108">
        <v>6.2649901556582268</v>
      </c>
      <c r="AA33" s="108">
        <v>6.0822953837396572</v>
      </c>
      <c r="AB33" s="108">
        <v>6.2037539103625159</v>
      </c>
      <c r="AC33" s="108">
        <v>6.4403219573596102</v>
      </c>
      <c r="AD33" s="108">
        <v>6.5424386771969667</v>
      </c>
      <c r="AE33" s="108">
        <v>6.4787186733482915</v>
      </c>
      <c r="AF33" s="108">
        <v>6.4941824295756589</v>
      </c>
      <c r="AG33" s="108">
        <v>6.345450389149053</v>
      </c>
      <c r="AH33" s="108">
        <v>6.1755449737695658</v>
      </c>
      <c r="AI33" s="108">
        <v>6.0825282640598637</v>
      </c>
      <c r="AJ33" s="108">
        <v>5.8101886960475255</v>
      </c>
      <c r="AK33" s="108">
        <v>5.5462407690283566</v>
      </c>
      <c r="AL33" s="92"/>
      <c r="AM33" s="92"/>
      <c r="AN33" s="101"/>
      <c r="AO33" s="92"/>
      <c r="AP33" s="92"/>
      <c r="AQ33" s="92"/>
      <c r="AR33" s="92"/>
      <c r="AS33" s="92"/>
      <c r="AT33" s="92"/>
      <c r="AU33" s="92"/>
    </row>
    <row r="34" spans="1:47">
      <c r="A34" s="92"/>
      <c r="B34" s="92"/>
      <c r="C34" s="97"/>
      <c r="D34" s="92"/>
      <c r="E34" s="92" t="s">
        <v>26</v>
      </c>
      <c r="F34" s="92" t="s">
        <v>223</v>
      </c>
      <c r="G34" s="92"/>
      <c r="H34" s="92"/>
      <c r="I34" s="92"/>
      <c r="J34" s="92" t="s">
        <v>359</v>
      </c>
      <c r="K34" s="92"/>
      <c r="L34" s="92" t="s">
        <v>109</v>
      </c>
      <c r="M34" s="92"/>
      <c r="N34" s="92"/>
      <c r="O34" s="92"/>
      <c r="P34" s="92"/>
      <c r="Q34" s="92"/>
      <c r="R34" s="92"/>
      <c r="S34" s="92"/>
      <c r="T34" s="92"/>
      <c r="U34" s="92"/>
      <c r="V34" s="92"/>
      <c r="W34" s="92"/>
      <c r="X34" s="92"/>
      <c r="Y34" s="108">
        <v>2192.202907955967</v>
      </c>
      <c r="Z34" s="108">
        <v>2181.4112471765675</v>
      </c>
      <c r="AA34" s="108">
        <v>2153.5953883696566</v>
      </c>
      <c r="AB34" s="108">
        <v>2151.9270734246575</v>
      </c>
      <c r="AC34" s="108">
        <v>2145.5012182634628</v>
      </c>
      <c r="AD34" s="108">
        <v>2136.6605303876686</v>
      </c>
      <c r="AE34" s="108">
        <v>2137.8628558758464</v>
      </c>
      <c r="AF34" s="108">
        <v>2138.6131619938151</v>
      </c>
      <c r="AG34" s="108">
        <v>2138.9731619938157</v>
      </c>
      <c r="AH34" s="108">
        <v>2139.3331619938153</v>
      </c>
      <c r="AI34" s="108">
        <v>2139.6931619938159</v>
      </c>
      <c r="AJ34" s="108">
        <v>2140.0531619938138</v>
      </c>
      <c r="AK34" s="108">
        <v>2140.5931619938137</v>
      </c>
      <c r="AL34" s="92"/>
      <c r="AM34" s="92"/>
      <c r="AN34" s="101"/>
      <c r="AO34" s="92"/>
      <c r="AP34" s="92"/>
      <c r="AQ34" s="92"/>
      <c r="AR34" s="92"/>
      <c r="AS34" s="92"/>
      <c r="AT34" s="92"/>
      <c r="AU34" s="92"/>
    </row>
    <row r="35" spans="1:47">
      <c r="A35" s="92"/>
      <c r="B35" s="92"/>
      <c r="C35" s="97"/>
      <c r="D35" s="92"/>
      <c r="E35" s="92" t="s">
        <v>26</v>
      </c>
      <c r="F35" s="92" t="s">
        <v>539</v>
      </c>
      <c r="G35" s="92"/>
      <c r="H35" s="92"/>
      <c r="I35" s="92"/>
      <c r="J35" s="92" t="s">
        <v>542</v>
      </c>
      <c r="K35" s="92"/>
      <c r="L35" s="92" t="s">
        <v>135</v>
      </c>
      <c r="M35" s="92"/>
      <c r="N35" s="92"/>
      <c r="O35" s="92"/>
      <c r="P35" s="92"/>
      <c r="Q35" s="92"/>
      <c r="R35" s="92"/>
      <c r="S35" s="92"/>
      <c r="T35" s="92"/>
      <c r="U35" s="92"/>
      <c r="V35" s="92"/>
      <c r="W35" s="92"/>
      <c r="X35" s="92"/>
      <c r="Y35" s="108">
        <v>134834</v>
      </c>
      <c r="Z35" s="108">
        <v>134834</v>
      </c>
      <c r="AA35" s="108">
        <v>131959.41667578369</v>
      </c>
      <c r="AB35" s="108">
        <v>124009</v>
      </c>
      <c r="AC35" s="108">
        <v>111781</v>
      </c>
      <c r="AD35" s="108">
        <v>104590</v>
      </c>
      <c r="AE35" s="108">
        <v>104590</v>
      </c>
      <c r="AF35" s="108">
        <v>104590</v>
      </c>
      <c r="AG35" s="108">
        <v>101318</v>
      </c>
      <c r="AH35" s="108">
        <v>95195</v>
      </c>
      <c r="AI35" s="108">
        <v>95195</v>
      </c>
      <c r="AJ35" s="108">
        <v>95195</v>
      </c>
      <c r="AK35" s="108">
        <v>95195</v>
      </c>
      <c r="AL35" s="92"/>
      <c r="AM35" s="92"/>
      <c r="AN35" s="101"/>
      <c r="AO35" s="92"/>
      <c r="AP35" s="92"/>
      <c r="AQ35" s="92"/>
      <c r="AR35" s="92"/>
      <c r="AS35" s="92"/>
      <c r="AT35" s="92"/>
      <c r="AU35" s="92"/>
    </row>
    <row r="36" spans="1:47">
      <c r="A36" s="92"/>
      <c r="B36" s="92"/>
      <c r="C36" s="97"/>
      <c r="D36" s="92"/>
      <c r="E36" s="92" t="s">
        <v>26</v>
      </c>
      <c r="F36" s="106" t="s">
        <v>548</v>
      </c>
      <c r="G36" s="92"/>
      <c r="H36" s="92"/>
      <c r="I36" s="92"/>
      <c r="J36" s="92" t="s">
        <v>554</v>
      </c>
      <c r="K36" s="92"/>
      <c r="L36" s="92" t="s">
        <v>109</v>
      </c>
      <c r="M36" s="92"/>
      <c r="N36" s="92"/>
      <c r="O36" s="92"/>
      <c r="P36" s="92"/>
      <c r="Q36" s="92"/>
      <c r="R36" s="92"/>
      <c r="S36" s="92"/>
      <c r="T36" s="92"/>
      <c r="U36" s="92"/>
      <c r="V36" s="92"/>
      <c r="W36" s="92"/>
      <c r="X36" s="92"/>
      <c r="Y36" s="108">
        <v>10627.157825338634</v>
      </c>
      <c r="Z36" s="108">
        <v>10585.329464834696</v>
      </c>
      <c r="AA36" s="108">
        <v>10571.787062592297</v>
      </c>
      <c r="AB36" s="108">
        <v>10558.569246078861</v>
      </c>
      <c r="AC36" s="108">
        <v>10516.41152510493</v>
      </c>
      <c r="AD36" s="108">
        <v>10486.62449109342</v>
      </c>
      <c r="AE36" s="108">
        <v>10463.521619807463</v>
      </c>
      <c r="AF36" s="108">
        <v>10416.272861583122</v>
      </c>
      <c r="AG36" s="108">
        <v>10398.859085152977</v>
      </c>
      <c r="AH36" s="108">
        <v>10381.416745516159</v>
      </c>
      <c r="AI36" s="108">
        <v>10364.369882238947</v>
      </c>
      <c r="AJ36" s="108">
        <v>10346.375048082009</v>
      </c>
      <c r="AK36" s="108">
        <v>10328.576913837223</v>
      </c>
      <c r="AL36" s="92"/>
      <c r="AM36" s="92"/>
      <c r="AN36" s="101"/>
      <c r="AO36" s="92"/>
      <c r="AP36" s="92"/>
      <c r="AQ36" s="92"/>
      <c r="AR36" s="92"/>
      <c r="AS36" s="92"/>
      <c r="AT36" s="92"/>
      <c r="AU36" s="92"/>
    </row>
    <row r="37" spans="1:47">
      <c r="A37" s="92"/>
      <c r="B37" s="92"/>
      <c r="C37" s="97"/>
      <c r="D37" s="92"/>
      <c r="E37" s="92" t="s">
        <v>26</v>
      </c>
      <c r="F37" s="106" t="s">
        <v>549</v>
      </c>
      <c r="G37" s="92"/>
      <c r="H37" s="92"/>
      <c r="I37" s="92"/>
      <c r="J37" s="92" t="s">
        <v>555</v>
      </c>
      <c r="K37" s="92"/>
      <c r="L37" s="92" t="s">
        <v>109</v>
      </c>
      <c r="M37" s="92"/>
      <c r="N37" s="92"/>
      <c r="O37" s="92"/>
      <c r="P37" s="92"/>
      <c r="Q37" s="92"/>
      <c r="R37" s="92"/>
      <c r="S37" s="92"/>
      <c r="T37" s="92"/>
      <c r="U37" s="92"/>
      <c r="V37" s="92"/>
      <c r="W37" s="92"/>
      <c r="X37" s="92"/>
      <c r="Y37" s="108">
        <v>10804.235336924963</v>
      </c>
      <c r="Z37" s="108">
        <v>10762.406976421025</v>
      </c>
      <c r="AA37" s="108">
        <v>10748.864574178626</v>
      </c>
      <c r="AB37" s="108">
        <v>10735.64675766519</v>
      </c>
      <c r="AC37" s="108">
        <v>10693.489036691259</v>
      </c>
      <c r="AD37" s="108">
        <v>10663.702002679749</v>
      </c>
      <c r="AE37" s="108">
        <v>10627.33141178918</v>
      </c>
      <c r="AF37" s="108">
        <v>10580.082653564839</v>
      </c>
      <c r="AG37" s="108">
        <v>10562.639708832388</v>
      </c>
      <c r="AH37" s="108">
        <v>10545.168200893264</v>
      </c>
      <c r="AI37" s="108">
        <v>10528.092169313746</v>
      </c>
      <c r="AJ37" s="108">
        <v>10510.068166854502</v>
      </c>
      <c r="AK37" s="108">
        <v>10492.24086430741</v>
      </c>
      <c r="AL37" s="92"/>
      <c r="AM37" s="92"/>
      <c r="AN37" s="101"/>
      <c r="AO37" s="92"/>
      <c r="AP37" s="92"/>
      <c r="AQ37" s="92"/>
      <c r="AR37" s="92"/>
      <c r="AS37" s="92"/>
      <c r="AT37" s="92"/>
      <c r="AU37" s="92"/>
    </row>
    <row r="38" spans="1:47">
      <c r="A38" s="92"/>
      <c r="B38" s="92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2"/>
      <c r="R38" s="92"/>
      <c r="S38" s="92"/>
      <c r="T38" s="92"/>
      <c r="U38" s="92"/>
      <c r="V38" s="92"/>
      <c r="W38" s="92"/>
      <c r="X38" s="92"/>
      <c r="Y38" s="92"/>
      <c r="Z38" s="92"/>
      <c r="AA38" s="92"/>
      <c r="AB38" s="92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101"/>
      <c r="AO38" s="92"/>
      <c r="AP38" s="92"/>
      <c r="AQ38" s="92"/>
      <c r="AR38" s="92"/>
      <c r="AS38" s="92"/>
      <c r="AT38" s="92"/>
      <c r="AU38" s="92"/>
    </row>
  </sheetData>
  <mergeCells count="1">
    <mergeCell ref="AM6:AO6"/>
  </mergeCells>
  <conditionalFormatting sqref="R4">
    <cfRule type="cellIs" dxfId="19" priority="1" operator="greaterThan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>
    <tabColor theme="6"/>
  </sheetPr>
  <dimension ref="A1:BB38"/>
  <sheetViews>
    <sheetView zoomScale="70" zoomScaleNormal="70" workbookViewId="0">
      <pane ySplit="7" topLeftCell="A8" activePane="bottomLeft" state="frozen"/>
      <selection activeCell="Q24" sqref="Q24"/>
      <selection pane="bottomLeft" activeCell="Q24" sqref="Q24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46875" style="2" customWidth="1"/>
    <col min="7" max="9" width="15.46875" style="2" customWidth="1"/>
    <col min="10" max="10" width="10.1171875" style="2" bestFit="1" customWidth="1"/>
    <col min="11" max="11" width="1.76171875" style="2" customWidth="1"/>
    <col min="12" max="12" width="9.11718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1171875" style="2" customWidth="1"/>
    <col min="19" max="19" width="1.76171875" style="2" customWidth="1"/>
    <col min="20" max="37" width="9.1171875" style="2" customWidth="1"/>
    <col min="38" max="38" width="1.76171875" style="2" customWidth="1"/>
    <col min="39" max="39" width="9.1171875" style="2" customWidth="1"/>
    <col min="40" max="40" width="9.1171875" style="36" customWidth="1"/>
    <col min="41" max="41" width="60.87890625" style="2" bestFit="1" customWidth="1"/>
    <col min="42" max="42" width="1.76171875" style="2" customWidth="1"/>
    <col min="43" max="47" width="0" style="2" hidden="1" customWidth="1"/>
    <col min="48" max="53" width="1.703125" style="2" customWidth="1"/>
    <col min="54" max="54" width="0" style="2" hidden="1" customWidth="1"/>
    <col min="55" max="16384" width="9.17578125" style="2" hidden="1"/>
  </cols>
  <sheetData>
    <row r="1" spans="1:53" ht="22.9">
      <c r="A1" s="94" t="s">
        <v>205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34"/>
      <c r="AO1" s="94"/>
      <c r="AP1" s="94"/>
      <c r="AQ1" s="94"/>
      <c r="AR1" s="94"/>
      <c r="AS1" s="94"/>
      <c r="AT1" s="94"/>
      <c r="AU1" s="94"/>
      <c r="AV1" s="8"/>
      <c r="AW1" s="8"/>
      <c r="AX1" s="8"/>
      <c r="AY1" s="8"/>
      <c r="AZ1" s="8"/>
      <c r="BA1" s="8"/>
    </row>
    <row r="2" spans="1:53" ht="14.65">
      <c r="A2" s="95" t="s">
        <v>631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  <c r="AJ2" s="95"/>
      <c r="AK2" s="95"/>
      <c r="AL2" s="95"/>
      <c r="AM2" s="95"/>
      <c r="AN2" s="100"/>
      <c r="AO2" s="95"/>
      <c r="AP2" s="95"/>
      <c r="AQ2" s="95"/>
      <c r="AR2" s="95"/>
      <c r="AS2" s="95"/>
      <c r="AT2" s="95"/>
      <c r="AU2" s="95"/>
      <c r="AV2" s="9"/>
      <c r="AW2" s="9"/>
      <c r="AX2" s="9"/>
      <c r="AY2" s="9"/>
      <c r="AZ2" s="9"/>
      <c r="BA2" s="9"/>
    </row>
    <row r="3" spans="1:53" ht="14.65">
      <c r="A3" s="95" t="s">
        <v>475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  <c r="AM3" s="95"/>
      <c r="AN3" s="100"/>
      <c r="AO3" s="95"/>
      <c r="AP3" s="95"/>
      <c r="AQ3" s="95"/>
      <c r="AR3" s="95"/>
      <c r="AS3" s="95"/>
      <c r="AT3" s="95"/>
      <c r="AU3" s="95"/>
      <c r="AV3" s="9"/>
      <c r="AW3" s="9"/>
      <c r="AX3" s="9"/>
      <c r="AY3" s="9"/>
      <c r="AZ3" s="9"/>
      <c r="BA3" s="9"/>
    </row>
    <row r="4" spans="1:53" ht="14.65">
      <c r="A4" s="95"/>
      <c r="B4" s="95"/>
      <c r="C4" s="95"/>
      <c r="D4" s="95"/>
      <c r="E4" s="95"/>
      <c r="F4" s="95"/>
      <c r="G4" s="95" t="s">
        <v>121</v>
      </c>
      <c r="H4" s="95"/>
      <c r="I4" s="95"/>
      <c r="J4" s="95"/>
      <c r="K4" s="95"/>
      <c r="L4" s="95"/>
      <c r="M4" s="95"/>
      <c r="N4" s="95"/>
      <c r="O4" s="95"/>
      <c r="P4" s="95"/>
      <c r="Q4" s="95"/>
      <c r="R4" s="38"/>
      <c r="S4" s="95"/>
      <c r="T4" s="95"/>
      <c r="U4" s="95"/>
      <c r="V4" s="95"/>
      <c r="W4" s="95"/>
      <c r="X4" s="95"/>
      <c r="Y4" s="95"/>
      <c r="Z4" s="95"/>
      <c r="AA4" s="95"/>
      <c r="AB4" s="95"/>
      <c r="AC4" s="95"/>
      <c r="AD4" s="95"/>
      <c r="AE4" s="95"/>
      <c r="AF4" s="95"/>
      <c r="AG4" s="95"/>
      <c r="AH4" s="95"/>
      <c r="AI4" s="95"/>
      <c r="AJ4" s="95"/>
      <c r="AK4" s="95"/>
      <c r="AL4" s="95"/>
      <c r="AM4" s="95"/>
      <c r="AN4" s="100"/>
      <c r="AO4" s="95"/>
      <c r="AP4" s="95"/>
      <c r="AQ4" s="95"/>
      <c r="AR4" s="95"/>
      <c r="AS4" s="95"/>
      <c r="AT4" s="95"/>
      <c r="AU4" s="95"/>
      <c r="AV4" s="9"/>
      <c r="AW4" s="9"/>
      <c r="AX4" s="9"/>
      <c r="AY4" s="9"/>
      <c r="AZ4" s="9"/>
      <c r="BA4" s="9"/>
    </row>
    <row r="5" spans="1:53" s="10" customFormat="1">
      <c r="A5" s="96" t="s">
        <v>183</v>
      </c>
      <c r="B5" s="96"/>
      <c r="C5" s="96"/>
      <c r="D5" s="96"/>
      <c r="E5" s="96"/>
      <c r="F5" s="96"/>
      <c r="G5" s="96" t="s">
        <v>184</v>
      </c>
      <c r="H5" s="124"/>
      <c r="I5" s="96"/>
      <c r="J5" s="96"/>
      <c r="K5" s="96"/>
      <c r="L5" s="96"/>
      <c r="M5" s="96"/>
      <c r="N5" s="96"/>
      <c r="O5" s="96" t="s">
        <v>185</v>
      </c>
      <c r="P5" s="96"/>
      <c r="Q5" s="96"/>
      <c r="R5" s="108"/>
      <c r="S5" s="96"/>
      <c r="T5" s="96"/>
      <c r="U5" s="96"/>
      <c r="V5" s="96"/>
      <c r="W5" s="96"/>
      <c r="X5" s="96"/>
      <c r="Y5" s="96"/>
      <c r="Z5" s="96"/>
      <c r="AA5" s="96"/>
      <c r="AB5" s="96"/>
      <c r="AC5" s="96"/>
      <c r="AD5" s="96"/>
      <c r="AE5" s="96"/>
      <c r="AF5" s="96"/>
      <c r="AG5" s="96"/>
      <c r="AH5" s="96"/>
      <c r="AI5" s="96"/>
      <c r="AJ5" s="96"/>
      <c r="AK5" s="96"/>
      <c r="AL5" s="96"/>
      <c r="AM5" s="96"/>
      <c r="AN5" s="96"/>
      <c r="AO5" s="96"/>
      <c r="AP5" s="96"/>
      <c r="AQ5" s="96"/>
      <c r="AR5" s="96"/>
      <c r="AS5" s="96"/>
      <c r="AT5" s="96"/>
      <c r="AU5" s="37"/>
    </row>
    <row r="6" spans="1:53">
      <c r="A6" s="92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104" t="s">
        <v>186</v>
      </c>
      <c r="U6" s="72"/>
      <c r="V6" s="72"/>
      <c r="W6" s="72"/>
      <c r="X6" s="105"/>
      <c r="Y6" s="104" t="s">
        <v>187</v>
      </c>
      <c r="Z6" s="72"/>
      <c r="AA6" s="72"/>
      <c r="AB6" s="72"/>
      <c r="AC6" s="72"/>
      <c r="AD6" s="72"/>
      <c r="AE6" s="72"/>
      <c r="AF6" s="105"/>
      <c r="AG6" s="104" t="s">
        <v>188</v>
      </c>
      <c r="AH6" s="72"/>
      <c r="AI6" s="72"/>
      <c r="AJ6" s="72"/>
      <c r="AK6" s="105"/>
      <c r="AL6" s="103"/>
      <c r="AM6" s="130" t="s">
        <v>117</v>
      </c>
      <c r="AN6" s="131"/>
      <c r="AO6" s="132"/>
      <c r="AP6" s="93"/>
      <c r="AQ6" s="93"/>
      <c r="AR6" s="93"/>
      <c r="AS6" s="93"/>
      <c r="AT6" s="93"/>
      <c r="AU6" s="93"/>
      <c r="AV6" s="93"/>
    </row>
    <row r="7" spans="1:53">
      <c r="A7" s="93"/>
      <c r="B7" s="93"/>
      <c r="C7" s="93"/>
      <c r="D7" s="93"/>
      <c r="E7" s="93" t="s">
        <v>201</v>
      </c>
      <c r="F7" s="93" t="s">
        <v>577</v>
      </c>
      <c r="G7" s="93"/>
      <c r="H7" s="93"/>
      <c r="I7" s="93"/>
      <c r="J7" s="76" t="s">
        <v>133</v>
      </c>
      <c r="K7" s="93"/>
      <c r="L7" s="93" t="s">
        <v>107</v>
      </c>
      <c r="M7" s="93"/>
      <c r="N7" s="93"/>
      <c r="O7" s="93"/>
      <c r="P7" s="93" t="s">
        <v>118</v>
      </c>
      <c r="Q7" s="93"/>
      <c r="R7" s="93" t="s">
        <v>108</v>
      </c>
      <c r="S7" s="93"/>
      <c r="T7" s="31">
        <v>2009</v>
      </c>
      <c r="U7" s="32">
        <v>2010</v>
      </c>
      <c r="V7" s="32">
        <v>2011</v>
      </c>
      <c r="W7" s="32">
        <v>2012</v>
      </c>
      <c r="X7" s="32">
        <v>2013</v>
      </c>
      <c r="Y7" s="31">
        <v>2014</v>
      </c>
      <c r="Z7" s="32">
        <v>2015</v>
      </c>
      <c r="AA7" s="32">
        <v>2016</v>
      </c>
      <c r="AB7" s="32">
        <v>2017</v>
      </c>
      <c r="AC7" s="32">
        <v>2018</v>
      </c>
      <c r="AD7" s="32">
        <v>2019</v>
      </c>
      <c r="AE7" s="32">
        <v>2020</v>
      </c>
      <c r="AF7" s="32">
        <v>2021</v>
      </c>
      <c r="AG7" s="31">
        <v>2022</v>
      </c>
      <c r="AH7" s="32">
        <v>2023</v>
      </c>
      <c r="AI7" s="32">
        <v>2024</v>
      </c>
      <c r="AJ7" s="32">
        <v>2025</v>
      </c>
      <c r="AK7" s="33">
        <v>2026</v>
      </c>
      <c r="AL7" s="93"/>
      <c r="AM7" s="99" t="s">
        <v>7</v>
      </c>
      <c r="AN7" s="102" t="s">
        <v>6</v>
      </c>
      <c r="AO7" s="98" t="s">
        <v>114</v>
      </c>
      <c r="AP7" s="93"/>
      <c r="AQ7" s="93"/>
      <c r="AR7" s="93"/>
      <c r="AS7" s="93"/>
      <c r="AT7" s="93"/>
      <c r="AU7" s="93"/>
      <c r="AV7" s="3"/>
      <c r="AW7" s="3"/>
      <c r="AX7" s="3"/>
      <c r="AY7" s="3"/>
      <c r="AZ7" s="3"/>
      <c r="BA7" s="3"/>
    </row>
    <row r="8" spans="1:53">
      <c r="A8" s="92"/>
      <c r="B8" s="92"/>
      <c r="C8" s="92"/>
      <c r="D8" s="92"/>
      <c r="E8" s="92"/>
      <c r="F8" s="92"/>
      <c r="G8" s="92"/>
      <c r="H8" s="92"/>
      <c r="I8" s="92"/>
      <c r="J8" s="92"/>
      <c r="K8" s="92"/>
      <c r="L8" s="92"/>
      <c r="M8" s="92"/>
      <c r="N8" s="92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101"/>
      <c r="AO8" s="92"/>
      <c r="AP8" s="92"/>
      <c r="AQ8" s="92"/>
      <c r="AR8" s="92"/>
      <c r="AS8" s="92"/>
      <c r="AT8" s="92"/>
      <c r="AU8" s="92"/>
    </row>
    <row r="9" spans="1:53">
      <c r="A9" s="92"/>
      <c r="B9" s="92"/>
      <c r="C9" s="97"/>
      <c r="D9" s="92"/>
      <c r="E9" s="92" t="s">
        <v>26</v>
      </c>
      <c r="F9" s="92" t="s">
        <v>134</v>
      </c>
      <c r="G9" s="92"/>
      <c r="H9" s="92"/>
      <c r="I9" s="92"/>
      <c r="J9" s="106" t="s">
        <v>337</v>
      </c>
      <c r="K9" s="92"/>
      <c r="L9" s="92" t="s">
        <v>135</v>
      </c>
      <c r="M9" s="92"/>
      <c r="N9" s="92"/>
      <c r="O9" s="92"/>
      <c r="P9" s="92"/>
      <c r="Q9" s="92"/>
      <c r="R9" s="92"/>
      <c r="S9" s="92"/>
      <c r="T9" s="92"/>
      <c r="U9" s="92"/>
      <c r="V9" s="92"/>
      <c r="W9" s="92"/>
      <c r="X9" s="92"/>
      <c r="Y9" s="108">
        <v>2671143.8316700002</v>
      </c>
      <c r="Z9" s="108">
        <v>2678028.0002100002</v>
      </c>
      <c r="AA9" s="108">
        <v>2684215.0002700002</v>
      </c>
      <c r="AB9" s="108">
        <v>2686581.9996000002</v>
      </c>
      <c r="AC9" s="108">
        <v>2689081.9999600002</v>
      </c>
      <c r="AD9" s="108">
        <v>2692787.99975</v>
      </c>
      <c r="AE9" s="108">
        <v>2695938.0000100001</v>
      </c>
      <c r="AF9" s="108">
        <v>2699499.0592899998</v>
      </c>
      <c r="AG9" s="108">
        <v>2704825.6286200001</v>
      </c>
      <c r="AH9" s="108">
        <v>2710159.6122099999</v>
      </c>
      <c r="AI9" s="108">
        <v>2715501.11057</v>
      </c>
      <c r="AJ9" s="108">
        <v>2720850.2282099999</v>
      </c>
      <c r="AK9" s="108">
        <v>2726207.0707399999</v>
      </c>
      <c r="AL9" s="92"/>
      <c r="AM9" s="92"/>
      <c r="AN9" s="101"/>
      <c r="AO9" s="92"/>
      <c r="AP9" s="92"/>
      <c r="AQ9" s="92"/>
      <c r="AR9" s="92"/>
      <c r="AS9" s="92"/>
      <c r="AT9" s="92"/>
      <c r="AU9" s="92"/>
    </row>
    <row r="10" spans="1:53">
      <c r="A10" s="92"/>
      <c r="B10" s="92"/>
      <c r="C10" s="97"/>
      <c r="D10" s="92"/>
      <c r="E10" s="92" t="s">
        <v>26</v>
      </c>
      <c r="F10" s="92" t="s">
        <v>136</v>
      </c>
      <c r="G10" s="92"/>
      <c r="H10" s="92"/>
      <c r="I10" s="92"/>
      <c r="J10" s="106" t="s">
        <v>338</v>
      </c>
      <c r="K10" s="92"/>
      <c r="L10" s="92" t="s">
        <v>137</v>
      </c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108">
        <v>33396.972999999998</v>
      </c>
      <c r="Z10" s="108">
        <v>33375.785000000003</v>
      </c>
      <c r="AA10" s="108">
        <v>33370.417999999998</v>
      </c>
      <c r="AB10" s="108">
        <v>33345.086000000003</v>
      </c>
      <c r="AC10" s="108">
        <v>33317.737999999998</v>
      </c>
      <c r="AD10" s="108">
        <v>33303.527000000002</v>
      </c>
      <c r="AE10" s="108">
        <v>33292.351999999999</v>
      </c>
      <c r="AF10" s="108">
        <v>33436.538999999997</v>
      </c>
      <c r="AG10" s="108">
        <v>33442.898000000001</v>
      </c>
      <c r="AH10" s="108">
        <v>33449.258000000002</v>
      </c>
      <c r="AI10" s="108">
        <v>33455.633000000002</v>
      </c>
      <c r="AJ10" s="108">
        <v>33456.616999999998</v>
      </c>
      <c r="AK10" s="108">
        <v>33462.991999999998</v>
      </c>
      <c r="AL10" s="92"/>
      <c r="AM10" s="92"/>
      <c r="AN10" s="101"/>
      <c r="AO10" s="92"/>
      <c r="AP10" s="92"/>
      <c r="AQ10" s="92"/>
      <c r="AR10" s="92"/>
      <c r="AS10" s="92"/>
      <c r="AT10" s="92"/>
      <c r="AU10" s="92"/>
    </row>
    <row r="11" spans="1:53">
      <c r="A11" s="92"/>
      <c r="B11" s="92"/>
      <c r="C11" s="97"/>
      <c r="D11" s="92"/>
      <c r="E11" s="92" t="s">
        <v>26</v>
      </c>
      <c r="F11" s="92" t="s">
        <v>138</v>
      </c>
      <c r="G11" s="92"/>
      <c r="H11" s="92"/>
      <c r="I11" s="92"/>
      <c r="J11" s="106" t="s">
        <v>339</v>
      </c>
      <c r="K11" s="92"/>
      <c r="L11" s="92" t="s">
        <v>139</v>
      </c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108">
        <v>69786.384919999997</v>
      </c>
      <c r="Z11" s="108">
        <v>67058.319940000001</v>
      </c>
      <c r="AA11" s="108">
        <v>65665.047059999997</v>
      </c>
      <c r="AB11" s="108">
        <v>66039.55992</v>
      </c>
      <c r="AC11" s="108">
        <v>66566.030010000002</v>
      </c>
      <c r="AD11" s="108">
        <v>66310.086869999999</v>
      </c>
      <c r="AE11" s="108">
        <v>70421</v>
      </c>
      <c r="AF11" s="108">
        <v>70152</v>
      </c>
      <c r="AG11" s="108">
        <v>70468.185870000001</v>
      </c>
      <c r="AH11" s="108">
        <v>70589.0674</v>
      </c>
      <c r="AI11" s="108">
        <v>71036.079129999998</v>
      </c>
      <c r="AJ11" s="108">
        <v>71262.299400000004</v>
      </c>
      <c r="AK11" s="108">
        <v>70991.327980000002</v>
      </c>
      <c r="AL11" s="92"/>
      <c r="AM11" s="92"/>
      <c r="AN11" s="101"/>
      <c r="AO11" s="92"/>
      <c r="AP11" s="92"/>
      <c r="AQ11" s="92"/>
      <c r="AR11" s="92"/>
      <c r="AS11" s="92"/>
      <c r="AT11" s="92"/>
      <c r="AU11" s="92"/>
    </row>
    <row r="12" spans="1:53" ht="13.5" customHeight="1">
      <c r="A12" s="92"/>
      <c r="B12" s="92"/>
      <c r="C12" s="97"/>
      <c r="D12" s="92"/>
      <c r="E12" s="92" t="s">
        <v>26</v>
      </c>
      <c r="F12" s="92" t="s">
        <v>140</v>
      </c>
      <c r="G12" s="92"/>
      <c r="H12" s="92"/>
      <c r="I12" s="92"/>
      <c r="J12" s="106" t="s">
        <v>340</v>
      </c>
      <c r="K12" s="92"/>
      <c r="L12" s="92" t="s">
        <v>135</v>
      </c>
      <c r="M12" s="92"/>
      <c r="N12" s="92"/>
      <c r="O12" s="92"/>
      <c r="P12" s="92"/>
      <c r="Q12" s="92"/>
      <c r="R12" s="92"/>
      <c r="S12" s="92"/>
      <c r="T12" s="92"/>
      <c r="U12" s="92"/>
      <c r="V12" s="92"/>
      <c r="W12" s="92"/>
      <c r="X12" s="92"/>
      <c r="Y12" s="108">
        <v>111781</v>
      </c>
      <c r="Z12" s="108">
        <v>104411</v>
      </c>
      <c r="AA12" s="108">
        <v>104018</v>
      </c>
      <c r="AB12" s="108">
        <v>104590</v>
      </c>
      <c r="AC12" s="108">
        <v>101318</v>
      </c>
      <c r="AD12" s="108">
        <v>93149</v>
      </c>
      <c r="AE12" s="108">
        <v>83673</v>
      </c>
      <c r="AF12" s="108">
        <v>94812</v>
      </c>
      <c r="AG12" s="108">
        <v>95195</v>
      </c>
      <c r="AH12" s="108">
        <v>93953</v>
      </c>
      <c r="AI12" s="108">
        <v>92730</v>
      </c>
      <c r="AJ12" s="108">
        <v>91528</v>
      </c>
      <c r="AK12" s="108">
        <v>90345</v>
      </c>
      <c r="AL12" s="92"/>
      <c r="AM12" s="92"/>
      <c r="AN12" s="101"/>
      <c r="AO12" s="92"/>
      <c r="AP12" s="92"/>
      <c r="AQ12" s="92"/>
      <c r="AR12" s="92"/>
      <c r="AS12" s="92"/>
      <c r="AT12" s="92"/>
      <c r="AU12" s="92"/>
    </row>
    <row r="13" spans="1:53" ht="13.5" customHeight="1">
      <c r="A13" s="92"/>
      <c r="B13" s="92"/>
      <c r="C13" s="97"/>
      <c r="D13" s="92"/>
      <c r="E13" s="92" t="s">
        <v>26</v>
      </c>
      <c r="F13" s="92" t="s">
        <v>141</v>
      </c>
      <c r="G13" s="92"/>
      <c r="H13" s="92"/>
      <c r="I13" s="92"/>
      <c r="J13" s="106" t="s">
        <v>341</v>
      </c>
      <c r="K13" s="92"/>
      <c r="L13" s="92" t="s">
        <v>135</v>
      </c>
      <c r="M13" s="92"/>
      <c r="N13" s="92"/>
      <c r="O13" s="92"/>
      <c r="P13" s="92"/>
      <c r="Q13" s="92"/>
      <c r="R13" s="92"/>
      <c r="S13" s="92"/>
      <c r="T13" s="92"/>
      <c r="U13" s="92"/>
      <c r="V13" s="92"/>
      <c r="W13" s="92"/>
      <c r="X13" s="92"/>
      <c r="Y13" s="108">
        <v>26195</v>
      </c>
      <c r="Z13" s="108">
        <v>28793</v>
      </c>
      <c r="AA13" s="108">
        <v>25687</v>
      </c>
      <c r="AB13" s="108">
        <v>26417</v>
      </c>
      <c r="AC13" s="108">
        <v>26730</v>
      </c>
      <c r="AD13" s="108">
        <v>26547</v>
      </c>
      <c r="AE13" s="108">
        <v>23109</v>
      </c>
      <c r="AF13" s="108">
        <v>25740.16</v>
      </c>
      <c r="AG13" s="108">
        <v>25348</v>
      </c>
      <c r="AH13" s="108">
        <v>24834.792000000001</v>
      </c>
      <c r="AI13" s="108">
        <v>24240.150399999999</v>
      </c>
      <c r="AJ13" s="108">
        <v>23552.980479999998</v>
      </c>
      <c r="AK13" s="108">
        <v>22780.016576000002</v>
      </c>
      <c r="AL13" s="92"/>
      <c r="AM13" s="92"/>
      <c r="AN13" s="101"/>
      <c r="AO13" s="92"/>
      <c r="AP13" s="92"/>
      <c r="AQ13" s="92"/>
      <c r="AR13" s="92"/>
      <c r="AS13" s="92"/>
      <c r="AT13" s="92"/>
      <c r="AU13" s="92"/>
    </row>
    <row r="14" spans="1:53">
      <c r="A14" s="92"/>
      <c r="B14" s="92"/>
      <c r="C14" s="97"/>
      <c r="D14" s="92"/>
      <c r="E14" s="92" t="s">
        <v>26</v>
      </c>
      <c r="F14" s="92" t="s">
        <v>142</v>
      </c>
      <c r="G14" s="92"/>
      <c r="H14" s="92"/>
      <c r="I14" s="92"/>
      <c r="J14" s="106" t="s">
        <v>342</v>
      </c>
      <c r="K14" s="92"/>
      <c r="L14" s="92" t="s">
        <v>135</v>
      </c>
      <c r="M14" s="92"/>
      <c r="N14" s="92"/>
      <c r="O14" s="92"/>
      <c r="P14" s="92"/>
      <c r="Q14" s="92"/>
      <c r="R14" s="92"/>
      <c r="S14" s="92"/>
      <c r="T14" s="92"/>
      <c r="U14" s="92"/>
      <c r="V14" s="92"/>
      <c r="W14" s="92"/>
      <c r="X14" s="92"/>
      <c r="Y14" s="108">
        <v>20907</v>
      </c>
      <c r="Z14" s="108">
        <v>21981</v>
      </c>
      <c r="AA14" s="108">
        <v>21560</v>
      </c>
      <c r="AB14" s="108">
        <v>23271</v>
      </c>
      <c r="AC14" s="108">
        <v>22679</v>
      </c>
      <c r="AD14" s="108">
        <v>22782</v>
      </c>
      <c r="AE14" s="108">
        <v>20014</v>
      </c>
      <c r="AF14" s="108">
        <v>22402.560000000001</v>
      </c>
      <c r="AG14" s="108">
        <v>22360.557835294421</v>
      </c>
      <c r="AH14" s="108">
        <v>22001.230294972334</v>
      </c>
      <c r="AI14" s="108">
        <v>21624.834190604186</v>
      </c>
      <c r="AJ14" s="108">
        <v>21214.076010659912</v>
      </c>
      <c r="AK14" s="108">
        <v>20794.806150994955</v>
      </c>
      <c r="AL14" s="92"/>
      <c r="AM14" s="92"/>
      <c r="AN14" s="92"/>
      <c r="AO14" s="92"/>
      <c r="AP14" s="92"/>
      <c r="AQ14" s="92"/>
      <c r="AR14" s="92"/>
      <c r="AS14" s="92"/>
      <c r="AT14" s="92"/>
      <c r="AU14" s="92"/>
    </row>
    <row r="15" spans="1:53">
      <c r="A15" s="92"/>
      <c r="B15" s="92"/>
      <c r="C15" s="97"/>
      <c r="D15" s="92"/>
      <c r="E15" s="92" t="s">
        <v>26</v>
      </c>
      <c r="F15" s="92" t="s">
        <v>143</v>
      </c>
      <c r="G15" s="92"/>
      <c r="H15" s="92"/>
      <c r="I15" s="92"/>
      <c r="J15" s="106" t="s">
        <v>343</v>
      </c>
      <c r="K15" s="92"/>
      <c r="L15" s="92" t="s">
        <v>135</v>
      </c>
      <c r="M15" s="92"/>
      <c r="N15" s="92"/>
      <c r="O15" s="92"/>
      <c r="P15" s="92"/>
      <c r="Q15" s="92"/>
      <c r="R15" s="92"/>
      <c r="S15" s="92"/>
      <c r="T15" s="92"/>
      <c r="U15" s="92"/>
      <c r="V15" s="92"/>
      <c r="W15" s="92"/>
      <c r="X15" s="92"/>
      <c r="Y15" s="108">
        <v>1275</v>
      </c>
      <c r="Z15" s="108">
        <v>1230</v>
      </c>
      <c r="AA15" s="108">
        <v>1218</v>
      </c>
      <c r="AB15" s="108">
        <v>598</v>
      </c>
      <c r="AC15" s="108">
        <v>1149</v>
      </c>
      <c r="AD15" s="108">
        <v>1192</v>
      </c>
      <c r="AE15" s="108">
        <v>1120</v>
      </c>
      <c r="AF15" s="108">
        <v>978</v>
      </c>
      <c r="AG15" s="108">
        <v>963</v>
      </c>
      <c r="AH15" s="108">
        <v>944</v>
      </c>
      <c r="AI15" s="108">
        <v>925</v>
      </c>
      <c r="AJ15" s="108">
        <v>902</v>
      </c>
      <c r="AK15" s="108">
        <v>875</v>
      </c>
      <c r="AL15" s="92"/>
      <c r="AM15" s="92"/>
      <c r="AN15" s="92"/>
      <c r="AO15" s="92"/>
      <c r="AP15" s="92"/>
      <c r="AQ15" s="92"/>
      <c r="AR15" s="92"/>
      <c r="AS15" s="92"/>
      <c r="AT15" s="92"/>
      <c r="AU15" s="92"/>
    </row>
    <row r="16" spans="1:53">
      <c r="A16" s="92"/>
      <c r="B16" s="92"/>
      <c r="C16" s="97"/>
      <c r="D16" s="92"/>
      <c r="E16" s="92" t="s">
        <v>26</v>
      </c>
      <c r="F16" s="92" t="s">
        <v>144</v>
      </c>
      <c r="G16" s="92"/>
      <c r="H16" s="92"/>
      <c r="I16" s="92"/>
      <c r="J16" s="106" t="s">
        <v>344</v>
      </c>
      <c r="K16" s="92"/>
      <c r="L16" s="92" t="s">
        <v>135</v>
      </c>
      <c r="M16" s="92"/>
      <c r="N16" s="92"/>
      <c r="O16" s="92"/>
      <c r="P16" s="92"/>
      <c r="Q16" s="92"/>
      <c r="R16" s="92"/>
      <c r="S16" s="92"/>
      <c r="T16" s="92"/>
      <c r="U16" s="92"/>
      <c r="V16" s="92"/>
      <c r="W16" s="92"/>
      <c r="X16" s="92"/>
      <c r="Y16" s="108">
        <v>19287</v>
      </c>
      <c r="Z16" s="108">
        <v>20965</v>
      </c>
      <c r="AA16" s="108">
        <v>18118</v>
      </c>
      <c r="AB16" s="108">
        <v>19762</v>
      </c>
      <c r="AC16" s="108">
        <v>19436</v>
      </c>
      <c r="AD16" s="108">
        <v>19239</v>
      </c>
      <c r="AE16" s="108">
        <v>16530</v>
      </c>
      <c r="AF16" s="108">
        <v>18488</v>
      </c>
      <c r="AG16" s="108">
        <v>18210</v>
      </c>
      <c r="AH16" s="108">
        <v>17845</v>
      </c>
      <c r="AI16" s="108">
        <v>17413</v>
      </c>
      <c r="AJ16" s="108">
        <v>16905</v>
      </c>
      <c r="AK16" s="108">
        <v>16338</v>
      </c>
      <c r="AL16" s="92"/>
      <c r="AM16" s="92"/>
      <c r="AN16" s="92"/>
      <c r="AO16" s="92"/>
      <c r="AP16" s="92"/>
      <c r="AQ16" s="92"/>
      <c r="AR16" s="92"/>
      <c r="AS16" s="92"/>
      <c r="AT16" s="92"/>
      <c r="AU16" s="92"/>
    </row>
    <row r="17" spans="1:47">
      <c r="A17" s="92"/>
      <c r="B17" s="92"/>
      <c r="C17" s="97"/>
      <c r="D17" s="92"/>
      <c r="E17" s="92" t="s">
        <v>26</v>
      </c>
      <c r="F17" s="92" t="s">
        <v>145</v>
      </c>
      <c r="G17" s="92"/>
      <c r="H17" s="92"/>
      <c r="I17" s="92"/>
      <c r="J17" s="106" t="s">
        <v>345</v>
      </c>
      <c r="K17" s="92"/>
      <c r="L17" s="92" t="s">
        <v>135</v>
      </c>
      <c r="M17" s="92"/>
      <c r="N17" s="92"/>
      <c r="O17" s="92"/>
      <c r="P17" s="92"/>
      <c r="Q17" s="92"/>
      <c r="R17" s="92"/>
      <c r="S17" s="92"/>
      <c r="T17" s="92"/>
      <c r="U17" s="92"/>
      <c r="V17" s="92"/>
      <c r="W17" s="92"/>
      <c r="X17" s="92"/>
      <c r="Y17" s="108">
        <v>314</v>
      </c>
      <c r="Z17" s="108">
        <v>471</v>
      </c>
      <c r="AA17" s="108">
        <v>576</v>
      </c>
      <c r="AB17" s="108">
        <v>303</v>
      </c>
      <c r="AC17" s="108">
        <v>455</v>
      </c>
      <c r="AD17" s="108">
        <v>409</v>
      </c>
      <c r="AE17" s="108">
        <v>255</v>
      </c>
      <c r="AF17" s="108">
        <v>437.16</v>
      </c>
      <c r="AG17" s="108">
        <v>440</v>
      </c>
      <c r="AH17" s="108">
        <v>436.79199999999997</v>
      </c>
      <c r="AI17" s="108">
        <v>433.15039999999999</v>
      </c>
      <c r="AJ17" s="108">
        <v>437.98048</v>
      </c>
      <c r="AK17" s="108">
        <v>437.01657599999999</v>
      </c>
      <c r="AL17" s="92"/>
      <c r="AM17" s="92"/>
      <c r="AN17" s="92"/>
      <c r="AO17" s="92"/>
      <c r="AP17" s="92"/>
      <c r="AQ17" s="92"/>
      <c r="AR17" s="92"/>
      <c r="AS17" s="92"/>
      <c r="AT17" s="92"/>
      <c r="AU17" s="92"/>
    </row>
    <row r="18" spans="1:47">
      <c r="A18" s="92"/>
      <c r="B18" s="92"/>
      <c r="C18" s="97"/>
      <c r="D18" s="92"/>
      <c r="E18" s="92" t="s">
        <v>26</v>
      </c>
      <c r="F18" s="92" t="s">
        <v>146</v>
      </c>
      <c r="G18" s="92"/>
      <c r="H18" s="92"/>
      <c r="I18" s="92"/>
      <c r="J18" s="106" t="s">
        <v>346</v>
      </c>
      <c r="K18" s="92"/>
      <c r="L18" s="92" t="s">
        <v>135</v>
      </c>
      <c r="M18" s="92"/>
      <c r="N18" s="92"/>
      <c r="O18" s="92"/>
      <c r="P18" s="92"/>
      <c r="Q18" s="92"/>
      <c r="R18" s="92"/>
      <c r="S18" s="92"/>
      <c r="T18" s="92"/>
      <c r="U18" s="92"/>
      <c r="V18" s="92"/>
      <c r="W18" s="92"/>
      <c r="X18" s="92"/>
      <c r="Y18" s="108">
        <v>5319</v>
      </c>
      <c r="Z18" s="108">
        <v>6127</v>
      </c>
      <c r="AA18" s="108">
        <v>5775</v>
      </c>
      <c r="AB18" s="108">
        <v>5754</v>
      </c>
      <c r="AC18" s="108">
        <v>5690</v>
      </c>
      <c r="AD18" s="108">
        <v>5707</v>
      </c>
      <c r="AE18" s="108">
        <v>5204</v>
      </c>
      <c r="AF18" s="108">
        <v>5837</v>
      </c>
      <c r="AG18" s="108">
        <v>5735</v>
      </c>
      <c r="AH18" s="108">
        <v>5609</v>
      </c>
      <c r="AI18" s="108">
        <v>5469</v>
      </c>
      <c r="AJ18" s="108">
        <v>5308</v>
      </c>
      <c r="AK18" s="108">
        <v>5130</v>
      </c>
      <c r="AL18" s="92"/>
      <c r="AM18" s="92"/>
      <c r="AN18" s="92"/>
      <c r="AO18" s="92"/>
      <c r="AP18" s="92"/>
      <c r="AQ18" s="92"/>
      <c r="AR18" s="92"/>
      <c r="AS18" s="92"/>
      <c r="AT18" s="92"/>
      <c r="AU18" s="92"/>
    </row>
    <row r="19" spans="1:47">
      <c r="A19" s="92"/>
      <c r="B19" s="92"/>
      <c r="C19" s="97"/>
      <c r="D19" s="92"/>
      <c r="E19" s="92" t="s">
        <v>26</v>
      </c>
      <c r="F19" s="92" t="s">
        <v>147</v>
      </c>
      <c r="G19" s="92"/>
      <c r="H19" s="92"/>
      <c r="I19" s="92"/>
      <c r="J19" s="106" t="s">
        <v>347</v>
      </c>
      <c r="K19" s="92"/>
      <c r="L19" s="92" t="s">
        <v>109</v>
      </c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108">
        <v>81.652766029797931</v>
      </c>
      <c r="Z19" s="108">
        <v>70.426562656735712</v>
      </c>
      <c r="AA19" s="108">
        <v>93.830616997895191</v>
      </c>
      <c r="AB19" s="108">
        <v>77.201815637203595</v>
      </c>
      <c r="AC19" s="108">
        <v>74.867764568460117</v>
      </c>
      <c r="AD19" s="108">
        <v>72.709564575664956</v>
      </c>
      <c r="AE19" s="108">
        <v>84.12661823648466</v>
      </c>
      <c r="AF19" s="108">
        <v>125.87938840723466</v>
      </c>
      <c r="AG19" s="108">
        <v>79.488174963029977</v>
      </c>
      <c r="AH19" s="108">
        <v>80.097995036547104</v>
      </c>
      <c r="AI19" s="108">
        <v>80.947773371424745</v>
      </c>
      <c r="AJ19" s="108">
        <v>80.854959885620985</v>
      </c>
      <c r="AK19" s="108">
        <v>80.776240675738649</v>
      </c>
      <c r="AL19" s="92"/>
      <c r="AM19" s="92"/>
      <c r="AN19" s="92"/>
      <c r="AO19" s="92"/>
      <c r="AP19" s="92"/>
      <c r="AQ19" s="92"/>
      <c r="AR19" s="92"/>
      <c r="AS19" s="92"/>
      <c r="AT19" s="92"/>
      <c r="AU19" s="92"/>
    </row>
    <row r="20" spans="1:47">
      <c r="A20" s="92"/>
      <c r="B20" s="92"/>
      <c r="C20" s="97"/>
      <c r="D20" s="92"/>
      <c r="E20" s="92" t="s">
        <v>26</v>
      </c>
      <c r="F20" s="92" t="s">
        <v>619</v>
      </c>
      <c r="G20" s="92"/>
      <c r="H20" s="92"/>
      <c r="I20" s="92"/>
      <c r="J20" s="106" t="s">
        <v>622</v>
      </c>
      <c r="K20" s="92"/>
      <c r="L20" s="92" t="s">
        <v>109</v>
      </c>
      <c r="M20" s="92"/>
      <c r="N20" s="92"/>
      <c r="O20" s="92"/>
      <c r="P20" s="92"/>
      <c r="Q20" s="92"/>
      <c r="R20" s="92"/>
      <c r="S20" s="92"/>
      <c r="T20" s="92"/>
      <c r="U20" s="92"/>
      <c r="V20" s="92"/>
      <c r="W20" s="92"/>
      <c r="X20" s="92"/>
      <c r="Y20" s="108">
        <v>0.79622072493116214</v>
      </c>
      <c r="Z20" s="108">
        <v>0.26268713983741471</v>
      </c>
      <c r="AA20" s="108">
        <v>0.4626284246803693</v>
      </c>
      <c r="AB20" s="108">
        <v>0.80263419871390462</v>
      </c>
      <c r="AC20" s="108">
        <v>2.2546114080386452</v>
      </c>
      <c r="AD20" s="108">
        <v>1.1513122807113105</v>
      </c>
      <c r="AE20" s="108">
        <v>2.164067096615728</v>
      </c>
      <c r="AF20" s="108">
        <v>4.6411155448306491</v>
      </c>
      <c r="AG20" s="108">
        <v>1.0909699750127551</v>
      </c>
      <c r="AH20" s="108">
        <v>1.1448985716398312</v>
      </c>
      <c r="AI20" s="108">
        <v>2.4642099014025627</v>
      </c>
      <c r="AJ20" s="108">
        <v>1.8801655431094524</v>
      </c>
      <c r="AK20" s="108">
        <v>1.932791613649959</v>
      </c>
      <c r="AL20" s="92"/>
      <c r="AM20" s="92"/>
      <c r="AN20" s="92"/>
      <c r="AO20" s="92"/>
      <c r="AP20" s="92"/>
      <c r="AQ20" s="92"/>
      <c r="AR20" s="92"/>
      <c r="AS20" s="92"/>
      <c r="AT20" s="92"/>
      <c r="AU20" s="92"/>
    </row>
    <row r="21" spans="1:47">
      <c r="A21" s="92"/>
      <c r="B21" s="92"/>
      <c r="C21" s="97"/>
      <c r="D21" s="92"/>
      <c r="E21" s="92" t="s">
        <v>26</v>
      </c>
      <c r="F21" s="92" t="s">
        <v>150</v>
      </c>
      <c r="G21" s="92"/>
      <c r="H21" s="92"/>
      <c r="I21" s="92"/>
      <c r="J21" s="106" t="s">
        <v>348</v>
      </c>
      <c r="K21" s="92"/>
      <c r="L21" s="92" t="s">
        <v>109</v>
      </c>
      <c r="M21" s="92"/>
      <c r="N21" s="92"/>
      <c r="O21" s="92"/>
      <c r="P21" s="92"/>
      <c r="Q21" s="92"/>
      <c r="R21" s="92"/>
      <c r="S21" s="92"/>
      <c r="T21" s="92"/>
      <c r="U21" s="92"/>
      <c r="V21" s="92"/>
      <c r="W21" s="92"/>
      <c r="X21" s="92"/>
      <c r="Y21" s="108">
        <v>6.3904973622170225</v>
      </c>
      <c r="Z21" s="108">
        <v>6.2862703774186475</v>
      </c>
      <c r="AA21" s="108">
        <v>6.4377677976748862</v>
      </c>
      <c r="AB21" s="108">
        <v>5.9028901257551167</v>
      </c>
      <c r="AC21" s="108">
        <v>7.1615519456181627</v>
      </c>
      <c r="AD21" s="108">
        <v>7.1404402837836534</v>
      </c>
      <c r="AE21" s="108">
        <v>6.0316128209705546</v>
      </c>
      <c r="AF21" s="108">
        <v>6.4987436558085943</v>
      </c>
      <c r="AG21" s="108">
        <v>5.251937341822992</v>
      </c>
      <c r="AH21" s="108">
        <v>5.2552418537245345</v>
      </c>
      <c r="AI21" s="108">
        <v>5.2586062129979059</v>
      </c>
      <c r="AJ21" s="108">
        <v>5.2620294855805403</v>
      </c>
      <c r="AK21" s="108">
        <v>5.2655140122933677</v>
      </c>
      <c r="AL21" s="92"/>
      <c r="AM21" s="92"/>
      <c r="AN21" s="92"/>
      <c r="AO21" s="92"/>
      <c r="AP21" s="92"/>
      <c r="AQ21" s="92"/>
      <c r="AR21" s="92"/>
      <c r="AS21" s="92"/>
      <c r="AT21" s="92"/>
      <c r="AU21" s="92"/>
    </row>
    <row r="22" spans="1:47">
      <c r="A22" s="92"/>
      <c r="B22" s="92"/>
      <c r="C22" s="97"/>
      <c r="D22" s="92"/>
      <c r="E22" s="92" t="s">
        <v>26</v>
      </c>
      <c r="F22" s="92" t="s">
        <v>151</v>
      </c>
      <c r="G22" s="92"/>
      <c r="H22" s="92"/>
      <c r="I22" s="92"/>
      <c r="J22" s="106" t="s">
        <v>349</v>
      </c>
      <c r="K22" s="92"/>
      <c r="L22" s="92" t="s">
        <v>137</v>
      </c>
      <c r="M22" s="92"/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92"/>
      <c r="AM22" s="92"/>
      <c r="AN22" s="92"/>
      <c r="AO22" s="92"/>
      <c r="AP22" s="92"/>
      <c r="AQ22" s="92"/>
      <c r="AR22" s="92"/>
      <c r="AS22" s="92"/>
      <c r="AT22" s="92"/>
      <c r="AU22" s="92"/>
    </row>
    <row r="23" spans="1:47">
      <c r="A23" s="92"/>
      <c r="B23" s="92"/>
      <c r="C23" s="97"/>
      <c r="D23" s="92"/>
      <c r="E23" s="92" t="s">
        <v>26</v>
      </c>
      <c r="F23" s="92" t="s">
        <v>152</v>
      </c>
      <c r="G23" s="92"/>
      <c r="H23" s="92"/>
      <c r="I23" s="92"/>
      <c r="J23" s="106" t="s">
        <v>350</v>
      </c>
      <c r="K23" s="92"/>
      <c r="L23" s="92" t="s">
        <v>137</v>
      </c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92"/>
      <c r="AM23" s="92"/>
      <c r="AN23" s="92"/>
      <c r="AO23" s="92"/>
      <c r="AP23" s="92"/>
      <c r="AQ23" s="92"/>
      <c r="AR23" s="92"/>
      <c r="AS23" s="92"/>
      <c r="AT23" s="92"/>
      <c r="AU23" s="92"/>
    </row>
    <row r="24" spans="1:47">
      <c r="A24" s="92"/>
      <c r="B24" s="92"/>
      <c r="C24" s="97"/>
      <c r="D24" s="92"/>
      <c r="E24" s="92" t="s">
        <v>26</v>
      </c>
      <c r="F24" s="92" t="s">
        <v>153</v>
      </c>
      <c r="G24" s="92"/>
      <c r="H24" s="92"/>
      <c r="I24" s="92"/>
      <c r="J24" s="106" t="s">
        <v>351</v>
      </c>
      <c r="K24" s="92"/>
      <c r="L24" s="92" t="s">
        <v>135</v>
      </c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108">
        <v>1211</v>
      </c>
      <c r="Z24" s="108">
        <v>1171</v>
      </c>
      <c r="AA24" s="108">
        <v>1209</v>
      </c>
      <c r="AB24" s="108">
        <v>1170</v>
      </c>
      <c r="AC24" s="108">
        <v>1132</v>
      </c>
      <c r="AD24" s="108">
        <v>1137</v>
      </c>
      <c r="AE24" s="108">
        <v>989.86055780000004</v>
      </c>
      <c r="AF24" s="108">
        <v>1162.3599999999999</v>
      </c>
      <c r="AG24" s="108">
        <v>1153.0319999999999</v>
      </c>
      <c r="AH24" s="108">
        <v>1149.6384</v>
      </c>
      <c r="AI24" s="108">
        <v>1153.16608</v>
      </c>
      <c r="AJ24" s="108">
        <v>1156.399296</v>
      </c>
      <c r="AK24" s="108">
        <v>1154.919155</v>
      </c>
      <c r="AL24" s="92"/>
      <c r="AM24" s="92"/>
      <c r="AN24" s="92"/>
      <c r="AO24" s="92"/>
      <c r="AP24" s="92"/>
      <c r="AQ24" s="92"/>
      <c r="AR24" s="92"/>
      <c r="AS24" s="92"/>
      <c r="AT24" s="92"/>
      <c r="AU24" s="92"/>
    </row>
    <row r="25" spans="1:47">
      <c r="A25" s="92"/>
      <c r="B25" s="92"/>
      <c r="C25" s="97"/>
      <c r="D25" s="92"/>
      <c r="E25" s="92" t="s">
        <v>26</v>
      </c>
      <c r="F25" s="92" t="s">
        <v>154</v>
      </c>
      <c r="G25" s="92"/>
      <c r="H25" s="92"/>
      <c r="I25" s="92"/>
      <c r="J25" s="106" t="s">
        <v>352</v>
      </c>
      <c r="K25" s="92"/>
      <c r="L25" s="92" t="s">
        <v>135</v>
      </c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X25" s="92"/>
      <c r="Y25" s="108">
        <v>14728</v>
      </c>
      <c r="Z25" s="108">
        <v>14557</v>
      </c>
      <c r="AA25" s="108">
        <v>14477</v>
      </c>
      <c r="AB25" s="108">
        <v>16098</v>
      </c>
      <c r="AC25" s="108">
        <v>15576</v>
      </c>
      <c r="AD25" s="108">
        <v>15615</v>
      </c>
      <c r="AE25" s="108">
        <v>13608</v>
      </c>
      <c r="AF25" s="108">
        <v>15304</v>
      </c>
      <c r="AG25" s="108">
        <v>15259</v>
      </c>
      <c r="AH25" s="108">
        <v>15031</v>
      </c>
      <c r="AI25" s="108">
        <v>14798</v>
      </c>
      <c r="AJ25" s="108">
        <v>14563</v>
      </c>
      <c r="AK25" s="108">
        <v>14304</v>
      </c>
      <c r="AL25" s="92"/>
      <c r="AM25" s="92"/>
      <c r="AN25" s="92"/>
      <c r="AO25" s="92"/>
      <c r="AP25" s="92"/>
      <c r="AQ25" s="92"/>
      <c r="AR25" s="92"/>
      <c r="AS25" s="92"/>
      <c r="AT25" s="92"/>
      <c r="AU25" s="92"/>
    </row>
    <row r="26" spans="1:47">
      <c r="A26" s="92"/>
      <c r="B26" s="92"/>
      <c r="C26" s="97"/>
      <c r="D26" s="92"/>
      <c r="E26" s="92" t="s">
        <v>26</v>
      </c>
      <c r="F26" s="92" t="s">
        <v>155</v>
      </c>
      <c r="G26" s="92"/>
      <c r="H26" s="92"/>
      <c r="I26" s="92"/>
      <c r="J26" s="106" t="s">
        <v>353</v>
      </c>
      <c r="K26" s="92"/>
      <c r="L26" s="92" t="s">
        <v>135</v>
      </c>
      <c r="M26" s="92"/>
      <c r="N26" s="92"/>
      <c r="O26" s="92"/>
      <c r="P26" s="92"/>
      <c r="Q26" s="92"/>
      <c r="R26" s="92"/>
      <c r="S26" s="92"/>
      <c r="T26" s="92"/>
      <c r="U26" s="92"/>
      <c r="V26" s="92"/>
      <c r="W26" s="92"/>
      <c r="X26" s="92"/>
      <c r="Y26" s="108">
        <v>378</v>
      </c>
      <c r="Z26" s="108">
        <v>465</v>
      </c>
      <c r="AA26" s="108">
        <v>453</v>
      </c>
      <c r="AB26" s="108">
        <v>407</v>
      </c>
      <c r="AC26" s="108">
        <v>405</v>
      </c>
      <c r="AD26" s="108">
        <v>400</v>
      </c>
      <c r="AE26" s="108">
        <v>353.13944220000002</v>
      </c>
      <c r="AF26" s="108">
        <v>418.2</v>
      </c>
      <c r="AG26" s="108">
        <v>411.24</v>
      </c>
      <c r="AH26" s="108">
        <v>412.08800000000002</v>
      </c>
      <c r="AI26" s="108">
        <v>413.50560000000002</v>
      </c>
      <c r="AJ26" s="108">
        <v>414</v>
      </c>
      <c r="AK26" s="108">
        <v>413.80671999999998</v>
      </c>
      <c r="AL26" s="92"/>
      <c r="AM26" s="92"/>
      <c r="AN26" s="92"/>
      <c r="AO26" s="92"/>
      <c r="AP26" s="92"/>
      <c r="AQ26" s="92"/>
      <c r="AR26" s="92"/>
      <c r="AS26" s="92"/>
      <c r="AT26" s="92"/>
      <c r="AU26" s="92"/>
    </row>
    <row r="27" spans="1:47">
      <c r="A27" s="92"/>
      <c r="B27" s="92"/>
      <c r="C27" s="97"/>
      <c r="D27" s="92"/>
      <c r="E27" s="92" t="s">
        <v>26</v>
      </c>
      <c r="F27" s="92" t="s">
        <v>156</v>
      </c>
      <c r="G27" s="92"/>
      <c r="H27" s="92"/>
      <c r="I27" s="92"/>
      <c r="J27" s="106" t="s">
        <v>354</v>
      </c>
      <c r="K27" s="92"/>
      <c r="L27" s="92" t="s">
        <v>135</v>
      </c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108">
        <v>4590</v>
      </c>
      <c r="Z27" s="108">
        <v>5788</v>
      </c>
      <c r="AA27" s="108">
        <v>5421</v>
      </c>
      <c r="AB27" s="108">
        <v>5596</v>
      </c>
      <c r="AC27" s="108">
        <v>5566</v>
      </c>
      <c r="AD27" s="108">
        <v>5630</v>
      </c>
      <c r="AE27" s="108">
        <v>5063</v>
      </c>
      <c r="AF27" s="108">
        <v>5518</v>
      </c>
      <c r="AG27" s="108">
        <v>5537.2858352944204</v>
      </c>
      <c r="AH27" s="108">
        <v>5408.5038949723357</v>
      </c>
      <c r="AI27" s="108">
        <v>5260.1625106041856</v>
      </c>
      <c r="AJ27" s="108">
        <v>5080.6767146599113</v>
      </c>
      <c r="AK27" s="108">
        <v>4922.0802759949547</v>
      </c>
      <c r="AL27" s="92"/>
      <c r="AM27" s="92"/>
      <c r="AN27" s="92"/>
      <c r="AO27" s="92"/>
      <c r="AP27" s="92"/>
      <c r="AQ27" s="92"/>
      <c r="AR27" s="92"/>
      <c r="AS27" s="92"/>
      <c r="AT27" s="92"/>
      <c r="AU27" s="92"/>
    </row>
    <row r="28" spans="1:47">
      <c r="A28" s="92"/>
      <c r="B28" s="92"/>
      <c r="C28" s="97"/>
      <c r="D28" s="92"/>
      <c r="E28" s="92" t="s">
        <v>26</v>
      </c>
      <c r="F28" s="92" t="s">
        <v>157</v>
      </c>
      <c r="G28" s="92"/>
      <c r="H28" s="92"/>
      <c r="I28" s="92"/>
      <c r="J28" s="92" t="s">
        <v>355</v>
      </c>
      <c r="K28" s="92"/>
      <c r="L28" s="92" t="s">
        <v>158</v>
      </c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92"/>
      <c r="AM28" s="92"/>
      <c r="AN28" s="92"/>
      <c r="AO28" s="92"/>
      <c r="AP28" s="92"/>
      <c r="AQ28" s="92"/>
      <c r="AR28" s="92"/>
      <c r="AS28" s="92"/>
      <c r="AT28" s="92"/>
      <c r="AU28" s="92"/>
    </row>
    <row r="29" spans="1:47">
      <c r="A29" s="92"/>
      <c r="B29" s="92"/>
      <c r="C29" s="97"/>
      <c r="D29" s="92"/>
      <c r="E29" s="92" t="s">
        <v>26</v>
      </c>
      <c r="F29" s="92" t="s">
        <v>159</v>
      </c>
      <c r="G29" s="92"/>
      <c r="H29" s="92"/>
      <c r="I29" s="92"/>
      <c r="J29" s="92" t="s">
        <v>356</v>
      </c>
      <c r="K29" s="92"/>
      <c r="L29" s="92" t="s">
        <v>135</v>
      </c>
      <c r="M29" s="92"/>
      <c r="N29" s="92"/>
      <c r="O29" s="92"/>
      <c r="P29" s="92"/>
      <c r="Q29" s="92"/>
      <c r="R29" s="92"/>
      <c r="S29" s="92"/>
      <c r="T29" s="92"/>
      <c r="U29" s="92"/>
      <c r="V29" s="92"/>
      <c r="W29" s="92"/>
      <c r="X29" s="92"/>
      <c r="Y29" s="108">
        <v>19318</v>
      </c>
      <c r="Z29" s="108">
        <v>20345</v>
      </c>
      <c r="AA29" s="108">
        <v>19898</v>
      </c>
      <c r="AB29" s="108">
        <v>21694</v>
      </c>
      <c r="AC29" s="108">
        <v>21142</v>
      </c>
      <c r="AD29" s="108">
        <v>21245</v>
      </c>
      <c r="AE29" s="108">
        <v>18671</v>
      </c>
      <c r="AF29" s="108">
        <v>20822</v>
      </c>
      <c r="AG29" s="108">
        <v>20796.28583529442</v>
      </c>
      <c r="AH29" s="108">
        <v>20439.503894972335</v>
      </c>
      <c r="AI29" s="108">
        <v>20058.162510604187</v>
      </c>
      <c r="AJ29" s="108">
        <v>19643.676714659912</v>
      </c>
      <c r="AK29" s="108">
        <v>19226.080275994955</v>
      </c>
      <c r="AL29" s="92"/>
      <c r="AM29" s="92"/>
      <c r="AN29" s="92"/>
      <c r="AO29" s="92"/>
      <c r="AP29" s="92"/>
      <c r="AQ29" s="92"/>
      <c r="AR29" s="92"/>
      <c r="AS29" s="92"/>
      <c r="AT29" s="92"/>
      <c r="AU29" s="92"/>
    </row>
    <row r="30" spans="1:47">
      <c r="A30" s="92"/>
      <c r="B30" s="92"/>
      <c r="C30" s="97"/>
      <c r="D30" s="92"/>
      <c r="E30" s="92" t="s">
        <v>26</v>
      </c>
      <c r="F30" s="92" t="s">
        <v>160</v>
      </c>
      <c r="G30" s="92"/>
      <c r="H30" s="92"/>
      <c r="I30" s="92"/>
      <c r="J30" s="92" t="s">
        <v>357</v>
      </c>
      <c r="K30" s="92"/>
      <c r="L30" s="92" t="s">
        <v>135</v>
      </c>
      <c r="M30" s="92"/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108">
        <v>24606</v>
      </c>
      <c r="Z30" s="108">
        <v>27092</v>
      </c>
      <c r="AA30" s="108">
        <v>23893</v>
      </c>
      <c r="AB30" s="108">
        <v>25516</v>
      </c>
      <c r="AC30" s="108">
        <v>25126</v>
      </c>
      <c r="AD30" s="108">
        <v>24946</v>
      </c>
      <c r="AE30" s="108">
        <v>21734</v>
      </c>
      <c r="AF30" s="108">
        <v>24325</v>
      </c>
      <c r="AG30" s="108">
        <v>23945</v>
      </c>
      <c r="AH30" s="108">
        <v>23454</v>
      </c>
      <c r="AI30" s="108">
        <v>22882</v>
      </c>
      <c r="AJ30" s="108">
        <v>22213</v>
      </c>
      <c r="AK30" s="108">
        <v>21468</v>
      </c>
      <c r="AL30" s="92"/>
      <c r="AM30" s="92"/>
      <c r="AN30" s="101"/>
      <c r="AO30" s="92"/>
      <c r="AP30" s="92"/>
      <c r="AQ30" s="92"/>
      <c r="AR30" s="92"/>
      <c r="AS30" s="92"/>
      <c r="AT30" s="92"/>
      <c r="AU30" s="92"/>
    </row>
    <row r="31" spans="1:47">
      <c r="A31" s="92"/>
      <c r="B31" s="92"/>
      <c r="C31" s="97"/>
      <c r="D31" s="92"/>
      <c r="E31" s="92" t="s">
        <v>26</v>
      </c>
      <c r="F31" s="92" t="s">
        <v>161</v>
      </c>
      <c r="G31" s="92"/>
      <c r="H31" s="92"/>
      <c r="I31" s="92"/>
      <c r="J31" s="92" t="s">
        <v>358</v>
      </c>
      <c r="K31" s="92"/>
      <c r="L31" s="92" t="s">
        <v>109</v>
      </c>
      <c r="M31" s="92"/>
      <c r="N31" s="92"/>
      <c r="O31" s="92"/>
      <c r="P31" s="92"/>
      <c r="Q31" s="92"/>
      <c r="R31" s="92"/>
      <c r="S31" s="92"/>
      <c r="T31" s="92"/>
      <c r="U31" s="92"/>
      <c r="V31" s="92"/>
      <c r="W31" s="92"/>
      <c r="X31" s="92"/>
      <c r="Y31" s="108">
        <v>10627.157825338634</v>
      </c>
      <c r="Z31" s="108">
        <v>10584.969464834696</v>
      </c>
      <c r="AA31" s="108">
        <v>10571.247062592296</v>
      </c>
      <c r="AB31" s="108">
        <v>10558.029246078861</v>
      </c>
      <c r="AC31" s="108">
        <v>10516.051525104929</v>
      </c>
      <c r="AD31" s="108">
        <v>10486.26449109342</v>
      </c>
      <c r="AE31" s="108">
        <v>10463.161619807463</v>
      </c>
      <c r="AF31" s="108">
        <v>10415.552861583123</v>
      </c>
      <c r="AG31" s="108">
        <v>10397.779085152977</v>
      </c>
      <c r="AH31" s="108">
        <v>10379.976745516158</v>
      </c>
      <c r="AI31" s="108">
        <v>10362.569882238948</v>
      </c>
      <c r="AJ31" s="108">
        <v>10344.215048082009</v>
      </c>
      <c r="AK31" s="108">
        <v>10325.876913837223</v>
      </c>
      <c r="AL31" s="92"/>
      <c r="AM31" s="92"/>
      <c r="AN31" s="101"/>
      <c r="AO31" s="92"/>
      <c r="AP31" s="92"/>
      <c r="AQ31" s="92"/>
      <c r="AR31" s="92"/>
      <c r="AS31" s="92"/>
      <c r="AT31" s="92"/>
      <c r="AU31" s="92"/>
    </row>
    <row r="32" spans="1:47">
      <c r="A32" s="92"/>
      <c r="B32" s="92"/>
      <c r="C32" s="97"/>
      <c r="D32" s="92"/>
      <c r="E32" s="92" t="s">
        <v>26</v>
      </c>
      <c r="F32" s="92" t="s">
        <v>601</v>
      </c>
      <c r="G32" s="92"/>
      <c r="H32" s="92"/>
      <c r="I32" s="92"/>
      <c r="J32" s="92" t="s">
        <v>607</v>
      </c>
      <c r="K32" s="92"/>
      <c r="L32" s="92" t="s">
        <v>109</v>
      </c>
      <c r="M32" s="92"/>
      <c r="N32" s="92"/>
      <c r="O32" s="92"/>
      <c r="P32" s="92"/>
      <c r="Q32" s="92"/>
      <c r="R32" s="92"/>
      <c r="S32" s="92"/>
      <c r="T32" s="92"/>
      <c r="U32" s="92"/>
      <c r="V32" s="92"/>
      <c r="W32" s="92"/>
      <c r="X32" s="92"/>
      <c r="Y32" s="108">
        <v>1.2527094842310846</v>
      </c>
      <c r="Z32" s="108">
        <v>1.1117070085492533</v>
      </c>
      <c r="AA32" s="108">
        <v>1.0402706026873021</v>
      </c>
      <c r="AB32" s="108">
        <v>0.87483859574733935</v>
      </c>
      <c r="AC32" s="108">
        <v>0.95702238476054791</v>
      </c>
      <c r="AD32" s="108">
        <v>1.0464554057543312</v>
      </c>
      <c r="AE32" s="108">
        <v>1.1277373247897906</v>
      </c>
      <c r="AF32" s="108">
        <v>1.6770080133468601</v>
      </c>
      <c r="AG32" s="108">
        <v>1.7953341326576229</v>
      </c>
      <c r="AH32" s="108">
        <v>1.8928012965089747</v>
      </c>
      <c r="AI32" s="108">
        <v>2.1301692540359265</v>
      </c>
      <c r="AJ32" s="108">
        <v>2.07667698761747</v>
      </c>
      <c r="AK32" s="108">
        <v>2.1883168923229914</v>
      </c>
      <c r="AL32" s="92"/>
      <c r="AM32" s="92"/>
      <c r="AN32" s="101"/>
      <c r="AO32" s="92"/>
      <c r="AP32" s="92"/>
      <c r="AQ32" s="92"/>
      <c r="AR32" s="92"/>
      <c r="AS32" s="92"/>
      <c r="AT32" s="92"/>
      <c r="AU32" s="92"/>
    </row>
    <row r="33" spans="1:47">
      <c r="A33" s="92"/>
      <c r="B33" s="92"/>
      <c r="C33" s="97"/>
      <c r="D33" s="92"/>
      <c r="E33" s="92" t="s">
        <v>26</v>
      </c>
      <c r="F33" s="92" t="s">
        <v>603</v>
      </c>
      <c r="G33" s="92"/>
      <c r="H33" s="92"/>
      <c r="I33" s="92"/>
      <c r="J33" s="92" t="s">
        <v>608</v>
      </c>
      <c r="K33" s="92"/>
      <c r="L33" s="92" t="s">
        <v>109</v>
      </c>
      <c r="M33" s="92"/>
      <c r="N33" s="92"/>
      <c r="O33" s="92"/>
      <c r="P33" s="92"/>
      <c r="Q33" s="92"/>
      <c r="R33" s="92"/>
      <c r="S33" s="92"/>
      <c r="T33" s="92"/>
      <c r="U33" s="92"/>
      <c r="V33" s="92"/>
      <c r="W33" s="92"/>
      <c r="X33" s="92"/>
      <c r="Y33" s="108">
        <v>7.1724744464182342</v>
      </c>
      <c r="Z33" s="108">
        <v>6.2649901556582268</v>
      </c>
      <c r="AA33" s="108">
        <v>6.0822953837396572</v>
      </c>
      <c r="AB33" s="108">
        <v>6.2037539103625159</v>
      </c>
      <c r="AC33" s="108">
        <v>6.4403219573596102</v>
      </c>
      <c r="AD33" s="108">
        <v>6.5424386771969667</v>
      </c>
      <c r="AE33" s="108">
        <v>6.4787186733482915</v>
      </c>
      <c r="AF33" s="108">
        <v>6.4941824295756589</v>
      </c>
      <c r="AG33" s="108">
        <v>6.345450389149053</v>
      </c>
      <c r="AH33" s="108">
        <v>6.1755449737695658</v>
      </c>
      <c r="AI33" s="108">
        <v>6.0825282640598637</v>
      </c>
      <c r="AJ33" s="108">
        <v>5.8101886960475255</v>
      </c>
      <c r="AK33" s="108">
        <v>5.5462407690283566</v>
      </c>
      <c r="AL33" s="92"/>
      <c r="AM33" s="92"/>
      <c r="AN33" s="101"/>
      <c r="AO33" s="92"/>
      <c r="AP33" s="92"/>
      <c r="AQ33" s="92"/>
      <c r="AR33" s="92"/>
      <c r="AS33" s="92"/>
      <c r="AT33" s="92"/>
      <c r="AU33" s="92"/>
    </row>
    <row r="34" spans="1:47">
      <c r="A34" s="92"/>
      <c r="B34" s="92"/>
      <c r="C34" s="97"/>
      <c r="D34" s="92"/>
      <c r="E34" s="92" t="s">
        <v>26</v>
      </c>
      <c r="F34" s="92" t="s">
        <v>223</v>
      </c>
      <c r="G34" s="92"/>
      <c r="H34" s="92"/>
      <c r="I34" s="92"/>
      <c r="J34" s="92" t="s">
        <v>359</v>
      </c>
      <c r="K34" s="92"/>
      <c r="L34" s="92" t="s">
        <v>109</v>
      </c>
      <c r="M34" s="92"/>
      <c r="N34" s="92"/>
      <c r="O34" s="92"/>
      <c r="P34" s="92"/>
      <c r="Q34" s="92"/>
      <c r="R34" s="92"/>
      <c r="S34" s="92"/>
      <c r="T34" s="92"/>
      <c r="U34" s="92"/>
      <c r="V34" s="92"/>
      <c r="W34" s="92"/>
      <c r="X34" s="92"/>
      <c r="Y34" s="108">
        <v>2192.202907955967</v>
      </c>
      <c r="Z34" s="108">
        <v>2181.4112471765675</v>
      </c>
      <c r="AA34" s="108">
        <v>2153.5953883696566</v>
      </c>
      <c r="AB34" s="108">
        <v>2151.9270734246575</v>
      </c>
      <c r="AC34" s="108">
        <v>2145.5012182634628</v>
      </c>
      <c r="AD34" s="108">
        <v>2136.6605303876686</v>
      </c>
      <c r="AE34" s="108">
        <v>2137.8628558758464</v>
      </c>
      <c r="AF34" s="108">
        <v>2138.6131619938151</v>
      </c>
      <c r="AG34" s="108">
        <v>2138.9731619938157</v>
      </c>
      <c r="AH34" s="108">
        <v>2139.3331619938153</v>
      </c>
      <c r="AI34" s="108">
        <v>2139.6931619938159</v>
      </c>
      <c r="AJ34" s="108">
        <v>2140.0531619938138</v>
      </c>
      <c r="AK34" s="108">
        <v>2140.5931619938137</v>
      </c>
      <c r="AL34" s="92"/>
      <c r="AM34" s="92"/>
      <c r="AN34" s="101"/>
      <c r="AO34" s="92"/>
      <c r="AP34" s="92"/>
      <c r="AQ34" s="92"/>
      <c r="AR34" s="92"/>
      <c r="AS34" s="92"/>
      <c r="AT34" s="92"/>
      <c r="AU34" s="92"/>
    </row>
    <row r="35" spans="1:47">
      <c r="A35" s="92"/>
      <c r="B35" s="92"/>
      <c r="C35" s="97"/>
      <c r="D35" s="92"/>
      <c r="E35" s="92" t="s">
        <v>26</v>
      </c>
      <c r="F35" s="92" t="s">
        <v>539</v>
      </c>
      <c r="G35" s="92"/>
      <c r="H35" s="92"/>
      <c r="I35" s="92"/>
      <c r="J35" s="92" t="s">
        <v>542</v>
      </c>
      <c r="K35" s="92"/>
      <c r="L35" s="92" t="s">
        <v>135</v>
      </c>
      <c r="M35" s="92"/>
      <c r="N35" s="92"/>
      <c r="O35" s="92"/>
      <c r="P35" s="92"/>
      <c r="Q35" s="92"/>
      <c r="R35" s="92"/>
      <c r="S35" s="92"/>
      <c r="T35" s="92"/>
      <c r="U35" s="92"/>
      <c r="V35" s="92"/>
      <c r="W35" s="92"/>
      <c r="X35" s="92"/>
      <c r="Y35" s="108">
        <v>134834</v>
      </c>
      <c r="Z35" s="108">
        <v>134834</v>
      </c>
      <c r="AA35" s="108">
        <v>131959.41667578369</v>
      </c>
      <c r="AB35" s="108">
        <v>124009</v>
      </c>
      <c r="AC35" s="108">
        <v>111781</v>
      </c>
      <c r="AD35" s="108">
        <v>104590</v>
      </c>
      <c r="AE35" s="108">
        <v>104590</v>
      </c>
      <c r="AF35" s="108">
        <v>104590</v>
      </c>
      <c r="AG35" s="108">
        <v>101318</v>
      </c>
      <c r="AH35" s="108">
        <v>95195</v>
      </c>
      <c r="AI35" s="108">
        <v>95195</v>
      </c>
      <c r="AJ35" s="108">
        <v>95195</v>
      </c>
      <c r="AK35" s="108">
        <v>95195</v>
      </c>
      <c r="AL35" s="92"/>
      <c r="AM35" s="92"/>
      <c r="AN35" s="101"/>
      <c r="AO35" s="92"/>
      <c r="AP35" s="92"/>
      <c r="AQ35" s="92"/>
      <c r="AR35" s="92"/>
      <c r="AS35" s="92"/>
      <c r="AT35" s="92"/>
      <c r="AU35" s="92"/>
    </row>
    <row r="36" spans="1:47">
      <c r="A36" s="92"/>
      <c r="B36" s="92"/>
      <c r="C36" s="97"/>
      <c r="D36" s="92"/>
      <c r="E36" s="92" t="s">
        <v>26</v>
      </c>
      <c r="F36" s="106" t="s">
        <v>548</v>
      </c>
      <c r="G36" s="92"/>
      <c r="H36" s="92"/>
      <c r="I36" s="92"/>
      <c r="J36" s="92" t="s">
        <v>554</v>
      </c>
      <c r="K36" s="92"/>
      <c r="L36" s="92" t="s">
        <v>109</v>
      </c>
      <c r="M36" s="92"/>
      <c r="N36" s="92"/>
      <c r="O36" s="92"/>
      <c r="P36" s="92"/>
      <c r="Q36" s="92"/>
      <c r="R36" s="92"/>
      <c r="S36" s="92"/>
      <c r="T36" s="92"/>
      <c r="U36" s="92"/>
      <c r="V36" s="92"/>
      <c r="W36" s="92"/>
      <c r="X36" s="92"/>
      <c r="Y36" s="108">
        <v>10627.157825338634</v>
      </c>
      <c r="Z36" s="108">
        <v>10585.329464834696</v>
      </c>
      <c r="AA36" s="108">
        <v>10571.787062592297</v>
      </c>
      <c r="AB36" s="108">
        <v>10558.569246078861</v>
      </c>
      <c r="AC36" s="108">
        <v>10516.41152510493</v>
      </c>
      <c r="AD36" s="108">
        <v>10486.62449109342</v>
      </c>
      <c r="AE36" s="108">
        <v>10463.521619807463</v>
      </c>
      <c r="AF36" s="108">
        <v>10416.272861583122</v>
      </c>
      <c r="AG36" s="108">
        <v>10398.859085152977</v>
      </c>
      <c r="AH36" s="108">
        <v>10381.416745516159</v>
      </c>
      <c r="AI36" s="108">
        <v>10364.369882238947</v>
      </c>
      <c r="AJ36" s="108">
        <v>10346.375048082009</v>
      </c>
      <c r="AK36" s="108">
        <v>10328.576913837223</v>
      </c>
      <c r="AL36" s="92"/>
      <c r="AM36" s="92"/>
      <c r="AN36" s="101"/>
      <c r="AO36" s="92"/>
      <c r="AP36" s="92"/>
      <c r="AQ36" s="92"/>
      <c r="AR36" s="92"/>
      <c r="AS36" s="92"/>
      <c r="AT36" s="92"/>
      <c r="AU36" s="92"/>
    </row>
    <row r="37" spans="1:47">
      <c r="A37" s="92"/>
      <c r="B37" s="92"/>
      <c r="C37" s="97"/>
      <c r="D37" s="92"/>
      <c r="E37" s="92" t="s">
        <v>26</v>
      </c>
      <c r="F37" s="106" t="s">
        <v>549</v>
      </c>
      <c r="G37" s="92"/>
      <c r="H37" s="92"/>
      <c r="I37" s="92"/>
      <c r="J37" s="92" t="s">
        <v>555</v>
      </c>
      <c r="K37" s="92"/>
      <c r="L37" s="92" t="s">
        <v>109</v>
      </c>
      <c r="M37" s="92"/>
      <c r="N37" s="92"/>
      <c r="O37" s="92"/>
      <c r="P37" s="92"/>
      <c r="Q37" s="92"/>
      <c r="R37" s="92"/>
      <c r="S37" s="92"/>
      <c r="T37" s="92"/>
      <c r="U37" s="92"/>
      <c r="V37" s="92"/>
      <c r="W37" s="92"/>
      <c r="X37" s="92"/>
      <c r="Y37" s="108">
        <v>10804.235336924963</v>
      </c>
      <c r="Z37" s="108">
        <v>10762.406976421025</v>
      </c>
      <c r="AA37" s="108">
        <v>10748.864574178626</v>
      </c>
      <c r="AB37" s="108">
        <v>10735.64675766519</v>
      </c>
      <c r="AC37" s="108">
        <v>10693.489036691259</v>
      </c>
      <c r="AD37" s="108">
        <v>10663.702002679749</v>
      </c>
      <c r="AE37" s="108">
        <v>10627.33141178918</v>
      </c>
      <c r="AF37" s="108">
        <v>10580.082653564839</v>
      </c>
      <c r="AG37" s="108">
        <v>10562.639708832388</v>
      </c>
      <c r="AH37" s="108">
        <v>10545.168200893264</v>
      </c>
      <c r="AI37" s="108">
        <v>10528.092169313746</v>
      </c>
      <c r="AJ37" s="108">
        <v>10510.068166854502</v>
      </c>
      <c r="AK37" s="108">
        <v>10492.24086430741</v>
      </c>
      <c r="AL37" s="92"/>
      <c r="AM37" s="92"/>
      <c r="AN37" s="101"/>
      <c r="AO37" s="92"/>
      <c r="AP37" s="92"/>
      <c r="AQ37" s="92"/>
      <c r="AR37" s="92"/>
      <c r="AS37" s="92"/>
      <c r="AT37" s="92"/>
      <c r="AU37" s="92"/>
    </row>
    <row r="38" spans="1:47">
      <c r="A38" s="92"/>
      <c r="B38" s="92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2"/>
      <c r="R38" s="92"/>
      <c r="S38" s="92"/>
      <c r="T38" s="92"/>
      <c r="U38" s="92"/>
      <c r="V38" s="92"/>
      <c r="W38" s="92"/>
      <c r="X38" s="92"/>
      <c r="Y38" s="92"/>
      <c r="Z38" s="92"/>
      <c r="AA38" s="92"/>
      <c r="AB38" s="92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101"/>
      <c r="AO38" s="92"/>
      <c r="AP38" s="92"/>
      <c r="AQ38" s="92"/>
      <c r="AR38" s="92"/>
      <c r="AS38" s="92"/>
      <c r="AT38" s="92"/>
      <c r="AU38" s="92"/>
    </row>
  </sheetData>
  <mergeCells count="1">
    <mergeCell ref="AM6:AO6"/>
  </mergeCells>
  <conditionalFormatting sqref="R4">
    <cfRule type="cellIs" dxfId="18" priority="1" operator="greaterThan">
      <formula>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>
    <tabColor theme="6"/>
  </sheetPr>
  <dimension ref="A1:BB38"/>
  <sheetViews>
    <sheetView zoomScale="70" zoomScaleNormal="70" workbookViewId="0">
      <selection activeCell="Q24" sqref="Q24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46875" style="2" customWidth="1"/>
    <col min="7" max="9" width="15.46875" style="2" customWidth="1"/>
    <col min="10" max="10" width="10.1171875" style="2" bestFit="1" customWidth="1"/>
    <col min="11" max="11" width="1.76171875" style="2" customWidth="1"/>
    <col min="12" max="12" width="9.11718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1171875" style="2" customWidth="1"/>
    <col min="19" max="19" width="1.76171875" style="2" customWidth="1"/>
    <col min="20" max="37" width="9.1171875" style="2" customWidth="1"/>
    <col min="38" max="38" width="1.76171875" style="2" customWidth="1"/>
    <col min="39" max="39" width="9.1171875" style="2" customWidth="1"/>
    <col min="40" max="40" width="9.1171875" style="36" customWidth="1"/>
    <col min="41" max="41" width="60.87890625" style="2" bestFit="1" customWidth="1"/>
    <col min="42" max="42" width="1.76171875" style="2" customWidth="1"/>
    <col min="43" max="47" width="0" style="2" hidden="1" customWidth="1"/>
    <col min="48" max="53" width="1.703125" style="2" customWidth="1"/>
    <col min="54" max="54" width="0" style="2" hidden="1" customWidth="1"/>
    <col min="55" max="16384" width="9.17578125" style="2" hidden="1"/>
  </cols>
  <sheetData>
    <row r="1" spans="1:53" ht="22.9">
      <c r="A1" s="94" t="s">
        <v>206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34"/>
      <c r="AO1" s="94"/>
      <c r="AP1" s="94"/>
      <c r="AQ1" s="94"/>
      <c r="AR1" s="94"/>
      <c r="AS1" s="94"/>
      <c r="AT1" s="94"/>
      <c r="AU1" s="94"/>
      <c r="AV1" s="8"/>
      <c r="AW1" s="8"/>
      <c r="AX1" s="8"/>
      <c r="AY1" s="8"/>
      <c r="AZ1" s="8"/>
      <c r="BA1" s="8"/>
    </row>
    <row r="2" spans="1:53" ht="14.65">
      <c r="A2" s="95" t="s">
        <v>631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  <c r="AJ2" s="95"/>
      <c r="AK2" s="95"/>
      <c r="AL2" s="95"/>
      <c r="AM2" s="95"/>
      <c r="AN2" s="100"/>
      <c r="AO2" s="95"/>
      <c r="AP2" s="95"/>
      <c r="AQ2" s="95"/>
      <c r="AR2" s="95"/>
      <c r="AS2" s="95"/>
      <c r="AT2" s="95"/>
      <c r="AU2" s="95"/>
      <c r="AV2" s="9"/>
      <c r="AW2" s="9"/>
      <c r="AX2" s="9"/>
      <c r="AY2" s="9"/>
      <c r="AZ2" s="9"/>
      <c r="BA2" s="9"/>
    </row>
    <row r="3" spans="1:53" ht="14.65">
      <c r="A3" s="95" t="s">
        <v>290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  <c r="AM3" s="95"/>
      <c r="AN3" s="100"/>
      <c r="AO3" s="95"/>
      <c r="AP3" s="95"/>
      <c r="AQ3" s="95"/>
      <c r="AR3" s="95"/>
      <c r="AS3" s="95"/>
      <c r="AT3" s="95"/>
      <c r="AU3" s="95"/>
      <c r="AV3" s="9"/>
      <c r="AW3" s="9"/>
      <c r="AX3" s="9"/>
      <c r="AY3" s="9"/>
      <c r="AZ3" s="9"/>
      <c r="BA3" s="9"/>
    </row>
    <row r="4" spans="1:53" ht="14.65">
      <c r="A4" s="95"/>
      <c r="B4" s="95"/>
      <c r="C4" s="95"/>
      <c r="D4" s="95"/>
      <c r="E4" s="95"/>
      <c r="F4" s="95"/>
      <c r="G4" s="95" t="s">
        <v>121</v>
      </c>
      <c r="H4" s="95"/>
      <c r="I4" s="95"/>
      <c r="J4" s="95"/>
      <c r="K4" s="95"/>
      <c r="L4" s="95"/>
      <c r="M4" s="95"/>
      <c r="N4" s="95"/>
      <c r="O4" s="95"/>
      <c r="P4" s="95"/>
      <c r="Q4" s="95"/>
      <c r="R4" s="38"/>
      <c r="S4" s="95"/>
      <c r="T4" s="95"/>
      <c r="U4" s="95"/>
      <c r="V4" s="95"/>
      <c r="W4" s="95"/>
      <c r="X4" s="95"/>
      <c r="Y4" s="95"/>
      <c r="Z4" s="95"/>
      <c r="AA4" s="95"/>
      <c r="AB4" s="95"/>
      <c r="AC4" s="95"/>
      <c r="AD4" s="95"/>
      <c r="AE4" s="95"/>
      <c r="AF4" s="95"/>
      <c r="AG4" s="95"/>
      <c r="AH4" s="95"/>
      <c r="AI4" s="95"/>
      <c r="AJ4" s="95"/>
      <c r="AK4" s="95"/>
      <c r="AL4" s="95"/>
      <c r="AM4" s="95"/>
      <c r="AN4" s="100"/>
      <c r="AO4" s="95"/>
      <c r="AP4" s="95"/>
      <c r="AQ4" s="95"/>
      <c r="AR4" s="95"/>
      <c r="AS4" s="95"/>
      <c r="AT4" s="95"/>
      <c r="AU4" s="95"/>
      <c r="AV4" s="9"/>
      <c r="AW4" s="9"/>
      <c r="AX4" s="9"/>
      <c r="AY4" s="9"/>
      <c r="AZ4" s="9"/>
      <c r="BA4" s="9"/>
    </row>
    <row r="5" spans="1:53" s="10" customFormat="1">
      <c r="A5" s="96" t="s">
        <v>183</v>
      </c>
      <c r="B5" s="96"/>
      <c r="C5" s="96"/>
      <c r="D5" s="96"/>
      <c r="E5" s="96"/>
      <c r="F5" s="96"/>
      <c r="G5" s="96" t="s">
        <v>184</v>
      </c>
      <c r="H5" s="124"/>
      <c r="I5" s="96"/>
      <c r="J5" s="96"/>
      <c r="K5" s="96"/>
      <c r="L5" s="96"/>
      <c r="M5" s="96"/>
      <c r="N5" s="96"/>
      <c r="O5" s="96" t="s">
        <v>185</v>
      </c>
      <c r="P5" s="96"/>
      <c r="Q5" s="96"/>
      <c r="R5" s="108"/>
      <c r="S5" s="96"/>
      <c r="T5" s="96"/>
      <c r="U5" s="96"/>
      <c r="V5" s="96"/>
      <c r="W5" s="96"/>
      <c r="X5" s="96"/>
      <c r="Y5" s="96"/>
      <c r="Z5" s="96"/>
      <c r="AA5" s="96"/>
      <c r="AB5" s="96"/>
      <c r="AC5" s="96"/>
      <c r="AD5" s="96"/>
      <c r="AE5" s="96"/>
      <c r="AF5" s="96"/>
      <c r="AG5" s="96"/>
      <c r="AH5" s="96"/>
      <c r="AI5" s="96"/>
      <c r="AJ5" s="96"/>
      <c r="AK5" s="96"/>
      <c r="AL5" s="96"/>
      <c r="AM5" s="96"/>
      <c r="AN5" s="96"/>
      <c r="AO5" s="96"/>
      <c r="AP5" s="96"/>
      <c r="AQ5" s="96"/>
      <c r="AR5" s="96"/>
      <c r="AS5" s="96"/>
      <c r="AT5" s="96"/>
      <c r="AU5" s="37"/>
    </row>
    <row r="6" spans="1:53">
      <c r="A6" s="92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104" t="s">
        <v>186</v>
      </c>
      <c r="U6" s="72"/>
      <c r="V6" s="72"/>
      <c r="W6" s="72"/>
      <c r="X6" s="105"/>
      <c r="Y6" s="104" t="s">
        <v>187</v>
      </c>
      <c r="Z6" s="72"/>
      <c r="AA6" s="72"/>
      <c r="AB6" s="72"/>
      <c r="AC6" s="72"/>
      <c r="AD6" s="72"/>
      <c r="AE6" s="72"/>
      <c r="AF6" s="105"/>
      <c r="AG6" s="104" t="s">
        <v>188</v>
      </c>
      <c r="AH6" s="72"/>
      <c r="AI6" s="72"/>
      <c r="AJ6" s="72"/>
      <c r="AK6" s="105"/>
      <c r="AL6" s="103"/>
      <c r="AM6" s="130" t="s">
        <v>117</v>
      </c>
      <c r="AN6" s="131"/>
      <c r="AO6" s="132"/>
      <c r="AP6" s="93"/>
      <c r="AQ6" s="93"/>
      <c r="AR6" s="93"/>
      <c r="AS6" s="93"/>
      <c r="AT6" s="93"/>
      <c r="AU6" s="93"/>
      <c r="AV6" s="93"/>
    </row>
    <row r="7" spans="1:53">
      <c r="A7" s="93"/>
      <c r="B7" s="93"/>
      <c r="C7" s="93"/>
      <c r="D7" s="93"/>
      <c r="E7" s="93" t="s">
        <v>201</v>
      </c>
      <c r="F7" s="93" t="s">
        <v>577</v>
      </c>
      <c r="G7" s="93"/>
      <c r="H7" s="93"/>
      <c r="I7" s="93"/>
      <c r="J7" s="76" t="s">
        <v>133</v>
      </c>
      <c r="K7" s="93"/>
      <c r="L7" s="93" t="s">
        <v>107</v>
      </c>
      <c r="M7" s="93"/>
      <c r="N7" s="93"/>
      <c r="O7" s="93"/>
      <c r="P7" s="93" t="s">
        <v>118</v>
      </c>
      <c r="Q7" s="93"/>
      <c r="R7" s="93" t="s">
        <v>108</v>
      </c>
      <c r="S7" s="93"/>
      <c r="T7" s="31">
        <v>2009</v>
      </c>
      <c r="U7" s="32">
        <v>2010</v>
      </c>
      <c r="V7" s="32">
        <v>2011</v>
      </c>
      <c r="W7" s="32">
        <v>2012</v>
      </c>
      <c r="X7" s="32">
        <v>2013</v>
      </c>
      <c r="Y7" s="31">
        <v>2014</v>
      </c>
      <c r="Z7" s="32">
        <v>2015</v>
      </c>
      <c r="AA7" s="32">
        <v>2016</v>
      </c>
      <c r="AB7" s="32">
        <v>2017</v>
      </c>
      <c r="AC7" s="32">
        <v>2018</v>
      </c>
      <c r="AD7" s="32">
        <v>2019</v>
      </c>
      <c r="AE7" s="32">
        <v>2020</v>
      </c>
      <c r="AF7" s="32">
        <v>2021</v>
      </c>
      <c r="AG7" s="31">
        <v>2022</v>
      </c>
      <c r="AH7" s="32">
        <v>2023</v>
      </c>
      <c r="AI7" s="32">
        <v>2024</v>
      </c>
      <c r="AJ7" s="32">
        <v>2025</v>
      </c>
      <c r="AK7" s="33">
        <v>2026</v>
      </c>
      <c r="AL7" s="93"/>
      <c r="AM7" s="99" t="s">
        <v>7</v>
      </c>
      <c r="AN7" s="102" t="s">
        <v>6</v>
      </c>
      <c r="AO7" s="98" t="s">
        <v>114</v>
      </c>
      <c r="AP7" s="93"/>
      <c r="AQ7" s="93"/>
      <c r="AR7" s="93"/>
      <c r="AS7" s="93"/>
      <c r="AT7" s="93"/>
      <c r="AU7" s="93"/>
      <c r="AV7" s="3"/>
      <c r="AW7" s="3"/>
      <c r="AX7" s="3"/>
      <c r="AY7" s="3"/>
      <c r="AZ7" s="3"/>
      <c r="BA7" s="3"/>
    </row>
    <row r="8" spans="1:53">
      <c r="A8" s="92"/>
      <c r="B8" s="92"/>
      <c r="C8" s="92"/>
      <c r="D8" s="92"/>
      <c r="E8" s="92"/>
      <c r="F8" s="92"/>
      <c r="G8" s="92"/>
      <c r="H8" s="92"/>
      <c r="I8" s="92"/>
      <c r="J8" s="92"/>
      <c r="K8" s="92"/>
      <c r="L8" s="92"/>
      <c r="M8" s="92"/>
      <c r="N8" s="92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101"/>
      <c r="AO8" s="92"/>
      <c r="AP8" s="92"/>
      <c r="AQ8" s="92"/>
      <c r="AR8" s="92"/>
      <c r="AS8" s="92"/>
      <c r="AT8" s="92"/>
      <c r="AU8" s="92"/>
    </row>
    <row r="9" spans="1:53">
      <c r="A9" s="92"/>
      <c r="B9" s="92"/>
      <c r="C9" s="97"/>
      <c r="D9" s="92"/>
      <c r="E9" s="92" t="s">
        <v>28</v>
      </c>
      <c r="F9" s="92" t="s">
        <v>134</v>
      </c>
      <c r="G9" s="92"/>
      <c r="H9" s="92"/>
      <c r="I9" s="92"/>
      <c r="J9" s="106" t="s">
        <v>360</v>
      </c>
      <c r="K9" s="92"/>
      <c r="L9" s="92" t="s">
        <v>135</v>
      </c>
      <c r="M9" s="92"/>
      <c r="N9" s="92"/>
      <c r="O9" s="92"/>
      <c r="P9" s="92"/>
      <c r="Q9" s="92"/>
      <c r="R9" s="92"/>
      <c r="S9" s="92"/>
      <c r="T9" s="92"/>
      <c r="U9" s="92"/>
      <c r="V9" s="92"/>
      <c r="W9" s="92"/>
      <c r="X9" s="92"/>
      <c r="Y9" s="108">
        <v>1970080.0766700001</v>
      </c>
      <c r="Z9" s="108">
        <v>1953960.99973</v>
      </c>
      <c r="AA9" s="108">
        <v>1958090.99994</v>
      </c>
      <c r="AB9" s="108">
        <v>1960458.9996199999</v>
      </c>
      <c r="AC9" s="108">
        <v>1962301.99976</v>
      </c>
      <c r="AD9" s="108">
        <v>1965206.99957</v>
      </c>
      <c r="AE9" s="108">
        <v>1967665.9996500001</v>
      </c>
      <c r="AF9" s="108">
        <v>1970316.05883</v>
      </c>
      <c r="AG9" s="108">
        <v>1974231.4536199998</v>
      </c>
      <c r="AH9" s="108">
        <v>1978150.4064600002</v>
      </c>
      <c r="AI9" s="108">
        <v>1982072.96707</v>
      </c>
      <c r="AJ9" s="108">
        <v>1985999.1841800001</v>
      </c>
      <c r="AK9" s="108">
        <v>1989929.1105500001</v>
      </c>
      <c r="AL9" s="92"/>
      <c r="AM9" s="92"/>
      <c r="AN9" s="101"/>
      <c r="AO9" s="92"/>
      <c r="AP9" s="92"/>
      <c r="AQ9" s="92"/>
      <c r="AR9" s="92"/>
      <c r="AS9" s="92"/>
      <c r="AT9" s="92"/>
      <c r="AU9" s="92"/>
    </row>
    <row r="10" spans="1:53">
      <c r="A10" s="92"/>
      <c r="B10" s="92"/>
      <c r="C10" s="97"/>
      <c r="D10" s="92"/>
      <c r="E10" s="92" t="s">
        <v>28</v>
      </c>
      <c r="F10" s="92" t="s">
        <v>136</v>
      </c>
      <c r="G10" s="92"/>
      <c r="H10" s="92"/>
      <c r="I10" s="92"/>
      <c r="J10" s="106" t="s">
        <v>361</v>
      </c>
      <c r="K10" s="92"/>
      <c r="L10" s="92" t="s">
        <v>137</v>
      </c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108">
        <v>23282.989999999998</v>
      </c>
      <c r="Z10" s="108">
        <v>23283.869249999661</v>
      </c>
      <c r="AA10" s="108">
        <v>23290.825719999695</v>
      </c>
      <c r="AB10" s="108">
        <v>23305.394779999744</v>
      </c>
      <c r="AC10" s="108">
        <v>23327.050049999762</v>
      </c>
      <c r="AD10" s="108">
        <v>23337.079570000002</v>
      </c>
      <c r="AE10" s="108">
        <v>23360.804209999747</v>
      </c>
      <c r="AF10" s="108">
        <v>23373.2199561042</v>
      </c>
      <c r="AG10" s="108">
        <v>23375.172740705726</v>
      </c>
      <c r="AH10" s="108">
        <v>23379.978421619075</v>
      </c>
      <c r="AI10" s="108">
        <v>23389.728983148594</v>
      </c>
      <c r="AJ10" s="108">
        <v>23396.340608871928</v>
      </c>
      <c r="AK10" s="108">
        <v>23402.974619815628</v>
      </c>
      <c r="AL10" s="92"/>
      <c r="AM10" s="92"/>
      <c r="AN10" s="101"/>
      <c r="AO10" s="92"/>
      <c r="AP10" s="92"/>
      <c r="AQ10" s="92"/>
      <c r="AR10" s="92"/>
      <c r="AS10" s="92"/>
      <c r="AT10" s="92"/>
      <c r="AU10" s="92"/>
    </row>
    <row r="11" spans="1:53">
      <c r="A11" s="92"/>
      <c r="B11" s="92"/>
      <c r="C11" s="97"/>
      <c r="D11" s="92"/>
      <c r="E11" s="92" t="s">
        <v>28</v>
      </c>
      <c r="F11" s="92" t="s">
        <v>138</v>
      </c>
      <c r="G11" s="92"/>
      <c r="H11" s="92"/>
      <c r="I11" s="92"/>
      <c r="J11" s="106" t="s">
        <v>362</v>
      </c>
      <c r="K11" s="92"/>
      <c r="L11" s="92" t="s">
        <v>139</v>
      </c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108">
        <v>45395.343459999996</v>
      </c>
      <c r="Z11" s="108">
        <v>44302.308369999999</v>
      </c>
      <c r="AA11" s="108">
        <v>43562.032650000001</v>
      </c>
      <c r="AB11" s="108">
        <v>45098.242709999999</v>
      </c>
      <c r="AC11" s="108">
        <v>45697.478690000004</v>
      </c>
      <c r="AD11" s="108">
        <v>43767.237630000003</v>
      </c>
      <c r="AE11" s="108">
        <v>47061</v>
      </c>
      <c r="AF11" s="108">
        <v>47078</v>
      </c>
      <c r="AG11" s="108">
        <v>47227.03239</v>
      </c>
      <c r="AH11" s="108">
        <v>47342.169690000002</v>
      </c>
      <c r="AI11" s="108">
        <v>47631.50604</v>
      </c>
      <c r="AJ11" s="108">
        <v>47680.460980000003</v>
      </c>
      <c r="AK11" s="108">
        <v>47479.159160000003</v>
      </c>
      <c r="AL11" s="92"/>
      <c r="AM11" s="92"/>
      <c r="AN11" s="101"/>
      <c r="AO11" s="92"/>
      <c r="AP11" s="92"/>
      <c r="AQ11" s="92"/>
      <c r="AR11" s="92"/>
      <c r="AS11" s="92"/>
      <c r="AT11" s="92"/>
      <c r="AU11" s="92"/>
    </row>
    <row r="12" spans="1:53" ht="13.5" customHeight="1">
      <c r="A12" s="92"/>
      <c r="B12" s="92"/>
      <c r="C12" s="97"/>
      <c r="D12" s="92"/>
      <c r="E12" s="92" t="s">
        <v>28</v>
      </c>
      <c r="F12" s="92" t="s">
        <v>140</v>
      </c>
      <c r="G12" s="92"/>
      <c r="H12" s="92"/>
      <c r="I12" s="92"/>
      <c r="J12" s="106" t="s">
        <v>363</v>
      </c>
      <c r="K12" s="92"/>
      <c r="L12" s="92" t="s">
        <v>135</v>
      </c>
      <c r="M12" s="92"/>
      <c r="N12" s="92"/>
      <c r="O12" s="92"/>
      <c r="P12" s="92"/>
      <c r="Q12" s="92"/>
      <c r="R12" s="92"/>
      <c r="S12" s="92"/>
      <c r="T12" s="92"/>
      <c r="U12" s="92"/>
      <c r="V12" s="92"/>
      <c r="W12" s="92"/>
      <c r="X12" s="92"/>
      <c r="Y12" s="108">
        <v>83581</v>
      </c>
      <c r="Z12" s="108">
        <v>78143</v>
      </c>
      <c r="AA12" s="108">
        <v>76065</v>
      </c>
      <c r="AB12" s="108">
        <v>77899</v>
      </c>
      <c r="AC12" s="108">
        <v>73384</v>
      </c>
      <c r="AD12" s="108">
        <v>68167</v>
      </c>
      <c r="AE12" s="108">
        <v>60523</v>
      </c>
      <c r="AF12" s="108">
        <v>67542</v>
      </c>
      <c r="AG12" s="108">
        <v>66676</v>
      </c>
      <c r="AH12" s="108">
        <v>65822</v>
      </c>
      <c r="AI12" s="108">
        <v>64982</v>
      </c>
      <c r="AJ12" s="108">
        <v>64155</v>
      </c>
      <c r="AK12" s="108">
        <v>63342</v>
      </c>
      <c r="AL12" s="92"/>
      <c r="AM12" s="92"/>
      <c r="AN12" s="101"/>
      <c r="AO12" s="92"/>
      <c r="AP12" s="92"/>
      <c r="AQ12" s="92"/>
      <c r="AR12" s="92"/>
      <c r="AS12" s="92"/>
      <c r="AT12" s="92"/>
      <c r="AU12" s="92"/>
    </row>
    <row r="13" spans="1:53" ht="13.5" customHeight="1">
      <c r="A13" s="92"/>
      <c r="B13" s="92"/>
      <c r="C13" s="97"/>
      <c r="D13" s="92"/>
      <c r="E13" s="92" t="s">
        <v>28</v>
      </c>
      <c r="F13" s="92" t="s">
        <v>141</v>
      </c>
      <c r="G13" s="92"/>
      <c r="H13" s="92"/>
      <c r="I13" s="92"/>
      <c r="J13" s="106" t="s">
        <v>364</v>
      </c>
      <c r="K13" s="92"/>
      <c r="L13" s="92" t="s">
        <v>135</v>
      </c>
      <c r="M13" s="92"/>
      <c r="N13" s="92"/>
      <c r="O13" s="92"/>
      <c r="P13" s="92"/>
      <c r="Q13" s="92"/>
      <c r="R13" s="92"/>
      <c r="S13" s="92"/>
      <c r="T13" s="92"/>
      <c r="U13" s="92"/>
      <c r="V13" s="92"/>
      <c r="W13" s="92"/>
      <c r="X13" s="92"/>
      <c r="Y13" s="108">
        <v>19045</v>
      </c>
      <c r="Z13" s="108">
        <v>20462</v>
      </c>
      <c r="AA13" s="108">
        <v>19489</v>
      </c>
      <c r="AB13" s="108">
        <v>18080</v>
      </c>
      <c r="AC13" s="108">
        <v>17086</v>
      </c>
      <c r="AD13" s="108">
        <v>16367</v>
      </c>
      <c r="AE13" s="108">
        <v>14744</v>
      </c>
      <c r="AF13" s="108">
        <v>15379.92</v>
      </c>
      <c r="AG13" s="108">
        <v>15181</v>
      </c>
      <c r="AH13" s="108">
        <v>14891</v>
      </c>
      <c r="AI13" s="108">
        <v>14530.904</v>
      </c>
      <c r="AJ13" s="108">
        <v>14121.4848</v>
      </c>
      <c r="AK13" s="108">
        <v>13666.86176</v>
      </c>
      <c r="AL13" s="92"/>
      <c r="AM13" s="92"/>
      <c r="AN13" s="101"/>
      <c r="AO13" s="92"/>
      <c r="AP13" s="92"/>
      <c r="AQ13" s="92"/>
      <c r="AR13" s="92"/>
      <c r="AS13" s="92"/>
      <c r="AT13" s="92"/>
      <c r="AU13" s="92"/>
    </row>
    <row r="14" spans="1:53">
      <c r="A14" s="92"/>
      <c r="B14" s="92"/>
      <c r="C14" s="97"/>
      <c r="D14" s="92"/>
      <c r="E14" s="92" t="s">
        <v>28</v>
      </c>
      <c r="F14" s="92" t="s">
        <v>142</v>
      </c>
      <c r="G14" s="92"/>
      <c r="H14" s="92"/>
      <c r="I14" s="92"/>
      <c r="J14" s="106" t="s">
        <v>365</v>
      </c>
      <c r="K14" s="92"/>
      <c r="L14" s="92" t="s">
        <v>135</v>
      </c>
      <c r="M14" s="92"/>
      <c r="N14" s="92"/>
      <c r="O14" s="92"/>
      <c r="P14" s="92"/>
      <c r="Q14" s="92"/>
      <c r="R14" s="92"/>
      <c r="S14" s="92"/>
      <c r="T14" s="92"/>
      <c r="U14" s="92"/>
      <c r="V14" s="92"/>
      <c r="W14" s="92"/>
      <c r="X14" s="92"/>
      <c r="Y14" s="108">
        <v>14795</v>
      </c>
      <c r="Z14" s="108">
        <v>15451</v>
      </c>
      <c r="AA14" s="108">
        <v>15404</v>
      </c>
      <c r="AB14" s="108">
        <v>15594</v>
      </c>
      <c r="AC14" s="108">
        <v>14270</v>
      </c>
      <c r="AD14" s="108">
        <v>13704</v>
      </c>
      <c r="AE14" s="108">
        <v>12362</v>
      </c>
      <c r="AF14" s="108">
        <v>13455.24</v>
      </c>
      <c r="AG14" s="108">
        <v>12899.672</v>
      </c>
      <c r="AH14" s="108">
        <v>12697.806399999999</v>
      </c>
      <c r="AI14" s="108">
        <v>12477.367679999999</v>
      </c>
      <c r="AJ14" s="108">
        <v>12224.641216</v>
      </c>
      <c r="AK14" s="108">
        <v>11974.8094592</v>
      </c>
      <c r="AL14" s="92"/>
      <c r="AM14" s="92"/>
      <c r="AN14" s="92"/>
      <c r="AO14" s="92"/>
      <c r="AP14" s="92"/>
      <c r="AQ14" s="92"/>
      <c r="AR14" s="92"/>
      <c r="AS14" s="92"/>
      <c r="AT14" s="92"/>
      <c r="AU14" s="92"/>
    </row>
    <row r="15" spans="1:53">
      <c r="A15" s="92"/>
      <c r="B15" s="92"/>
      <c r="C15" s="97"/>
      <c r="D15" s="92"/>
      <c r="E15" s="92" t="s">
        <v>28</v>
      </c>
      <c r="F15" s="92" t="s">
        <v>143</v>
      </c>
      <c r="G15" s="92"/>
      <c r="H15" s="92"/>
      <c r="I15" s="92"/>
      <c r="J15" s="106" t="s">
        <v>366</v>
      </c>
      <c r="K15" s="92"/>
      <c r="L15" s="92" t="s">
        <v>135</v>
      </c>
      <c r="M15" s="92"/>
      <c r="N15" s="92"/>
      <c r="O15" s="92"/>
      <c r="P15" s="92"/>
      <c r="Q15" s="92"/>
      <c r="R15" s="92"/>
      <c r="S15" s="92"/>
      <c r="T15" s="92"/>
      <c r="U15" s="92"/>
      <c r="V15" s="92"/>
      <c r="W15" s="92"/>
      <c r="X15" s="92"/>
      <c r="Y15" s="108">
        <v>948</v>
      </c>
      <c r="Z15" s="108">
        <v>837</v>
      </c>
      <c r="AA15" s="108">
        <v>892</v>
      </c>
      <c r="AB15" s="108">
        <v>416</v>
      </c>
      <c r="AC15" s="108">
        <v>748</v>
      </c>
      <c r="AD15" s="108">
        <v>851</v>
      </c>
      <c r="AE15" s="108">
        <v>793</v>
      </c>
      <c r="AF15" s="108">
        <v>761</v>
      </c>
      <c r="AG15" s="108">
        <v>750</v>
      </c>
      <c r="AH15" s="108">
        <v>735</v>
      </c>
      <c r="AI15" s="108">
        <v>720</v>
      </c>
      <c r="AJ15" s="108">
        <v>702</v>
      </c>
      <c r="AK15" s="108">
        <v>681</v>
      </c>
      <c r="AL15" s="92"/>
      <c r="AM15" s="92"/>
      <c r="AN15" s="92"/>
      <c r="AO15" s="92"/>
      <c r="AP15" s="92"/>
      <c r="AQ15" s="92"/>
      <c r="AR15" s="92"/>
      <c r="AS15" s="92"/>
      <c r="AT15" s="92"/>
      <c r="AU15" s="92"/>
    </row>
    <row r="16" spans="1:53">
      <c r="A16" s="92"/>
      <c r="B16" s="92"/>
      <c r="C16" s="97"/>
      <c r="D16" s="92"/>
      <c r="E16" s="92" t="s">
        <v>28</v>
      </c>
      <c r="F16" s="92" t="s">
        <v>144</v>
      </c>
      <c r="G16" s="92"/>
      <c r="H16" s="92"/>
      <c r="I16" s="92"/>
      <c r="J16" s="106" t="s">
        <v>367</v>
      </c>
      <c r="K16" s="92"/>
      <c r="L16" s="92" t="s">
        <v>135</v>
      </c>
      <c r="M16" s="92"/>
      <c r="N16" s="92"/>
      <c r="O16" s="92"/>
      <c r="P16" s="92"/>
      <c r="Q16" s="92"/>
      <c r="R16" s="92"/>
      <c r="S16" s="92"/>
      <c r="T16" s="92"/>
      <c r="U16" s="92"/>
      <c r="V16" s="92"/>
      <c r="W16" s="92"/>
      <c r="X16" s="92"/>
      <c r="Y16" s="108">
        <v>14190</v>
      </c>
      <c r="Z16" s="108">
        <v>14622</v>
      </c>
      <c r="AA16" s="108">
        <v>13683</v>
      </c>
      <c r="AB16" s="108">
        <v>12745</v>
      </c>
      <c r="AC16" s="108">
        <v>11451</v>
      </c>
      <c r="AD16" s="108">
        <v>10919</v>
      </c>
      <c r="AE16" s="108">
        <v>9819</v>
      </c>
      <c r="AF16" s="108">
        <v>9948</v>
      </c>
      <c r="AG16" s="108">
        <v>9826</v>
      </c>
      <c r="AH16" s="108">
        <v>9642</v>
      </c>
      <c r="AI16" s="108">
        <v>9401</v>
      </c>
      <c r="AJ16" s="108">
        <v>9128</v>
      </c>
      <c r="AK16" s="108">
        <v>8825</v>
      </c>
      <c r="AL16" s="92"/>
      <c r="AM16" s="92"/>
      <c r="AN16" s="92"/>
      <c r="AO16" s="92"/>
      <c r="AP16" s="92"/>
      <c r="AQ16" s="92"/>
      <c r="AR16" s="92"/>
      <c r="AS16" s="92"/>
      <c r="AT16" s="92"/>
      <c r="AU16" s="92"/>
    </row>
    <row r="17" spans="1:47">
      <c r="A17" s="92"/>
      <c r="B17" s="92"/>
      <c r="C17" s="97"/>
      <c r="D17" s="92"/>
      <c r="E17" s="92" t="s">
        <v>28</v>
      </c>
      <c r="F17" s="92" t="s">
        <v>145</v>
      </c>
      <c r="G17" s="92"/>
      <c r="H17" s="92"/>
      <c r="I17" s="92"/>
      <c r="J17" s="106" t="s">
        <v>368</v>
      </c>
      <c r="K17" s="92"/>
      <c r="L17" s="92" t="s">
        <v>135</v>
      </c>
      <c r="M17" s="92"/>
      <c r="N17" s="92"/>
      <c r="O17" s="92"/>
      <c r="P17" s="92"/>
      <c r="Q17" s="92"/>
      <c r="R17" s="92"/>
      <c r="S17" s="92"/>
      <c r="T17" s="92"/>
      <c r="U17" s="92"/>
      <c r="V17" s="92"/>
      <c r="W17" s="92"/>
      <c r="X17" s="92"/>
      <c r="Y17" s="108">
        <v>210</v>
      </c>
      <c r="Z17" s="108">
        <v>306</v>
      </c>
      <c r="AA17" s="108">
        <v>446</v>
      </c>
      <c r="AB17" s="108">
        <v>232</v>
      </c>
      <c r="AC17" s="108">
        <v>374</v>
      </c>
      <c r="AD17" s="108">
        <v>330</v>
      </c>
      <c r="AE17" s="108">
        <v>201</v>
      </c>
      <c r="AF17" s="108">
        <v>343.92</v>
      </c>
      <c r="AG17" s="108">
        <v>339</v>
      </c>
      <c r="AH17" s="108">
        <v>339</v>
      </c>
      <c r="AI17" s="108">
        <v>337.904</v>
      </c>
      <c r="AJ17" s="108">
        <v>339.48480000000001</v>
      </c>
      <c r="AK17" s="108">
        <v>339.86176</v>
      </c>
      <c r="AL17" s="92"/>
      <c r="AM17" s="92"/>
      <c r="AN17" s="92"/>
      <c r="AO17" s="92"/>
      <c r="AP17" s="92"/>
      <c r="AQ17" s="92"/>
      <c r="AR17" s="92"/>
      <c r="AS17" s="92"/>
      <c r="AT17" s="92"/>
      <c r="AU17" s="92"/>
    </row>
    <row r="18" spans="1:47">
      <c r="A18" s="92"/>
      <c r="B18" s="92"/>
      <c r="C18" s="97"/>
      <c r="D18" s="92"/>
      <c r="E18" s="92" t="s">
        <v>28</v>
      </c>
      <c r="F18" s="92" t="s">
        <v>146</v>
      </c>
      <c r="G18" s="92"/>
      <c r="H18" s="92"/>
      <c r="I18" s="92"/>
      <c r="J18" s="106" t="s">
        <v>369</v>
      </c>
      <c r="K18" s="92"/>
      <c r="L18" s="92" t="s">
        <v>135</v>
      </c>
      <c r="M18" s="92"/>
      <c r="N18" s="92"/>
      <c r="O18" s="92"/>
      <c r="P18" s="92"/>
      <c r="Q18" s="92"/>
      <c r="R18" s="92"/>
      <c r="S18" s="92"/>
      <c r="T18" s="92"/>
      <c r="U18" s="92"/>
      <c r="V18" s="92"/>
      <c r="W18" s="92"/>
      <c r="X18" s="92"/>
      <c r="Y18" s="108">
        <v>3697</v>
      </c>
      <c r="Z18" s="108">
        <v>4697</v>
      </c>
      <c r="AA18" s="108">
        <v>4468</v>
      </c>
      <c r="AB18" s="108">
        <v>4687</v>
      </c>
      <c r="AC18" s="108">
        <v>4513</v>
      </c>
      <c r="AD18" s="108">
        <v>4267</v>
      </c>
      <c r="AE18" s="108">
        <v>3931</v>
      </c>
      <c r="AF18" s="108">
        <v>4327</v>
      </c>
      <c r="AG18" s="108">
        <v>4266</v>
      </c>
      <c r="AH18" s="108">
        <v>4175</v>
      </c>
      <c r="AI18" s="108">
        <v>4072</v>
      </c>
      <c r="AJ18" s="108">
        <v>3952</v>
      </c>
      <c r="AK18" s="108">
        <v>3821</v>
      </c>
      <c r="AL18" s="92"/>
      <c r="AM18" s="92"/>
      <c r="AN18" s="92"/>
      <c r="AO18" s="92"/>
      <c r="AP18" s="92"/>
      <c r="AQ18" s="92"/>
      <c r="AR18" s="92"/>
      <c r="AS18" s="92"/>
      <c r="AT18" s="92"/>
      <c r="AU18" s="92"/>
    </row>
    <row r="19" spans="1:47">
      <c r="A19" s="92"/>
      <c r="B19" s="92"/>
      <c r="C19" s="97"/>
      <c r="D19" s="92"/>
      <c r="E19" s="92" t="s">
        <v>28</v>
      </c>
      <c r="F19" s="92" t="s">
        <v>147</v>
      </c>
      <c r="G19" s="92"/>
      <c r="H19" s="92"/>
      <c r="I19" s="92"/>
      <c r="J19" s="106" t="s">
        <v>370</v>
      </c>
      <c r="K19" s="92"/>
      <c r="L19" s="92" t="s">
        <v>109</v>
      </c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108">
        <v>65.297945509704533</v>
      </c>
      <c r="Z19" s="108">
        <v>47.607474259681339</v>
      </c>
      <c r="AA19" s="108">
        <v>83.027478200888567</v>
      </c>
      <c r="AB19" s="108">
        <v>75.512564636572392</v>
      </c>
      <c r="AC19" s="108">
        <v>64.899191179791444</v>
      </c>
      <c r="AD19" s="108">
        <v>62.019946805416801</v>
      </c>
      <c r="AE19" s="108">
        <v>62.65175911294628</v>
      </c>
      <c r="AF19" s="108">
        <v>108.13217524406997</v>
      </c>
      <c r="AG19" s="108">
        <v>77.666569922394842</v>
      </c>
      <c r="AH19" s="108">
        <v>78.914937707918</v>
      </c>
      <c r="AI19" s="108">
        <v>80.550224406651893</v>
      </c>
      <c r="AJ19" s="108">
        <v>78.883387575838725</v>
      </c>
      <c r="AK19" s="108">
        <v>78.985417429297485</v>
      </c>
      <c r="AL19" s="92"/>
      <c r="AM19" s="92"/>
      <c r="AN19" s="92"/>
      <c r="AO19" s="92"/>
      <c r="AP19" s="92"/>
      <c r="AQ19" s="92"/>
      <c r="AR19" s="92"/>
      <c r="AS19" s="92"/>
      <c r="AT19" s="92"/>
      <c r="AU19" s="92"/>
    </row>
    <row r="20" spans="1:47">
      <c r="A20" s="92"/>
      <c r="B20" s="92"/>
      <c r="C20" s="97"/>
      <c r="D20" s="92"/>
      <c r="E20" s="92" t="s">
        <v>28</v>
      </c>
      <c r="F20" s="92" t="s">
        <v>619</v>
      </c>
      <c r="G20" s="92"/>
      <c r="H20" s="92"/>
      <c r="I20" s="92"/>
      <c r="J20" s="106" t="s">
        <v>623</v>
      </c>
      <c r="K20" s="92"/>
      <c r="L20" s="92" t="s">
        <v>109</v>
      </c>
      <c r="M20" s="92"/>
      <c r="N20" s="92"/>
      <c r="O20" s="92"/>
      <c r="P20" s="92"/>
      <c r="Q20" s="92"/>
      <c r="R20" s="92"/>
      <c r="S20" s="92"/>
      <c r="T20" s="92"/>
      <c r="U20" s="92"/>
      <c r="V20" s="92"/>
      <c r="W20" s="92"/>
      <c r="X20" s="92"/>
      <c r="Y20" s="108">
        <v>0.25272421180117827</v>
      </c>
      <c r="Z20" s="108">
        <v>6.7450879251538781E-2</v>
      </c>
      <c r="AA20" s="108">
        <v>1.1525173303547269</v>
      </c>
      <c r="AB20" s="108">
        <v>1.0326549913928376</v>
      </c>
      <c r="AC20" s="108">
        <v>1.1646081130463437</v>
      </c>
      <c r="AD20" s="108">
        <v>0.94183618494001209</v>
      </c>
      <c r="AE20" s="108">
        <v>0.71875409404277324</v>
      </c>
      <c r="AF20" s="108">
        <v>3.0940770298870999</v>
      </c>
      <c r="AG20" s="108">
        <v>0.8972614181144849</v>
      </c>
      <c r="AH20" s="108">
        <v>1.7852877305659591</v>
      </c>
      <c r="AI20" s="108">
        <v>3.3223020338212592</v>
      </c>
      <c r="AJ20" s="108">
        <v>2.352085511040801</v>
      </c>
      <c r="AK20" s="108">
        <v>2.3591351942511656</v>
      </c>
      <c r="AL20" s="92"/>
      <c r="AM20" s="92"/>
      <c r="AN20" s="92"/>
      <c r="AO20" s="92"/>
      <c r="AP20" s="92"/>
      <c r="AQ20" s="92"/>
      <c r="AR20" s="92"/>
      <c r="AS20" s="92"/>
      <c r="AT20" s="92"/>
      <c r="AU20" s="92"/>
    </row>
    <row r="21" spans="1:47">
      <c r="A21" s="92"/>
      <c r="B21" s="92"/>
      <c r="C21" s="97"/>
      <c r="D21" s="92"/>
      <c r="E21" s="92" t="s">
        <v>28</v>
      </c>
      <c r="F21" s="92" t="s">
        <v>150</v>
      </c>
      <c r="G21" s="92"/>
      <c r="H21" s="92"/>
      <c r="I21" s="92"/>
      <c r="J21" s="106" t="s">
        <v>371</v>
      </c>
      <c r="K21" s="92"/>
      <c r="L21" s="92" t="s">
        <v>109</v>
      </c>
      <c r="M21" s="92"/>
      <c r="N21" s="92"/>
      <c r="O21" s="92"/>
      <c r="P21" s="92"/>
      <c r="Q21" s="92"/>
      <c r="R21" s="92"/>
      <c r="S21" s="92"/>
      <c r="T21" s="92"/>
      <c r="U21" s="92"/>
      <c r="V21" s="92"/>
      <c r="W21" s="92"/>
      <c r="X21" s="92"/>
      <c r="Y21" s="108">
        <v>5.4061231054230614</v>
      </c>
      <c r="Z21" s="108">
        <v>4.9326739734702532</v>
      </c>
      <c r="AA21" s="108">
        <v>5.5202760222638734</v>
      </c>
      <c r="AB21" s="108">
        <v>5.4487523554896828</v>
      </c>
      <c r="AC21" s="108">
        <v>5.9321967146483514</v>
      </c>
      <c r="AD21" s="108">
        <v>5.2908947622379916</v>
      </c>
      <c r="AE21" s="108">
        <v>4.1667007977305017</v>
      </c>
      <c r="AF21" s="108">
        <v>4.2431339007930706</v>
      </c>
      <c r="AG21" s="108">
        <v>4.369501706760385</v>
      </c>
      <c r="AH21" s="108">
        <v>4.371241482905794</v>
      </c>
      <c r="AI21" s="108">
        <v>4.3730125345128839</v>
      </c>
      <c r="AJ21" s="108">
        <v>4.3748149627532769</v>
      </c>
      <c r="AK21" s="108">
        <v>4.3766490853291362</v>
      </c>
      <c r="AL21" s="92"/>
      <c r="AM21" s="92"/>
      <c r="AN21" s="92"/>
      <c r="AO21" s="92"/>
      <c r="AP21" s="92"/>
      <c r="AQ21" s="92"/>
      <c r="AR21" s="92"/>
      <c r="AS21" s="92"/>
      <c r="AT21" s="92"/>
      <c r="AU21" s="92"/>
    </row>
    <row r="22" spans="1:47">
      <c r="A22" s="92"/>
      <c r="B22" s="92"/>
      <c r="C22" s="97"/>
      <c r="D22" s="92"/>
      <c r="E22" s="92" t="s">
        <v>28</v>
      </c>
      <c r="F22" s="92" t="s">
        <v>151</v>
      </c>
      <c r="G22" s="92"/>
      <c r="H22" s="92"/>
      <c r="I22" s="92"/>
      <c r="J22" s="106" t="s">
        <v>372</v>
      </c>
      <c r="K22" s="92"/>
      <c r="L22" s="92" t="s">
        <v>137</v>
      </c>
      <c r="M22" s="92"/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92"/>
      <c r="AM22" s="92"/>
      <c r="AN22" s="92"/>
      <c r="AO22" s="92"/>
      <c r="AP22" s="92"/>
      <c r="AQ22" s="92"/>
      <c r="AR22" s="92"/>
      <c r="AS22" s="92"/>
      <c r="AT22" s="92"/>
      <c r="AU22" s="92"/>
    </row>
    <row r="23" spans="1:47">
      <c r="A23" s="92"/>
      <c r="B23" s="92"/>
      <c r="C23" s="97"/>
      <c r="D23" s="92"/>
      <c r="E23" s="92" t="s">
        <v>28</v>
      </c>
      <c r="F23" s="92" t="s">
        <v>152</v>
      </c>
      <c r="G23" s="92"/>
      <c r="H23" s="92"/>
      <c r="I23" s="92"/>
      <c r="J23" s="106" t="s">
        <v>373</v>
      </c>
      <c r="K23" s="92"/>
      <c r="L23" s="92" t="s">
        <v>137</v>
      </c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92"/>
      <c r="AM23" s="92"/>
      <c r="AN23" s="92"/>
      <c r="AO23" s="92"/>
      <c r="AP23" s="92"/>
      <c r="AQ23" s="92"/>
      <c r="AR23" s="92"/>
      <c r="AS23" s="92"/>
      <c r="AT23" s="92"/>
      <c r="AU23" s="92"/>
    </row>
    <row r="24" spans="1:47">
      <c r="A24" s="92"/>
      <c r="B24" s="92"/>
      <c r="C24" s="97"/>
      <c r="D24" s="92"/>
      <c r="E24" s="92" t="s">
        <v>28</v>
      </c>
      <c r="F24" s="92" t="s">
        <v>153</v>
      </c>
      <c r="G24" s="92"/>
      <c r="H24" s="92"/>
      <c r="I24" s="92"/>
      <c r="J24" s="106" t="s">
        <v>374</v>
      </c>
      <c r="K24" s="92"/>
      <c r="L24" s="92" t="s">
        <v>135</v>
      </c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108">
        <v>876</v>
      </c>
      <c r="Z24" s="108">
        <v>769</v>
      </c>
      <c r="AA24" s="108">
        <v>861</v>
      </c>
      <c r="AB24" s="108">
        <v>784</v>
      </c>
      <c r="AC24" s="108">
        <v>722</v>
      </c>
      <c r="AD24" s="108">
        <v>791</v>
      </c>
      <c r="AE24" s="108">
        <v>669.99005699999998</v>
      </c>
      <c r="AF24" s="108">
        <v>788.68</v>
      </c>
      <c r="AG24" s="108">
        <v>784</v>
      </c>
      <c r="AH24" s="108">
        <v>780</v>
      </c>
      <c r="AI24" s="108">
        <v>779</v>
      </c>
      <c r="AJ24" s="108">
        <v>778</v>
      </c>
      <c r="AK24" s="108">
        <v>778</v>
      </c>
      <c r="AL24" s="92"/>
      <c r="AM24" s="92"/>
      <c r="AN24" s="92"/>
      <c r="AO24" s="92"/>
      <c r="AP24" s="92"/>
      <c r="AQ24" s="92"/>
      <c r="AR24" s="92"/>
      <c r="AS24" s="92"/>
      <c r="AT24" s="92"/>
      <c r="AU24" s="92"/>
    </row>
    <row r="25" spans="1:47">
      <c r="A25" s="92"/>
      <c r="B25" s="92"/>
      <c r="C25" s="97"/>
      <c r="D25" s="92"/>
      <c r="E25" s="92" t="s">
        <v>28</v>
      </c>
      <c r="F25" s="92" t="s">
        <v>154</v>
      </c>
      <c r="G25" s="92"/>
      <c r="H25" s="92"/>
      <c r="I25" s="92"/>
      <c r="J25" s="106" t="s">
        <v>375</v>
      </c>
      <c r="K25" s="92"/>
      <c r="L25" s="92" t="s">
        <v>135</v>
      </c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X25" s="92"/>
      <c r="Y25" s="108">
        <v>10316</v>
      </c>
      <c r="Z25" s="108">
        <v>9972</v>
      </c>
      <c r="AA25" s="108">
        <v>9930</v>
      </c>
      <c r="AB25" s="108">
        <v>10043</v>
      </c>
      <c r="AC25" s="108">
        <v>8858</v>
      </c>
      <c r="AD25" s="108">
        <v>8402</v>
      </c>
      <c r="AE25" s="108">
        <v>7635</v>
      </c>
      <c r="AF25" s="108">
        <v>8235</v>
      </c>
      <c r="AG25" s="108">
        <v>7700</v>
      </c>
      <c r="AH25" s="108">
        <v>7579</v>
      </c>
      <c r="AI25" s="108">
        <v>7465</v>
      </c>
      <c r="AJ25" s="108">
        <v>7343</v>
      </c>
      <c r="AK25" s="108">
        <v>7212</v>
      </c>
      <c r="AL25" s="92"/>
      <c r="AM25" s="92"/>
      <c r="AN25" s="92"/>
      <c r="AO25" s="92"/>
      <c r="AP25" s="92"/>
      <c r="AQ25" s="92"/>
      <c r="AR25" s="92"/>
      <c r="AS25" s="92"/>
      <c r="AT25" s="92"/>
      <c r="AU25" s="92"/>
    </row>
    <row r="26" spans="1:47">
      <c r="A26" s="92"/>
      <c r="B26" s="92"/>
      <c r="C26" s="97"/>
      <c r="D26" s="92"/>
      <c r="E26" s="92" t="s">
        <v>28</v>
      </c>
      <c r="F26" s="92" t="s">
        <v>155</v>
      </c>
      <c r="G26" s="92"/>
      <c r="H26" s="92"/>
      <c r="I26" s="92"/>
      <c r="J26" s="106" t="s">
        <v>376</v>
      </c>
      <c r="K26" s="92"/>
      <c r="L26" s="92" t="s">
        <v>135</v>
      </c>
      <c r="M26" s="92"/>
      <c r="N26" s="92"/>
      <c r="O26" s="92"/>
      <c r="P26" s="92"/>
      <c r="Q26" s="92"/>
      <c r="R26" s="92"/>
      <c r="S26" s="92"/>
      <c r="T26" s="92"/>
      <c r="U26" s="92"/>
      <c r="V26" s="92"/>
      <c r="W26" s="92"/>
      <c r="X26" s="92"/>
      <c r="Y26" s="108">
        <v>282</v>
      </c>
      <c r="Z26" s="108">
        <v>337</v>
      </c>
      <c r="AA26" s="108">
        <v>368</v>
      </c>
      <c r="AB26" s="108">
        <v>345</v>
      </c>
      <c r="AC26" s="108">
        <v>354</v>
      </c>
      <c r="AD26" s="108">
        <v>350</v>
      </c>
      <c r="AE26" s="108">
        <v>284.00994300000002</v>
      </c>
      <c r="AF26" s="108">
        <v>353.56</v>
      </c>
      <c r="AG26" s="108">
        <v>350.67200000000003</v>
      </c>
      <c r="AH26" s="108">
        <v>351.8064</v>
      </c>
      <c r="AI26" s="108">
        <v>351.36768000000001</v>
      </c>
      <c r="AJ26" s="108">
        <v>351.64121599999999</v>
      </c>
      <c r="AK26" s="108">
        <v>351.80945919999999</v>
      </c>
      <c r="AL26" s="92"/>
      <c r="AM26" s="92"/>
      <c r="AN26" s="92"/>
      <c r="AO26" s="92"/>
      <c r="AP26" s="92"/>
      <c r="AQ26" s="92"/>
      <c r="AR26" s="92"/>
      <c r="AS26" s="92"/>
      <c r="AT26" s="92"/>
      <c r="AU26" s="92"/>
    </row>
    <row r="27" spans="1:47">
      <c r="A27" s="92"/>
      <c r="B27" s="92"/>
      <c r="C27" s="97"/>
      <c r="D27" s="92"/>
      <c r="E27" s="92" t="s">
        <v>28</v>
      </c>
      <c r="F27" s="92" t="s">
        <v>156</v>
      </c>
      <c r="G27" s="92"/>
      <c r="H27" s="92"/>
      <c r="I27" s="92"/>
      <c r="J27" s="106" t="s">
        <v>377</v>
      </c>
      <c r="K27" s="92"/>
      <c r="L27" s="92" t="s">
        <v>135</v>
      </c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108">
        <v>3321</v>
      </c>
      <c r="Z27" s="108">
        <v>4373</v>
      </c>
      <c r="AA27" s="108">
        <v>4245</v>
      </c>
      <c r="AB27" s="108">
        <v>4422</v>
      </c>
      <c r="AC27" s="108">
        <v>4336</v>
      </c>
      <c r="AD27" s="108">
        <v>4161</v>
      </c>
      <c r="AE27" s="108">
        <v>3773</v>
      </c>
      <c r="AF27" s="108">
        <v>4078</v>
      </c>
      <c r="AG27" s="108">
        <v>4065</v>
      </c>
      <c r="AH27" s="108">
        <v>3987</v>
      </c>
      <c r="AI27" s="108">
        <v>3882</v>
      </c>
      <c r="AJ27" s="108">
        <v>3752</v>
      </c>
      <c r="AK27" s="108">
        <v>3633</v>
      </c>
      <c r="AL27" s="92"/>
      <c r="AM27" s="92"/>
      <c r="AN27" s="92"/>
      <c r="AO27" s="92"/>
      <c r="AP27" s="92"/>
      <c r="AQ27" s="92"/>
      <c r="AR27" s="92"/>
      <c r="AS27" s="92"/>
      <c r="AT27" s="92"/>
      <c r="AU27" s="92"/>
    </row>
    <row r="28" spans="1:47">
      <c r="A28" s="92"/>
      <c r="B28" s="92"/>
      <c r="C28" s="97"/>
      <c r="D28" s="92"/>
      <c r="E28" s="92" t="s">
        <v>28</v>
      </c>
      <c r="F28" s="92" t="s">
        <v>157</v>
      </c>
      <c r="G28" s="92"/>
      <c r="H28" s="92"/>
      <c r="I28" s="92"/>
      <c r="J28" s="92" t="s">
        <v>378</v>
      </c>
      <c r="K28" s="92"/>
      <c r="L28" s="92" t="s">
        <v>158</v>
      </c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92"/>
      <c r="AM28" s="92"/>
      <c r="AN28" s="92"/>
      <c r="AO28" s="92"/>
      <c r="AP28" s="92"/>
      <c r="AQ28" s="92"/>
      <c r="AR28" s="92"/>
      <c r="AS28" s="92"/>
      <c r="AT28" s="92"/>
      <c r="AU28" s="92"/>
    </row>
    <row r="29" spans="1:47">
      <c r="A29" s="92"/>
      <c r="B29" s="92"/>
      <c r="C29" s="97"/>
      <c r="D29" s="92"/>
      <c r="E29" s="92" t="s">
        <v>28</v>
      </c>
      <c r="F29" s="92" t="s">
        <v>159</v>
      </c>
      <c r="G29" s="92"/>
      <c r="H29" s="92"/>
      <c r="I29" s="92"/>
      <c r="J29" s="92" t="s">
        <v>379</v>
      </c>
      <c r="K29" s="92"/>
      <c r="L29" s="92" t="s">
        <v>135</v>
      </c>
      <c r="M29" s="92"/>
      <c r="N29" s="92"/>
      <c r="O29" s="92"/>
      <c r="P29" s="92"/>
      <c r="Q29" s="92"/>
      <c r="R29" s="92"/>
      <c r="S29" s="92"/>
      <c r="T29" s="92"/>
      <c r="U29" s="92"/>
      <c r="V29" s="92"/>
      <c r="W29" s="92"/>
      <c r="X29" s="92"/>
      <c r="Y29" s="108">
        <v>13637</v>
      </c>
      <c r="Z29" s="108">
        <v>14345</v>
      </c>
      <c r="AA29" s="108">
        <v>14175</v>
      </c>
      <c r="AB29" s="108">
        <v>14465</v>
      </c>
      <c r="AC29" s="108">
        <v>13194</v>
      </c>
      <c r="AD29" s="108">
        <v>12563</v>
      </c>
      <c r="AE29" s="108">
        <v>11408</v>
      </c>
      <c r="AF29" s="108">
        <v>12313</v>
      </c>
      <c r="AG29" s="108">
        <v>11765</v>
      </c>
      <c r="AH29" s="108">
        <v>11566</v>
      </c>
      <c r="AI29" s="108">
        <v>11347</v>
      </c>
      <c r="AJ29" s="108">
        <v>11095</v>
      </c>
      <c r="AK29" s="108">
        <v>10845</v>
      </c>
      <c r="AL29" s="92"/>
      <c r="AM29" s="92"/>
      <c r="AN29" s="92"/>
      <c r="AO29" s="92"/>
      <c r="AP29" s="92"/>
      <c r="AQ29" s="92"/>
      <c r="AR29" s="92"/>
      <c r="AS29" s="92"/>
      <c r="AT29" s="92"/>
      <c r="AU29" s="92"/>
    </row>
    <row r="30" spans="1:47">
      <c r="A30" s="92"/>
      <c r="B30" s="92"/>
      <c r="C30" s="97"/>
      <c r="D30" s="92"/>
      <c r="E30" s="92" t="s">
        <v>28</v>
      </c>
      <c r="F30" s="92" t="s">
        <v>160</v>
      </c>
      <c r="G30" s="92"/>
      <c r="H30" s="92"/>
      <c r="I30" s="92"/>
      <c r="J30" s="92" t="s">
        <v>380</v>
      </c>
      <c r="K30" s="92"/>
      <c r="L30" s="92" t="s">
        <v>135</v>
      </c>
      <c r="M30" s="92"/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108">
        <v>17887</v>
      </c>
      <c r="Z30" s="108">
        <v>19319</v>
      </c>
      <c r="AA30" s="108">
        <v>18151</v>
      </c>
      <c r="AB30" s="108">
        <v>17432</v>
      </c>
      <c r="AC30" s="108">
        <v>15964</v>
      </c>
      <c r="AD30" s="108">
        <v>15186</v>
      </c>
      <c r="AE30" s="108">
        <v>13750</v>
      </c>
      <c r="AF30" s="108">
        <v>14275</v>
      </c>
      <c r="AG30" s="108">
        <v>14092</v>
      </c>
      <c r="AH30" s="108">
        <v>13817</v>
      </c>
      <c r="AI30" s="108">
        <v>13473</v>
      </c>
      <c r="AJ30" s="108">
        <v>13080</v>
      </c>
      <c r="AK30" s="108">
        <v>12646</v>
      </c>
      <c r="AL30" s="92"/>
      <c r="AM30" s="92"/>
      <c r="AN30" s="101"/>
      <c r="AO30" s="92"/>
      <c r="AP30" s="92"/>
      <c r="AQ30" s="92"/>
      <c r="AR30" s="92"/>
      <c r="AS30" s="92"/>
      <c r="AT30" s="92"/>
      <c r="AU30" s="92"/>
    </row>
    <row r="31" spans="1:47">
      <c r="A31" s="92"/>
      <c r="B31" s="92"/>
      <c r="C31" s="97"/>
      <c r="D31" s="92"/>
      <c r="E31" s="92" t="s">
        <v>28</v>
      </c>
      <c r="F31" s="92" t="s">
        <v>161</v>
      </c>
      <c r="G31" s="92"/>
      <c r="H31" s="92"/>
      <c r="I31" s="92"/>
      <c r="J31" s="92" t="s">
        <v>381</v>
      </c>
      <c r="K31" s="92"/>
      <c r="L31" s="92" t="s">
        <v>109</v>
      </c>
      <c r="M31" s="92"/>
      <c r="N31" s="92"/>
      <c r="O31" s="92"/>
      <c r="P31" s="92"/>
      <c r="Q31" s="92"/>
      <c r="R31" s="92"/>
      <c r="S31" s="92"/>
      <c r="T31" s="92"/>
      <c r="U31" s="92"/>
      <c r="V31" s="92"/>
      <c r="W31" s="92"/>
      <c r="X31" s="92"/>
      <c r="Y31" s="108">
        <v>8176.5447314221383</v>
      </c>
      <c r="Z31" s="108">
        <v>8128.026497693465</v>
      </c>
      <c r="AA31" s="108">
        <v>8103.7891945212168</v>
      </c>
      <c r="AB31" s="108">
        <v>8079.3345532501153</v>
      </c>
      <c r="AC31" s="108">
        <v>8060.4511070017388</v>
      </c>
      <c r="AD31" s="108">
        <v>8039.3408185352437</v>
      </c>
      <c r="AE31" s="108">
        <v>8019.8381011275014</v>
      </c>
      <c r="AF31" s="108">
        <v>7987.1252607955039</v>
      </c>
      <c r="AG31" s="108">
        <v>7968.2897411245085</v>
      </c>
      <c r="AH31" s="108">
        <v>7952.9272284943818</v>
      </c>
      <c r="AI31" s="108">
        <v>7937.9737205795127</v>
      </c>
      <c r="AJ31" s="108">
        <v>7921.6523239798089</v>
      </c>
      <c r="AK31" s="108">
        <v>7905.3201322692685</v>
      </c>
      <c r="AL31" s="92"/>
      <c r="AM31" s="92"/>
      <c r="AN31" s="101"/>
      <c r="AO31" s="92"/>
      <c r="AP31" s="92"/>
      <c r="AQ31" s="92"/>
      <c r="AR31" s="92"/>
      <c r="AS31" s="92"/>
      <c r="AT31" s="92"/>
      <c r="AU31" s="92"/>
    </row>
    <row r="32" spans="1:47">
      <c r="A32" s="92"/>
      <c r="B32" s="92"/>
      <c r="C32" s="97"/>
      <c r="D32" s="92"/>
      <c r="E32" s="92" t="s">
        <v>28</v>
      </c>
      <c r="F32" s="92" t="s">
        <v>601</v>
      </c>
      <c r="G32" s="92"/>
      <c r="H32" s="92"/>
      <c r="I32" s="92"/>
      <c r="J32" s="92" t="s">
        <v>609</v>
      </c>
      <c r="K32" s="92"/>
      <c r="L32" s="92" t="s">
        <v>109</v>
      </c>
      <c r="M32" s="92"/>
      <c r="N32" s="92"/>
      <c r="O32" s="92"/>
      <c r="P32" s="92"/>
      <c r="Q32" s="92"/>
      <c r="R32" s="92"/>
      <c r="S32" s="92"/>
      <c r="T32" s="92"/>
      <c r="U32" s="92"/>
      <c r="V32" s="92"/>
      <c r="W32" s="92"/>
      <c r="X32" s="92"/>
      <c r="Y32" s="108">
        <v>1.2882568776485408</v>
      </c>
      <c r="Z32" s="108">
        <v>0.95970141029645661</v>
      </c>
      <c r="AA32" s="108">
        <v>0.73880501015310041</v>
      </c>
      <c r="AB32" s="108">
        <v>0.59504460429777728</v>
      </c>
      <c r="AC32" s="108">
        <v>0.64214973694448041</v>
      </c>
      <c r="AD32" s="108">
        <v>0.7472951913604694</v>
      </c>
      <c r="AE32" s="108">
        <v>0.7615065435470586</v>
      </c>
      <c r="AF32" s="108">
        <v>1.1674140889879046</v>
      </c>
      <c r="AG32" s="108">
        <v>1.285958451682611</v>
      </c>
      <c r="AH32" s="108">
        <v>1.3763542231413584</v>
      </c>
      <c r="AI32" s="108">
        <v>1.70344665777399</v>
      </c>
      <c r="AJ32" s="108">
        <v>1.8730862860589128</v>
      </c>
      <c r="AK32" s="108">
        <v>2.0755575731033633</v>
      </c>
      <c r="AL32" s="92"/>
      <c r="AM32" s="92"/>
      <c r="AN32" s="101"/>
      <c r="AO32" s="92"/>
      <c r="AP32" s="92"/>
      <c r="AQ32" s="92"/>
      <c r="AR32" s="92"/>
      <c r="AS32" s="92"/>
      <c r="AT32" s="92"/>
      <c r="AU32" s="92"/>
    </row>
    <row r="33" spans="1:47">
      <c r="A33" s="92"/>
      <c r="B33" s="92"/>
      <c r="C33" s="97"/>
      <c r="D33" s="92"/>
      <c r="E33" s="92" t="s">
        <v>28</v>
      </c>
      <c r="F33" s="92" t="s">
        <v>603</v>
      </c>
      <c r="G33" s="92"/>
      <c r="H33" s="92"/>
      <c r="I33" s="92"/>
      <c r="J33" s="92" t="s">
        <v>610</v>
      </c>
      <c r="K33" s="92"/>
      <c r="L33" s="92" t="s">
        <v>109</v>
      </c>
      <c r="M33" s="92"/>
      <c r="N33" s="92"/>
      <c r="O33" s="92"/>
      <c r="P33" s="92"/>
      <c r="Q33" s="92"/>
      <c r="R33" s="92"/>
      <c r="S33" s="92"/>
      <c r="T33" s="92"/>
      <c r="U33" s="92"/>
      <c r="V33" s="92"/>
      <c r="W33" s="92"/>
      <c r="X33" s="92"/>
      <c r="Y33" s="108">
        <v>5.5644273448288759</v>
      </c>
      <c r="Z33" s="108">
        <v>4.8582882062304682</v>
      </c>
      <c r="AA33" s="108">
        <v>4.7621843370127044</v>
      </c>
      <c r="AB33" s="108">
        <v>5.0146195539761687</v>
      </c>
      <c r="AC33" s="108">
        <v>5.2642498641823545</v>
      </c>
      <c r="AD33" s="108">
        <v>5.3485493120167362</v>
      </c>
      <c r="AE33" s="108">
        <v>5.2425168187519589</v>
      </c>
      <c r="AF33" s="108">
        <v>5.0763755038048179</v>
      </c>
      <c r="AG33" s="108">
        <v>4.9959223228462655</v>
      </c>
      <c r="AH33" s="108">
        <v>4.8317745315093976</v>
      </c>
      <c r="AI33" s="108">
        <v>4.6780974142269969</v>
      </c>
      <c r="AJ33" s="108">
        <v>4.4556143068134144</v>
      </c>
      <c r="AK33" s="108">
        <v>4.3250077815407213</v>
      </c>
      <c r="AL33" s="92"/>
      <c r="AM33" s="92"/>
      <c r="AN33" s="101"/>
      <c r="AO33" s="92"/>
      <c r="AP33" s="92"/>
      <c r="AQ33" s="92"/>
      <c r="AR33" s="92"/>
      <c r="AS33" s="92"/>
      <c r="AT33" s="92"/>
      <c r="AU33" s="92"/>
    </row>
    <row r="34" spans="1:47">
      <c r="A34" s="92"/>
      <c r="B34" s="92"/>
      <c r="C34" s="97"/>
      <c r="D34" s="92"/>
      <c r="E34" s="92" t="s">
        <v>28</v>
      </c>
      <c r="F34" s="92" t="s">
        <v>223</v>
      </c>
      <c r="G34" s="92"/>
      <c r="H34" s="92"/>
      <c r="I34" s="92"/>
      <c r="J34" s="92" t="s">
        <v>382</v>
      </c>
      <c r="K34" s="92"/>
      <c r="L34" s="92" t="s">
        <v>109</v>
      </c>
      <c r="M34" s="92"/>
      <c r="N34" s="92"/>
      <c r="O34" s="92"/>
      <c r="P34" s="92"/>
      <c r="Q34" s="92"/>
      <c r="R34" s="92"/>
      <c r="S34" s="92"/>
      <c r="T34" s="92"/>
      <c r="U34" s="92"/>
      <c r="V34" s="92"/>
      <c r="W34" s="92"/>
      <c r="X34" s="92"/>
      <c r="Y34" s="108">
        <v>1787.27385964513</v>
      </c>
      <c r="Z34" s="108">
        <v>1776.2137190227322</v>
      </c>
      <c r="AA34" s="108">
        <v>1772.5488104213773</v>
      </c>
      <c r="AB34" s="108">
        <v>1772.6984409718289</v>
      </c>
      <c r="AC34" s="108">
        <v>1772.0644997202644</v>
      </c>
      <c r="AD34" s="108">
        <v>1771.2069386925768</v>
      </c>
      <c r="AE34" s="108">
        <v>1773.8261220110599</v>
      </c>
      <c r="AF34" s="108">
        <v>1774.4237044205274</v>
      </c>
      <c r="AG34" s="108">
        <v>1771.6987952378149</v>
      </c>
      <c r="AH34" s="108">
        <v>1772.4187952378152</v>
      </c>
      <c r="AI34" s="108">
        <v>1772.9587952378151</v>
      </c>
      <c r="AJ34" s="108">
        <v>1773.4987952378151</v>
      </c>
      <c r="AK34" s="108">
        <v>1774.2187952378144</v>
      </c>
      <c r="AL34" s="92"/>
      <c r="AM34" s="92"/>
      <c r="AN34" s="101"/>
      <c r="AO34" s="92"/>
      <c r="AP34" s="92"/>
      <c r="AQ34" s="92"/>
      <c r="AR34" s="92"/>
      <c r="AS34" s="92"/>
      <c r="AT34" s="92"/>
      <c r="AU34" s="92"/>
    </row>
    <row r="35" spans="1:47">
      <c r="A35" s="92"/>
      <c r="B35" s="92"/>
      <c r="C35" s="97"/>
      <c r="D35" s="92"/>
      <c r="E35" s="92" t="s">
        <v>28</v>
      </c>
      <c r="F35" s="92" t="s">
        <v>539</v>
      </c>
      <c r="G35" s="92"/>
      <c r="H35" s="92"/>
      <c r="I35" s="92"/>
      <c r="J35" s="92" t="s">
        <v>543</v>
      </c>
      <c r="K35" s="92"/>
      <c r="L35" s="92" t="s">
        <v>135</v>
      </c>
      <c r="M35" s="92"/>
      <c r="N35" s="92"/>
      <c r="O35" s="92"/>
      <c r="P35" s="92"/>
      <c r="Q35" s="92"/>
      <c r="R35" s="92"/>
      <c r="S35" s="92"/>
      <c r="T35" s="92"/>
      <c r="U35" s="92"/>
      <c r="V35" s="92"/>
      <c r="W35" s="92"/>
      <c r="X35" s="92"/>
      <c r="Y35" s="108">
        <v>87718</v>
      </c>
      <c r="Z35" s="108">
        <v>86602.095640440893</v>
      </c>
      <c r="AA35" s="108">
        <v>86602.095640440893</v>
      </c>
      <c r="AB35" s="108">
        <v>85323</v>
      </c>
      <c r="AC35" s="108">
        <v>83581</v>
      </c>
      <c r="AD35" s="108">
        <v>78143</v>
      </c>
      <c r="AE35" s="108">
        <v>77899</v>
      </c>
      <c r="AF35" s="108">
        <v>77899</v>
      </c>
      <c r="AG35" s="108">
        <v>73384</v>
      </c>
      <c r="AH35" s="108">
        <v>68167</v>
      </c>
      <c r="AI35" s="108">
        <v>67542</v>
      </c>
      <c r="AJ35" s="108">
        <v>67542</v>
      </c>
      <c r="AK35" s="108">
        <v>66676</v>
      </c>
      <c r="AL35" s="92"/>
      <c r="AM35" s="92"/>
      <c r="AN35" s="101"/>
      <c r="AO35" s="92"/>
      <c r="AP35" s="92"/>
      <c r="AQ35" s="92"/>
      <c r="AR35" s="92"/>
      <c r="AS35" s="92"/>
      <c r="AT35" s="92"/>
      <c r="AU35" s="92"/>
    </row>
    <row r="36" spans="1:47">
      <c r="A36" s="92"/>
      <c r="B36" s="92"/>
      <c r="C36" s="97"/>
      <c r="D36" s="92"/>
      <c r="E36" s="92" t="s">
        <v>28</v>
      </c>
      <c r="F36" s="106" t="s">
        <v>548</v>
      </c>
      <c r="G36" s="92"/>
      <c r="H36" s="92"/>
      <c r="I36" s="92"/>
      <c r="J36" s="92" t="s">
        <v>556</v>
      </c>
      <c r="K36" s="92"/>
      <c r="L36" s="92" t="s">
        <v>109</v>
      </c>
      <c r="M36" s="92"/>
      <c r="N36" s="92"/>
      <c r="O36" s="92"/>
      <c r="P36" s="92"/>
      <c r="Q36" s="92"/>
      <c r="R36" s="92"/>
      <c r="S36" s="92"/>
      <c r="T36" s="92"/>
      <c r="U36" s="92"/>
      <c r="V36" s="92"/>
      <c r="W36" s="92"/>
      <c r="X36" s="92"/>
      <c r="Y36" s="108">
        <v>8176.5447314221383</v>
      </c>
      <c r="Z36" s="108">
        <v>8128.2064976934653</v>
      </c>
      <c r="AA36" s="108">
        <v>8104.3291945212168</v>
      </c>
      <c r="AB36" s="108">
        <v>8080.4145532501152</v>
      </c>
      <c r="AC36" s="108">
        <v>8061.5311070017387</v>
      </c>
      <c r="AD36" s="108">
        <v>8040.2408185352433</v>
      </c>
      <c r="AE36" s="108">
        <v>8021.278101127501</v>
      </c>
      <c r="AF36" s="108">
        <v>7988.9252607955041</v>
      </c>
      <c r="AG36" s="108">
        <v>7970.6297411245087</v>
      </c>
      <c r="AH36" s="108">
        <v>7955.9872284943822</v>
      </c>
      <c r="AI36" s="108">
        <v>7941.5737205795131</v>
      </c>
      <c r="AJ36" s="108">
        <v>7925.7923239798092</v>
      </c>
      <c r="AK36" s="108">
        <v>7910.1801322692681</v>
      </c>
      <c r="AL36" s="92"/>
      <c r="AM36" s="92"/>
      <c r="AN36" s="101"/>
      <c r="AO36" s="92"/>
      <c r="AP36" s="92"/>
      <c r="AQ36" s="92"/>
      <c r="AR36" s="92"/>
      <c r="AS36" s="92"/>
      <c r="AT36" s="92"/>
      <c r="AU36" s="92"/>
    </row>
    <row r="37" spans="1:47">
      <c r="A37" s="92"/>
      <c r="B37" s="92"/>
      <c r="C37" s="97"/>
      <c r="D37" s="92"/>
      <c r="E37" s="92" t="s">
        <v>28</v>
      </c>
      <c r="F37" s="106" t="s">
        <v>549</v>
      </c>
      <c r="G37" s="92"/>
      <c r="H37" s="92"/>
      <c r="I37" s="92"/>
      <c r="J37" s="92" t="s">
        <v>557</v>
      </c>
      <c r="K37" s="92"/>
      <c r="L37" s="92" t="s">
        <v>109</v>
      </c>
      <c r="M37" s="92"/>
      <c r="N37" s="92"/>
      <c r="O37" s="92"/>
      <c r="P37" s="92"/>
      <c r="Q37" s="92"/>
      <c r="R37" s="92"/>
      <c r="S37" s="92"/>
      <c r="T37" s="92"/>
      <c r="U37" s="92"/>
      <c r="V37" s="92"/>
      <c r="W37" s="92"/>
      <c r="X37" s="92"/>
      <c r="Y37" s="108">
        <v>8303.3268056966826</v>
      </c>
      <c r="Z37" s="108">
        <v>8254.9885719680096</v>
      </c>
      <c r="AA37" s="108">
        <v>8231.1112687957611</v>
      </c>
      <c r="AB37" s="108">
        <v>8207.1966275246596</v>
      </c>
      <c r="AC37" s="108">
        <v>8188.3131812762831</v>
      </c>
      <c r="AD37" s="108">
        <v>8167.0228928097877</v>
      </c>
      <c r="AE37" s="108">
        <v>8146.2475221793093</v>
      </c>
      <c r="AF37" s="108">
        <v>8113.8946818473123</v>
      </c>
      <c r="AG37" s="108">
        <v>8095.5783276746697</v>
      </c>
      <c r="AH37" s="108">
        <v>8080.914980542896</v>
      </c>
      <c r="AI37" s="108">
        <v>8066.4806381263797</v>
      </c>
      <c r="AJ37" s="108">
        <v>8050.6784070250287</v>
      </c>
      <c r="AK37" s="108">
        <v>8035.0453808128404</v>
      </c>
      <c r="AL37" s="92"/>
      <c r="AM37" s="92"/>
      <c r="AN37" s="101"/>
      <c r="AO37" s="92"/>
      <c r="AP37" s="92"/>
      <c r="AQ37" s="92"/>
      <c r="AR37" s="92"/>
      <c r="AS37" s="92"/>
      <c r="AT37" s="92"/>
      <c r="AU37" s="92"/>
    </row>
    <row r="38" spans="1:47">
      <c r="A38" s="92"/>
      <c r="B38" s="92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2"/>
      <c r="R38" s="92"/>
      <c r="S38" s="92"/>
      <c r="T38" s="92"/>
      <c r="U38" s="92"/>
      <c r="V38" s="92"/>
      <c r="W38" s="92"/>
      <c r="X38" s="92"/>
      <c r="Y38" s="92"/>
      <c r="Z38" s="92"/>
      <c r="AA38" s="92"/>
      <c r="AB38" s="92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101"/>
      <c r="AO38" s="92"/>
      <c r="AP38" s="92"/>
      <c r="AQ38" s="92"/>
      <c r="AR38" s="92"/>
      <c r="AS38" s="92"/>
      <c r="AT38" s="92"/>
      <c r="AU38" s="92"/>
    </row>
  </sheetData>
  <mergeCells count="1">
    <mergeCell ref="AM6:AO6"/>
  </mergeCells>
  <conditionalFormatting sqref="R4">
    <cfRule type="cellIs" dxfId="17" priority="1" operator="greaterThan">
      <formula>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>
    <tabColor theme="6"/>
  </sheetPr>
  <dimension ref="A1:BB38"/>
  <sheetViews>
    <sheetView zoomScale="70" zoomScaleNormal="70" workbookViewId="0">
      <pane ySplit="7" topLeftCell="A8" activePane="bottomLeft" state="frozen"/>
      <selection activeCell="Q24" sqref="Q24"/>
      <selection pane="bottomLeft" activeCell="Q24" sqref="Q24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46875" style="2" customWidth="1"/>
    <col min="7" max="9" width="15.46875" style="2" customWidth="1"/>
    <col min="10" max="10" width="10.1171875" style="2" bestFit="1" customWidth="1"/>
    <col min="11" max="11" width="1.76171875" style="2" customWidth="1"/>
    <col min="12" max="12" width="9.11718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1171875" style="2" customWidth="1"/>
    <col min="19" max="19" width="1.76171875" style="2" customWidth="1"/>
    <col min="20" max="37" width="9.1171875" style="2" customWidth="1"/>
    <col min="38" max="38" width="1.76171875" style="2" customWidth="1"/>
    <col min="39" max="39" width="9.1171875" style="2" customWidth="1"/>
    <col min="40" max="40" width="9.1171875" style="36" customWidth="1"/>
    <col min="41" max="41" width="60.87890625" style="2" bestFit="1" customWidth="1"/>
    <col min="42" max="42" width="1.76171875" style="2" customWidth="1"/>
    <col min="43" max="47" width="0" style="2" hidden="1" customWidth="1"/>
    <col min="48" max="53" width="1.703125" style="2" customWidth="1"/>
    <col min="54" max="54" width="0" style="2" hidden="1" customWidth="1"/>
    <col min="55" max="16384" width="9.17578125" style="2" hidden="1"/>
  </cols>
  <sheetData>
    <row r="1" spans="1:53" ht="22.9">
      <c r="A1" s="94" t="s">
        <v>207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34"/>
      <c r="AO1" s="94"/>
      <c r="AP1" s="94"/>
      <c r="AQ1" s="94"/>
      <c r="AR1" s="94"/>
      <c r="AS1" s="94"/>
      <c r="AT1" s="94"/>
      <c r="AU1" s="94"/>
      <c r="AV1" s="8"/>
      <c r="AW1" s="8"/>
      <c r="AX1" s="8"/>
      <c r="AY1" s="8"/>
      <c r="AZ1" s="8"/>
      <c r="BA1" s="8"/>
    </row>
    <row r="2" spans="1:53" ht="14.65">
      <c r="A2" s="95" t="s">
        <v>631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  <c r="AJ2" s="95"/>
      <c r="AK2" s="95"/>
      <c r="AL2" s="95"/>
      <c r="AM2" s="95"/>
      <c r="AN2" s="100"/>
      <c r="AO2" s="95"/>
      <c r="AP2" s="95"/>
      <c r="AQ2" s="95"/>
      <c r="AR2" s="95"/>
      <c r="AS2" s="95"/>
      <c r="AT2" s="95"/>
      <c r="AU2" s="95"/>
      <c r="AV2" s="9"/>
      <c r="AW2" s="9"/>
      <c r="AX2" s="9"/>
      <c r="AY2" s="9"/>
      <c r="AZ2" s="9"/>
      <c r="BA2" s="9"/>
    </row>
    <row r="3" spans="1:53" ht="14.65">
      <c r="A3" s="95" t="s">
        <v>475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  <c r="AM3" s="95"/>
      <c r="AN3" s="100"/>
      <c r="AO3" s="95"/>
      <c r="AP3" s="95"/>
      <c r="AQ3" s="95"/>
      <c r="AR3" s="95"/>
      <c r="AS3" s="95"/>
      <c r="AT3" s="95"/>
      <c r="AU3" s="95"/>
      <c r="AV3" s="9"/>
      <c r="AW3" s="9"/>
      <c r="AX3" s="9"/>
      <c r="AY3" s="9"/>
      <c r="AZ3" s="9"/>
      <c r="BA3" s="9"/>
    </row>
    <row r="4" spans="1:53" ht="14.65">
      <c r="A4" s="95"/>
      <c r="B4" s="95"/>
      <c r="C4" s="95"/>
      <c r="D4" s="95"/>
      <c r="E4" s="95"/>
      <c r="F4" s="95"/>
      <c r="G4" s="95" t="s">
        <v>121</v>
      </c>
      <c r="H4" s="95"/>
      <c r="I4" s="95"/>
      <c r="J4" s="95"/>
      <c r="K4" s="95"/>
      <c r="L4" s="95"/>
      <c r="M4" s="95"/>
      <c r="N4" s="95"/>
      <c r="O4" s="95"/>
      <c r="P4" s="95"/>
      <c r="Q4" s="95"/>
      <c r="R4" s="38"/>
      <c r="S4" s="95"/>
      <c r="T4" s="95"/>
      <c r="U4" s="95"/>
      <c r="V4" s="95"/>
      <c r="W4" s="95"/>
      <c r="X4" s="95"/>
      <c r="Y4" s="95"/>
      <c r="Z4" s="95"/>
      <c r="AA4" s="95"/>
      <c r="AB4" s="95"/>
      <c r="AC4" s="95"/>
      <c r="AD4" s="95"/>
      <c r="AE4" s="95"/>
      <c r="AF4" s="95"/>
      <c r="AG4" s="95"/>
      <c r="AH4" s="95"/>
      <c r="AI4" s="95"/>
      <c r="AJ4" s="95"/>
      <c r="AK4" s="95"/>
      <c r="AL4" s="95"/>
      <c r="AM4" s="95"/>
      <c r="AN4" s="100"/>
      <c r="AO4" s="95"/>
      <c r="AP4" s="95"/>
      <c r="AQ4" s="95"/>
      <c r="AR4" s="95"/>
      <c r="AS4" s="95"/>
      <c r="AT4" s="95"/>
      <c r="AU4" s="95"/>
      <c r="AV4" s="9"/>
      <c r="AW4" s="9"/>
      <c r="AX4" s="9"/>
      <c r="AY4" s="9"/>
      <c r="AZ4" s="9"/>
      <c r="BA4" s="9"/>
    </row>
    <row r="5" spans="1:53" s="10" customFormat="1">
      <c r="A5" s="96" t="s">
        <v>183</v>
      </c>
      <c r="B5" s="96"/>
      <c r="C5" s="96"/>
      <c r="D5" s="96"/>
      <c r="E5" s="96"/>
      <c r="F5" s="96"/>
      <c r="G5" s="96" t="s">
        <v>184</v>
      </c>
      <c r="H5" s="124"/>
      <c r="I5" s="96"/>
      <c r="J5" s="96"/>
      <c r="K5" s="96"/>
      <c r="L5" s="96"/>
      <c r="M5" s="96"/>
      <c r="N5" s="96"/>
      <c r="O5" s="96" t="s">
        <v>185</v>
      </c>
      <c r="P5" s="96"/>
      <c r="Q5" s="96"/>
      <c r="R5" s="108"/>
      <c r="S5" s="96"/>
      <c r="T5" s="96"/>
      <c r="U5" s="96"/>
      <c r="V5" s="96"/>
      <c r="W5" s="96"/>
      <c r="X5" s="96"/>
      <c r="Y5" s="96"/>
      <c r="Z5" s="96"/>
      <c r="AA5" s="96"/>
      <c r="AB5" s="96"/>
      <c r="AC5" s="96"/>
      <c r="AD5" s="96"/>
      <c r="AE5" s="96"/>
      <c r="AF5" s="96"/>
      <c r="AG5" s="96"/>
      <c r="AH5" s="96"/>
      <c r="AI5" s="96"/>
      <c r="AJ5" s="96"/>
      <c r="AK5" s="96"/>
      <c r="AL5" s="96"/>
      <c r="AM5" s="96"/>
      <c r="AN5" s="96"/>
      <c r="AO5" s="96"/>
      <c r="AP5" s="96"/>
      <c r="AQ5" s="96"/>
      <c r="AR5" s="96"/>
      <c r="AS5" s="96"/>
      <c r="AT5" s="96"/>
      <c r="AU5" s="37"/>
    </row>
    <row r="6" spans="1:53">
      <c r="A6" s="92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104" t="s">
        <v>186</v>
      </c>
      <c r="U6" s="72"/>
      <c r="V6" s="72"/>
      <c r="W6" s="72"/>
      <c r="X6" s="105"/>
      <c r="Y6" s="104" t="s">
        <v>187</v>
      </c>
      <c r="Z6" s="72"/>
      <c r="AA6" s="72"/>
      <c r="AB6" s="72"/>
      <c r="AC6" s="72"/>
      <c r="AD6" s="72"/>
      <c r="AE6" s="72"/>
      <c r="AF6" s="105"/>
      <c r="AG6" s="104" t="s">
        <v>188</v>
      </c>
      <c r="AH6" s="72"/>
      <c r="AI6" s="72"/>
      <c r="AJ6" s="72"/>
      <c r="AK6" s="105"/>
      <c r="AL6" s="103"/>
      <c r="AM6" s="130" t="s">
        <v>117</v>
      </c>
      <c r="AN6" s="131"/>
      <c r="AO6" s="132"/>
      <c r="AP6" s="93"/>
      <c r="AQ6" s="93"/>
      <c r="AR6" s="93"/>
      <c r="AS6" s="93"/>
      <c r="AT6" s="93"/>
      <c r="AU6" s="93"/>
      <c r="AV6" s="93"/>
    </row>
    <row r="7" spans="1:53">
      <c r="A7" s="93"/>
      <c r="B7" s="93"/>
      <c r="C7" s="93"/>
      <c r="D7" s="93"/>
      <c r="E7" s="93" t="s">
        <v>201</v>
      </c>
      <c r="F7" s="93" t="s">
        <v>577</v>
      </c>
      <c r="G7" s="93"/>
      <c r="H7" s="93"/>
      <c r="I7" s="93"/>
      <c r="J7" s="76" t="s">
        <v>133</v>
      </c>
      <c r="K7" s="93"/>
      <c r="L7" s="93" t="s">
        <v>107</v>
      </c>
      <c r="M7" s="93"/>
      <c r="N7" s="93"/>
      <c r="O7" s="93"/>
      <c r="P7" s="93" t="s">
        <v>118</v>
      </c>
      <c r="Q7" s="93"/>
      <c r="R7" s="93" t="s">
        <v>108</v>
      </c>
      <c r="S7" s="93"/>
      <c r="T7" s="31">
        <v>2009</v>
      </c>
      <c r="U7" s="32">
        <v>2010</v>
      </c>
      <c r="V7" s="32">
        <v>2011</v>
      </c>
      <c r="W7" s="32">
        <v>2012</v>
      </c>
      <c r="X7" s="32">
        <v>2013</v>
      </c>
      <c r="Y7" s="31">
        <v>2014</v>
      </c>
      <c r="Z7" s="32">
        <v>2015</v>
      </c>
      <c r="AA7" s="32">
        <v>2016</v>
      </c>
      <c r="AB7" s="32">
        <v>2017</v>
      </c>
      <c r="AC7" s="32">
        <v>2018</v>
      </c>
      <c r="AD7" s="32">
        <v>2019</v>
      </c>
      <c r="AE7" s="32">
        <v>2020</v>
      </c>
      <c r="AF7" s="32">
        <v>2021</v>
      </c>
      <c r="AG7" s="31">
        <v>2022</v>
      </c>
      <c r="AH7" s="32">
        <v>2023</v>
      </c>
      <c r="AI7" s="32">
        <v>2024</v>
      </c>
      <c r="AJ7" s="32">
        <v>2025</v>
      </c>
      <c r="AK7" s="33">
        <v>2026</v>
      </c>
      <c r="AL7" s="93"/>
      <c r="AM7" s="99" t="s">
        <v>7</v>
      </c>
      <c r="AN7" s="102" t="s">
        <v>6</v>
      </c>
      <c r="AO7" s="98" t="s">
        <v>114</v>
      </c>
      <c r="AP7" s="93"/>
      <c r="AQ7" s="93"/>
      <c r="AR7" s="93"/>
      <c r="AS7" s="93"/>
      <c r="AT7" s="93"/>
      <c r="AU7" s="93"/>
      <c r="AV7" s="3"/>
      <c r="AW7" s="3"/>
      <c r="AX7" s="3"/>
      <c r="AY7" s="3"/>
      <c r="AZ7" s="3"/>
      <c r="BA7" s="3"/>
    </row>
    <row r="8" spans="1:53">
      <c r="A8" s="92"/>
      <c r="B8" s="92"/>
      <c r="C8" s="92"/>
      <c r="D8" s="92"/>
      <c r="E8" s="92"/>
      <c r="F8" s="92"/>
      <c r="G8" s="92"/>
      <c r="H8" s="92"/>
      <c r="I8" s="92"/>
      <c r="J8" s="92"/>
      <c r="K8" s="92"/>
      <c r="L8" s="92"/>
      <c r="M8" s="92"/>
      <c r="N8" s="92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101"/>
      <c r="AO8" s="92"/>
      <c r="AP8" s="92"/>
      <c r="AQ8" s="92"/>
      <c r="AR8" s="92"/>
      <c r="AS8" s="92"/>
      <c r="AT8" s="92"/>
      <c r="AU8" s="92"/>
    </row>
    <row r="9" spans="1:53">
      <c r="A9" s="92"/>
      <c r="B9" s="92"/>
      <c r="C9" s="97"/>
      <c r="D9" s="92"/>
      <c r="E9" s="92" t="s">
        <v>28</v>
      </c>
      <c r="F9" s="92" t="s">
        <v>134</v>
      </c>
      <c r="G9" s="92"/>
      <c r="H9" s="92"/>
      <c r="I9" s="92"/>
      <c r="J9" s="106" t="s">
        <v>360</v>
      </c>
      <c r="K9" s="92"/>
      <c r="L9" s="92" t="s">
        <v>135</v>
      </c>
      <c r="M9" s="92"/>
      <c r="N9" s="92"/>
      <c r="O9" s="92"/>
      <c r="P9" s="92"/>
      <c r="Q9" s="92"/>
      <c r="R9" s="92"/>
      <c r="S9" s="92"/>
      <c r="T9" s="92"/>
      <c r="U9" s="92"/>
      <c r="V9" s="92"/>
      <c r="W9" s="92"/>
      <c r="X9" s="92"/>
      <c r="Y9" s="108">
        <v>1970080.0766700001</v>
      </c>
      <c r="Z9" s="108">
        <v>1953960.99973</v>
      </c>
      <c r="AA9" s="108">
        <v>1958090.99994</v>
      </c>
      <c r="AB9" s="108">
        <v>1960458.9996199999</v>
      </c>
      <c r="AC9" s="108">
        <v>1962301.99976</v>
      </c>
      <c r="AD9" s="108">
        <v>1965206.99957</v>
      </c>
      <c r="AE9" s="108">
        <v>1967665.9996500001</v>
      </c>
      <c r="AF9" s="108">
        <v>1970316.05883</v>
      </c>
      <c r="AG9" s="108">
        <v>1974231.4536199998</v>
      </c>
      <c r="AH9" s="108">
        <v>1978150.4064600002</v>
      </c>
      <c r="AI9" s="108">
        <v>1982072.96707</v>
      </c>
      <c r="AJ9" s="108">
        <v>1985999.1841800001</v>
      </c>
      <c r="AK9" s="108">
        <v>1989929.1105500001</v>
      </c>
      <c r="AL9" s="92"/>
      <c r="AM9" s="92"/>
      <c r="AN9" s="101"/>
      <c r="AO9" s="92"/>
      <c r="AP9" s="92"/>
      <c r="AQ9" s="92"/>
      <c r="AR9" s="92"/>
      <c r="AS9" s="92"/>
      <c r="AT9" s="92"/>
      <c r="AU9" s="92"/>
    </row>
    <row r="10" spans="1:53">
      <c r="A10" s="92"/>
      <c r="B10" s="92"/>
      <c r="C10" s="97"/>
      <c r="D10" s="92"/>
      <c r="E10" s="92" t="s">
        <v>28</v>
      </c>
      <c r="F10" s="92" t="s">
        <v>136</v>
      </c>
      <c r="G10" s="92"/>
      <c r="H10" s="92"/>
      <c r="I10" s="92"/>
      <c r="J10" s="106" t="s">
        <v>361</v>
      </c>
      <c r="K10" s="92"/>
      <c r="L10" s="92" t="s">
        <v>137</v>
      </c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108">
        <v>23321.09</v>
      </c>
      <c r="Z10" s="108">
        <v>23315.695</v>
      </c>
      <c r="AA10" s="108">
        <v>23315.969000000001</v>
      </c>
      <c r="AB10" s="108">
        <v>23321.800999999999</v>
      </c>
      <c r="AC10" s="108">
        <v>23310.891</v>
      </c>
      <c r="AD10" s="108">
        <v>23299.15</v>
      </c>
      <c r="AE10" s="108">
        <v>23330.835999999999</v>
      </c>
      <c r="AF10" s="108">
        <v>23366.923999999999</v>
      </c>
      <c r="AG10" s="108">
        <v>23366.072</v>
      </c>
      <c r="AH10" s="108">
        <v>23365.224999999999</v>
      </c>
      <c r="AI10" s="108">
        <v>23364.375</v>
      </c>
      <c r="AJ10" s="108">
        <v>23363.523000000001</v>
      </c>
      <c r="AK10" s="108">
        <v>23362.671999999999</v>
      </c>
      <c r="AL10" s="92"/>
      <c r="AM10" s="92"/>
      <c r="AN10" s="101"/>
      <c r="AO10" s="92"/>
      <c r="AP10" s="92"/>
      <c r="AQ10" s="92"/>
      <c r="AR10" s="92"/>
      <c r="AS10" s="92"/>
      <c r="AT10" s="92"/>
      <c r="AU10" s="92"/>
    </row>
    <row r="11" spans="1:53">
      <c r="A11" s="92"/>
      <c r="B11" s="92"/>
      <c r="C11" s="97"/>
      <c r="D11" s="92"/>
      <c r="E11" s="92" t="s">
        <v>28</v>
      </c>
      <c r="F11" s="92" t="s">
        <v>138</v>
      </c>
      <c r="G11" s="92"/>
      <c r="H11" s="92"/>
      <c r="I11" s="92"/>
      <c r="J11" s="106" t="s">
        <v>362</v>
      </c>
      <c r="K11" s="92"/>
      <c r="L11" s="92" t="s">
        <v>139</v>
      </c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108">
        <v>45395.343459999996</v>
      </c>
      <c r="Z11" s="108">
        <v>44302.308369999999</v>
      </c>
      <c r="AA11" s="108">
        <v>43562.032650000001</v>
      </c>
      <c r="AB11" s="108">
        <v>45098.242709999999</v>
      </c>
      <c r="AC11" s="108">
        <v>45697.478690000004</v>
      </c>
      <c r="AD11" s="108">
        <v>43767.237630000003</v>
      </c>
      <c r="AE11" s="108">
        <v>47061</v>
      </c>
      <c r="AF11" s="108">
        <v>47078</v>
      </c>
      <c r="AG11" s="108">
        <v>47227.03239</v>
      </c>
      <c r="AH11" s="108">
        <v>47342.169690000002</v>
      </c>
      <c r="AI11" s="108">
        <v>47631.50604</v>
      </c>
      <c r="AJ11" s="108">
        <v>47680.460980000003</v>
      </c>
      <c r="AK11" s="108">
        <v>47479.159160000003</v>
      </c>
      <c r="AL11" s="92"/>
      <c r="AM11" s="92"/>
      <c r="AN11" s="101"/>
      <c r="AO11" s="92"/>
      <c r="AP11" s="92"/>
      <c r="AQ11" s="92"/>
      <c r="AR11" s="92"/>
      <c r="AS11" s="92"/>
      <c r="AT11" s="92"/>
      <c r="AU11" s="92"/>
    </row>
    <row r="12" spans="1:53" ht="13.5" customHeight="1">
      <c r="A12" s="92"/>
      <c r="B12" s="92"/>
      <c r="C12" s="97"/>
      <c r="D12" s="92"/>
      <c r="E12" s="92" t="s">
        <v>28</v>
      </c>
      <c r="F12" s="92" t="s">
        <v>140</v>
      </c>
      <c r="G12" s="92"/>
      <c r="H12" s="92"/>
      <c r="I12" s="92"/>
      <c r="J12" s="106" t="s">
        <v>363</v>
      </c>
      <c r="K12" s="92"/>
      <c r="L12" s="92" t="s">
        <v>135</v>
      </c>
      <c r="M12" s="92"/>
      <c r="N12" s="92"/>
      <c r="O12" s="92"/>
      <c r="P12" s="92"/>
      <c r="Q12" s="92"/>
      <c r="R12" s="92"/>
      <c r="S12" s="92"/>
      <c r="T12" s="92"/>
      <c r="U12" s="92"/>
      <c r="V12" s="92"/>
      <c r="W12" s="92"/>
      <c r="X12" s="92"/>
      <c r="Y12" s="108">
        <v>83581</v>
      </c>
      <c r="Z12" s="108">
        <v>78143</v>
      </c>
      <c r="AA12" s="108">
        <v>76065</v>
      </c>
      <c r="AB12" s="108">
        <v>77899</v>
      </c>
      <c r="AC12" s="108">
        <v>73384</v>
      </c>
      <c r="AD12" s="108">
        <v>68167</v>
      </c>
      <c r="AE12" s="108">
        <v>60523</v>
      </c>
      <c r="AF12" s="108">
        <v>67542</v>
      </c>
      <c r="AG12" s="108">
        <v>66676</v>
      </c>
      <c r="AH12" s="108">
        <v>65822</v>
      </c>
      <c r="AI12" s="108">
        <v>64982</v>
      </c>
      <c r="AJ12" s="108">
        <v>64155</v>
      </c>
      <c r="AK12" s="108">
        <v>63342</v>
      </c>
      <c r="AL12" s="92"/>
      <c r="AM12" s="92"/>
      <c r="AN12" s="101"/>
      <c r="AO12" s="92"/>
      <c r="AP12" s="92"/>
      <c r="AQ12" s="92"/>
      <c r="AR12" s="92"/>
      <c r="AS12" s="92"/>
      <c r="AT12" s="92"/>
      <c r="AU12" s="92"/>
    </row>
    <row r="13" spans="1:53" ht="13.5" customHeight="1">
      <c r="A13" s="92"/>
      <c r="B13" s="92"/>
      <c r="C13" s="97"/>
      <c r="D13" s="92"/>
      <c r="E13" s="92" t="s">
        <v>28</v>
      </c>
      <c r="F13" s="92" t="s">
        <v>141</v>
      </c>
      <c r="G13" s="92"/>
      <c r="H13" s="92"/>
      <c r="I13" s="92"/>
      <c r="J13" s="106" t="s">
        <v>364</v>
      </c>
      <c r="K13" s="92"/>
      <c r="L13" s="92" t="s">
        <v>135</v>
      </c>
      <c r="M13" s="92"/>
      <c r="N13" s="92"/>
      <c r="O13" s="92"/>
      <c r="P13" s="92"/>
      <c r="Q13" s="92"/>
      <c r="R13" s="92"/>
      <c r="S13" s="92"/>
      <c r="T13" s="92"/>
      <c r="U13" s="92"/>
      <c r="V13" s="92"/>
      <c r="W13" s="92"/>
      <c r="X13" s="92"/>
      <c r="Y13" s="108">
        <v>19045</v>
      </c>
      <c r="Z13" s="108">
        <v>20462</v>
      </c>
      <c r="AA13" s="108">
        <v>19489</v>
      </c>
      <c r="AB13" s="108">
        <v>18080</v>
      </c>
      <c r="AC13" s="108">
        <v>17086</v>
      </c>
      <c r="AD13" s="108">
        <v>16367</v>
      </c>
      <c r="AE13" s="108">
        <v>14744</v>
      </c>
      <c r="AF13" s="108">
        <v>15379.92</v>
      </c>
      <c r="AG13" s="108">
        <v>15181</v>
      </c>
      <c r="AH13" s="108">
        <v>14891</v>
      </c>
      <c r="AI13" s="108">
        <v>14530.904</v>
      </c>
      <c r="AJ13" s="108">
        <v>14121.4848</v>
      </c>
      <c r="AK13" s="108">
        <v>13666.86176</v>
      </c>
      <c r="AL13" s="92"/>
      <c r="AM13" s="92"/>
      <c r="AN13" s="101"/>
      <c r="AO13" s="92"/>
      <c r="AP13" s="92"/>
      <c r="AQ13" s="92"/>
      <c r="AR13" s="92"/>
      <c r="AS13" s="92"/>
      <c r="AT13" s="92"/>
      <c r="AU13" s="92"/>
    </row>
    <row r="14" spans="1:53">
      <c r="A14" s="92"/>
      <c r="B14" s="92"/>
      <c r="C14" s="97"/>
      <c r="D14" s="92"/>
      <c r="E14" s="92" t="s">
        <v>28</v>
      </c>
      <c r="F14" s="92" t="s">
        <v>142</v>
      </c>
      <c r="G14" s="92"/>
      <c r="H14" s="92"/>
      <c r="I14" s="92"/>
      <c r="J14" s="106" t="s">
        <v>365</v>
      </c>
      <c r="K14" s="92"/>
      <c r="L14" s="92" t="s">
        <v>135</v>
      </c>
      <c r="M14" s="92"/>
      <c r="N14" s="92"/>
      <c r="O14" s="92"/>
      <c r="P14" s="92"/>
      <c r="Q14" s="92"/>
      <c r="R14" s="92"/>
      <c r="S14" s="92"/>
      <c r="T14" s="92"/>
      <c r="U14" s="92"/>
      <c r="V14" s="92"/>
      <c r="W14" s="92"/>
      <c r="X14" s="92"/>
      <c r="Y14" s="108">
        <v>14795</v>
      </c>
      <c r="Z14" s="108">
        <v>15451</v>
      </c>
      <c r="AA14" s="108">
        <v>15404</v>
      </c>
      <c r="AB14" s="108">
        <v>15594</v>
      </c>
      <c r="AC14" s="108">
        <v>14270</v>
      </c>
      <c r="AD14" s="108">
        <v>13704</v>
      </c>
      <c r="AE14" s="108">
        <v>12362</v>
      </c>
      <c r="AF14" s="108">
        <v>13455.24</v>
      </c>
      <c r="AG14" s="108">
        <v>12912.776180315595</v>
      </c>
      <c r="AH14" s="108">
        <v>12717.884881310682</v>
      </c>
      <c r="AI14" s="108">
        <v>12506.090015006979</v>
      </c>
      <c r="AJ14" s="108">
        <v>12258.112713911629</v>
      </c>
      <c r="AK14" s="108">
        <v>12012.815433232543</v>
      </c>
      <c r="AL14" s="92"/>
      <c r="AM14" s="92"/>
      <c r="AN14" s="92"/>
      <c r="AO14" s="92"/>
      <c r="AP14" s="92"/>
      <c r="AQ14" s="92"/>
      <c r="AR14" s="92"/>
      <c r="AS14" s="92"/>
      <c r="AT14" s="92"/>
      <c r="AU14" s="92"/>
    </row>
    <row r="15" spans="1:53">
      <c r="A15" s="92"/>
      <c r="B15" s="92"/>
      <c r="C15" s="97"/>
      <c r="D15" s="92"/>
      <c r="E15" s="92" t="s">
        <v>28</v>
      </c>
      <c r="F15" s="92" t="s">
        <v>143</v>
      </c>
      <c r="G15" s="92"/>
      <c r="H15" s="92"/>
      <c r="I15" s="92"/>
      <c r="J15" s="106" t="s">
        <v>366</v>
      </c>
      <c r="K15" s="92"/>
      <c r="L15" s="92" t="s">
        <v>135</v>
      </c>
      <c r="M15" s="92"/>
      <c r="N15" s="92"/>
      <c r="O15" s="92"/>
      <c r="P15" s="92"/>
      <c r="Q15" s="92"/>
      <c r="R15" s="92"/>
      <c r="S15" s="92"/>
      <c r="T15" s="92"/>
      <c r="U15" s="92"/>
      <c r="V15" s="92"/>
      <c r="W15" s="92"/>
      <c r="X15" s="92"/>
      <c r="Y15" s="108">
        <v>948</v>
      </c>
      <c r="Z15" s="108">
        <v>837</v>
      </c>
      <c r="AA15" s="108">
        <v>892</v>
      </c>
      <c r="AB15" s="108">
        <v>416</v>
      </c>
      <c r="AC15" s="108">
        <v>748</v>
      </c>
      <c r="AD15" s="108">
        <v>851</v>
      </c>
      <c r="AE15" s="108">
        <v>793</v>
      </c>
      <c r="AF15" s="108">
        <v>761</v>
      </c>
      <c r="AG15" s="108">
        <v>750</v>
      </c>
      <c r="AH15" s="108">
        <v>735</v>
      </c>
      <c r="AI15" s="108">
        <v>720</v>
      </c>
      <c r="AJ15" s="108">
        <v>702</v>
      </c>
      <c r="AK15" s="108">
        <v>681</v>
      </c>
      <c r="AL15" s="92"/>
      <c r="AM15" s="92"/>
      <c r="AN15" s="92"/>
      <c r="AO15" s="92"/>
      <c r="AP15" s="92"/>
      <c r="AQ15" s="92"/>
      <c r="AR15" s="92"/>
      <c r="AS15" s="92"/>
      <c r="AT15" s="92"/>
      <c r="AU15" s="92"/>
    </row>
    <row r="16" spans="1:53">
      <c r="A16" s="92"/>
      <c r="B16" s="92"/>
      <c r="C16" s="97"/>
      <c r="D16" s="92"/>
      <c r="E16" s="92" t="s">
        <v>28</v>
      </c>
      <c r="F16" s="92" t="s">
        <v>144</v>
      </c>
      <c r="G16" s="92"/>
      <c r="H16" s="92"/>
      <c r="I16" s="92"/>
      <c r="J16" s="106" t="s">
        <v>367</v>
      </c>
      <c r="K16" s="92"/>
      <c r="L16" s="92" t="s">
        <v>135</v>
      </c>
      <c r="M16" s="92"/>
      <c r="N16" s="92"/>
      <c r="O16" s="92"/>
      <c r="P16" s="92"/>
      <c r="Q16" s="92"/>
      <c r="R16" s="92"/>
      <c r="S16" s="92"/>
      <c r="T16" s="92"/>
      <c r="U16" s="92"/>
      <c r="V16" s="92"/>
      <c r="W16" s="92"/>
      <c r="X16" s="92"/>
      <c r="Y16" s="108">
        <v>14190</v>
      </c>
      <c r="Z16" s="108">
        <v>14622</v>
      </c>
      <c r="AA16" s="108">
        <v>13683</v>
      </c>
      <c r="AB16" s="108">
        <v>12745</v>
      </c>
      <c r="AC16" s="108">
        <v>11451</v>
      </c>
      <c r="AD16" s="108">
        <v>10919</v>
      </c>
      <c r="AE16" s="108">
        <v>9819</v>
      </c>
      <c r="AF16" s="108">
        <v>9948</v>
      </c>
      <c r="AG16" s="108">
        <v>9826</v>
      </c>
      <c r="AH16" s="108">
        <v>9642</v>
      </c>
      <c r="AI16" s="108">
        <v>9401</v>
      </c>
      <c r="AJ16" s="108">
        <v>9128</v>
      </c>
      <c r="AK16" s="108">
        <v>8825</v>
      </c>
      <c r="AL16" s="92"/>
      <c r="AM16" s="92"/>
      <c r="AN16" s="92"/>
      <c r="AO16" s="92"/>
      <c r="AP16" s="92"/>
      <c r="AQ16" s="92"/>
      <c r="AR16" s="92"/>
      <c r="AS16" s="92"/>
      <c r="AT16" s="92"/>
      <c r="AU16" s="92"/>
    </row>
    <row r="17" spans="1:47">
      <c r="A17" s="92"/>
      <c r="B17" s="92"/>
      <c r="C17" s="97"/>
      <c r="D17" s="92"/>
      <c r="E17" s="92" t="s">
        <v>28</v>
      </c>
      <c r="F17" s="92" t="s">
        <v>145</v>
      </c>
      <c r="G17" s="92"/>
      <c r="H17" s="92"/>
      <c r="I17" s="92"/>
      <c r="J17" s="106" t="s">
        <v>368</v>
      </c>
      <c r="K17" s="92"/>
      <c r="L17" s="92" t="s">
        <v>135</v>
      </c>
      <c r="M17" s="92"/>
      <c r="N17" s="92"/>
      <c r="O17" s="92"/>
      <c r="P17" s="92"/>
      <c r="Q17" s="92"/>
      <c r="R17" s="92"/>
      <c r="S17" s="92"/>
      <c r="T17" s="92"/>
      <c r="U17" s="92"/>
      <c r="V17" s="92"/>
      <c r="W17" s="92"/>
      <c r="X17" s="92"/>
      <c r="Y17" s="108">
        <v>210</v>
      </c>
      <c r="Z17" s="108">
        <v>306</v>
      </c>
      <c r="AA17" s="108">
        <v>446</v>
      </c>
      <c r="AB17" s="108">
        <v>232</v>
      </c>
      <c r="AC17" s="108">
        <v>374</v>
      </c>
      <c r="AD17" s="108">
        <v>330</v>
      </c>
      <c r="AE17" s="108">
        <v>201</v>
      </c>
      <c r="AF17" s="108">
        <v>343.92</v>
      </c>
      <c r="AG17" s="108">
        <v>339</v>
      </c>
      <c r="AH17" s="108">
        <v>339</v>
      </c>
      <c r="AI17" s="108">
        <v>337.904</v>
      </c>
      <c r="AJ17" s="108">
        <v>339.48480000000001</v>
      </c>
      <c r="AK17" s="108">
        <v>339.86176</v>
      </c>
      <c r="AL17" s="92"/>
      <c r="AM17" s="92"/>
      <c r="AN17" s="92"/>
      <c r="AO17" s="92"/>
      <c r="AP17" s="92"/>
      <c r="AQ17" s="92"/>
      <c r="AR17" s="92"/>
      <c r="AS17" s="92"/>
      <c r="AT17" s="92"/>
      <c r="AU17" s="92"/>
    </row>
    <row r="18" spans="1:47">
      <c r="A18" s="92"/>
      <c r="B18" s="92"/>
      <c r="C18" s="97"/>
      <c r="D18" s="92"/>
      <c r="E18" s="92" t="s">
        <v>28</v>
      </c>
      <c r="F18" s="92" t="s">
        <v>146</v>
      </c>
      <c r="G18" s="92"/>
      <c r="H18" s="92"/>
      <c r="I18" s="92"/>
      <c r="J18" s="106" t="s">
        <v>369</v>
      </c>
      <c r="K18" s="92"/>
      <c r="L18" s="92" t="s">
        <v>135</v>
      </c>
      <c r="M18" s="92"/>
      <c r="N18" s="92"/>
      <c r="O18" s="92"/>
      <c r="P18" s="92"/>
      <c r="Q18" s="92"/>
      <c r="R18" s="92"/>
      <c r="S18" s="92"/>
      <c r="T18" s="92"/>
      <c r="U18" s="92"/>
      <c r="V18" s="92"/>
      <c r="W18" s="92"/>
      <c r="X18" s="92"/>
      <c r="Y18" s="108">
        <v>3697</v>
      </c>
      <c r="Z18" s="108">
        <v>4697</v>
      </c>
      <c r="AA18" s="108">
        <v>4468</v>
      </c>
      <c r="AB18" s="108">
        <v>4687</v>
      </c>
      <c r="AC18" s="108">
        <v>4513</v>
      </c>
      <c r="AD18" s="108">
        <v>4267</v>
      </c>
      <c r="AE18" s="108">
        <v>3931</v>
      </c>
      <c r="AF18" s="108">
        <v>4327</v>
      </c>
      <c r="AG18" s="108">
        <v>4266</v>
      </c>
      <c r="AH18" s="108">
        <v>4175</v>
      </c>
      <c r="AI18" s="108">
        <v>4072</v>
      </c>
      <c r="AJ18" s="108">
        <v>3952</v>
      </c>
      <c r="AK18" s="108">
        <v>3821</v>
      </c>
      <c r="AL18" s="92"/>
      <c r="AM18" s="92"/>
      <c r="AN18" s="92"/>
      <c r="AO18" s="92"/>
      <c r="AP18" s="92"/>
      <c r="AQ18" s="92"/>
      <c r="AR18" s="92"/>
      <c r="AS18" s="92"/>
      <c r="AT18" s="92"/>
      <c r="AU18" s="92"/>
    </row>
    <row r="19" spans="1:47">
      <c r="A19" s="92"/>
      <c r="B19" s="92"/>
      <c r="C19" s="97"/>
      <c r="D19" s="92"/>
      <c r="E19" s="92" t="s">
        <v>28</v>
      </c>
      <c r="F19" s="92" t="s">
        <v>147</v>
      </c>
      <c r="G19" s="92"/>
      <c r="H19" s="92"/>
      <c r="I19" s="92"/>
      <c r="J19" s="106" t="s">
        <v>370</v>
      </c>
      <c r="K19" s="92"/>
      <c r="L19" s="92" t="s">
        <v>109</v>
      </c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108">
        <v>65.297945509704533</v>
      </c>
      <c r="Z19" s="108">
        <v>47.607474259681339</v>
      </c>
      <c r="AA19" s="108">
        <v>83.027478200888567</v>
      </c>
      <c r="AB19" s="108">
        <v>75.512564636572392</v>
      </c>
      <c r="AC19" s="108">
        <v>64.899191179791444</v>
      </c>
      <c r="AD19" s="108">
        <v>62.019946805416801</v>
      </c>
      <c r="AE19" s="108">
        <v>62.65175911294628</v>
      </c>
      <c r="AF19" s="108">
        <v>108.13217524406997</v>
      </c>
      <c r="AG19" s="108">
        <v>76.296667535521408</v>
      </c>
      <c r="AH19" s="108">
        <v>77.545035321044551</v>
      </c>
      <c r="AI19" s="108">
        <v>79.180322019778458</v>
      </c>
      <c r="AJ19" s="108">
        <v>77.513485188965291</v>
      </c>
      <c r="AK19" s="108">
        <v>77.61551504242405</v>
      </c>
      <c r="AL19" s="92"/>
      <c r="AM19" s="92"/>
      <c r="AN19" s="92"/>
      <c r="AO19" s="92"/>
      <c r="AP19" s="92"/>
      <c r="AQ19" s="92"/>
      <c r="AR19" s="92"/>
      <c r="AS19" s="92"/>
      <c r="AT19" s="92"/>
      <c r="AU19" s="92"/>
    </row>
    <row r="20" spans="1:47">
      <c r="A20" s="92"/>
      <c r="B20" s="92"/>
      <c r="C20" s="97"/>
      <c r="D20" s="92"/>
      <c r="E20" s="92" t="s">
        <v>28</v>
      </c>
      <c r="F20" s="92" t="s">
        <v>619</v>
      </c>
      <c r="G20" s="92"/>
      <c r="H20" s="92"/>
      <c r="I20" s="92"/>
      <c r="J20" s="106" t="s">
        <v>623</v>
      </c>
      <c r="K20" s="92"/>
      <c r="L20" s="92" t="s">
        <v>109</v>
      </c>
      <c r="M20" s="92"/>
      <c r="N20" s="92"/>
      <c r="O20" s="92"/>
      <c r="P20" s="92"/>
      <c r="Q20" s="92"/>
      <c r="R20" s="92"/>
      <c r="S20" s="92"/>
      <c r="T20" s="92"/>
      <c r="U20" s="92"/>
      <c r="V20" s="92"/>
      <c r="W20" s="92"/>
      <c r="X20" s="92"/>
      <c r="Y20" s="108">
        <v>0.25272421180117827</v>
      </c>
      <c r="Z20" s="108">
        <v>6.7450879251538781E-2</v>
      </c>
      <c r="AA20" s="108">
        <v>1.1525173303547269</v>
      </c>
      <c r="AB20" s="108">
        <v>1.0326549913928376</v>
      </c>
      <c r="AC20" s="108">
        <v>1.1646081130463437</v>
      </c>
      <c r="AD20" s="108">
        <v>0.94183618494001209</v>
      </c>
      <c r="AE20" s="108">
        <v>0.71875409404277324</v>
      </c>
      <c r="AF20" s="108">
        <v>3.0940770298870999</v>
      </c>
      <c r="AG20" s="108">
        <v>0.8972614181144849</v>
      </c>
      <c r="AH20" s="108">
        <v>1.7852877305659591</v>
      </c>
      <c r="AI20" s="108">
        <v>3.3223020338212592</v>
      </c>
      <c r="AJ20" s="108">
        <v>2.352085511040801</v>
      </c>
      <c r="AK20" s="108">
        <v>2.3591351942511656</v>
      </c>
      <c r="AL20" s="92"/>
      <c r="AM20" s="92"/>
      <c r="AN20" s="92"/>
      <c r="AO20" s="92"/>
      <c r="AP20" s="92"/>
      <c r="AQ20" s="92"/>
      <c r="AR20" s="92"/>
      <c r="AS20" s="92"/>
      <c r="AT20" s="92"/>
      <c r="AU20" s="92"/>
    </row>
    <row r="21" spans="1:47">
      <c r="A21" s="92"/>
      <c r="B21" s="92"/>
      <c r="C21" s="97"/>
      <c r="D21" s="92"/>
      <c r="E21" s="92" t="s">
        <v>28</v>
      </c>
      <c r="F21" s="92" t="s">
        <v>150</v>
      </c>
      <c r="G21" s="92"/>
      <c r="H21" s="92"/>
      <c r="I21" s="92"/>
      <c r="J21" s="106" t="s">
        <v>371</v>
      </c>
      <c r="K21" s="92"/>
      <c r="L21" s="92" t="s">
        <v>109</v>
      </c>
      <c r="M21" s="92"/>
      <c r="N21" s="92"/>
      <c r="O21" s="92"/>
      <c r="P21" s="92"/>
      <c r="Q21" s="92"/>
      <c r="R21" s="92"/>
      <c r="S21" s="92"/>
      <c r="T21" s="92"/>
      <c r="U21" s="92"/>
      <c r="V21" s="92"/>
      <c r="W21" s="92"/>
      <c r="X21" s="92"/>
      <c r="Y21" s="108">
        <v>5.4061231054230614</v>
      </c>
      <c r="Z21" s="108">
        <v>4.9326739734702532</v>
      </c>
      <c r="AA21" s="108">
        <v>5.5202760222638734</v>
      </c>
      <c r="AB21" s="108">
        <v>5.4487523554896828</v>
      </c>
      <c r="AC21" s="108">
        <v>5.9321967146483514</v>
      </c>
      <c r="AD21" s="108">
        <v>5.2908947622379916</v>
      </c>
      <c r="AE21" s="108">
        <v>4.1667007977305017</v>
      </c>
      <c r="AF21" s="108">
        <v>4.2431339007930706</v>
      </c>
      <c r="AG21" s="108">
        <v>4.369501706760385</v>
      </c>
      <c r="AH21" s="108">
        <v>4.371241482905794</v>
      </c>
      <c r="AI21" s="108">
        <v>4.3730125345128839</v>
      </c>
      <c r="AJ21" s="108">
        <v>4.3748149627532769</v>
      </c>
      <c r="AK21" s="108">
        <v>4.3766490853291362</v>
      </c>
      <c r="AL21" s="92"/>
      <c r="AM21" s="92"/>
      <c r="AN21" s="92"/>
      <c r="AO21" s="92"/>
      <c r="AP21" s="92"/>
      <c r="AQ21" s="92"/>
      <c r="AR21" s="92"/>
      <c r="AS21" s="92"/>
      <c r="AT21" s="92"/>
      <c r="AU21" s="92"/>
    </row>
    <row r="22" spans="1:47">
      <c r="A22" s="92"/>
      <c r="B22" s="92"/>
      <c r="C22" s="97"/>
      <c r="D22" s="92"/>
      <c r="E22" s="92" t="s">
        <v>28</v>
      </c>
      <c r="F22" s="92" t="s">
        <v>151</v>
      </c>
      <c r="G22" s="92"/>
      <c r="H22" s="92"/>
      <c r="I22" s="92"/>
      <c r="J22" s="106" t="s">
        <v>372</v>
      </c>
      <c r="K22" s="92"/>
      <c r="L22" s="92" t="s">
        <v>137</v>
      </c>
      <c r="M22" s="92"/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92"/>
      <c r="AM22" s="92"/>
      <c r="AN22" s="92"/>
      <c r="AO22" s="92"/>
      <c r="AP22" s="92"/>
      <c r="AQ22" s="92"/>
      <c r="AR22" s="92"/>
      <c r="AS22" s="92"/>
      <c r="AT22" s="92"/>
      <c r="AU22" s="92"/>
    </row>
    <row r="23" spans="1:47">
      <c r="A23" s="92"/>
      <c r="B23" s="92"/>
      <c r="C23" s="97"/>
      <c r="D23" s="92"/>
      <c r="E23" s="92" t="s">
        <v>28</v>
      </c>
      <c r="F23" s="92" t="s">
        <v>152</v>
      </c>
      <c r="G23" s="92"/>
      <c r="H23" s="92"/>
      <c r="I23" s="92"/>
      <c r="J23" s="106" t="s">
        <v>373</v>
      </c>
      <c r="K23" s="92"/>
      <c r="L23" s="92" t="s">
        <v>137</v>
      </c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92"/>
      <c r="AM23" s="92"/>
      <c r="AN23" s="92"/>
      <c r="AO23" s="92"/>
      <c r="AP23" s="92"/>
      <c r="AQ23" s="92"/>
      <c r="AR23" s="92"/>
      <c r="AS23" s="92"/>
      <c r="AT23" s="92"/>
      <c r="AU23" s="92"/>
    </row>
    <row r="24" spans="1:47">
      <c r="A24" s="92"/>
      <c r="B24" s="92"/>
      <c r="C24" s="97"/>
      <c r="D24" s="92"/>
      <c r="E24" s="92" t="s">
        <v>28</v>
      </c>
      <c r="F24" s="92" t="s">
        <v>153</v>
      </c>
      <c r="G24" s="92"/>
      <c r="H24" s="92"/>
      <c r="I24" s="92"/>
      <c r="J24" s="106" t="s">
        <v>374</v>
      </c>
      <c r="K24" s="92"/>
      <c r="L24" s="92" t="s">
        <v>135</v>
      </c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108">
        <v>876</v>
      </c>
      <c r="Z24" s="108">
        <v>769</v>
      </c>
      <c r="AA24" s="108">
        <v>861</v>
      </c>
      <c r="AB24" s="108">
        <v>784</v>
      </c>
      <c r="AC24" s="108">
        <v>722</v>
      </c>
      <c r="AD24" s="108">
        <v>791</v>
      </c>
      <c r="AE24" s="108">
        <v>669.99005699999998</v>
      </c>
      <c r="AF24" s="108">
        <v>788.68</v>
      </c>
      <c r="AG24" s="108">
        <v>784</v>
      </c>
      <c r="AH24" s="108">
        <v>780</v>
      </c>
      <c r="AI24" s="108">
        <v>779</v>
      </c>
      <c r="AJ24" s="108">
        <v>778</v>
      </c>
      <c r="AK24" s="108">
        <v>778</v>
      </c>
      <c r="AL24" s="92"/>
      <c r="AM24" s="92"/>
      <c r="AN24" s="92"/>
      <c r="AO24" s="92"/>
      <c r="AP24" s="92"/>
      <c r="AQ24" s="92"/>
      <c r="AR24" s="92"/>
      <c r="AS24" s="92"/>
      <c r="AT24" s="92"/>
      <c r="AU24" s="92"/>
    </row>
    <row r="25" spans="1:47">
      <c r="A25" s="92"/>
      <c r="B25" s="92"/>
      <c r="C25" s="97"/>
      <c r="D25" s="92"/>
      <c r="E25" s="92" t="s">
        <v>28</v>
      </c>
      <c r="F25" s="92" t="s">
        <v>154</v>
      </c>
      <c r="G25" s="92"/>
      <c r="H25" s="92"/>
      <c r="I25" s="92"/>
      <c r="J25" s="106" t="s">
        <v>375</v>
      </c>
      <c r="K25" s="92"/>
      <c r="L25" s="92" t="s">
        <v>135</v>
      </c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X25" s="92"/>
      <c r="Y25" s="108">
        <v>10316</v>
      </c>
      <c r="Z25" s="108">
        <v>9972</v>
      </c>
      <c r="AA25" s="108">
        <v>9930</v>
      </c>
      <c r="AB25" s="108">
        <v>10043</v>
      </c>
      <c r="AC25" s="108">
        <v>8858</v>
      </c>
      <c r="AD25" s="108">
        <v>8402</v>
      </c>
      <c r="AE25" s="108">
        <v>7635</v>
      </c>
      <c r="AF25" s="108">
        <v>8235</v>
      </c>
      <c r="AG25" s="108">
        <v>7711</v>
      </c>
      <c r="AH25" s="108">
        <v>7595</v>
      </c>
      <c r="AI25" s="108">
        <v>7487</v>
      </c>
      <c r="AJ25" s="108">
        <v>7369</v>
      </c>
      <c r="AK25" s="108">
        <v>7242</v>
      </c>
      <c r="AL25" s="92"/>
      <c r="AM25" s="92"/>
      <c r="AN25" s="92"/>
      <c r="AO25" s="92"/>
      <c r="AP25" s="92"/>
      <c r="AQ25" s="92"/>
      <c r="AR25" s="92"/>
      <c r="AS25" s="92"/>
      <c r="AT25" s="92"/>
      <c r="AU25" s="92"/>
    </row>
    <row r="26" spans="1:47">
      <c r="A26" s="92"/>
      <c r="B26" s="92"/>
      <c r="C26" s="97"/>
      <c r="D26" s="92"/>
      <c r="E26" s="92" t="s">
        <v>28</v>
      </c>
      <c r="F26" s="92" t="s">
        <v>155</v>
      </c>
      <c r="G26" s="92"/>
      <c r="H26" s="92"/>
      <c r="I26" s="92"/>
      <c r="J26" s="106" t="s">
        <v>376</v>
      </c>
      <c r="K26" s="92"/>
      <c r="L26" s="92" t="s">
        <v>135</v>
      </c>
      <c r="M26" s="92"/>
      <c r="N26" s="92"/>
      <c r="O26" s="92"/>
      <c r="P26" s="92"/>
      <c r="Q26" s="92"/>
      <c r="R26" s="92"/>
      <c r="S26" s="92"/>
      <c r="T26" s="92"/>
      <c r="U26" s="92"/>
      <c r="V26" s="92"/>
      <c r="W26" s="92"/>
      <c r="X26" s="92"/>
      <c r="Y26" s="108">
        <v>282</v>
      </c>
      <c r="Z26" s="108">
        <v>337</v>
      </c>
      <c r="AA26" s="108">
        <v>368</v>
      </c>
      <c r="AB26" s="108">
        <v>345</v>
      </c>
      <c r="AC26" s="108">
        <v>354</v>
      </c>
      <c r="AD26" s="108">
        <v>350</v>
      </c>
      <c r="AE26" s="108">
        <v>284.00994300000002</v>
      </c>
      <c r="AF26" s="108">
        <v>353.56</v>
      </c>
      <c r="AG26" s="108">
        <v>350.67200000000003</v>
      </c>
      <c r="AH26" s="108">
        <v>351.8064</v>
      </c>
      <c r="AI26" s="108">
        <v>351.36768000000001</v>
      </c>
      <c r="AJ26" s="108">
        <v>351.64121599999999</v>
      </c>
      <c r="AK26" s="108">
        <v>351.80945919999999</v>
      </c>
      <c r="AL26" s="92"/>
      <c r="AM26" s="92"/>
      <c r="AN26" s="92"/>
      <c r="AO26" s="92"/>
      <c r="AP26" s="92"/>
      <c r="AQ26" s="92"/>
      <c r="AR26" s="92"/>
      <c r="AS26" s="92"/>
      <c r="AT26" s="92"/>
      <c r="AU26" s="92"/>
    </row>
    <row r="27" spans="1:47">
      <c r="A27" s="92"/>
      <c r="B27" s="92"/>
      <c r="C27" s="97"/>
      <c r="D27" s="92"/>
      <c r="E27" s="92" t="s">
        <v>28</v>
      </c>
      <c r="F27" s="92" t="s">
        <v>156</v>
      </c>
      <c r="G27" s="92"/>
      <c r="H27" s="92"/>
      <c r="I27" s="92"/>
      <c r="J27" s="106" t="s">
        <v>377</v>
      </c>
      <c r="K27" s="92"/>
      <c r="L27" s="92" t="s">
        <v>135</v>
      </c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108">
        <v>3321</v>
      </c>
      <c r="Z27" s="108">
        <v>4373</v>
      </c>
      <c r="AA27" s="108">
        <v>4245</v>
      </c>
      <c r="AB27" s="108">
        <v>4422</v>
      </c>
      <c r="AC27" s="108">
        <v>4336</v>
      </c>
      <c r="AD27" s="108">
        <v>4161</v>
      </c>
      <c r="AE27" s="108">
        <v>3773</v>
      </c>
      <c r="AF27" s="108">
        <v>4078</v>
      </c>
      <c r="AG27" s="108">
        <v>4067.1041803155954</v>
      </c>
      <c r="AH27" s="108">
        <v>3991.078481310682</v>
      </c>
      <c r="AI27" s="108">
        <v>3888.7223350069789</v>
      </c>
      <c r="AJ27" s="108">
        <v>3759.4714979116293</v>
      </c>
      <c r="AK27" s="108">
        <v>3641.0059740325437</v>
      </c>
      <c r="AL27" s="92"/>
      <c r="AM27" s="92"/>
      <c r="AN27" s="92"/>
      <c r="AO27" s="92"/>
      <c r="AP27" s="92"/>
      <c r="AQ27" s="92"/>
      <c r="AR27" s="92"/>
      <c r="AS27" s="92"/>
      <c r="AT27" s="92"/>
      <c r="AU27" s="92"/>
    </row>
    <row r="28" spans="1:47">
      <c r="A28" s="92"/>
      <c r="B28" s="92"/>
      <c r="C28" s="97"/>
      <c r="D28" s="92"/>
      <c r="E28" s="92" t="s">
        <v>28</v>
      </c>
      <c r="F28" s="92" t="s">
        <v>157</v>
      </c>
      <c r="G28" s="92"/>
      <c r="H28" s="92"/>
      <c r="I28" s="92"/>
      <c r="J28" s="92" t="s">
        <v>378</v>
      </c>
      <c r="K28" s="92"/>
      <c r="L28" s="92" t="s">
        <v>158</v>
      </c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92"/>
      <c r="AM28" s="92"/>
      <c r="AN28" s="92"/>
      <c r="AO28" s="92"/>
      <c r="AP28" s="92"/>
      <c r="AQ28" s="92"/>
      <c r="AR28" s="92"/>
      <c r="AS28" s="92"/>
      <c r="AT28" s="92"/>
      <c r="AU28" s="92"/>
    </row>
    <row r="29" spans="1:47">
      <c r="A29" s="92"/>
      <c r="B29" s="92"/>
      <c r="C29" s="97"/>
      <c r="D29" s="92"/>
      <c r="E29" s="92" t="s">
        <v>28</v>
      </c>
      <c r="F29" s="92" t="s">
        <v>159</v>
      </c>
      <c r="G29" s="92"/>
      <c r="H29" s="92"/>
      <c r="I29" s="92"/>
      <c r="J29" s="92" t="s">
        <v>379</v>
      </c>
      <c r="K29" s="92"/>
      <c r="L29" s="92" t="s">
        <v>135</v>
      </c>
      <c r="M29" s="92"/>
      <c r="N29" s="92"/>
      <c r="O29" s="92"/>
      <c r="P29" s="92"/>
      <c r="Q29" s="92"/>
      <c r="R29" s="92"/>
      <c r="S29" s="92"/>
      <c r="T29" s="92"/>
      <c r="U29" s="92"/>
      <c r="V29" s="92"/>
      <c r="W29" s="92"/>
      <c r="X29" s="92"/>
      <c r="Y29" s="108">
        <v>13637</v>
      </c>
      <c r="Z29" s="108">
        <v>14345</v>
      </c>
      <c r="AA29" s="108">
        <v>14175</v>
      </c>
      <c r="AB29" s="108">
        <v>14465</v>
      </c>
      <c r="AC29" s="108">
        <v>13194</v>
      </c>
      <c r="AD29" s="108">
        <v>12563</v>
      </c>
      <c r="AE29" s="108">
        <v>11408</v>
      </c>
      <c r="AF29" s="108">
        <v>12313</v>
      </c>
      <c r="AG29" s="108">
        <v>11778.104180315595</v>
      </c>
      <c r="AH29" s="108">
        <v>11586.078481310682</v>
      </c>
      <c r="AI29" s="108">
        <v>11375.72233500698</v>
      </c>
      <c r="AJ29" s="108">
        <v>11128.471497911629</v>
      </c>
      <c r="AK29" s="108">
        <v>10883.005974032543</v>
      </c>
      <c r="AL29" s="92"/>
      <c r="AM29" s="92"/>
      <c r="AN29" s="92"/>
      <c r="AO29" s="92"/>
      <c r="AP29" s="92"/>
      <c r="AQ29" s="92"/>
      <c r="AR29" s="92"/>
      <c r="AS29" s="92"/>
      <c r="AT29" s="92"/>
      <c r="AU29" s="92"/>
    </row>
    <row r="30" spans="1:47">
      <c r="A30" s="92"/>
      <c r="B30" s="92"/>
      <c r="C30" s="97"/>
      <c r="D30" s="92"/>
      <c r="E30" s="92" t="s">
        <v>28</v>
      </c>
      <c r="F30" s="92" t="s">
        <v>160</v>
      </c>
      <c r="G30" s="92"/>
      <c r="H30" s="92"/>
      <c r="I30" s="92"/>
      <c r="J30" s="92" t="s">
        <v>380</v>
      </c>
      <c r="K30" s="92"/>
      <c r="L30" s="92" t="s">
        <v>135</v>
      </c>
      <c r="M30" s="92"/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108">
        <v>17887</v>
      </c>
      <c r="Z30" s="108">
        <v>19319</v>
      </c>
      <c r="AA30" s="108">
        <v>18151</v>
      </c>
      <c r="AB30" s="108">
        <v>17432</v>
      </c>
      <c r="AC30" s="108">
        <v>15964</v>
      </c>
      <c r="AD30" s="108">
        <v>15186</v>
      </c>
      <c r="AE30" s="108">
        <v>13750</v>
      </c>
      <c r="AF30" s="108">
        <v>14275</v>
      </c>
      <c r="AG30" s="108">
        <v>14092</v>
      </c>
      <c r="AH30" s="108">
        <v>13817</v>
      </c>
      <c r="AI30" s="108">
        <v>13473</v>
      </c>
      <c r="AJ30" s="108">
        <v>13080</v>
      </c>
      <c r="AK30" s="108">
        <v>12646</v>
      </c>
      <c r="AL30" s="92"/>
      <c r="AM30" s="92"/>
      <c r="AN30" s="101"/>
      <c r="AO30" s="92"/>
      <c r="AP30" s="92"/>
      <c r="AQ30" s="92"/>
      <c r="AR30" s="92"/>
      <c r="AS30" s="92"/>
      <c r="AT30" s="92"/>
      <c r="AU30" s="92"/>
    </row>
    <row r="31" spans="1:47">
      <c r="A31" s="92"/>
      <c r="B31" s="92"/>
      <c r="C31" s="97"/>
      <c r="D31" s="92"/>
      <c r="E31" s="92" t="s">
        <v>28</v>
      </c>
      <c r="F31" s="92" t="s">
        <v>161</v>
      </c>
      <c r="G31" s="92"/>
      <c r="H31" s="92"/>
      <c r="I31" s="92"/>
      <c r="J31" s="92" t="s">
        <v>381</v>
      </c>
      <c r="K31" s="92"/>
      <c r="L31" s="92" t="s">
        <v>109</v>
      </c>
      <c r="M31" s="92"/>
      <c r="N31" s="92"/>
      <c r="O31" s="92"/>
      <c r="P31" s="92"/>
      <c r="Q31" s="92"/>
      <c r="R31" s="92"/>
      <c r="S31" s="92"/>
      <c r="T31" s="92"/>
      <c r="U31" s="92"/>
      <c r="V31" s="92"/>
      <c r="W31" s="92"/>
      <c r="X31" s="92"/>
      <c r="Y31" s="108">
        <v>8176.5447314221383</v>
      </c>
      <c r="Z31" s="108">
        <v>8128.026497693465</v>
      </c>
      <c r="AA31" s="108">
        <v>8103.7891945212168</v>
      </c>
      <c r="AB31" s="108">
        <v>8079.3345532501153</v>
      </c>
      <c r="AC31" s="108">
        <v>8060.4511070017388</v>
      </c>
      <c r="AD31" s="108">
        <v>8039.3408185352437</v>
      </c>
      <c r="AE31" s="108">
        <v>8019.8381011275014</v>
      </c>
      <c r="AF31" s="108">
        <v>7987.1252607955039</v>
      </c>
      <c r="AG31" s="108">
        <v>7968.2897411245085</v>
      </c>
      <c r="AH31" s="108">
        <v>7952.9272284943818</v>
      </c>
      <c r="AI31" s="108">
        <v>7937.9737205795127</v>
      </c>
      <c r="AJ31" s="108">
        <v>7921.6523239798089</v>
      </c>
      <c r="AK31" s="108">
        <v>7905.3201322692685</v>
      </c>
      <c r="AL31" s="92"/>
      <c r="AM31" s="92"/>
      <c r="AN31" s="101"/>
      <c r="AO31" s="92"/>
      <c r="AP31" s="92"/>
      <c r="AQ31" s="92"/>
      <c r="AR31" s="92"/>
      <c r="AS31" s="92"/>
      <c r="AT31" s="92"/>
      <c r="AU31" s="92"/>
    </row>
    <row r="32" spans="1:47">
      <c r="A32" s="92"/>
      <c r="B32" s="92"/>
      <c r="C32" s="97"/>
      <c r="D32" s="92"/>
      <c r="E32" s="92" t="s">
        <v>28</v>
      </c>
      <c r="F32" s="92" t="s">
        <v>601</v>
      </c>
      <c r="G32" s="92"/>
      <c r="H32" s="92"/>
      <c r="I32" s="92"/>
      <c r="J32" s="92" t="s">
        <v>609</v>
      </c>
      <c r="K32" s="92"/>
      <c r="L32" s="92" t="s">
        <v>109</v>
      </c>
      <c r="M32" s="92"/>
      <c r="N32" s="92"/>
      <c r="O32" s="92"/>
      <c r="P32" s="92"/>
      <c r="Q32" s="92"/>
      <c r="R32" s="92"/>
      <c r="S32" s="92"/>
      <c r="T32" s="92"/>
      <c r="U32" s="92"/>
      <c r="V32" s="92"/>
      <c r="W32" s="92"/>
      <c r="X32" s="92"/>
      <c r="Y32" s="108">
        <v>1.2882568776485408</v>
      </c>
      <c r="Z32" s="108">
        <v>0.95970141029645661</v>
      </c>
      <c r="AA32" s="108">
        <v>0.73880501015310041</v>
      </c>
      <c r="AB32" s="108">
        <v>0.59504460429777728</v>
      </c>
      <c r="AC32" s="108">
        <v>0.64214973694448041</v>
      </c>
      <c r="AD32" s="108">
        <v>0.7472951913604694</v>
      </c>
      <c r="AE32" s="108">
        <v>0.7615065435470586</v>
      </c>
      <c r="AF32" s="108">
        <v>1.1674140889879046</v>
      </c>
      <c r="AG32" s="108">
        <v>1.285958451682611</v>
      </c>
      <c r="AH32" s="108">
        <v>1.3763542231413584</v>
      </c>
      <c r="AI32" s="108">
        <v>1.70344665777399</v>
      </c>
      <c r="AJ32" s="108">
        <v>1.8730862860589128</v>
      </c>
      <c r="AK32" s="108">
        <v>2.0755575731033633</v>
      </c>
      <c r="AL32" s="92"/>
      <c r="AM32" s="92"/>
      <c r="AN32" s="101"/>
      <c r="AO32" s="92"/>
      <c r="AP32" s="92"/>
      <c r="AQ32" s="92"/>
      <c r="AR32" s="92"/>
      <c r="AS32" s="92"/>
      <c r="AT32" s="92"/>
      <c r="AU32" s="92"/>
    </row>
    <row r="33" spans="1:47">
      <c r="A33" s="92"/>
      <c r="B33" s="92"/>
      <c r="C33" s="97"/>
      <c r="D33" s="92"/>
      <c r="E33" s="92" t="s">
        <v>28</v>
      </c>
      <c r="F33" s="92" t="s">
        <v>603</v>
      </c>
      <c r="G33" s="92"/>
      <c r="H33" s="92"/>
      <c r="I33" s="92"/>
      <c r="J33" s="92" t="s">
        <v>610</v>
      </c>
      <c r="K33" s="92"/>
      <c r="L33" s="92" t="s">
        <v>109</v>
      </c>
      <c r="M33" s="92"/>
      <c r="N33" s="92"/>
      <c r="O33" s="92"/>
      <c r="P33" s="92"/>
      <c r="Q33" s="92"/>
      <c r="R33" s="92"/>
      <c r="S33" s="92"/>
      <c r="T33" s="92"/>
      <c r="U33" s="92"/>
      <c r="V33" s="92"/>
      <c r="W33" s="92"/>
      <c r="X33" s="92"/>
      <c r="Y33" s="108">
        <v>5.5644273448288759</v>
      </c>
      <c r="Z33" s="108">
        <v>4.8582882062304682</v>
      </c>
      <c r="AA33" s="108">
        <v>4.7621843370127044</v>
      </c>
      <c r="AB33" s="108">
        <v>5.0146195539761687</v>
      </c>
      <c r="AC33" s="108">
        <v>5.2642498641823545</v>
      </c>
      <c r="AD33" s="108">
        <v>5.3485493120167362</v>
      </c>
      <c r="AE33" s="108">
        <v>5.2425168187519589</v>
      </c>
      <c r="AF33" s="108">
        <v>5.0763755038048179</v>
      </c>
      <c r="AG33" s="108">
        <v>4.9959223228462655</v>
      </c>
      <c r="AH33" s="108">
        <v>4.8317745315093976</v>
      </c>
      <c r="AI33" s="108">
        <v>4.6780974142269969</v>
      </c>
      <c r="AJ33" s="108">
        <v>4.4556143068134144</v>
      </c>
      <c r="AK33" s="108">
        <v>4.3250077815407213</v>
      </c>
      <c r="AL33" s="92"/>
      <c r="AM33" s="92"/>
      <c r="AN33" s="101"/>
      <c r="AO33" s="92"/>
      <c r="AP33" s="92"/>
      <c r="AQ33" s="92"/>
      <c r="AR33" s="92"/>
      <c r="AS33" s="92"/>
      <c r="AT33" s="92"/>
      <c r="AU33" s="92"/>
    </row>
    <row r="34" spans="1:47">
      <c r="A34" s="92"/>
      <c r="B34" s="92"/>
      <c r="C34" s="97"/>
      <c r="D34" s="92"/>
      <c r="E34" s="92" t="s">
        <v>28</v>
      </c>
      <c r="F34" s="92" t="s">
        <v>223</v>
      </c>
      <c r="G34" s="92"/>
      <c r="H34" s="92"/>
      <c r="I34" s="92"/>
      <c r="J34" s="92" t="s">
        <v>382</v>
      </c>
      <c r="K34" s="92"/>
      <c r="L34" s="92" t="s">
        <v>109</v>
      </c>
      <c r="M34" s="92"/>
      <c r="N34" s="92"/>
      <c r="O34" s="92"/>
      <c r="P34" s="92"/>
      <c r="Q34" s="92"/>
      <c r="R34" s="92"/>
      <c r="S34" s="92"/>
      <c r="T34" s="92"/>
      <c r="U34" s="92"/>
      <c r="V34" s="92"/>
      <c r="W34" s="92"/>
      <c r="X34" s="92"/>
      <c r="Y34" s="108">
        <v>1787.27385964513</v>
      </c>
      <c r="Z34" s="108">
        <v>1776.2137190227322</v>
      </c>
      <c r="AA34" s="108">
        <v>1772.5488104213773</v>
      </c>
      <c r="AB34" s="108">
        <v>1772.6984409718289</v>
      </c>
      <c r="AC34" s="108">
        <v>1772.0644997202644</v>
      </c>
      <c r="AD34" s="108">
        <v>1771.2069386925768</v>
      </c>
      <c r="AE34" s="108">
        <v>1773.8261220110599</v>
      </c>
      <c r="AF34" s="108">
        <v>1774.4237044205274</v>
      </c>
      <c r="AG34" s="108">
        <v>1771.6987952378149</v>
      </c>
      <c r="AH34" s="108">
        <v>1772.4187952378152</v>
      </c>
      <c r="AI34" s="108">
        <v>1772.9587952378151</v>
      </c>
      <c r="AJ34" s="108">
        <v>1773.4987952378151</v>
      </c>
      <c r="AK34" s="108">
        <v>1774.2187952378144</v>
      </c>
      <c r="AL34" s="92"/>
      <c r="AM34" s="92"/>
      <c r="AN34" s="101"/>
      <c r="AO34" s="92"/>
      <c r="AP34" s="92"/>
      <c r="AQ34" s="92"/>
      <c r="AR34" s="92"/>
      <c r="AS34" s="92"/>
      <c r="AT34" s="92"/>
      <c r="AU34" s="92"/>
    </row>
    <row r="35" spans="1:47">
      <c r="A35" s="92"/>
      <c r="B35" s="92"/>
      <c r="C35" s="97"/>
      <c r="D35" s="92"/>
      <c r="E35" s="92" t="s">
        <v>28</v>
      </c>
      <c r="F35" s="92" t="s">
        <v>539</v>
      </c>
      <c r="G35" s="92"/>
      <c r="H35" s="92"/>
      <c r="I35" s="92"/>
      <c r="J35" s="92" t="s">
        <v>543</v>
      </c>
      <c r="K35" s="92"/>
      <c r="L35" s="92" t="s">
        <v>135</v>
      </c>
      <c r="M35" s="92"/>
      <c r="N35" s="92"/>
      <c r="O35" s="92"/>
      <c r="P35" s="92"/>
      <c r="Q35" s="92"/>
      <c r="R35" s="92"/>
      <c r="S35" s="92"/>
      <c r="T35" s="92"/>
      <c r="U35" s="92"/>
      <c r="V35" s="92"/>
      <c r="W35" s="92"/>
      <c r="X35" s="92"/>
      <c r="Y35" s="108">
        <v>87718</v>
      </c>
      <c r="Z35" s="108">
        <v>86602.095640440893</v>
      </c>
      <c r="AA35" s="108">
        <v>86602.095640440893</v>
      </c>
      <c r="AB35" s="108">
        <v>85323</v>
      </c>
      <c r="AC35" s="108">
        <v>83581</v>
      </c>
      <c r="AD35" s="108">
        <v>78143</v>
      </c>
      <c r="AE35" s="108">
        <v>77899</v>
      </c>
      <c r="AF35" s="108">
        <v>77899</v>
      </c>
      <c r="AG35" s="108">
        <v>73384</v>
      </c>
      <c r="AH35" s="108">
        <v>68167</v>
      </c>
      <c r="AI35" s="108">
        <v>67542</v>
      </c>
      <c r="AJ35" s="108">
        <v>67542</v>
      </c>
      <c r="AK35" s="108">
        <v>66676</v>
      </c>
      <c r="AL35" s="92"/>
      <c r="AM35" s="92"/>
      <c r="AN35" s="101"/>
      <c r="AO35" s="92"/>
      <c r="AP35" s="92"/>
      <c r="AQ35" s="92"/>
      <c r="AR35" s="92"/>
      <c r="AS35" s="92"/>
      <c r="AT35" s="92"/>
      <c r="AU35" s="92"/>
    </row>
    <row r="36" spans="1:47">
      <c r="A36" s="92"/>
      <c r="B36" s="92"/>
      <c r="C36" s="97"/>
      <c r="D36" s="92"/>
      <c r="E36" s="92" t="s">
        <v>28</v>
      </c>
      <c r="F36" s="106" t="s">
        <v>548</v>
      </c>
      <c r="G36" s="92"/>
      <c r="H36" s="92"/>
      <c r="I36" s="92"/>
      <c r="J36" s="92" t="s">
        <v>556</v>
      </c>
      <c r="K36" s="92"/>
      <c r="L36" s="92" t="s">
        <v>109</v>
      </c>
      <c r="M36" s="92"/>
      <c r="N36" s="92"/>
      <c r="O36" s="92"/>
      <c r="P36" s="92"/>
      <c r="Q36" s="92"/>
      <c r="R36" s="92"/>
      <c r="S36" s="92"/>
      <c r="T36" s="92"/>
      <c r="U36" s="92"/>
      <c r="V36" s="92"/>
      <c r="W36" s="92"/>
      <c r="X36" s="92"/>
      <c r="Y36" s="108">
        <v>8176.5447314221383</v>
      </c>
      <c r="Z36" s="108">
        <v>8128.2064976934653</v>
      </c>
      <c r="AA36" s="108">
        <v>8104.3291945212168</v>
      </c>
      <c r="AB36" s="108">
        <v>8080.4145532501152</v>
      </c>
      <c r="AC36" s="108">
        <v>8061.5311070017387</v>
      </c>
      <c r="AD36" s="108">
        <v>8040.2408185352433</v>
      </c>
      <c r="AE36" s="108">
        <v>8021.278101127501</v>
      </c>
      <c r="AF36" s="108">
        <v>7988.9252607955041</v>
      </c>
      <c r="AG36" s="108">
        <v>7970.6297411245087</v>
      </c>
      <c r="AH36" s="108">
        <v>7955.9872284943822</v>
      </c>
      <c r="AI36" s="108">
        <v>7941.5737205795131</v>
      </c>
      <c r="AJ36" s="108">
        <v>7925.7923239798092</v>
      </c>
      <c r="AK36" s="108">
        <v>7910.1801322692681</v>
      </c>
      <c r="AL36" s="92"/>
      <c r="AM36" s="92"/>
      <c r="AN36" s="101"/>
      <c r="AO36" s="92"/>
      <c r="AP36" s="92"/>
      <c r="AQ36" s="92"/>
      <c r="AR36" s="92"/>
      <c r="AS36" s="92"/>
      <c r="AT36" s="92"/>
      <c r="AU36" s="92"/>
    </row>
    <row r="37" spans="1:47">
      <c r="A37" s="92"/>
      <c r="B37" s="92"/>
      <c r="C37" s="97"/>
      <c r="D37" s="92"/>
      <c r="E37" s="92" t="s">
        <v>28</v>
      </c>
      <c r="F37" s="106" t="s">
        <v>549</v>
      </c>
      <c r="G37" s="92"/>
      <c r="H37" s="92"/>
      <c r="I37" s="92"/>
      <c r="J37" s="92" t="s">
        <v>557</v>
      </c>
      <c r="K37" s="92"/>
      <c r="L37" s="92" t="s">
        <v>109</v>
      </c>
      <c r="M37" s="92"/>
      <c r="N37" s="92"/>
      <c r="O37" s="92"/>
      <c r="P37" s="92"/>
      <c r="Q37" s="92"/>
      <c r="R37" s="92"/>
      <c r="S37" s="92"/>
      <c r="T37" s="92"/>
      <c r="U37" s="92"/>
      <c r="V37" s="92"/>
      <c r="W37" s="92"/>
      <c r="X37" s="92"/>
      <c r="Y37" s="108">
        <v>8303.3268056966826</v>
      </c>
      <c r="Z37" s="108">
        <v>8254.9885719680096</v>
      </c>
      <c r="AA37" s="108">
        <v>8231.1112687957611</v>
      </c>
      <c r="AB37" s="108">
        <v>8207.1966275246596</v>
      </c>
      <c r="AC37" s="108">
        <v>8188.3131812762831</v>
      </c>
      <c r="AD37" s="108">
        <v>8167.0228928097877</v>
      </c>
      <c r="AE37" s="108">
        <v>8146.2475221793093</v>
      </c>
      <c r="AF37" s="108">
        <v>8113.8946818473123</v>
      </c>
      <c r="AG37" s="108">
        <v>8095.5783276746697</v>
      </c>
      <c r="AH37" s="108">
        <v>8080.914980542896</v>
      </c>
      <c r="AI37" s="108">
        <v>8066.4806381263797</v>
      </c>
      <c r="AJ37" s="108">
        <v>8050.6784070250287</v>
      </c>
      <c r="AK37" s="108">
        <v>8035.0453808128404</v>
      </c>
      <c r="AL37" s="92"/>
      <c r="AM37" s="92"/>
      <c r="AN37" s="101"/>
      <c r="AO37" s="92"/>
      <c r="AP37" s="92"/>
      <c r="AQ37" s="92"/>
      <c r="AR37" s="92"/>
      <c r="AS37" s="92"/>
      <c r="AT37" s="92"/>
      <c r="AU37" s="92"/>
    </row>
    <row r="38" spans="1:47">
      <c r="A38" s="92"/>
      <c r="B38" s="92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2"/>
      <c r="R38" s="92"/>
      <c r="S38" s="92"/>
      <c r="T38" s="92"/>
      <c r="U38" s="92"/>
      <c r="V38" s="92"/>
      <c r="W38" s="92"/>
      <c r="X38" s="92"/>
      <c r="Y38" s="92"/>
      <c r="Z38" s="92"/>
      <c r="AA38" s="92"/>
      <c r="AB38" s="92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101"/>
      <c r="AO38" s="92"/>
      <c r="AP38" s="92"/>
      <c r="AQ38" s="92"/>
      <c r="AR38" s="92"/>
      <c r="AS38" s="92"/>
      <c r="AT38" s="92"/>
      <c r="AU38" s="92"/>
    </row>
  </sheetData>
  <mergeCells count="1">
    <mergeCell ref="AM6:AO6"/>
  </mergeCells>
  <conditionalFormatting sqref="R4">
    <cfRule type="cellIs" dxfId="16" priority="1" operator="greaterThan">
      <formula>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>
    <tabColor theme="6"/>
  </sheetPr>
  <dimension ref="A1:BB38"/>
  <sheetViews>
    <sheetView topLeftCell="E1" zoomScale="70" zoomScaleNormal="70" workbookViewId="0">
      <pane ySplit="7" topLeftCell="A8" activePane="bottomLeft" state="frozen"/>
      <selection activeCell="Q24" sqref="Q24"/>
      <selection pane="bottomLeft" activeCell="Q24" sqref="Q24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46875" style="2" customWidth="1"/>
    <col min="7" max="9" width="15.46875" style="2" customWidth="1"/>
    <col min="10" max="10" width="10.1171875" style="2" bestFit="1" customWidth="1"/>
    <col min="11" max="11" width="1.76171875" style="2" customWidth="1"/>
    <col min="12" max="12" width="9.11718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1171875" style="2" customWidth="1"/>
    <col min="19" max="19" width="1.76171875" style="2" customWidth="1"/>
    <col min="20" max="37" width="9.1171875" style="2" customWidth="1"/>
    <col min="38" max="38" width="1.76171875" style="2" customWidth="1"/>
    <col min="39" max="39" width="9.1171875" style="2" customWidth="1"/>
    <col min="40" max="40" width="9.1171875" style="36" customWidth="1"/>
    <col min="41" max="41" width="60.87890625" style="2" bestFit="1" customWidth="1"/>
    <col min="42" max="42" width="1.76171875" style="2" customWidth="1"/>
    <col min="43" max="47" width="0" style="2" hidden="1" customWidth="1"/>
    <col min="48" max="53" width="1.703125" style="2" customWidth="1"/>
    <col min="54" max="54" width="0" style="2" hidden="1" customWidth="1"/>
    <col min="55" max="16384" width="9.17578125" style="2" hidden="1"/>
  </cols>
  <sheetData>
    <row r="1" spans="1:53" ht="22.9">
      <c r="A1" s="94" t="s">
        <v>208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34"/>
      <c r="AO1" s="94"/>
      <c r="AP1" s="94"/>
      <c r="AQ1" s="94"/>
      <c r="AR1" s="94"/>
      <c r="AS1" s="94"/>
      <c r="AT1" s="94"/>
      <c r="AU1" s="94"/>
      <c r="AV1" s="8"/>
      <c r="AW1" s="8"/>
      <c r="AX1" s="8"/>
      <c r="AY1" s="8"/>
      <c r="AZ1" s="8"/>
      <c r="BA1" s="8"/>
    </row>
    <row r="2" spans="1:53" ht="14.65">
      <c r="A2" s="95" t="s">
        <v>631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  <c r="AJ2" s="95"/>
      <c r="AK2" s="95"/>
      <c r="AL2" s="95"/>
      <c r="AM2" s="95"/>
      <c r="AN2" s="100"/>
      <c r="AO2" s="95"/>
      <c r="AP2" s="95"/>
      <c r="AQ2" s="95"/>
      <c r="AR2" s="95"/>
      <c r="AS2" s="95"/>
      <c r="AT2" s="95"/>
      <c r="AU2" s="95"/>
      <c r="AV2" s="9"/>
      <c r="AW2" s="9"/>
      <c r="AX2" s="9"/>
      <c r="AY2" s="9"/>
      <c r="AZ2" s="9"/>
      <c r="BA2" s="9"/>
    </row>
    <row r="3" spans="1:53" ht="14.65">
      <c r="A3" s="95" t="s">
        <v>290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  <c r="AM3" s="95"/>
      <c r="AN3" s="100"/>
      <c r="AO3" s="95"/>
      <c r="AP3" s="95"/>
      <c r="AQ3" s="95"/>
      <c r="AR3" s="95"/>
      <c r="AS3" s="95"/>
      <c r="AT3" s="95"/>
      <c r="AU3" s="95"/>
      <c r="AV3" s="9"/>
      <c r="AW3" s="9"/>
      <c r="AX3" s="9"/>
      <c r="AY3" s="9"/>
      <c r="AZ3" s="9"/>
      <c r="BA3" s="9"/>
    </row>
    <row r="4" spans="1:53" ht="14.65">
      <c r="A4" s="95"/>
      <c r="B4" s="95"/>
      <c r="C4" s="95"/>
      <c r="D4" s="95"/>
      <c r="E4" s="95"/>
      <c r="F4" s="95"/>
      <c r="G4" s="95" t="s">
        <v>121</v>
      </c>
      <c r="H4" s="95"/>
      <c r="I4" s="95"/>
      <c r="J4" s="95"/>
      <c r="K4" s="95"/>
      <c r="L4" s="95"/>
      <c r="M4" s="95"/>
      <c r="N4" s="95"/>
      <c r="O4" s="95"/>
      <c r="P4" s="95"/>
      <c r="Q4" s="95"/>
      <c r="R4" s="38"/>
      <c r="S4" s="95"/>
      <c r="T4" s="95"/>
      <c r="U4" s="95"/>
      <c r="V4" s="95"/>
      <c r="W4" s="95"/>
      <c r="X4" s="95"/>
      <c r="Y4" s="95"/>
      <c r="Z4" s="95"/>
      <c r="AA4" s="95"/>
      <c r="AB4" s="95"/>
      <c r="AC4" s="95"/>
      <c r="AD4" s="95"/>
      <c r="AE4" s="95"/>
      <c r="AF4" s="95"/>
      <c r="AG4" s="95"/>
      <c r="AH4" s="95"/>
      <c r="AI4" s="95"/>
      <c r="AJ4" s="95"/>
      <c r="AK4" s="95"/>
      <c r="AL4" s="95"/>
      <c r="AM4" s="95"/>
      <c r="AN4" s="100"/>
      <c r="AO4" s="95"/>
      <c r="AP4" s="95"/>
      <c r="AQ4" s="95"/>
      <c r="AR4" s="95"/>
      <c r="AS4" s="95"/>
      <c r="AT4" s="95"/>
      <c r="AU4" s="95"/>
      <c r="AV4" s="9"/>
      <c r="AW4" s="9"/>
      <c r="AX4" s="9"/>
      <c r="AY4" s="9"/>
      <c r="AZ4" s="9"/>
      <c r="BA4" s="9"/>
    </row>
    <row r="5" spans="1:53" s="10" customFormat="1">
      <c r="A5" s="96" t="s">
        <v>183</v>
      </c>
      <c r="B5" s="96"/>
      <c r="C5" s="96"/>
      <c r="D5" s="96"/>
      <c r="E5" s="96"/>
      <c r="F5" s="96"/>
      <c r="G5" s="96" t="s">
        <v>184</v>
      </c>
      <c r="H5" s="124"/>
      <c r="I5" s="96"/>
      <c r="J5" s="96"/>
      <c r="K5" s="96"/>
      <c r="L5" s="96"/>
      <c r="M5" s="96"/>
      <c r="N5" s="96"/>
      <c r="O5" s="96" t="s">
        <v>185</v>
      </c>
      <c r="P5" s="96"/>
      <c r="Q5" s="96"/>
      <c r="R5" s="108"/>
      <c r="S5" s="96"/>
      <c r="T5" s="96"/>
      <c r="U5" s="96"/>
      <c r="V5" s="96"/>
      <c r="W5" s="96"/>
      <c r="X5" s="96"/>
      <c r="Y5" s="96"/>
      <c r="Z5" s="96"/>
      <c r="AA5" s="96"/>
      <c r="AB5" s="96"/>
      <c r="AC5" s="96"/>
      <c r="AD5" s="96"/>
      <c r="AE5" s="96"/>
      <c r="AF5" s="96"/>
      <c r="AG5" s="96"/>
      <c r="AH5" s="96"/>
      <c r="AI5" s="96"/>
      <c r="AJ5" s="96"/>
      <c r="AK5" s="96"/>
      <c r="AL5" s="96"/>
      <c r="AM5" s="96"/>
      <c r="AN5" s="96"/>
      <c r="AO5" s="96"/>
      <c r="AP5" s="96"/>
      <c r="AQ5" s="96"/>
      <c r="AR5" s="96"/>
      <c r="AS5" s="96"/>
      <c r="AT5" s="96"/>
      <c r="AU5" s="37"/>
    </row>
    <row r="6" spans="1:53">
      <c r="A6" s="92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104" t="s">
        <v>186</v>
      </c>
      <c r="U6" s="72"/>
      <c r="V6" s="72"/>
      <c r="W6" s="72"/>
      <c r="X6" s="105"/>
      <c r="Y6" s="104" t="s">
        <v>187</v>
      </c>
      <c r="Z6" s="72"/>
      <c r="AA6" s="72"/>
      <c r="AB6" s="72"/>
      <c r="AC6" s="72"/>
      <c r="AD6" s="72"/>
      <c r="AE6" s="72"/>
      <c r="AF6" s="105"/>
      <c r="AG6" s="104" t="s">
        <v>188</v>
      </c>
      <c r="AH6" s="72"/>
      <c r="AI6" s="72"/>
      <c r="AJ6" s="72"/>
      <c r="AK6" s="105"/>
      <c r="AL6" s="103"/>
      <c r="AM6" s="130" t="s">
        <v>117</v>
      </c>
      <c r="AN6" s="131"/>
      <c r="AO6" s="132"/>
      <c r="AP6" s="93"/>
      <c r="AQ6" s="93"/>
      <c r="AR6" s="93"/>
      <c r="AS6" s="93"/>
      <c r="AT6" s="93"/>
      <c r="AU6" s="93"/>
      <c r="AV6" s="93"/>
    </row>
    <row r="7" spans="1:53">
      <c r="A7" s="93"/>
      <c r="B7" s="93"/>
      <c r="C7" s="93"/>
      <c r="D7" s="93"/>
      <c r="E7" s="93" t="s">
        <v>201</v>
      </c>
      <c r="F7" s="93" t="s">
        <v>577</v>
      </c>
      <c r="G7" s="93"/>
      <c r="H7" s="93"/>
      <c r="I7" s="93"/>
      <c r="J7" s="76" t="s">
        <v>133</v>
      </c>
      <c r="K7" s="93"/>
      <c r="L7" s="93" t="s">
        <v>107</v>
      </c>
      <c r="M7" s="93"/>
      <c r="N7" s="93"/>
      <c r="O7" s="93"/>
      <c r="P7" s="93" t="s">
        <v>118</v>
      </c>
      <c r="Q7" s="93"/>
      <c r="R7" s="93" t="s">
        <v>108</v>
      </c>
      <c r="S7" s="93"/>
      <c r="T7" s="31">
        <v>2009</v>
      </c>
      <c r="U7" s="32">
        <v>2010</v>
      </c>
      <c r="V7" s="32">
        <v>2011</v>
      </c>
      <c r="W7" s="32">
        <v>2012</v>
      </c>
      <c r="X7" s="32">
        <v>2013</v>
      </c>
      <c r="Y7" s="31">
        <v>2014</v>
      </c>
      <c r="Z7" s="32">
        <v>2015</v>
      </c>
      <c r="AA7" s="32">
        <v>2016</v>
      </c>
      <c r="AB7" s="32">
        <v>2017</v>
      </c>
      <c r="AC7" s="32">
        <v>2018</v>
      </c>
      <c r="AD7" s="32">
        <v>2019</v>
      </c>
      <c r="AE7" s="32">
        <v>2020</v>
      </c>
      <c r="AF7" s="32">
        <v>2021</v>
      </c>
      <c r="AG7" s="31">
        <v>2022</v>
      </c>
      <c r="AH7" s="32">
        <v>2023</v>
      </c>
      <c r="AI7" s="32">
        <v>2024</v>
      </c>
      <c r="AJ7" s="32">
        <v>2025</v>
      </c>
      <c r="AK7" s="33">
        <v>2026</v>
      </c>
      <c r="AL7" s="93"/>
      <c r="AM7" s="99" t="s">
        <v>7</v>
      </c>
      <c r="AN7" s="102" t="s">
        <v>6</v>
      </c>
      <c r="AO7" s="98" t="s">
        <v>114</v>
      </c>
      <c r="AP7" s="93"/>
      <c r="AQ7" s="93"/>
      <c r="AR7" s="93"/>
      <c r="AS7" s="93"/>
      <c r="AT7" s="93"/>
      <c r="AU7" s="93"/>
      <c r="AV7" s="3"/>
      <c r="AW7" s="3"/>
      <c r="AX7" s="3"/>
      <c r="AY7" s="3"/>
      <c r="AZ7" s="3"/>
      <c r="BA7" s="3"/>
    </row>
    <row r="8" spans="1:53">
      <c r="A8" s="92"/>
      <c r="B8" s="92"/>
      <c r="C8" s="92"/>
      <c r="D8" s="92"/>
      <c r="E8" s="92"/>
      <c r="F8" s="92"/>
      <c r="G8" s="92"/>
      <c r="H8" s="92"/>
      <c r="I8" s="92"/>
      <c r="J8" s="92"/>
      <c r="K8" s="92"/>
      <c r="L8" s="92"/>
      <c r="M8" s="92"/>
      <c r="N8" s="92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101"/>
      <c r="AO8" s="92"/>
      <c r="AP8" s="92"/>
      <c r="AQ8" s="92"/>
      <c r="AR8" s="92"/>
      <c r="AS8" s="92"/>
      <c r="AT8" s="92"/>
      <c r="AU8" s="92"/>
    </row>
    <row r="9" spans="1:53">
      <c r="A9" s="92"/>
      <c r="B9" s="92"/>
      <c r="C9" s="97"/>
      <c r="D9" s="92"/>
      <c r="E9" s="92" t="s">
        <v>30</v>
      </c>
      <c r="F9" s="92" t="s">
        <v>134</v>
      </c>
      <c r="G9" s="92"/>
      <c r="H9" s="92"/>
      <c r="I9" s="92"/>
      <c r="J9" s="106" t="s">
        <v>383</v>
      </c>
      <c r="K9" s="92"/>
      <c r="L9" s="92" t="s">
        <v>135</v>
      </c>
      <c r="M9" s="92"/>
      <c r="N9" s="92"/>
      <c r="O9" s="92"/>
      <c r="P9" s="92"/>
      <c r="Q9" s="92"/>
      <c r="R9" s="92"/>
      <c r="S9" s="92"/>
      <c r="T9" s="92"/>
      <c r="U9" s="92"/>
      <c r="V9" s="92"/>
      <c r="W9" s="92"/>
      <c r="X9" s="92"/>
      <c r="Y9" s="108">
        <v>2510604</v>
      </c>
      <c r="Z9" s="108">
        <v>2514819</v>
      </c>
      <c r="AA9" s="108">
        <v>2520862</v>
      </c>
      <c r="AB9" s="108">
        <v>2533317</v>
      </c>
      <c r="AC9" s="108">
        <v>2539941</v>
      </c>
      <c r="AD9" s="108">
        <v>2539941</v>
      </c>
      <c r="AE9" s="108">
        <v>2545292</v>
      </c>
      <c r="AF9" s="108">
        <v>2549481</v>
      </c>
      <c r="AG9" s="108">
        <v>2554251</v>
      </c>
      <c r="AH9" s="108">
        <v>2559021</v>
      </c>
      <c r="AI9" s="108">
        <v>2563791</v>
      </c>
      <c r="AJ9" s="108">
        <v>2568561</v>
      </c>
      <c r="AK9" s="108">
        <v>2573331</v>
      </c>
      <c r="AL9" s="92"/>
      <c r="AM9" s="92"/>
      <c r="AN9" s="101"/>
      <c r="AO9" s="92"/>
      <c r="AP9" s="92"/>
      <c r="AQ9" s="92"/>
      <c r="AR9" s="92"/>
      <c r="AS9" s="92"/>
      <c r="AT9" s="92"/>
      <c r="AU9" s="92"/>
    </row>
    <row r="10" spans="1:53">
      <c r="A10" s="92"/>
      <c r="B10" s="92"/>
      <c r="C10" s="97"/>
      <c r="D10" s="92"/>
      <c r="E10" s="92" t="s">
        <v>30</v>
      </c>
      <c r="F10" s="92" t="s">
        <v>136</v>
      </c>
      <c r="G10" s="92"/>
      <c r="H10" s="92"/>
      <c r="I10" s="92"/>
      <c r="J10" s="106" t="s">
        <v>384</v>
      </c>
      <c r="K10" s="92"/>
      <c r="L10" s="92" t="s">
        <v>137</v>
      </c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108">
        <v>34877.639860000003</v>
      </c>
      <c r="Z10" s="108">
        <v>34852.294789999993</v>
      </c>
      <c r="AA10" s="108">
        <v>34880.037199999992</v>
      </c>
      <c r="AB10" s="108">
        <v>34909.06508</v>
      </c>
      <c r="AC10" s="108">
        <v>34925.834029999998</v>
      </c>
      <c r="AD10" s="108">
        <v>34967.740083401412</v>
      </c>
      <c r="AE10" s="108">
        <v>35115.313443001396</v>
      </c>
      <c r="AF10" s="108">
        <v>35137.310033079215</v>
      </c>
      <c r="AG10" s="108">
        <v>35175.258162914994</v>
      </c>
      <c r="AH10" s="108">
        <v>35215.241486678133</v>
      </c>
      <c r="AI10" s="108">
        <v>35257.225249739677</v>
      </c>
      <c r="AJ10" s="108">
        <v>35301.180182697572</v>
      </c>
      <c r="AK10" s="108">
        <v>35347.081350504632</v>
      </c>
      <c r="AL10" s="92"/>
      <c r="AM10" s="92"/>
      <c r="AN10" s="101"/>
      <c r="AO10" s="92"/>
      <c r="AP10" s="92"/>
      <c r="AQ10" s="92"/>
      <c r="AR10" s="92"/>
      <c r="AS10" s="92"/>
      <c r="AT10" s="92"/>
      <c r="AU10" s="92"/>
    </row>
    <row r="11" spans="1:53">
      <c r="A11" s="92"/>
      <c r="B11" s="92"/>
      <c r="C11" s="97"/>
      <c r="D11" s="92"/>
      <c r="E11" s="92" t="s">
        <v>30</v>
      </c>
      <c r="F11" s="92" t="s">
        <v>138</v>
      </c>
      <c r="G11" s="92"/>
      <c r="H11" s="92"/>
      <c r="I11" s="92"/>
      <c r="J11" s="106" t="s">
        <v>385</v>
      </c>
      <c r="K11" s="92"/>
      <c r="L11" s="92" t="s">
        <v>139</v>
      </c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108">
        <v>69482.122010000006</v>
      </c>
      <c r="Z11" s="108">
        <v>70673.204559999998</v>
      </c>
      <c r="AA11" s="108">
        <v>68623.725690000007</v>
      </c>
      <c r="AB11" s="108">
        <v>70318.072839999993</v>
      </c>
      <c r="AC11" s="108">
        <v>74743.472410000002</v>
      </c>
      <c r="AD11" s="108">
        <v>68614.512489999994</v>
      </c>
      <c r="AE11" s="108">
        <v>71512.966159999996</v>
      </c>
      <c r="AF11" s="108">
        <v>72276.871499999994</v>
      </c>
      <c r="AG11" s="108">
        <v>71937.430699999997</v>
      </c>
      <c r="AH11" s="108">
        <v>71519.323380000002</v>
      </c>
      <c r="AI11" s="108">
        <v>71123.458580000006</v>
      </c>
      <c r="AJ11" s="108">
        <v>70603.970740000004</v>
      </c>
      <c r="AK11" s="108">
        <v>70270.384319999997</v>
      </c>
      <c r="AL11" s="92"/>
      <c r="AM11" s="92"/>
      <c r="AN11" s="101"/>
      <c r="AO11" s="92"/>
      <c r="AP11" s="92"/>
      <c r="AQ11" s="92"/>
      <c r="AR11" s="92"/>
      <c r="AS11" s="92"/>
      <c r="AT11" s="92"/>
      <c r="AU11" s="92"/>
    </row>
    <row r="12" spans="1:53" ht="13.5" customHeight="1">
      <c r="A12" s="92"/>
      <c r="B12" s="92"/>
      <c r="C12" s="97"/>
      <c r="D12" s="92"/>
      <c r="E12" s="92" t="s">
        <v>30</v>
      </c>
      <c r="F12" s="92" t="s">
        <v>140</v>
      </c>
      <c r="G12" s="92"/>
      <c r="H12" s="92"/>
      <c r="I12" s="92"/>
      <c r="J12" s="106" t="s">
        <v>386</v>
      </c>
      <c r="K12" s="92"/>
      <c r="L12" s="92" t="s">
        <v>135</v>
      </c>
      <c r="M12" s="92"/>
      <c r="N12" s="92"/>
      <c r="O12" s="92"/>
      <c r="P12" s="92"/>
      <c r="Q12" s="92"/>
      <c r="R12" s="92"/>
      <c r="S12" s="92"/>
      <c r="T12" s="92"/>
      <c r="U12" s="92"/>
      <c r="V12" s="92"/>
      <c r="W12" s="92"/>
      <c r="X12" s="92"/>
      <c r="Y12" s="108">
        <v>89290</v>
      </c>
      <c r="Z12" s="108">
        <v>83446</v>
      </c>
      <c r="AA12" s="108">
        <v>93411</v>
      </c>
      <c r="AB12" s="108">
        <v>90016</v>
      </c>
      <c r="AC12" s="108">
        <v>90224</v>
      </c>
      <c r="AD12" s="108">
        <v>82713</v>
      </c>
      <c r="AE12" s="108">
        <v>74948</v>
      </c>
      <c r="AF12" s="108">
        <v>89868.769994999995</v>
      </c>
      <c r="AG12" s="108">
        <v>89233.709197000004</v>
      </c>
      <c r="AH12" s="108">
        <v>88626.010826999991</v>
      </c>
      <c r="AI12" s="108">
        <v>88040.660399999993</v>
      </c>
      <c r="AJ12" s="108">
        <v>87479.683984000018</v>
      </c>
      <c r="AK12" s="108">
        <v>86942.146613999997</v>
      </c>
      <c r="AL12" s="92"/>
      <c r="AM12" s="92"/>
      <c r="AN12" s="101"/>
      <c r="AO12" s="92"/>
      <c r="AP12" s="92"/>
      <c r="AQ12" s="92"/>
      <c r="AR12" s="92"/>
      <c r="AS12" s="92"/>
      <c r="AT12" s="92"/>
      <c r="AU12" s="92"/>
    </row>
    <row r="13" spans="1:53" ht="13.5" customHeight="1">
      <c r="A13" s="92"/>
      <c r="B13" s="92"/>
      <c r="C13" s="97"/>
      <c r="D13" s="92"/>
      <c r="E13" s="92" t="s">
        <v>30</v>
      </c>
      <c r="F13" s="92" t="s">
        <v>141</v>
      </c>
      <c r="G13" s="92"/>
      <c r="H13" s="92"/>
      <c r="I13" s="92"/>
      <c r="J13" s="106" t="s">
        <v>387</v>
      </c>
      <c r="K13" s="92"/>
      <c r="L13" s="92" t="s">
        <v>135</v>
      </c>
      <c r="M13" s="92"/>
      <c r="N13" s="92"/>
      <c r="O13" s="92"/>
      <c r="P13" s="92"/>
      <c r="Q13" s="92"/>
      <c r="R13" s="92"/>
      <c r="S13" s="92"/>
      <c r="T13" s="92"/>
      <c r="U13" s="92"/>
      <c r="V13" s="92"/>
      <c r="W13" s="92"/>
      <c r="X13" s="92"/>
      <c r="Y13" s="108">
        <v>25526</v>
      </c>
      <c r="Z13" s="108">
        <v>22377</v>
      </c>
      <c r="AA13" s="108">
        <v>19933</v>
      </c>
      <c r="AB13" s="108">
        <v>17801</v>
      </c>
      <c r="AC13" s="108">
        <v>17484</v>
      </c>
      <c r="AD13" s="108">
        <v>19169</v>
      </c>
      <c r="AE13" s="108">
        <v>17317</v>
      </c>
      <c r="AF13" s="108">
        <v>19550.62778269</v>
      </c>
      <c r="AG13" s="108">
        <v>18837.799109510001</v>
      </c>
      <c r="AH13" s="108">
        <v>18153.4835829</v>
      </c>
      <c r="AI13" s="108">
        <v>17496.540678019999</v>
      </c>
      <c r="AJ13" s="108">
        <v>16865.875488599999</v>
      </c>
      <c r="AK13" s="108">
        <v>16260.436905829998</v>
      </c>
      <c r="AL13" s="92"/>
      <c r="AM13" s="92"/>
      <c r="AN13" s="101"/>
      <c r="AO13" s="92"/>
      <c r="AP13" s="92"/>
      <c r="AQ13" s="92"/>
      <c r="AR13" s="92"/>
      <c r="AS13" s="92"/>
      <c r="AT13" s="92"/>
      <c r="AU13" s="92"/>
    </row>
    <row r="14" spans="1:53">
      <c r="A14" s="92"/>
      <c r="B14" s="92"/>
      <c r="C14" s="97"/>
      <c r="D14" s="92"/>
      <c r="E14" s="92" t="s">
        <v>30</v>
      </c>
      <c r="F14" s="92" t="s">
        <v>142</v>
      </c>
      <c r="G14" s="92"/>
      <c r="H14" s="92"/>
      <c r="I14" s="92"/>
      <c r="J14" s="106" t="s">
        <v>388</v>
      </c>
      <c r="K14" s="92"/>
      <c r="L14" s="92" t="s">
        <v>135</v>
      </c>
      <c r="M14" s="92"/>
      <c r="N14" s="92"/>
      <c r="O14" s="92"/>
      <c r="P14" s="92"/>
      <c r="Q14" s="92"/>
      <c r="R14" s="92"/>
      <c r="S14" s="92"/>
      <c r="T14" s="92"/>
      <c r="U14" s="92"/>
      <c r="V14" s="92"/>
      <c r="W14" s="92"/>
      <c r="X14" s="92"/>
      <c r="Y14" s="108">
        <v>23606</v>
      </c>
      <c r="Z14" s="108">
        <v>19269</v>
      </c>
      <c r="AA14" s="108">
        <v>17649</v>
      </c>
      <c r="AB14" s="108">
        <v>16179</v>
      </c>
      <c r="AC14" s="108">
        <v>16014</v>
      </c>
      <c r="AD14" s="108">
        <v>17855</v>
      </c>
      <c r="AE14" s="108">
        <v>15559</v>
      </c>
      <c r="AF14" s="108">
        <v>18213.5</v>
      </c>
      <c r="AG14" s="108">
        <v>17553.02</v>
      </c>
      <c r="AH14" s="108">
        <v>16918.959200000001</v>
      </c>
      <c r="AI14" s="108">
        <v>16310.260832</v>
      </c>
      <c r="AJ14" s="108">
        <v>15725.910399</v>
      </c>
      <c r="AK14" s="108">
        <v>15164.933983000001</v>
      </c>
      <c r="AL14" s="92"/>
      <c r="AM14" s="92"/>
      <c r="AN14" s="92"/>
      <c r="AO14" s="92"/>
      <c r="AP14" s="92"/>
      <c r="AQ14" s="92"/>
      <c r="AR14" s="92"/>
      <c r="AS14" s="92"/>
      <c r="AT14" s="92"/>
      <c r="AU14" s="92"/>
    </row>
    <row r="15" spans="1:53">
      <c r="A15" s="92"/>
      <c r="B15" s="92"/>
      <c r="C15" s="97"/>
      <c r="D15" s="92"/>
      <c r="E15" s="92" t="s">
        <v>30</v>
      </c>
      <c r="F15" s="92" t="s">
        <v>143</v>
      </c>
      <c r="G15" s="92"/>
      <c r="H15" s="92"/>
      <c r="I15" s="92"/>
      <c r="J15" s="106" t="s">
        <v>389</v>
      </c>
      <c r="K15" s="92"/>
      <c r="L15" s="92" t="s">
        <v>135</v>
      </c>
      <c r="M15" s="92"/>
      <c r="N15" s="92"/>
      <c r="O15" s="92"/>
      <c r="P15" s="92"/>
      <c r="Q15" s="92"/>
      <c r="R15" s="92"/>
      <c r="S15" s="92"/>
      <c r="T15" s="92"/>
      <c r="U15" s="92"/>
      <c r="V15" s="92"/>
      <c r="W15" s="92"/>
      <c r="X15" s="92"/>
      <c r="Y15" s="108">
        <v>1605</v>
      </c>
      <c r="Z15" s="108">
        <v>1696</v>
      </c>
      <c r="AA15" s="108">
        <v>1690</v>
      </c>
      <c r="AB15" s="108">
        <v>1456</v>
      </c>
      <c r="AC15" s="108">
        <v>1430</v>
      </c>
      <c r="AD15" s="108">
        <v>1371</v>
      </c>
      <c r="AE15" s="108">
        <v>1042</v>
      </c>
      <c r="AF15" s="108">
        <v>1442.644712</v>
      </c>
      <c r="AG15" s="108">
        <v>1442.644712</v>
      </c>
      <c r="AH15" s="108">
        <v>1442.644712</v>
      </c>
      <c r="AI15" s="108">
        <v>1442.644712</v>
      </c>
      <c r="AJ15" s="108">
        <v>1442.644712</v>
      </c>
      <c r="AK15" s="108">
        <v>1442.644712</v>
      </c>
      <c r="AL15" s="92"/>
      <c r="AM15" s="92"/>
      <c r="AN15" s="92"/>
      <c r="AO15" s="92"/>
      <c r="AP15" s="92"/>
      <c r="AQ15" s="92"/>
      <c r="AR15" s="92"/>
      <c r="AS15" s="92"/>
      <c r="AT15" s="92"/>
      <c r="AU15" s="92"/>
    </row>
    <row r="16" spans="1:53">
      <c r="A16" s="92"/>
      <c r="B16" s="92"/>
      <c r="C16" s="97"/>
      <c r="D16" s="92"/>
      <c r="E16" s="92" t="s">
        <v>30</v>
      </c>
      <c r="F16" s="92" t="s">
        <v>144</v>
      </c>
      <c r="G16" s="92"/>
      <c r="H16" s="92"/>
      <c r="I16" s="92"/>
      <c r="J16" s="106" t="s">
        <v>390</v>
      </c>
      <c r="K16" s="92"/>
      <c r="L16" s="92" t="s">
        <v>135</v>
      </c>
      <c r="M16" s="92"/>
      <c r="N16" s="92"/>
      <c r="O16" s="92"/>
      <c r="P16" s="92"/>
      <c r="Q16" s="92"/>
      <c r="R16" s="92"/>
      <c r="S16" s="92"/>
      <c r="T16" s="92"/>
      <c r="U16" s="92"/>
      <c r="V16" s="92"/>
      <c r="W16" s="92"/>
      <c r="X16" s="92"/>
      <c r="Y16" s="108">
        <v>12341</v>
      </c>
      <c r="Z16" s="108">
        <v>9136</v>
      </c>
      <c r="AA16" s="108">
        <v>8818</v>
      </c>
      <c r="AB16" s="108">
        <v>7986</v>
      </c>
      <c r="AC16" s="108">
        <v>8133</v>
      </c>
      <c r="AD16" s="108">
        <v>9415</v>
      </c>
      <c r="AE16" s="108">
        <v>8485</v>
      </c>
      <c r="AF16" s="108">
        <v>9573.8687030000001</v>
      </c>
      <c r="AG16" s="108">
        <v>9190.913955</v>
      </c>
      <c r="AH16" s="108">
        <v>8823.2773969999998</v>
      </c>
      <c r="AI16" s="108">
        <v>8470.3463009999996</v>
      </c>
      <c r="AJ16" s="108">
        <v>8131.5324490000003</v>
      </c>
      <c r="AK16" s="108">
        <v>7806.2711509999999</v>
      </c>
      <c r="AL16" s="92"/>
      <c r="AM16" s="92"/>
      <c r="AN16" s="92"/>
      <c r="AO16" s="92"/>
      <c r="AP16" s="92"/>
      <c r="AQ16" s="92"/>
      <c r="AR16" s="92"/>
      <c r="AS16" s="92"/>
      <c r="AT16" s="92"/>
      <c r="AU16" s="92"/>
    </row>
    <row r="17" spans="1:47">
      <c r="A17" s="92"/>
      <c r="B17" s="92"/>
      <c r="C17" s="97"/>
      <c r="D17" s="92"/>
      <c r="E17" s="92" t="s">
        <v>30</v>
      </c>
      <c r="F17" s="92" t="s">
        <v>145</v>
      </c>
      <c r="G17" s="92"/>
      <c r="H17" s="92"/>
      <c r="I17" s="92"/>
      <c r="J17" s="106" t="s">
        <v>391</v>
      </c>
      <c r="K17" s="92"/>
      <c r="L17" s="92" t="s">
        <v>135</v>
      </c>
      <c r="M17" s="92"/>
      <c r="N17" s="92"/>
      <c r="O17" s="92"/>
      <c r="P17" s="92"/>
      <c r="Q17" s="92"/>
      <c r="R17" s="92"/>
      <c r="S17" s="92"/>
      <c r="T17" s="92"/>
      <c r="U17" s="92"/>
      <c r="V17" s="92"/>
      <c r="W17" s="92"/>
      <c r="X17" s="92"/>
      <c r="Y17" s="108">
        <v>328</v>
      </c>
      <c r="Z17" s="108">
        <v>379</v>
      </c>
      <c r="AA17" s="108">
        <v>299</v>
      </c>
      <c r="AB17" s="108">
        <v>272</v>
      </c>
      <c r="AC17" s="108">
        <v>228</v>
      </c>
      <c r="AD17" s="108">
        <v>273</v>
      </c>
      <c r="AE17" s="108">
        <v>272</v>
      </c>
      <c r="AF17" s="108">
        <v>287.26623380000001</v>
      </c>
      <c r="AG17" s="108">
        <v>287.26623380000001</v>
      </c>
      <c r="AH17" s="108">
        <v>287.26623380000001</v>
      </c>
      <c r="AI17" s="108">
        <v>287.26623380000001</v>
      </c>
      <c r="AJ17" s="108">
        <v>287.26623380000001</v>
      </c>
      <c r="AK17" s="108">
        <v>287.26623380000001</v>
      </c>
      <c r="AL17" s="92"/>
      <c r="AM17" s="92"/>
      <c r="AN17" s="92"/>
      <c r="AO17" s="92"/>
      <c r="AP17" s="92"/>
      <c r="AQ17" s="92"/>
      <c r="AR17" s="92"/>
      <c r="AS17" s="92"/>
      <c r="AT17" s="92"/>
      <c r="AU17" s="92"/>
    </row>
    <row r="18" spans="1:47">
      <c r="A18" s="92"/>
      <c r="B18" s="92"/>
      <c r="C18" s="97"/>
      <c r="D18" s="92"/>
      <c r="E18" s="92" t="s">
        <v>30</v>
      </c>
      <c r="F18" s="92" t="s">
        <v>146</v>
      </c>
      <c r="G18" s="92"/>
      <c r="H18" s="92"/>
      <c r="I18" s="92"/>
      <c r="J18" s="106" t="s">
        <v>392</v>
      </c>
      <c r="K18" s="92"/>
      <c r="L18" s="92" t="s">
        <v>135</v>
      </c>
      <c r="M18" s="92"/>
      <c r="N18" s="92"/>
      <c r="O18" s="92"/>
      <c r="P18" s="92"/>
      <c r="Q18" s="92"/>
      <c r="R18" s="92"/>
      <c r="S18" s="92"/>
      <c r="T18" s="92"/>
      <c r="U18" s="92"/>
      <c r="V18" s="92"/>
      <c r="W18" s="92"/>
      <c r="X18" s="92"/>
      <c r="Y18" s="108">
        <v>11252</v>
      </c>
      <c r="Z18" s="108">
        <v>11166</v>
      </c>
      <c r="AA18" s="108">
        <v>9126</v>
      </c>
      <c r="AB18" s="108">
        <v>8087</v>
      </c>
      <c r="AC18" s="108">
        <v>7693</v>
      </c>
      <c r="AD18" s="108">
        <v>8110</v>
      </c>
      <c r="AE18" s="108">
        <v>7518</v>
      </c>
      <c r="AF18" s="108">
        <v>8246.8481338900001</v>
      </c>
      <c r="AG18" s="108">
        <v>7916.9742087099994</v>
      </c>
      <c r="AH18" s="108">
        <v>7600.2952401000002</v>
      </c>
      <c r="AI18" s="108">
        <v>7296.2834312200002</v>
      </c>
      <c r="AJ18" s="108">
        <v>7004.4320937999992</v>
      </c>
      <c r="AK18" s="108">
        <v>6724.2548090299997</v>
      </c>
      <c r="AL18" s="92"/>
      <c r="AM18" s="92"/>
      <c r="AN18" s="92"/>
      <c r="AO18" s="92"/>
      <c r="AP18" s="92"/>
      <c r="AQ18" s="92"/>
      <c r="AR18" s="92"/>
      <c r="AS18" s="92"/>
      <c r="AT18" s="92"/>
      <c r="AU18" s="92"/>
    </row>
    <row r="19" spans="1:47">
      <c r="A19" s="92"/>
      <c r="B19" s="92"/>
      <c r="C19" s="97"/>
      <c r="D19" s="92"/>
      <c r="E19" s="92" t="s">
        <v>30</v>
      </c>
      <c r="F19" s="92" t="s">
        <v>147</v>
      </c>
      <c r="G19" s="92"/>
      <c r="H19" s="92"/>
      <c r="I19" s="92"/>
      <c r="J19" s="106" t="s">
        <v>393</v>
      </c>
      <c r="K19" s="92"/>
      <c r="L19" s="92" t="s">
        <v>109</v>
      </c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108">
        <v>113.88682954333862</v>
      </c>
      <c r="Z19" s="108">
        <v>120.11473321407101</v>
      </c>
      <c r="AA19" s="108">
        <v>101.83565504597767</v>
      </c>
      <c r="AB19" s="108">
        <v>103.21385797064536</v>
      </c>
      <c r="AC19" s="108">
        <v>114.77523127369776</v>
      </c>
      <c r="AD19" s="108">
        <v>121.17899450385252</v>
      </c>
      <c r="AE19" s="108">
        <v>113.63752101398369</v>
      </c>
      <c r="AF19" s="108">
        <v>109.29281445179535</v>
      </c>
      <c r="AG19" s="108">
        <v>117.68051783645389</v>
      </c>
      <c r="AH19" s="108">
        <v>117.55068552649331</v>
      </c>
      <c r="AI19" s="108">
        <v>117.42344986044736</v>
      </c>
      <c r="AJ19" s="108">
        <v>117.29875890947488</v>
      </c>
      <c r="AK19" s="108">
        <v>117.17656177592579</v>
      </c>
      <c r="AL19" s="92"/>
      <c r="AM19" s="92"/>
      <c r="AN19" s="92"/>
      <c r="AO19" s="92"/>
      <c r="AP19" s="92"/>
      <c r="AQ19" s="92"/>
      <c r="AR19" s="92"/>
      <c r="AS19" s="92"/>
      <c r="AT19" s="92"/>
      <c r="AU19" s="92"/>
    </row>
    <row r="20" spans="1:47">
      <c r="A20" s="92"/>
      <c r="B20" s="92"/>
      <c r="C20" s="97"/>
      <c r="D20" s="92"/>
      <c r="E20" s="92" t="s">
        <v>30</v>
      </c>
      <c r="F20" s="92" t="s">
        <v>619</v>
      </c>
      <c r="G20" s="92"/>
      <c r="H20" s="92"/>
      <c r="I20" s="92"/>
      <c r="J20" s="106" t="s">
        <v>624</v>
      </c>
      <c r="K20" s="92"/>
      <c r="L20" s="92" t="s">
        <v>109</v>
      </c>
      <c r="M20" s="92"/>
      <c r="N20" s="92"/>
      <c r="O20" s="92"/>
      <c r="P20" s="92"/>
      <c r="Q20" s="92"/>
      <c r="R20" s="92"/>
      <c r="S20" s="92"/>
      <c r="T20" s="92"/>
      <c r="U20" s="92"/>
      <c r="V20" s="92"/>
      <c r="W20" s="92"/>
      <c r="X20" s="92"/>
      <c r="Y20" s="108">
        <v>3.1791921633740738</v>
      </c>
      <c r="Z20" s="108">
        <v>2.145852766653169</v>
      </c>
      <c r="AA20" s="108">
        <v>3.5584963894100325</v>
      </c>
      <c r="AB20" s="108">
        <v>2.0296815698169559</v>
      </c>
      <c r="AC20" s="108">
        <v>2.4933472740044111</v>
      </c>
      <c r="AD20" s="108">
        <v>2.7468568393355626</v>
      </c>
      <c r="AE20" s="108">
        <v>4.1841695712903784</v>
      </c>
      <c r="AF20" s="108">
        <v>1.2198353012161214</v>
      </c>
      <c r="AG20" s="108">
        <v>4.5573302864554526</v>
      </c>
      <c r="AH20" s="108">
        <v>5.0486475945800366</v>
      </c>
      <c r="AI20" s="108">
        <v>5.539964902395214</v>
      </c>
      <c r="AJ20" s="108">
        <v>5.6274801599443212</v>
      </c>
      <c r="AK20" s="108">
        <v>6.1187974671406833</v>
      </c>
      <c r="AL20" s="92"/>
      <c r="AM20" s="92"/>
      <c r="AN20" s="92"/>
      <c r="AO20" s="92"/>
      <c r="AP20" s="92"/>
      <c r="AQ20" s="92"/>
      <c r="AR20" s="92"/>
      <c r="AS20" s="92"/>
      <c r="AT20" s="92"/>
      <c r="AU20" s="92"/>
    </row>
    <row r="21" spans="1:47">
      <c r="A21" s="92"/>
      <c r="B21" s="92"/>
      <c r="C21" s="97"/>
      <c r="D21" s="92"/>
      <c r="E21" s="92" t="s">
        <v>30</v>
      </c>
      <c r="F21" s="92" t="s">
        <v>150</v>
      </c>
      <c r="G21" s="92"/>
      <c r="H21" s="92"/>
      <c r="I21" s="92"/>
      <c r="J21" s="106" t="s">
        <v>394</v>
      </c>
      <c r="K21" s="92"/>
      <c r="L21" s="92" t="s">
        <v>109</v>
      </c>
      <c r="M21" s="92"/>
      <c r="N21" s="92"/>
      <c r="O21" s="92"/>
      <c r="P21" s="92"/>
      <c r="Q21" s="92"/>
      <c r="R21" s="92"/>
      <c r="S21" s="92"/>
      <c r="T21" s="92"/>
      <c r="U21" s="92"/>
      <c r="V21" s="92"/>
      <c r="W21" s="92"/>
      <c r="X21" s="92"/>
      <c r="Y21" s="108">
        <v>10.428031889672006</v>
      </c>
      <c r="Z21" s="108">
        <v>11.89662934019321</v>
      </c>
      <c r="AA21" s="108">
        <v>12.894301658739925</v>
      </c>
      <c r="AB21" s="108">
        <v>13.431025496836082</v>
      </c>
      <c r="AC21" s="108">
        <v>12.706650895241884</v>
      </c>
      <c r="AD21" s="108">
        <v>15.263817020867782</v>
      </c>
      <c r="AE21" s="108">
        <v>14.298821567241538</v>
      </c>
      <c r="AF21" s="108">
        <v>12.551202886970955</v>
      </c>
      <c r="AG21" s="108">
        <v>12.894071188503588</v>
      </c>
      <c r="AH21" s="108">
        <v>13.665436410271299</v>
      </c>
      <c r="AI21" s="108">
        <v>14.426908113858493</v>
      </c>
      <c r="AJ21" s="108">
        <v>15.180335195653232</v>
      </c>
      <c r="AK21" s="108">
        <v>6.4759222953925848</v>
      </c>
      <c r="AL21" s="92"/>
      <c r="AM21" s="92"/>
      <c r="AN21" s="92"/>
      <c r="AO21" s="92"/>
      <c r="AP21" s="92"/>
      <c r="AQ21" s="92"/>
      <c r="AR21" s="92"/>
      <c r="AS21" s="92"/>
      <c r="AT21" s="92"/>
      <c r="AU21" s="92"/>
    </row>
    <row r="22" spans="1:47">
      <c r="A22" s="92"/>
      <c r="B22" s="92"/>
      <c r="C22" s="97"/>
      <c r="D22" s="92"/>
      <c r="E22" s="92" t="s">
        <v>30</v>
      </c>
      <c r="F22" s="92" t="s">
        <v>151</v>
      </c>
      <c r="G22" s="92"/>
      <c r="H22" s="92"/>
      <c r="I22" s="92"/>
      <c r="J22" s="106" t="s">
        <v>395</v>
      </c>
      <c r="K22" s="92"/>
      <c r="L22" s="92" t="s">
        <v>137</v>
      </c>
      <c r="M22" s="92"/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92"/>
      <c r="AM22" s="92"/>
      <c r="AN22" s="92"/>
      <c r="AO22" s="92"/>
      <c r="AP22" s="92"/>
      <c r="AQ22" s="92"/>
      <c r="AR22" s="92"/>
      <c r="AS22" s="92"/>
      <c r="AT22" s="92"/>
      <c r="AU22" s="92"/>
    </row>
    <row r="23" spans="1:47">
      <c r="A23" s="92"/>
      <c r="B23" s="92"/>
      <c r="C23" s="97"/>
      <c r="D23" s="92"/>
      <c r="E23" s="92" t="s">
        <v>30</v>
      </c>
      <c r="F23" s="92" t="s">
        <v>152</v>
      </c>
      <c r="G23" s="92"/>
      <c r="H23" s="92"/>
      <c r="I23" s="92"/>
      <c r="J23" s="106" t="s">
        <v>396</v>
      </c>
      <c r="K23" s="92"/>
      <c r="L23" s="92" t="s">
        <v>137</v>
      </c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92"/>
      <c r="AM23" s="92"/>
      <c r="AN23" s="92"/>
      <c r="AO23" s="92"/>
      <c r="AP23" s="92"/>
      <c r="AQ23" s="92"/>
      <c r="AR23" s="92"/>
      <c r="AS23" s="92"/>
      <c r="AT23" s="92"/>
      <c r="AU23" s="92"/>
    </row>
    <row r="24" spans="1:47">
      <c r="A24" s="92"/>
      <c r="B24" s="92"/>
      <c r="C24" s="97"/>
      <c r="D24" s="92"/>
      <c r="E24" s="92" t="s">
        <v>30</v>
      </c>
      <c r="F24" s="92" t="s">
        <v>153</v>
      </c>
      <c r="G24" s="92"/>
      <c r="H24" s="92"/>
      <c r="I24" s="92"/>
      <c r="J24" s="106" t="s">
        <v>397</v>
      </c>
      <c r="K24" s="92"/>
      <c r="L24" s="92" t="s">
        <v>135</v>
      </c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108">
        <v>1897</v>
      </c>
      <c r="Z24" s="108">
        <v>1957</v>
      </c>
      <c r="AA24" s="108">
        <v>1927</v>
      </c>
      <c r="AB24" s="108">
        <v>1654</v>
      </c>
      <c r="AC24" s="108">
        <v>1608</v>
      </c>
      <c r="AD24" s="108">
        <v>1617</v>
      </c>
      <c r="AE24" s="108">
        <v>1282</v>
      </c>
      <c r="AF24" s="108">
        <v>1701.5</v>
      </c>
      <c r="AG24" s="108">
        <v>1701.5</v>
      </c>
      <c r="AH24" s="108">
        <v>1701.5</v>
      </c>
      <c r="AI24" s="108">
        <v>1701.5</v>
      </c>
      <c r="AJ24" s="108">
        <v>1701.5</v>
      </c>
      <c r="AK24" s="108">
        <v>1701.5</v>
      </c>
      <c r="AL24" s="92"/>
      <c r="AM24" s="92"/>
      <c r="AN24" s="92"/>
      <c r="AO24" s="92"/>
      <c r="AP24" s="92"/>
      <c r="AQ24" s="92"/>
      <c r="AR24" s="92"/>
      <c r="AS24" s="92"/>
      <c r="AT24" s="92"/>
      <c r="AU24" s="92"/>
    </row>
    <row r="25" spans="1:47">
      <c r="A25" s="92"/>
      <c r="B25" s="92"/>
      <c r="C25" s="97"/>
      <c r="D25" s="92"/>
      <c r="E25" s="92" t="s">
        <v>30</v>
      </c>
      <c r="F25" s="92" t="s">
        <v>154</v>
      </c>
      <c r="G25" s="92"/>
      <c r="H25" s="92"/>
      <c r="I25" s="92"/>
      <c r="J25" s="106" t="s">
        <v>398</v>
      </c>
      <c r="K25" s="92"/>
      <c r="L25" s="92" t="s">
        <v>135</v>
      </c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X25" s="92"/>
      <c r="Y25" s="108">
        <v>12130</v>
      </c>
      <c r="Z25" s="108">
        <v>8846</v>
      </c>
      <c r="AA25" s="108">
        <v>8675</v>
      </c>
      <c r="AB25" s="108">
        <v>7894</v>
      </c>
      <c r="AC25" s="108">
        <v>8047</v>
      </c>
      <c r="AD25" s="108">
        <v>9309</v>
      </c>
      <c r="AE25" s="108">
        <v>8232</v>
      </c>
      <c r="AF25" s="108">
        <v>9466.0800589999999</v>
      </c>
      <c r="AG25" s="108">
        <v>9087.4368570000006</v>
      </c>
      <c r="AH25" s="108">
        <v>8723.9393820000005</v>
      </c>
      <c r="AI25" s="108">
        <v>8374.9818070000001</v>
      </c>
      <c r="AJ25" s="108">
        <v>8039.9825350000001</v>
      </c>
      <c r="AK25" s="108">
        <v>7718.3832339999999</v>
      </c>
      <c r="AL25" s="92"/>
      <c r="AM25" s="92"/>
      <c r="AN25" s="92"/>
      <c r="AO25" s="92"/>
      <c r="AP25" s="92"/>
      <c r="AQ25" s="92"/>
      <c r="AR25" s="92"/>
      <c r="AS25" s="92"/>
      <c r="AT25" s="92"/>
      <c r="AU25" s="92"/>
    </row>
    <row r="26" spans="1:47">
      <c r="A26" s="92"/>
      <c r="B26" s="92"/>
      <c r="C26" s="97"/>
      <c r="D26" s="92"/>
      <c r="E26" s="92" t="s">
        <v>30</v>
      </c>
      <c r="F26" s="92" t="s">
        <v>155</v>
      </c>
      <c r="G26" s="92"/>
      <c r="H26" s="92"/>
      <c r="I26" s="92"/>
      <c r="J26" s="106" t="s">
        <v>399</v>
      </c>
      <c r="K26" s="92"/>
      <c r="L26" s="92" t="s">
        <v>135</v>
      </c>
      <c r="M26" s="92"/>
      <c r="N26" s="92"/>
      <c r="O26" s="92"/>
      <c r="P26" s="92"/>
      <c r="Q26" s="92"/>
      <c r="R26" s="92"/>
      <c r="S26" s="92"/>
      <c r="T26" s="92"/>
      <c r="U26" s="92"/>
      <c r="V26" s="92"/>
      <c r="W26" s="92"/>
      <c r="X26" s="92"/>
      <c r="Y26" s="108">
        <v>0</v>
      </c>
      <c r="Z26" s="108">
        <v>0</v>
      </c>
      <c r="AA26" s="108">
        <v>0</v>
      </c>
      <c r="AB26" s="108">
        <v>0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08">
        <v>0</v>
      </c>
      <c r="AI26" s="108">
        <v>0</v>
      </c>
      <c r="AJ26" s="108">
        <v>0</v>
      </c>
      <c r="AK26" s="108">
        <v>0</v>
      </c>
      <c r="AL26" s="92"/>
      <c r="AM26" s="92"/>
      <c r="AN26" s="92"/>
      <c r="AO26" s="92"/>
      <c r="AP26" s="92"/>
      <c r="AQ26" s="92"/>
      <c r="AR26" s="92"/>
      <c r="AS26" s="92"/>
      <c r="AT26" s="92"/>
      <c r="AU26" s="92"/>
    </row>
    <row r="27" spans="1:47">
      <c r="A27" s="92"/>
      <c r="B27" s="92"/>
      <c r="C27" s="97"/>
      <c r="D27" s="92"/>
      <c r="E27" s="92" t="s">
        <v>30</v>
      </c>
      <c r="F27" s="92" t="s">
        <v>156</v>
      </c>
      <c r="G27" s="92"/>
      <c r="H27" s="92"/>
      <c r="I27" s="92"/>
      <c r="J27" s="106" t="s">
        <v>400</v>
      </c>
      <c r="K27" s="92"/>
      <c r="L27" s="92" t="s">
        <v>135</v>
      </c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108">
        <v>9579</v>
      </c>
      <c r="Z27" s="108">
        <v>8466</v>
      </c>
      <c r="AA27" s="108">
        <v>7047</v>
      </c>
      <c r="AB27" s="108">
        <v>6631</v>
      </c>
      <c r="AC27" s="108">
        <v>6359</v>
      </c>
      <c r="AD27" s="108">
        <v>6929</v>
      </c>
      <c r="AE27" s="108">
        <v>6045</v>
      </c>
      <c r="AF27" s="108">
        <v>7045.9199410000001</v>
      </c>
      <c r="AG27" s="108">
        <v>6764.0831429999998</v>
      </c>
      <c r="AH27" s="108">
        <v>6493.5198179999998</v>
      </c>
      <c r="AI27" s="108">
        <v>6233.7790249999998</v>
      </c>
      <c r="AJ27" s="108">
        <v>5984.4278640000002</v>
      </c>
      <c r="AK27" s="108">
        <v>5745.050749</v>
      </c>
      <c r="AL27" s="92"/>
      <c r="AM27" s="92"/>
      <c r="AN27" s="92"/>
      <c r="AO27" s="92"/>
      <c r="AP27" s="92"/>
      <c r="AQ27" s="92"/>
      <c r="AR27" s="92"/>
      <c r="AS27" s="92"/>
      <c r="AT27" s="92"/>
      <c r="AU27" s="92"/>
    </row>
    <row r="28" spans="1:47">
      <c r="A28" s="92"/>
      <c r="B28" s="92"/>
      <c r="C28" s="97"/>
      <c r="D28" s="92"/>
      <c r="E28" s="92" t="s">
        <v>30</v>
      </c>
      <c r="F28" s="92" t="s">
        <v>157</v>
      </c>
      <c r="G28" s="92"/>
      <c r="H28" s="92"/>
      <c r="I28" s="92"/>
      <c r="J28" s="92" t="s">
        <v>401</v>
      </c>
      <c r="K28" s="92"/>
      <c r="L28" s="92" t="s">
        <v>158</v>
      </c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92"/>
      <c r="AM28" s="92"/>
      <c r="AN28" s="92"/>
      <c r="AO28" s="92"/>
      <c r="AP28" s="92"/>
      <c r="AQ28" s="92"/>
      <c r="AR28" s="92"/>
      <c r="AS28" s="92"/>
      <c r="AT28" s="92"/>
      <c r="AU28" s="92"/>
    </row>
    <row r="29" spans="1:47">
      <c r="A29" s="92"/>
      <c r="B29" s="92"/>
      <c r="C29" s="97"/>
      <c r="D29" s="92"/>
      <c r="E29" s="92" t="s">
        <v>30</v>
      </c>
      <c r="F29" s="92" t="s">
        <v>159</v>
      </c>
      <c r="G29" s="92"/>
      <c r="H29" s="92"/>
      <c r="I29" s="92"/>
      <c r="J29" s="92" t="s">
        <v>402</v>
      </c>
      <c r="K29" s="92"/>
      <c r="L29" s="92" t="s">
        <v>135</v>
      </c>
      <c r="M29" s="92"/>
      <c r="N29" s="92"/>
      <c r="O29" s="92"/>
      <c r="P29" s="92"/>
      <c r="Q29" s="92"/>
      <c r="R29" s="92"/>
      <c r="S29" s="92"/>
      <c r="T29" s="92"/>
      <c r="U29" s="92"/>
      <c r="V29" s="92"/>
      <c r="W29" s="92"/>
      <c r="X29" s="92"/>
      <c r="Y29" s="108">
        <v>21709</v>
      </c>
      <c r="Z29" s="108">
        <v>17312</v>
      </c>
      <c r="AA29" s="108">
        <v>15722</v>
      </c>
      <c r="AB29" s="108">
        <v>14525</v>
      </c>
      <c r="AC29" s="108">
        <v>14406</v>
      </c>
      <c r="AD29" s="108">
        <v>16238</v>
      </c>
      <c r="AE29" s="108">
        <v>14277</v>
      </c>
      <c r="AF29" s="108">
        <v>16512</v>
      </c>
      <c r="AG29" s="108">
        <v>15851.52</v>
      </c>
      <c r="AH29" s="108">
        <v>15217.459200000001</v>
      </c>
      <c r="AI29" s="108">
        <v>14608.760832</v>
      </c>
      <c r="AJ29" s="108">
        <v>14024.410399</v>
      </c>
      <c r="AK29" s="108">
        <v>13463.433982999999</v>
      </c>
      <c r="AL29" s="92"/>
      <c r="AM29" s="92"/>
      <c r="AN29" s="92"/>
      <c r="AO29" s="92"/>
      <c r="AP29" s="92"/>
      <c r="AQ29" s="92"/>
      <c r="AR29" s="92"/>
      <c r="AS29" s="92"/>
      <c r="AT29" s="92"/>
      <c r="AU29" s="92"/>
    </row>
    <row r="30" spans="1:47">
      <c r="A30" s="92"/>
      <c r="B30" s="92"/>
      <c r="C30" s="97"/>
      <c r="D30" s="92"/>
      <c r="E30" s="92" t="s">
        <v>30</v>
      </c>
      <c r="F30" s="92" t="s">
        <v>160</v>
      </c>
      <c r="G30" s="92"/>
      <c r="H30" s="92"/>
      <c r="I30" s="92"/>
      <c r="J30" s="92" t="s">
        <v>403</v>
      </c>
      <c r="K30" s="92"/>
      <c r="L30" s="92" t="s">
        <v>135</v>
      </c>
      <c r="M30" s="92"/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108">
        <v>23593</v>
      </c>
      <c r="Z30" s="108">
        <v>20302</v>
      </c>
      <c r="AA30" s="108">
        <v>17944</v>
      </c>
      <c r="AB30" s="108">
        <v>16073</v>
      </c>
      <c r="AC30" s="108">
        <v>15826</v>
      </c>
      <c r="AD30" s="108">
        <v>17525</v>
      </c>
      <c r="AE30" s="108">
        <v>16003</v>
      </c>
      <c r="AF30" s="108">
        <v>17820.716836890002</v>
      </c>
      <c r="AG30" s="108">
        <v>17107.888163709998</v>
      </c>
      <c r="AH30" s="108">
        <v>16423.572637099998</v>
      </c>
      <c r="AI30" s="108">
        <v>15766.629732220001</v>
      </c>
      <c r="AJ30" s="108">
        <v>15135.9645428</v>
      </c>
      <c r="AK30" s="108">
        <v>14530.52596003</v>
      </c>
      <c r="AL30" s="92"/>
      <c r="AM30" s="92"/>
      <c r="AN30" s="101"/>
      <c r="AO30" s="92"/>
      <c r="AP30" s="92"/>
      <c r="AQ30" s="92"/>
      <c r="AR30" s="92"/>
      <c r="AS30" s="92"/>
      <c r="AT30" s="92"/>
      <c r="AU30" s="92"/>
    </row>
    <row r="31" spans="1:47">
      <c r="A31" s="92"/>
      <c r="B31" s="92"/>
      <c r="C31" s="97"/>
      <c r="D31" s="92"/>
      <c r="E31" s="92" t="s">
        <v>30</v>
      </c>
      <c r="F31" s="92" t="s">
        <v>161</v>
      </c>
      <c r="G31" s="92"/>
      <c r="H31" s="92"/>
      <c r="I31" s="92"/>
      <c r="J31" s="92" t="s">
        <v>404</v>
      </c>
      <c r="K31" s="92"/>
      <c r="L31" s="92" t="s">
        <v>109</v>
      </c>
      <c r="M31" s="92"/>
      <c r="N31" s="92"/>
      <c r="O31" s="92"/>
      <c r="P31" s="92"/>
      <c r="Q31" s="92"/>
      <c r="R31" s="92"/>
      <c r="S31" s="92"/>
      <c r="T31" s="92"/>
      <c r="U31" s="92"/>
      <c r="V31" s="92"/>
      <c r="W31" s="92"/>
      <c r="X31" s="92"/>
      <c r="Y31" s="108">
        <v>10740.144939883041</v>
      </c>
      <c r="Z31" s="108">
        <v>10660.760813644247</v>
      </c>
      <c r="AA31" s="108">
        <v>10573.474476187848</v>
      </c>
      <c r="AB31" s="108">
        <v>10463.503553265778</v>
      </c>
      <c r="AC31" s="108">
        <v>10409.979600005325</v>
      </c>
      <c r="AD31" s="108">
        <v>10363.477021565763</v>
      </c>
      <c r="AE31" s="108">
        <v>10374.004531552855</v>
      </c>
      <c r="AF31" s="108">
        <v>10350.991097828322</v>
      </c>
      <c r="AG31" s="108">
        <v>10329.441618000445</v>
      </c>
      <c r="AH31" s="108">
        <v>10308.242650978751</v>
      </c>
      <c r="AI31" s="108">
        <v>10287.389432636548</v>
      </c>
      <c r="AJ31" s="108">
        <v>10266.877950756072</v>
      </c>
      <c r="AK31" s="108">
        <v>10246.704787268214</v>
      </c>
      <c r="AL31" s="92"/>
      <c r="AM31" s="92"/>
      <c r="AN31" s="101"/>
      <c r="AO31" s="92"/>
      <c r="AP31" s="92"/>
      <c r="AQ31" s="92"/>
      <c r="AR31" s="92"/>
      <c r="AS31" s="92"/>
      <c r="AT31" s="92"/>
      <c r="AU31" s="92"/>
    </row>
    <row r="32" spans="1:47">
      <c r="A32" s="92"/>
      <c r="B32" s="92"/>
      <c r="C32" s="97"/>
      <c r="D32" s="92"/>
      <c r="E32" s="92" t="s">
        <v>30</v>
      </c>
      <c r="F32" s="92" t="s">
        <v>601</v>
      </c>
      <c r="G32" s="92"/>
      <c r="H32" s="92"/>
      <c r="I32" s="92"/>
      <c r="J32" s="92" t="s">
        <v>611</v>
      </c>
      <c r="K32" s="92"/>
      <c r="L32" s="92" t="s">
        <v>109</v>
      </c>
      <c r="M32" s="92"/>
      <c r="N32" s="92"/>
      <c r="O32" s="92"/>
      <c r="P32" s="92"/>
      <c r="Q32" s="92"/>
      <c r="R32" s="92"/>
      <c r="S32" s="92"/>
      <c r="T32" s="92"/>
      <c r="U32" s="92"/>
      <c r="V32" s="92"/>
      <c r="W32" s="92"/>
      <c r="X32" s="92"/>
      <c r="Y32" s="108">
        <v>5.2288198456512278</v>
      </c>
      <c r="Z32" s="108">
        <v>4.9021223649565719</v>
      </c>
      <c r="AA32" s="108">
        <v>4.6327212257941506</v>
      </c>
      <c r="AB32" s="108">
        <v>3.8880755983327102</v>
      </c>
      <c r="AC32" s="108">
        <v>3.5982625342679424</v>
      </c>
      <c r="AD32" s="108">
        <v>3.3641432552793251</v>
      </c>
      <c r="AE32" s="108">
        <v>2.9053709391263687</v>
      </c>
      <c r="AF32" s="108">
        <v>2.6254628159609474</v>
      </c>
      <c r="AG32" s="108">
        <v>2.9699596045041301</v>
      </c>
      <c r="AH32" s="108">
        <v>3.1828383480998457</v>
      </c>
      <c r="AI32" s="108">
        <v>3.6843073956110244</v>
      </c>
      <c r="AJ32" s="108">
        <v>4.1320406650310115</v>
      </c>
      <c r="AK32" s="108">
        <v>4.6137464690031722</v>
      </c>
      <c r="AL32" s="92"/>
      <c r="AM32" s="92"/>
      <c r="AN32" s="101"/>
      <c r="AO32" s="92"/>
      <c r="AP32" s="92"/>
      <c r="AQ32" s="92"/>
      <c r="AR32" s="92"/>
      <c r="AS32" s="92"/>
      <c r="AT32" s="92"/>
      <c r="AU32" s="92"/>
    </row>
    <row r="33" spans="1:47">
      <c r="A33" s="92"/>
      <c r="B33" s="92"/>
      <c r="C33" s="97"/>
      <c r="D33" s="92"/>
      <c r="E33" s="92" t="s">
        <v>30</v>
      </c>
      <c r="F33" s="92" t="s">
        <v>603</v>
      </c>
      <c r="G33" s="92"/>
      <c r="H33" s="92"/>
      <c r="I33" s="92"/>
      <c r="J33" s="92" t="s">
        <v>612</v>
      </c>
      <c r="K33" s="92"/>
      <c r="L33" s="92" t="s">
        <v>109</v>
      </c>
      <c r="M33" s="92"/>
      <c r="N33" s="92"/>
      <c r="O33" s="92"/>
      <c r="P33" s="92"/>
      <c r="Q33" s="92"/>
      <c r="R33" s="92"/>
      <c r="S33" s="92"/>
      <c r="T33" s="92"/>
      <c r="U33" s="92"/>
      <c r="V33" s="92"/>
      <c r="W33" s="92"/>
      <c r="X33" s="92"/>
      <c r="Y33" s="108">
        <v>13.106916244455162</v>
      </c>
      <c r="Z33" s="108">
        <v>12.374321856383865</v>
      </c>
      <c r="AA33" s="108">
        <v>12.020972952405565</v>
      </c>
      <c r="AB33" s="108">
        <v>11.752839319795084</v>
      </c>
      <c r="AC33" s="108">
        <v>11.871496583515741</v>
      </c>
      <c r="AD33" s="108">
        <v>12.302614098305929</v>
      </c>
      <c r="AE33" s="108">
        <v>12.988468266970346</v>
      </c>
      <c r="AF33" s="108">
        <v>13.291778409441624</v>
      </c>
      <c r="AG33" s="108">
        <v>13.434270102057393</v>
      </c>
      <c r="AH33" s="108">
        <v>13.544432209419018</v>
      </c>
      <c r="AI33" s="108">
        <v>13.686701154707933</v>
      </c>
      <c r="AJ33" s="108">
        <v>14.040084626195268</v>
      </c>
      <c r="AK33" s="108">
        <v>12.784671093984528</v>
      </c>
      <c r="AL33" s="92"/>
      <c r="AM33" s="92"/>
      <c r="AN33" s="101"/>
      <c r="AO33" s="92"/>
      <c r="AP33" s="92"/>
      <c r="AQ33" s="92"/>
      <c r="AR33" s="92"/>
      <c r="AS33" s="92"/>
      <c r="AT33" s="92"/>
      <c r="AU33" s="92"/>
    </row>
    <row r="34" spans="1:47">
      <c r="A34" s="92"/>
      <c r="B34" s="92"/>
      <c r="C34" s="97"/>
      <c r="D34" s="92"/>
      <c r="E34" s="92" t="s">
        <v>30</v>
      </c>
      <c r="F34" s="92" t="s">
        <v>223</v>
      </c>
      <c r="G34" s="92"/>
      <c r="H34" s="92"/>
      <c r="I34" s="92"/>
      <c r="J34" s="92" t="s">
        <v>405</v>
      </c>
      <c r="K34" s="92"/>
      <c r="L34" s="92" t="s">
        <v>109</v>
      </c>
      <c r="M34" s="92"/>
      <c r="N34" s="92"/>
      <c r="O34" s="92"/>
      <c r="P34" s="92"/>
      <c r="Q34" s="92"/>
      <c r="R34" s="92"/>
      <c r="S34" s="92"/>
      <c r="T34" s="92"/>
      <c r="U34" s="92"/>
      <c r="V34" s="92"/>
      <c r="W34" s="92"/>
      <c r="X34" s="92"/>
      <c r="Y34" s="108">
        <v>2239.5372267512685</v>
      </c>
      <c r="Z34" s="108">
        <v>2199.6985999611989</v>
      </c>
      <c r="AA34" s="108">
        <v>2131.9494373713433</v>
      </c>
      <c r="AB34" s="108">
        <v>2041.9109986044105</v>
      </c>
      <c r="AC34" s="108">
        <v>2017.3270950287779</v>
      </c>
      <c r="AD34" s="108">
        <v>2003.9127602971103</v>
      </c>
      <c r="AE34" s="108">
        <v>2005.6835381247965</v>
      </c>
      <c r="AF34" s="108">
        <v>2005.9814690339354</v>
      </c>
      <c r="AG34" s="108">
        <v>2006.6054434430753</v>
      </c>
      <c r="AH34" s="108">
        <v>2007.2294178522161</v>
      </c>
      <c r="AI34" s="108">
        <v>2007.8533922613542</v>
      </c>
      <c r="AJ34" s="108">
        <v>2008.4773666704941</v>
      </c>
      <c r="AK34" s="108">
        <v>2009.1013410796349</v>
      </c>
      <c r="AL34" s="92"/>
      <c r="AM34" s="92"/>
      <c r="AN34" s="101"/>
      <c r="AO34" s="92"/>
      <c r="AP34" s="92"/>
      <c r="AQ34" s="92"/>
      <c r="AR34" s="92"/>
      <c r="AS34" s="92"/>
      <c r="AT34" s="92"/>
      <c r="AU34" s="92"/>
    </row>
    <row r="35" spans="1:47">
      <c r="A35" s="92"/>
      <c r="B35" s="92"/>
      <c r="C35" s="97"/>
      <c r="D35" s="92"/>
      <c r="E35" s="92" t="s">
        <v>30</v>
      </c>
      <c r="F35" s="92" t="s">
        <v>539</v>
      </c>
      <c r="G35" s="92"/>
      <c r="H35" s="92"/>
      <c r="I35" s="92"/>
      <c r="J35" s="92" t="s">
        <v>544</v>
      </c>
      <c r="K35" s="92"/>
      <c r="L35" s="92" t="s">
        <v>135</v>
      </c>
      <c r="M35" s="92"/>
      <c r="N35" s="92"/>
      <c r="O35" s="92"/>
      <c r="P35" s="92"/>
      <c r="Q35" s="92"/>
      <c r="R35" s="92"/>
      <c r="S35" s="92"/>
      <c r="T35" s="92"/>
      <c r="U35" s="92"/>
      <c r="V35" s="92"/>
      <c r="W35" s="92"/>
      <c r="X35" s="92"/>
      <c r="Y35" s="108">
        <v>122819</v>
      </c>
      <c r="Z35" s="108">
        <v>120553</v>
      </c>
      <c r="AA35" s="108">
        <v>100719</v>
      </c>
      <c r="AB35" s="108">
        <v>100138</v>
      </c>
      <c r="AC35" s="108">
        <v>93411</v>
      </c>
      <c r="AD35" s="108">
        <v>93411</v>
      </c>
      <c r="AE35" s="108">
        <v>93411</v>
      </c>
      <c r="AF35" s="108">
        <v>90224</v>
      </c>
      <c r="AG35" s="108">
        <v>90224</v>
      </c>
      <c r="AH35" s="108">
        <v>89868.769994999995</v>
      </c>
      <c r="AI35" s="108">
        <v>89868.769994999995</v>
      </c>
      <c r="AJ35" s="108">
        <v>89868.769994999995</v>
      </c>
      <c r="AK35" s="108">
        <v>89233.709197000004</v>
      </c>
      <c r="AL35" s="92"/>
      <c r="AM35" s="92"/>
      <c r="AN35" s="101"/>
      <c r="AO35" s="92"/>
      <c r="AP35" s="92"/>
      <c r="AQ35" s="92"/>
      <c r="AR35" s="92"/>
      <c r="AS35" s="92"/>
      <c r="AT35" s="92"/>
      <c r="AU35" s="92"/>
    </row>
    <row r="36" spans="1:47">
      <c r="A36" s="92"/>
      <c r="B36" s="92"/>
      <c r="C36" s="97"/>
      <c r="D36" s="92"/>
      <c r="E36" s="92" t="s">
        <v>30</v>
      </c>
      <c r="F36" s="106" t="s">
        <v>548</v>
      </c>
      <c r="G36" s="92"/>
      <c r="H36" s="92"/>
      <c r="I36" s="92"/>
      <c r="J36" s="92" t="s">
        <v>558</v>
      </c>
      <c r="K36" s="92"/>
      <c r="L36" s="92" t="s">
        <v>109</v>
      </c>
      <c r="M36" s="92"/>
      <c r="N36" s="92"/>
      <c r="O36" s="92"/>
      <c r="P36" s="92"/>
      <c r="Q36" s="92"/>
      <c r="R36" s="92"/>
      <c r="S36" s="92"/>
      <c r="T36" s="92"/>
      <c r="U36" s="92"/>
      <c r="V36" s="92"/>
      <c r="W36" s="92"/>
      <c r="X36" s="92"/>
      <c r="Y36" s="108">
        <v>10740.144939883041</v>
      </c>
      <c r="Z36" s="108">
        <v>10660.940813644247</v>
      </c>
      <c r="AA36" s="108">
        <v>10575.094476187849</v>
      </c>
      <c r="AB36" s="108">
        <v>10465.123553265779</v>
      </c>
      <c r="AC36" s="108">
        <v>10411.599600005326</v>
      </c>
      <c r="AD36" s="108">
        <v>10365.097021565763</v>
      </c>
      <c r="AE36" s="108">
        <v>10376.884531552854</v>
      </c>
      <c r="AF36" s="108">
        <v>10353.871097828322</v>
      </c>
      <c r="AG36" s="108">
        <v>10332.681618000444</v>
      </c>
      <c r="AH36" s="108">
        <v>10311.842650978751</v>
      </c>
      <c r="AI36" s="108">
        <v>10291.349432636547</v>
      </c>
      <c r="AJ36" s="108">
        <v>10271.197950756072</v>
      </c>
      <c r="AK36" s="108">
        <v>10251.384787268214</v>
      </c>
      <c r="AL36" s="92"/>
      <c r="AM36" s="92"/>
      <c r="AN36" s="101"/>
      <c r="AO36" s="92"/>
      <c r="AP36" s="92"/>
      <c r="AQ36" s="92"/>
      <c r="AR36" s="92"/>
      <c r="AS36" s="92"/>
      <c r="AT36" s="92"/>
      <c r="AU36" s="92"/>
    </row>
    <row r="37" spans="1:47">
      <c r="A37" s="92"/>
      <c r="B37" s="92"/>
      <c r="C37" s="97"/>
      <c r="D37" s="92"/>
      <c r="E37" s="92" t="s">
        <v>30</v>
      </c>
      <c r="F37" s="106" t="s">
        <v>549</v>
      </c>
      <c r="G37" s="92"/>
      <c r="H37" s="92"/>
      <c r="I37" s="92"/>
      <c r="J37" s="92" t="s">
        <v>559</v>
      </c>
      <c r="K37" s="92"/>
      <c r="L37" s="92" t="s">
        <v>109</v>
      </c>
      <c r="M37" s="92"/>
      <c r="N37" s="92"/>
      <c r="O37" s="92"/>
      <c r="P37" s="92"/>
      <c r="Q37" s="92"/>
      <c r="R37" s="92"/>
      <c r="S37" s="92"/>
      <c r="T37" s="92"/>
      <c r="U37" s="92"/>
      <c r="V37" s="92"/>
      <c r="W37" s="92"/>
      <c r="X37" s="92"/>
      <c r="Y37" s="108">
        <v>10770.709174913776</v>
      </c>
      <c r="Z37" s="108">
        <v>10692.099262752097</v>
      </c>
      <c r="AA37" s="108">
        <v>10606.268484046768</v>
      </c>
      <c r="AB37" s="108">
        <v>10498.125687355012</v>
      </c>
      <c r="AC37" s="108">
        <v>10443.034432404866</v>
      </c>
      <c r="AD37" s="108">
        <v>10395.846281458238</v>
      </c>
      <c r="AE37" s="108">
        <v>10407.633791445329</v>
      </c>
      <c r="AF37" s="108">
        <v>10384.620357720796</v>
      </c>
      <c r="AG37" s="108">
        <v>10363.430877892919</v>
      </c>
      <c r="AH37" s="108">
        <v>10342.591910871226</v>
      </c>
      <c r="AI37" s="108">
        <v>10322.098692529022</v>
      </c>
      <c r="AJ37" s="108">
        <v>10301.947210648546</v>
      </c>
      <c r="AK37" s="108">
        <v>10282.134047160689</v>
      </c>
      <c r="AL37" s="92"/>
      <c r="AM37" s="92"/>
      <c r="AN37" s="101"/>
      <c r="AO37" s="92"/>
      <c r="AP37" s="92"/>
      <c r="AQ37" s="92"/>
      <c r="AR37" s="92"/>
      <c r="AS37" s="92"/>
      <c r="AT37" s="92"/>
      <c r="AU37" s="92"/>
    </row>
    <row r="38" spans="1:47">
      <c r="A38" s="92"/>
      <c r="B38" s="92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2"/>
      <c r="R38" s="92"/>
      <c r="S38" s="92"/>
      <c r="T38" s="92"/>
      <c r="U38" s="92"/>
      <c r="V38" s="92"/>
      <c r="W38" s="92"/>
      <c r="X38" s="92"/>
      <c r="Y38" s="92"/>
      <c r="Z38" s="92"/>
      <c r="AA38" s="92"/>
      <c r="AB38" s="92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101"/>
      <c r="AO38" s="92"/>
      <c r="AP38" s="92"/>
      <c r="AQ38" s="92"/>
      <c r="AR38" s="92"/>
      <c r="AS38" s="92"/>
      <c r="AT38" s="92"/>
      <c r="AU38" s="92"/>
    </row>
  </sheetData>
  <mergeCells count="1">
    <mergeCell ref="AM6:AO6"/>
  </mergeCells>
  <conditionalFormatting sqref="R4">
    <cfRule type="cellIs" dxfId="15" priority="1" operator="greaterThan">
      <formula>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>
    <tabColor theme="6"/>
  </sheetPr>
  <dimension ref="A1:BB38"/>
  <sheetViews>
    <sheetView zoomScale="70" zoomScaleNormal="70" workbookViewId="0">
      <pane ySplit="7" topLeftCell="A8" activePane="bottomLeft" state="frozen"/>
      <selection activeCell="Q24" sqref="Q24"/>
      <selection pane="bottomLeft" activeCell="Q24" sqref="Q24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46875" style="2" customWidth="1"/>
    <col min="7" max="9" width="15.46875" style="2" customWidth="1"/>
    <col min="10" max="10" width="10.1171875" style="2" bestFit="1" customWidth="1"/>
    <col min="11" max="11" width="1.76171875" style="2" customWidth="1"/>
    <col min="12" max="12" width="9.11718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1171875" style="2" customWidth="1"/>
    <col min="19" max="19" width="1.76171875" style="2" customWidth="1"/>
    <col min="20" max="37" width="9.1171875" style="2" customWidth="1"/>
    <col min="38" max="38" width="1.76171875" style="2" customWidth="1"/>
    <col min="39" max="39" width="9.1171875" style="2" customWidth="1"/>
    <col min="40" max="40" width="9.1171875" style="36" customWidth="1"/>
    <col min="41" max="41" width="60.87890625" style="2" bestFit="1" customWidth="1"/>
    <col min="42" max="42" width="1.76171875" style="2" customWidth="1"/>
    <col min="43" max="47" width="0" style="2" hidden="1" customWidth="1"/>
    <col min="48" max="53" width="1.703125" style="2" customWidth="1"/>
    <col min="54" max="54" width="0" style="2" hidden="1" customWidth="1"/>
    <col min="55" max="16384" width="9.17578125" style="2" hidden="1"/>
  </cols>
  <sheetData>
    <row r="1" spans="1:53" ht="22.9">
      <c r="A1" s="94" t="s">
        <v>209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34"/>
      <c r="AO1" s="94"/>
      <c r="AP1" s="94"/>
      <c r="AQ1" s="94"/>
      <c r="AR1" s="94"/>
      <c r="AS1" s="94"/>
      <c r="AT1" s="94"/>
      <c r="AU1" s="94"/>
      <c r="AV1" s="8"/>
      <c r="AW1" s="8"/>
      <c r="AX1" s="8"/>
      <c r="AY1" s="8"/>
      <c r="AZ1" s="8"/>
      <c r="BA1" s="8"/>
    </row>
    <row r="2" spans="1:53" ht="14.65">
      <c r="A2" s="95" t="s">
        <v>631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  <c r="AJ2" s="95"/>
      <c r="AK2" s="95"/>
      <c r="AL2" s="95"/>
      <c r="AM2" s="95"/>
      <c r="AN2" s="100"/>
      <c r="AO2" s="95"/>
      <c r="AP2" s="95"/>
      <c r="AQ2" s="95"/>
      <c r="AR2" s="95"/>
      <c r="AS2" s="95"/>
      <c r="AT2" s="95"/>
      <c r="AU2" s="95"/>
      <c r="AV2" s="9"/>
      <c r="AW2" s="9"/>
      <c r="AX2" s="9"/>
      <c r="AY2" s="9"/>
      <c r="AZ2" s="9"/>
      <c r="BA2" s="9"/>
    </row>
    <row r="3" spans="1:53" ht="14.65">
      <c r="A3" s="95" t="s">
        <v>475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  <c r="AM3" s="95"/>
      <c r="AN3" s="100"/>
      <c r="AO3" s="95"/>
      <c r="AP3" s="95"/>
      <c r="AQ3" s="95"/>
      <c r="AR3" s="95"/>
      <c r="AS3" s="95"/>
      <c r="AT3" s="95"/>
      <c r="AU3" s="95"/>
      <c r="AV3" s="9"/>
      <c r="AW3" s="9"/>
      <c r="AX3" s="9"/>
      <c r="AY3" s="9"/>
      <c r="AZ3" s="9"/>
      <c r="BA3" s="9"/>
    </row>
    <row r="4" spans="1:53" ht="14.65">
      <c r="A4" s="95"/>
      <c r="B4" s="95"/>
      <c r="C4" s="95"/>
      <c r="D4" s="95"/>
      <c r="E4" s="95"/>
      <c r="F4" s="95"/>
      <c r="G4" s="95" t="s">
        <v>121</v>
      </c>
      <c r="H4" s="95"/>
      <c r="I4" s="95"/>
      <c r="J4" s="95"/>
      <c r="K4" s="95"/>
      <c r="L4" s="95"/>
      <c r="M4" s="95"/>
      <c r="N4" s="95"/>
      <c r="O4" s="95"/>
      <c r="P4" s="95"/>
      <c r="Q4" s="95"/>
      <c r="R4" s="38"/>
      <c r="S4" s="95"/>
      <c r="T4" s="95"/>
      <c r="U4" s="95"/>
      <c r="V4" s="95"/>
      <c r="W4" s="95"/>
      <c r="X4" s="95"/>
      <c r="Y4" s="95"/>
      <c r="Z4" s="95"/>
      <c r="AA4" s="95"/>
      <c r="AB4" s="95"/>
      <c r="AC4" s="95"/>
      <c r="AD4" s="95"/>
      <c r="AE4" s="95"/>
      <c r="AF4" s="95"/>
      <c r="AG4" s="95"/>
      <c r="AH4" s="95"/>
      <c r="AI4" s="95"/>
      <c r="AJ4" s="95"/>
      <c r="AK4" s="95"/>
      <c r="AL4" s="95"/>
      <c r="AM4" s="95"/>
      <c r="AN4" s="100"/>
      <c r="AO4" s="95"/>
      <c r="AP4" s="95"/>
      <c r="AQ4" s="95"/>
      <c r="AR4" s="95"/>
      <c r="AS4" s="95"/>
      <c r="AT4" s="95"/>
      <c r="AU4" s="95"/>
      <c r="AV4" s="9"/>
      <c r="AW4" s="9"/>
      <c r="AX4" s="9"/>
      <c r="AY4" s="9"/>
      <c r="AZ4" s="9"/>
      <c r="BA4" s="9"/>
    </row>
    <row r="5" spans="1:53" s="10" customFormat="1">
      <c r="A5" s="96" t="s">
        <v>183</v>
      </c>
      <c r="B5" s="96"/>
      <c r="C5" s="96"/>
      <c r="D5" s="96"/>
      <c r="E5" s="96"/>
      <c r="F5" s="96"/>
      <c r="G5" s="96" t="s">
        <v>184</v>
      </c>
      <c r="H5" s="124"/>
      <c r="I5" s="96"/>
      <c r="J5" s="96"/>
      <c r="K5" s="96"/>
      <c r="L5" s="96"/>
      <c r="M5" s="96"/>
      <c r="N5" s="96"/>
      <c r="O5" s="96" t="s">
        <v>185</v>
      </c>
      <c r="P5" s="96"/>
      <c r="Q5" s="96"/>
      <c r="R5" s="108"/>
      <c r="S5" s="96"/>
      <c r="T5" s="96"/>
      <c r="U5" s="96"/>
      <c r="V5" s="96"/>
      <c r="W5" s="96"/>
      <c r="X5" s="96"/>
      <c r="Y5" s="96"/>
      <c r="Z5" s="96"/>
      <c r="AA5" s="96"/>
      <c r="AB5" s="96"/>
      <c r="AC5" s="96"/>
      <c r="AD5" s="96"/>
      <c r="AE5" s="96"/>
      <c r="AF5" s="96"/>
      <c r="AG5" s="96"/>
      <c r="AH5" s="96"/>
      <c r="AI5" s="96"/>
      <c r="AJ5" s="96"/>
      <c r="AK5" s="96"/>
      <c r="AL5" s="96"/>
      <c r="AM5" s="96"/>
      <c r="AN5" s="96"/>
      <c r="AO5" s="96"/>
      <c r="AP5" s="96"/>
      <c r="AQ5" s="96"/>
      <c r="AR5" s="96"/>
      <c r="AS5" s="96"/>
      <c r="AT5" s="96"/>
      <c r="AU5" s="37"/>
    </row>
    <row r="6" spans="1:53">
      <c r="A6" s="92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104" t="s">
        <v>186</v>
      </c>
      <c r="U6" s="72"/>
      <c r="V6" s="72"/>
      <c r="W6" s="72"/>
      <c r="X6" s="105"/>
      <c r="Y6" s="104" t="s">
        <v>187</v>
      </c>
      <c r="Z6" s="72"/>
      <c r="AA6" s="72"/>
      <c r="AB6" s="72"/>
      <c r="AC6" s="72"/>
      <c r="AD6" s="72"/>
      <c r="AE6" s="72"/>
      <c r="AF6" s="105"/>
      <c r="AG6" s="104" t="s">
        <v>188</v>
      </c>
      <c r="AH6" s="72"/>
      <c r="AI6" s="72"/>
      <c r="AJ6" s="72"/>
      <c r="AK6" s="105"/>
      <c r="AL6" s="103"/>
      <c r="AM6" s="130" t="s">
        <v>117</v>
      </c>
      <c r="AN6" s="131"/>
      <c r="AO6" s="132"/>
      <c r="AP6" s="93"/>
      <c r="AQ6" s="93"/>
      <c r="AR6" s="93"/>
      <c r="AS6" s="93"/>
      <c r="AT6" s="93"/>
      <c r="AU6" s="93"/>
      <c r="AV6" s="93"/>
    </row>
    <row r="7" spans="1:53">
      <c r="A7" s="93"/>
      <c r="B7" s="93"/>
      <c r="C7" s="93"/>
      <c r="D7" s="93"/>
      <c r="E7" s="93" t="s">
        <v>201</v>
      </c>
      <c r="F7" s="93" t="s">
        <v>577</v>
      </c>
      <c r="G7" s="93"/>
      <c r="H7" s="93"/>
      <c r="I7" s="93"/>
      <c r="J7" s="76" t="s">
        <v>133</v>
      </c>
      <c r="K7" s="93"/>
      <c r="L7" s="93" t="s">
        <v>107</v>
      </c>
      <c r="M7" s="93"/>
      <c r="N7" s="93"/>
      <c r="O7" s="93"/>
      <c r="P7" s="93" t="s">
        <v>118</v>
      </c>
      <c r="Q7" s="93"/>
      <c r="R7" s="93" t="s">
        <v>108</v>
      </c>
      <c r="S7" s="93"/>
      <c r="T7" s="31">
        <v>2009</v>
      </c>
      <c r="U7" s="32">
        <v>2010</v>
      </c>
      <c r="V7" s="32">
        <v>2011</v>
      </c>
      <c r="W7" s="32">
        <v>2012</v>
      </c>
      <c r="X7" s="32">
        <v>2013</v>
      </c>
      <c r="Y7" s="31">
        <v>2014</v>
      </c>
      <c r="Z7" s="32">
        <v>2015</v>
      </c>
      <c r="AA7" s="32">
        <v>2016</v>
      </c>
      <c r="AB7" s="32">
        <v>2017</v>
      </c>
      <c r="AC7" s="32">
        <v>2018</v>
      </c>
      <c r="AD7" s="32">
        <v>2019</v>
      </c>
      <c r="AE7" s="32">
        <v>2020</v>
      </c>
      <c r="AF7" s="32">
        <v>2021</v>
      </c>
      <c r="AG7" s="31">
        <v>2022</v>
      </c>
      <c r="AH7" s="32">
        <v>2023</v>
      </c>
      <c r="AI7" s="32">
        <v>2024</v>
      </c>
      <c r="AJ7" s="32">
        <v>2025</v>
      </c>
      <c r="AK7" s="33">
        <v>2026</v>
      </c>
      <c r="AL7" s="93"/>
      <c r="AM7" s="99" t="s">
        <v>7</v>
      </c>
      <c r="AN7" s="102" t="s">
        <v>6</v>
      </c>
      <c r="AO7" s="98" t="s">
        <v>114</v>
      </c>
      <c r="AP7" s="93"/>
      <c r="AQ7" s="93"/>
      <c r="AR7" s="93"/>
      <c r="AS7" s="93"/>
      <c r="AT7" s="93"/>
      <c r="AU7" s="93"/>
      <c r="AV7" s="3"/>
      <c r="AW7" s="3"/>
      <c r="AX7" s="3"/>
      <c r="AY7" s="3"/>
      <c r="AZ7" s="3"/>
      <c r="BA7" s="3"/>
    </row>
    <row r="8" spans="1:53">
      <c r="A8" s="92"/>
      <c r="B8" s="92"/>
      <c r="C8" s="92"/>
      <c r="D8" s="92"/>
      <c r="E8" s="92"/>
      <c r="F8" s="92"/>
      <c r="G8" s="92"/>
      <c r="H8" s="92"/>
      <c r="I8" s="92"/>
      <c r="J8" s="92"/>
      <c r="K8" s="92"/>
      <c r="L8" s="92"/>
      <c r="M8" s="92"/>
      <c r="N8" s="92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101"/>
      <c r="AO8" s="92"/>
      <c r="AP8" s="92"/>
      <c r="AQ8" s="92"/>
      <c r="AR8" s="92"/>
      <c r="AS8" s="92"/>
      <c r="AT8" s="92"/>
      <c r="AU8" s="92"/>
    </row>
    <row r="9" spans="1:53">
      <c r="A9" s="92"/>
      <c r="B9" s="92"/>
      <c r="C9" s="97"/>
      <c r="D9" s="92"/>
      <c r="E9" s="92" t="s">
        <v>30</v>
      </c>
      <c r="F9" s="92" t="s">
        <v>134</v>
      </c>
      <c r="G9" s="92"/>
      <c r="H9" s="92"/>
      <c r="I9" s="92"/>
      <c r="J9" s="106" t="s">
        <v>383</v>
      </c>
      <c r="K9" s="92"/>
      <c r="L9" s="92" t="s">
        <v>135</v>
      </c>
      <c r="M9" s="92"/>
      <c r="N9" s="92"/>
      <c r="O9" s="92"/>
      <c r="P9" s="92"/>
      <c r="Q9" s="92"/>
      <c r="R9" s="92"/>
      <c r="S9" s="92"/>
      <c r="T9" s="92"/>
      <c r="U9" s="92"/>
      <c r="V9" s="92"/>
      <c r="W9" s="92"/>
      <c r="X9" s="92"/>
      <c r="Y9" s="108">
        <v>2510604</v>
      </c>
      <c r="Z9" s="108">
        <v>2514819</v>
      </c>
      <c r="AA9" s="108">
        <v>2520862</v>
      </c>
      <c r="AB9" s="108">
        <v>2533317</v>
      </c>
      <c r="AC9" s="108">
        <v>2539941</v>
      </c>
      <c r="AD9" s="108">
        <v>2539941</v>
      </c>
      <c r="AE9" s="108">
        <v>2545292</v>
      </c>
      <c r="AF9" s="108">
        <v>2549481</v>
      </c>
      <c r="AG9" s="108">
        <v>2554251</v>
      </c>
      <c r="AH9" s="108">
        <v>2559021</v>
      </c>
      <c r="AI9" s="108">
        <v>2563791</v>
      </c>
      <c r="AJ9" s="108">
        <v>2568561</v>
      </c>
      <c r="AK9" s="108">
        <v>2573331</v>
      </c>
      <c r="AL9" s="92"/>
      <c r="AM9" s="92"/>
      <c r="AN9" s="101"/>
      <c r="AO9" s="92"/>
      <c r="AP9" s="92"/>
      <c r="AQ9" s="92"/>
      <c r="AR9" s="92"/>
      <c r="AS9" s="92"/>
      <c r="AT9" s="92"/>
      <c r="AU9" s="92"/>
    </row>
    <row r="10" spans="1:53">
      <c r="A10" s="92"/>
      <c r="B10" s="92"/>
      <c r="C10" s="97"/>
      <c r="D10" s="92"/>
      <c r="E10" s="92" t="s">
        <v>30</v>
      </c>
      <c r="F10" s="92" t="s">
        <v>136</v>
      </c>
      <c r="G10" s="92"/>
      <c r="H10" s="92"/>
      <c r="I10" s="92"/>
      <c r="J10" s="106" t="s">
        <v>384</v>
      </c>
      <c r="K10" s="92"/>
      <c r="L10" s="92" t="s">
        <v>137</v>
      </c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108">
        <v>35760.813000000002</v>
      </c>
      <c r="Z10" s="108">
        <v>35735.464999999997</v>
      </c>
      <c r="AA10" s="108">
        <v>35763.207000000002</v>
      </c>
      <c r="AB10" s="108">
        <v>35792.233999999997</v>
      </c>
      <c r="AC10" s="108">
        <v>35809.004000000001</v>
      </c>
      <c r="AD10" s="108">
        <v>35850.910000000003</v>
      </c>
      <c r="AE10" s="108">
        <v>35870.296999999999</v>
      </c>
      <c r="AF10" s="108">
        <v>35892.292999999998</v>
      </c>
      <c r="AG10" s="108">
        <v>35930.237999999998</v>
      </c>
      <c r="AH10" s="108">
        <v>35970.222999999998</v>
      </c>
      <c r="AI10" s="108">
        <v>36012.207000000002</v>
      </c>
      <c r="AJ10" s="108">
        <v>36056.163999999997</v>
      </c>
      <c r="AK10" s="108">
        <v>36102.063000000002</v>
      </c>
      <c r="AL10" s="92"/>
      <c r="AM10" s="92"/>
      <c r="AN10" s="101"/>
      <c r="AO10" s="92"/>
      <c r="AP10" s="92"/>
      <c r="AQ10" s="92"/>
      <c r="AR10" s="92"/>
      <c r="AS10" s="92"/>
      <c r="AT10" s="92"/>
      <c r="AU10" s="92"/>
    </row>
    <row r="11" spans="1:53">
      <c r="A11" s="92"/>
      <c r="B11" s="92"/>
      <c r="C11" s="97"/>
      <c r="D11" s="92"/>
      <c r="E11" s="92" t="s">
        <v>30</v>
      </c>
      <c r="F11" s="92" t="s">
        <v>138</v>
      </c>
      <c r="G11" s="92"/>
      <c r="H11" s="92"/>
      <c r="I11" s="92"/>
      <c r="J11" s="106" t="s">
        <v>385</v>
      </c>
      <c r="K11" s="92"/>
      <c r="L11" s="92" t="s">
        <v>139</v>
      </c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108">
        <v>69482.122010000006</v>
      </c>
      <c r="Z11" s="108">
        <v>70673.204559999998</v>
      </c>
      <c r="AA11" s="108">
        <v>68623.725690000007</v>
      </c>
      <c r="AB11" s="108">
        <v>70318.072839999993</v>
      </c>
      <c r="AC11" s="108">
        <v>74743.472410000002</v>
      </c>
      <c r="AD11" s="108">
        <v>68614.512489999994</v>
      </c>
      <c r="AE11" s="108">
        <v>71512.966159999996</v>
      </c>
      <c r="AF11" s="108">
        <v>72276.871499999994</v>
      </c>
      <c r="AG11" s="108">
        <v>71937.430699999997</v>
      </c>
      <c r="AH11" s="108">
        <v>71519.323380000002</v>
      </c>
      <c r="AI11" s="108">
        <v>71123.458580000006</v>
      </c>
      <c r="AJ11" s="108">
        <v>70603.970740000004</v>
      </c>
      <c r="AK11" s="108">
        <v>70270.384319999997</v>
      </c>
      <c r="AL11" s="92"/>
      <c r="AM11" s="92"/>
      <c r="AN11" s="101"/>
      <c r="AO11" s="92"/>
      <c r="AP11" s="92"/>
      <c r="AQ11" s="92"/>
      <c r="AR11" s="92"/>
      <c r="AS11" s="92"/>
      <c r="AT11" s="92"/>
      <c r="AU11" s="92"/>
    </row>
    <row r="12" spans="1:53" ht="13.5" customHeight="1">
      <c r="A12" s="92"/>
      <c r="B12" s="92"/>
      <c r="C12" s="97"/>
      <c r="D12" s="92"/>
      <c r="E12" s="92" t="s">
        <v>30</v>
      </c>
      <c r="F12" s="92" t="s">
        <v>140</v>
      </c>
      <c r="G12" s="92"/>
      <c r="H12" s="92"/>
      <c r="I12" s="92"/>
      <c r="J12" s="106" t="s">
        <v>386</v>
      </c>
      <c r="K12" s="92"/>
      <c r="L12" s="92" t="s">
        <v>135</v>
      </c>
      <c r="M12" s="92"/>
      <c r="N12" s="92"/>
      <c r="O12" s="92"/>
      <c r="P12" s="92"/>
      <c r="Q12" s="92"/>
      <c r="R12" s="92"/>
      <c r="S12" s="92"/>
      <c r="T12" s="92"/>
      <c r="U12" s="92"/>
      <c r="V12" s="92"/>
      <c r="W12" s="92"/>
      <c r="X12" s="92"/>
      <c r="Y12" s="108">
        <v>89290</v>
      </c>
      <c r="Z12" s="108">
        <v>83446</v>
      </c>
      <c r="AA12" s="108">
        <v>93411</v>
      </c>
      <c r="AB12" s="108">
        <v>90016</v>
      </c>
      <c r="AC12" s="108">
        <v>90224</v>
      </c>
      <c r="AD12" s="108">
        <v>82713</v>
      </c>
      <c r="AE12" s="108">
        <v>74948</v>
      </c>
      <c r="AF12" s="108">
        <v>89868.769994999995</v>
      </c>
      <c r="AG12" s="108">
        <v>89233.709197000004</v>
      </c>
      <c r="AH12" s="108">
        <v>88626.010826999991</v>
      </c>
      <c r="AI12" s="108">
        <v>88040.660399999993</v>
      </c>
      <c r="AJ12" s="108">
        <v>87479.683984000018</v>
      </c>
      <c r="AK12" s="108">
        <v>86942.146613999997</v>
      </c>
      <c r="AL12" s="92"/>
      <c r="AM12" s="92"/>
      <c r="AN12" s="101"/>
      <c r="AO12" s="92"/>
      <c r="AP12" s="92"/>
      <c r="AQ12" s="92"/>
      <c r="AR12" s="92"/>
      <c r="AS12" s="92"/>
      <c r="AT12" s="92"/>
      <c r="AU12" s="92"/>
    </row>
    <row r="13" spans="1:53" ht="13.5" customHeight="1">
      <c r="A13" s="92"/>
      <c r="B13" s="92"/>
      <c r="C13" s="97"/>
      <c r="D13" s="92"/>
      <c r="E13" s="92" t="s">
        <v>30</v>
      </c>
      <c r="F13" s="92" t="s">
        <v>141</v>
      </c>
      <c r="G13" s="92"/>
      <c r="H13" s="92"/>
      <c r="I13" s="92"/>
      <c r="J13" s="106" t="s">
        <v>387</v>
      </c>
      <c r="K13" s="92"/>
      <c r="L13" s="92" t="s">
        <v>135</v>
      </c>
      <c r="M13" s="92"/>
      <c r="N13" s="92"/>
      <c r="O13" s="92"/>
      <c r="P13" s="92"/>
      <c r="Q13" s="92"/>
      <c r="R13" s="92"/>
      <c r="S13" s="92"/>
      <c r="T13" s="92"/>
      <c r="U13" s="92"/>
      <c r="V13" s="92"/>
      <c r="W13" s="92"/>
      <c r="X13" s="92"/>
      <c r="Y13" s="108">
        <v>25526</v>
      </c>
      <c r="Z13" s="108">
        <v>22377</v>
      </c>
      <c r="AA13" s="108">
        <v>19933</v>
      </c>
      <c r="AB13" s="108">
        <v>17801</v>
      </c>
      <c r="AC13" s="108">
        <v>17484</v>
      </c>
      <c r="AD13" s="108">
        <v>19169</v>
      </c>
      <c r="AE13" s="108">
        <v>17317</v>
      </c>
      <c r="AF13" s="108">
        <v>19550.62778269</v>
      </c>
      <c r="AG13" s="108">
        <v>18837.799109510001</v>
      </c>
      <c r="AH13" s="108">
        <v>18153.4835829</v>
      </c>
      <c r="AI13" s="108">
        <v>17496.540678019999</v>
      </c>
      <c r="AJ13" s="108">
        <v>16865.875488599999</v>
      </c>
      <c r="AK13" s="108">
        <v>16260.436905829998</v>
      </c>
      <c r="AL13" s="92"/>
      <c r="AM13" s="92"/>
      <c r="AN13" s="101"/>
      <c r="AO13" s="92"/>
      <c r="AP13" s="92"/>
      <c r="AQ13" s="92"/>
      <c r="AR13" s="92"/>
      <c r="AS13" s="92"/>
      <c r="AT13" s="92"/>
      <c r="AU13" s="92"/>
    </row>
    <row r="14" spans="1:53">
      <c r="A14" s="92"/>
      <c r="B14" s="92"/>
      <c r="C14" s="97"/>
      <c r="D14" s="92"/>
      <c r="E14" s="92" t="s">
        <v>30</v>
      </c>
      <c r="F14" s="92" t="s">
        <v>142</v>
      </c>
      <c r="G14" s="92"/>
      <c r="H14" s="92"/>
      <c r="I14" s="92"/>
      <c r="J14" s="106" t="s">
        <v>388</v>
      </c>
      <c r="K14" s="92"/>
      <c r="L14" s="92" t="s">
        <v>135</v>
      </c>
      <c r="M14" s="92"/>
      <c r="N14" s="92"/>
      <c r="O14" s="92"/>
      <c r="P14" s="92"/>
      <c r="Q14" s="92"/>
      <c r="R14" s="92"/>
      <c r="S14" s="92"/>
      <c r="T14" s="92"/>
      <c r="U14" s="92"/>
      <c r="V14" s="92"/>
      <c r="W14" s="92"/>
      <c r="X14" s="92"/>
      <c r="Y14" s="108">
        <v>23606</v>
      </c>
      <c r="Z14" s="108">
        <v>19269</v>
      </c>
      <c r="AA14" s="108">
        <v>17649</v>
      </c>
      <c r="AB14" s="108">
        <v>16179</v>
      </c>
      <c r="AC14" s="108">
        <v>16014</v>
      </c>
      <c r="AD14" s="108">
        <v>17855</v>
      </c>
      <c r="AE14" s="108">
        <v>15559</v>
      </c>
      <c r="AF14" s="108">
        <v>18213.5</v>
      </c>
      <c r="AG14" s="108">
        <v>17576.72951906066</v>
      </c>
      <c r="AH14" s="108">
        <v>16943.980559615182</v>
      </c>
      <c r="AI14" s="108">
        <v>16337.662748634593</v>
      </c>
      <c r="AJ14" s="108">
        <v>15755.779027339118</v>
      </c>
      <c r="AK14" s="108">
        <v>15199.379714885792</v>
      </c>
      <c r="AL14" s="92"/>
      <c r="AM14" s="92"/>
      <c r="AN14" s="92"/>
      <c r="AO14" s="92"/>
      <c r="AP14" s="92"/>
      <c r="AQ14" s="92"/>
      <c r="AR14" s="92"/>
      <c r="AS14" s="92"/>
      <c r="AT14" s="92"/>
      <c r="AU14" s="92"/>
    </row>
    <row r="15" spans="1:53">
      <c r="A15" s="92"/>
      <c r="B15" s="92"/>
      <c r="C15" s="97"/>
      <c r="D15" s="92"/>
      <c r="E15" s="92" t="s">
        <v>30</v>
      </c>
      <c r="F15" s="92" t="s">
        <v>143</v>
      </c>
      <c r="G15" s="92"/>
      <c r="H15" s="92"/>
      <c r="I15" s="92"/>
      <c r="J15" s="106" t="s">
        <v>389</v>
      </c>
      <c r="K15" s="92"/>
      <c r="L15" s="92" t="s">
        <v>135</v>
      </c>
      <c r="M15" s="92"/>
      <c r="N15" s="92"/>
      <c r="O15" s="92"/>
      <c r="P15" s="92"/>
      <c r="Q15" s="92"/>
      <c r="R15" s="92"/>
      <c r="S15" s="92"/>
      <c r="T15" s="92"/>
      <c r="U15" s="92"/>
      <c r="V15" s="92"/>
      <c r="W15" s="92"/>
      <c r="X15" s="92"/>
      <c r="Y15" s="108">
        <v>1605</v>
      </c>
      <c r="Z15" s="108">
        <v>1696</v>
      </c>
      <c r="AA15" s="108">
        <v>1690</v>
      </c>
      <c r="AB15" s="108">
        <v>1456</v>
      </c>
      <c r="AC15" s="108">
        <v>1430</v>
      </c>
      <c r="AD15" s="108">
        <v>1371</v>
      </c>
      <c r="AE15" s="108">
        <v>1042</v>
      </c>
      <c r="AF15" s="108">
        <v>1442.644712</v>
      </c>
      <c r="AG15" s="108">
        <v>1442.644712</v>
      </c>
      <c r="AH15" s="108">
        <v>1442.644712</v>
      </c>
      <c r="AI15" s="108">
        <v>1442.644712</v>
      </c>
      <c r="AJ15" s="108">
        <v>1442.644712</v>
      </c>
      <c r="AK15" s="108">
        <v>1442.644712</v>
      </c>
      <c r="AL15" s="92"/>
      <c r="AM15" s="92"/>
      <c r="AN15" s="92"/>
      <c r="AO15" s="92"/>
      <c r="AP15" s="92"/>
      <c r="AQ15" s="92"/>
      <c r="AR15" s="92"/>
      <c r="AS15" s="92"/>
      <c r="AT15" s="92"/>
      <c r="AU15" s="92"/>
    </row>
    <row r="16" spans="1:53">
      <c r="A16" s="92"/>
      <c r="B16" s="92"/>
      <c r="C16" s="97"/>
      <c r="D16" s="92"/>
      <c r="E16" s="92" t="s">
        <v>30</v>
      </c>
      <c r="F16" s="92" t="s">
        <v>144</v>
      </c>
      <c r="G16" s="92"/>
      <c r="H16" s="92"/>
      <c r="I16" s="92"/>
      <c r="J16" s="106" t="s">
        <v>390</v>
      </c>
      <c r="K16" s="92"/>
      <c r="L16" s="92" t="s">
        <v>135</v>
      </c>
      <c r="M16" s="92"/>
      <c r="N16" s="92"/>
      <c r="O16" s="92"/>
      <c r="P16" s="92"/>
      <c r="Q16" s="92"/>
      <c r="R16" s="92"/>
      <c r="S16" s="92"/>
      <c r="T16" s="92"/>
      <c r="U16" s="92"/>
      <c r="V16" s="92"/>
      <c r="W16" s="92"/>
      <c r="X16" s="92"/>
      <c r="Y16" s="108">
        <v>12341</v>
      </c>
      <c r="Z16" s="108">
        <v>9136</v>
      </c>
      <c r="AA16" s="108">
        <v>8818</v>
      </c>
      <c r="AB16" s="108">
        <v>7986</v>
      </c>
      <c r="AC16" s="108">
        <v>8133</v>
      </c>
      <c r="AD16" s="108">
        <v>9415</v>
      </c>
      <c r="AE16" s="108">
        <v>8485</v>
      </c>
      <c r="AF16" s="108">
        <v>9573.8687030000001</v>
      </c>
      <c r="AG16" s="108">
        <v>9190.913955</v>
      </c>
      <c r="AH16" s="108">
        <v>8823.2773969999998</v>
      </c>
      <c r="AI16" s="108">
        <v>8470.3463009999996</v>
      </c>
      <c r="AJ16" s="108">
        <v>8131.5324490000003</v>
      </c>
      <c r="AK16" s="108">
        <v>7806.2711509999999</v>
      </c>
      <c r="AL16" s="92"/>
      <c r="AM16" s="92"/>
      <c r="AN16" s="92"/>
      <c r="AO16" s="92"/>
      <c r="AP16" s="92"/>
      <c r="AQ16" s="92"/>
      <c r="AR16" s="92"/>
      <c r="AS16" s="92"/>
      <c r="AT16" s="92"/>
      <c r="AU16" s="92"/>
    </row>
    <row r="17" spans="1:47">
      <c r="A17" s="92"/>
      <c r="B17" s="92"/>
      <c r="C17" s="97"/>
      <c r="D17" s="92"/>
      <c r="E17" s="92" t="s">
        <v>30</v>
      </c>
      <c r="F17" s="92" t="s">
        <v>145</v>
      </c>
      <c r="G17" s="92"/>
      <c r="H17" s="92"/>
      <c r="I17" s="92"/>
      <c r="J17" s="106" t="s">
        <v>391</v>
      </c>
      <c r="K17" s="92"/>
      <c r="L17" s="92" t="s">
        <v>135</v>
      </c>
      <c r="M17" s="92"/>
      <c r="N17" s="92"/>
      <c r="O17" s="92"/>
      <c r="P17" s="92"/>
      <c r="Q17" s="92"/>
      <c r="R17" s="92"/>
      <c r="S17" s="92"/>
      <c r="T17" s="92"/>
      <c r="U17" s="92"/>
      <c r="V17" s="92"/>
      <c r="W17" s="92"/>
      <c r="X17" s="92"/>
      <c r="Y17" s="108">
        <v>328</v>
      </c>
      <c r="Z17" s="108">
        <v>379</v>
      </c>
      <c r="AA17" s="108">
        <v>299</v>
      </c>
      <c r="AB17" s="108">
        <v>272</v>
      </c>
      <c r="AC17" s="108">
        <v>228</v>
      </c>
      <c r="AD17" s="108">
        <v>273</v>
      </c>
      <c r="AE17" s="108">
        <v>272</v>
      </c>
      <c r="AF17" s="108">
        <v>287.26623380000001</v>
      </c>
      <c r="AG17" s="108">
        <v>287.26623380000001</v>
      </c>
      <c r="AH17" s="108">
        <v>287.26623380000001</v>
      </c>
      <c r="AI17" s="108">
        <v>287.26623380000001</v>
      </c>
      <c r="AJ17" s="108">
        <v>287.26623380000001</v>
      </c>
      <c r="AK17" s="108">
        <v>287.26623380000001</v>
      </c>
      <c r="AL17" s="92"/>
      <c r="AM17" s="92"/>
      <c r="AN17" s="92"/>
      <c r="AO17" s="92"/>
      <c r="AP17" s="92"/>
      <c r="AQ17" s="92"/>
      <c r="AR17" s="92"/>
      <c r="AS17" s="92"/>
      <c r="AT17" s="92"/>
      <c r="AU17" s="92"/>
    </row>
    <row r="18" spans="1:47">
      <c r="A18" s="92"/>
      <c r="B18" s="92"/>
      <c r="C18" s="97"/>
      <c r="D18" s="92"/>
      <c r="E18" s="92" t="s">
        <v>30</v>
      </c>
      <c r="F18" s="92" t="s">
        <v>146</v>
      </c>
      <c r="G18" s="92"/>
      <c r="H18" s="92"/>
      <c r="I18" s="92"/>
      <c r="J18" s="106" t="s">
        <v>392</v>
      </c>
      <c r="K18" s="92"/>
      <c r="L18" s="92" t="s">
        <v>135</v>
      </c>
      <c r="M18" s="92"/>
      <c r="N18" s="92"/>
      <c r="O18" s="92"/>
      <c r="P18" s="92"/>
      <c r="Q18" s="92"/>
      <c r="R18" s="92"/>
      <c r="S18" s="92"/>
      <c r="T18" s="92"/>
      <c r="U18" s="92"/>
      <c r="V18" s="92"/>
      <c r="W18" s="92"/>
      <c r="X18" s="92"/>
      <c r="Y18" s="108">
        <v>11252</v>
      </c>
      <c r="Z18" s="108">
        <v>11166</v>
      </c>
      <c r="AA18" s="108">
        <v>9126</v>
      </c>
      <c r="AB18" s="108">
        <v>8087</v>
      </c>
      <c r="AC18" s="108">
        <v>7693</v>
      </c>
      <c r="AD18" s="108">
        <v>8110</v>
      </c>
      <c r="AE18" s="108">
        <v>7518</v>
      </c>
      <c r="AF18" s="108">
        <v>8246.8481338900001</v>
      </c>
      <c r="AG18" s="108">
        <v>7916.9742087099994</v>
      </c>
      <c r="AH18" s="108">
        <v>7600.2952401000002</v>
      </c>
      <c r="AI18" s="108">
        <v>7296.2834312200002</v>
      </c>
      <c r="AJ18" s="108">
        <v>7004.4320937999992</v>
      </c>
      <c r="AK18" s="108">
        <v>6724.2548090299997</v>
      </c>
      <c r="AL18" s="92"/>
      <c r="AM18" s="92"/>
      <c r="AN18" s="92"/>
      <c r="AO18" s="92"/>
      <c r="AP18" s="92"/>
      <c r="AQ18" s="92"/>
      <c r="AR18" s="92"/>
      <c r="AS18" s="92"/>
      <c r="AT18" s="92"/>
      <c r="AU18" s="92"/>
    </row>
    <row r="19" spans="1:47">
      <c r="A19" s="92"/>
      <c r="B19" s="92"/>
      <c r="C19" s="97"/>
      <c r="D19" s="92"/>
      <c r="E19" s="92" t="s">
        <v>30</v>
      </c>
      <c r="F19" s="92" t="s">
        <v>147</v>
      </c>
      <c r="G19" s="92"/>
      <c r="H19" s="92"/>
      <c r="I19" s="92"/>
      <c r="J19" s="106" t="s">
        <v>393</v>
      </c>
      <c r="K19" s="92"/>
      <c r="L19" s="92" t="s">
        <v>109</v>
      </c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108">
        <v>113.88682954333862</v>
      </c>
      <c r="Z19" s="108">
        <v>120.11473321407101</v>
      </c>
      <c r="AA19" s="108">
        <v>101.83565504597767</v>
      </c>
      <c r="AB19" s="108">
        <v>103.21385797064536</v>
      </c>
      <c r="AC19" s="108">
        <v>114.77523127369776</v>
      </c>
      <c r="AD19" s="108">
        <v>121.17899450385252</v>
      </c>
      <c r="AE19" s="108">
        <v>113.63752101398369</v>
      </c>
      <c r="AF19" s="108">
        <v>109.29281445179535</v>
      </c>
      <c r="AG19" s="108">
        <v>111.27037925102225</v>
      </c>
      <c r="AH19" s="108">
        <v>111.15186961897805</v>
      </c>
      <c r="AI19" s="108">
        <v>111.03531674223414</v>
      </c>
      <c r="AJ19" s="108">
        <v>110.92306623646684</v>
      </c>
      <c r="AK19" s="108">
        <v>110.81238051226875</v>
      </c>
      <c r="AL19" s="92"/>
      <c r="AM19" s="92"/>
      <c r="AN19" s="92"/>
      <c r="AO19" s="92"/>
      <c r="AP19" s="92"/>
      <c r="AQ19" s="92"/>
      <c r="AR19" s="92"/>
      <c r="AS19" s="92"/>
      <c r="AT19" s="92"/>
      <c r="AU19" s="92"/>
    </row>
    <row r="20" spans="1:47">
      <c r="A20" s="92"/>
      <c r="B20" s="92"/>
      <c r="C20" s="97"/>
      <c r="D20" s="92"/>
      <c r="E20" s="92" t="s">
        <v>30</v>
      </c>
      <c r="F20" s="92" t="s">
        <v>619</v>
      </c>
      <c r="G20" s="92"/>
      <c r="H20" s="92"/>
      <c r="I20" s="92"/>
      <c r="J20" s="106" t="s">
        <v>624</v>
      </c>
      <c r="K20" s="92"/>
      <c r="L20" s="92" t="s">
        <v>109</v>
      </c>
      <c r="M20" s="92"/>
      <c r="N20" s="92"/>
      <c r="O20" s="92"/>
      <c r="P20" s="92"/>
      <c r="Q20" s="92"/>
      <c r="R20" s="92"/>
      <c r="S20" s="92"/>
      <c r="T20" s="92"/>
      <c r="U20" s="92"/>
      <c r="V20" s="92"/>
      <c r="W20" s="92"/>
      <c r="X20" s="92"/>
      <c r="Y20" s="108">
        <v>3.1791921633740738</v>
      </c>
      <c r="Z20" s="108">
        <v>2.145852766653169</v>
      </c>
      <c r="AA20" s="108">
        <v>3.5584963894100325</v>
      </c>
      <c r="AB20" s="108">
        <v>2.0296815698169559</v>
      </c>
      <c r="AC20" s="108">
        <v>2.4933472740044111</v>
      </c>
      <c r="AD20" s="108">
        <v>2.7468568393355626</v>
      </c>
      <c r="AE20" s="108">
        <v>4.1841695712903784</v>
      </c>
      <c r="AF20" s="108">
        <v>1.2198353012161214</v>
      </c>
      <c r="AG20" s="108">
        <v>4.5573302864554526</v>
      </c>
      <c r="AH20" s="108">
        <v>5.0486475945800366</v>
      </c>
      <c r="AI20" s="108">
        <v>5.539964902395214</v>
      </c>
      <c r="AJ20" s="108">
        <v>5.6274801599443212</v>
      </c>
      <c r="AK20" s="108">
        <v>6.1187974671406833</v>
      </c>
      <c r="AL20" s="92"/>
      <c r="AM20" s="92"/>
      <c r="AN20" s="92"/>
      <c r="AO20" s="92"/>
      <c r="AP20" s="92"/>
      <c r="AQ20" s="92"/>
      <c r="AR20" s="92"/>
      <c r="AS20" s="92"/>
      <c r="AT20" s="92"/>
      <c r="AU20" s="92"/>
    </row>
    <row r="21" spans="1:47">
      <c r="A21" s="92"/>
      <c r="B21" s="92"/>
      <c r="C21" s="97"/>
      <c r="D21" s="92"/>
      <c r="E21" s="92" t="s">
        <v>30</v>
      </c>
      <c r="F21" s="92" t="s">
        <v>150</v>
      </c>
      <c r="G21" s="92"/>
      <c r="H21" s="92"/>
      <c r="I21" s="92"/>
      <c r="J21" s="106" t="s">
        <v>394</v>
      </c>
      <c r="K21" s="92"/>
      <c r="L21" s="92" t="s">
        <v>109</v>
      </c>
      <c r="M21" s="92"/>
      <c r="N21" s="92"/>
      <c r="O21" s="92"/>
      <c r="P21" s="92"/>
      <c r="Q21" s="92"/>
      <c r="R21" s="92"/>
      <c r="S21" s="92"/>
      <c r="T21" s="92"/>
      <c r="U21" s="92"/>
      <c r="V21" s="92"/>
      <c r="W21" s="92"/>
      <c r="X21" s="92"/>
      <c r="Y21" s="108">
        <v>10.428031889672006</v>
      </c>
      <c r="Z21" s="108">
        <v>11.89662934019321</v>
      </c>
      <c r="AA21" s="108">
        <v>12.894301658739925</v>
      </c>
      <c r="AB21" s="108">
        <v>13.431025496836082</v>
      </c>
      <c r="AC21" s="108">
        <v>12.706650895241884</v>
      </c>
      <c r="AD21" s="108">
        <v>15.263817020867782</v>
      </c>
      <c r="AE21" s="108">
        <v>14.298821567241538</v>
      </c>
      <c r="AF21" s="108">
        <v>12.551202886970955</v>
      </c>
      <c r="AG21" s="108">
        <v>12.894071188503588</v>
      </c>
      <c r="AH21" s="108">
        <v>13.665436410271299</v>
      </c>
      <c r="AI21" s="108">
        <v>14.426908113858493</v>
      </c>
      <c r="AJ21" s="108">
        <v>15.180335195653232</v>
      </c>
      <c r="AK21" s="108">
        <v>6.4759222953925848</v>
      </c>
      <c r="AL21" s="92"/>
      <c r="AM21" s="92"/>
      <c r="AN21" s="92"/>
      <c r="AO21" s="92"/>
      <c r="AP21" s="92"/>
      <c r="AQ21" s="92"/>
      <c r="AR21" s="92"/>
      <c r="AS21" s="92"/>
      <c r="AT21" s="92"/>
      <c r="AU21" s="92"/>
    </row>
    <row r="22" spans="1:47">
      <c r="A22" s="92"/>
      <c r="B22" s="92"/>
      <c r="C22" s="97"/>
      <c r="D22" s="92"/>
      <c r="E22" s="92" t="s">
        <v>30</v>
      </c>
      <c r="F22" s="92" t="s">
        <v>151</v>
      </c>
      <c r="G22" s="92"/>
      <c r="H22" s="92"/>
      <c r="I22" s="92"/>
      <c r="J22" s="106" t="s">
        <v>395</v>
      </c>
      <c r="K22" s="92"/>
      <c r="L22" s="92" t="s">
        <v>137</v>
      </c>
      <c r="M22" s="92"/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92"/>
      <c r="AM22" s="92"/>
      <c r="AN22" s="92"/>
      <c r="AO22" s="92"/>
      <c r="AP22" s="92"/>
      <c r="AQ22" s="92"/>
      <c r="AR22" s="92"/>
      <c r="AS22" s="92"/>
      <c r="AT22" s="92"/>
      <c r="AU22" s="92"/>
    </row>
    <row r="23" spans="1:47">
      <c r="A23" s="92"/>
      <c r="B23" s="92"/>
      <c r="C23" s="97"/>
      <c r="D23" s="92"/>
      <c r="E23" s="92" t="s">
        <v>30</v>
      </c>
      <c r="F23" s="92" t="s">
        <v>152</v>
      </c>
      <c r="G23" s="92"/>
      <c r="H23" s="92"/>
      <c r="I23" s="92"/>
      <c r="J23" s="106" t="s">
        <v>396</v>
      </c>
      <c r="K23" s="92"/>
      <c r="L23" s="92" t="s">
        <v>137</v>
      </c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92"/>
      <c r="AM23" s="92"/>
      <c r="AN23" s="92"/>
      <c r="AO23" s="92"/>
      <c r="AP23" s="92"/>
      <c r="AQ23" s="92"/>
      <c r="AR23" s="92"/>
      <c r="AS23" s="92"/>
      <c r="AT23" s="92"/>
      <c r="AU23" s="92"/>
    </row>
    <row r="24" spans="1:47">
      <c r="A24" s="92"/>
      <c r="B24" s="92"/>
      <c r="C24" s="97"/>
      <c r="D24" s="92"/>
      <c r="E24" s="92" t="s">
        <v>30</v>
      </c>
      <c r="F24" s="92" t="s">
        <v>153</v>
      </c>
      <c r="G24" s="92"/>
      <c r="H24" s="92"/>
      <c r="I24" s="92"/>
      <c r="J24" s="106" t="s">
        <v>397</v>
      </c>
      <c r="K24" s="92"/>
      <c r="L24" s="92" t="s">
        <v>135</v>
      </c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108">
        <v>1897</v>
      </c>
      <c r="Z24" s="108">
        <v>1957</v>
      </c>
      <c r="AA24" s="108">
        <v>1927</v>
      </c>
      <c r="AB24" s="108">
        <v>1654</v>
      </c>
      <c r="AC24" s="108">
        <v>1608</v>
      </c>
      <c r="AD24" s="108">
        <v>1617</v>
      </c>
      <c r="AE24" s="108">
        <v>1282</v>
      </c>
      <c r="AF24" s="108">
        <v>1701.5</v>
      </c>
      <c r="AG24" s="108">
        <v>1701.5</v>
      </c>
      <c r="AH24" s="108">
        <v>1701.5</v>
      </c>
      <c r="AI24" s="108">
        <v>1701.5</v>
      </c>
      <c r="AJ24" s="108">
        <v>1701.5</v>
      </c>
      <c r="AK24" s="108">
        <v>1701.5</v>
      </c>
      <c r="AL24" s="92"/>
      <c r="AM24" s="92"/>
      <c r="AN24" s="92"/>
      <c r="AO24" s="92"/>
      <c r="AP24" s="92"/>
      <c r="AQ24" s="92"/>
      <c r="AR24" s="92"/>
      <c r="AS24" s="92"/>
      <c r="AT24" s="92"/>
      <c r="AU24" s="92"/>
    </row>
    <row r="25" spans="1:47">
      <c r="A25" s="92"/>
      <c r="B25" s="92"/>
      <c r="C25" s="97"/>
      <c r="D25" s="92"/>
      <c r="E25" s="92" t="s">
        <v>30</v>
      </c>
      <c r="F25" s="92" t="s">
        <v>154</v>
      </c>
      <c r="G25" s="92"/>
      <c r="H25" s="92"/>
      <c r="I25" s="92"/>
      <c r="J25" s="106" t="s">
        <v>398</v>
      </c>
      <c r="K25" s="92"/>
      <c r="L25" s="92" t="s">
        <v>135</v>
      </c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X25" s="92"/>
      <c r="Y25" s="108">
        <v>12130</v>
      </c>
      <c r="Z25" s="108">
        <v>8846</v>
      </c>
      <c r="AA25" s="108">
        <v>8675</v>
      </c>
      <c r="AB25" s="108">
        <v>7894</v>
      </c>
      <c r="AC25" s="108">
        <v>8047</v>
      </c>
      <c r="AD25" s="108">
        <v>9309</v>
      </c>
      <c r="AE25" s="108">
        <v>8232</v>
      </c>
      <c r="AF25" s="108">
        <v>9466.0800589999999</v>
      </c>
      <c r="AG25" s="108">
        <v>9101.4368570000006</v>
      </c>
      <c r="AH25" s="108">
        <v>8738.9393820000005</v>
      </c>
      <c r="AI25" s="108">
        <v>8391.9818070000001</v>
      </c>
      <c r="AJ25" s="108">
        <v>8058.9825350000001</v>
      </c>
      <c r="AK25" s="108">
        <v>7741.3832339999999</v>
      </c>
      <c r="AL25" s="92"/>
      <c r="AM25" s="92"/>
      <c r="AN25" s="92"/>
      <c r="AO25" s="92"/>
      <c r="AP25" s="92"/>
      <c r="AQ25" s="92"/>
      <c r="AR25" s="92"/>
      <c r="AS25" s="92"/>
      <c r="AT25" s="92"/>
      <c r="AU25" s="92"/>
    </row>
    <row r="26" spans="1:47">
      <c r="A26" s="92"/>
      <c r="B26" s="92"/>
      <c r="C26" s="97"/>
      <c r="D26" s="92"/>
      <c r="E26" s="92" t="s">
        <v>30</v>
      </c>
      <c r="F26" s="92" t="s">
        <v>155</v>
      </c>
      <c r="G26" s="92"/>
      <c r="H26" s="92"/>
      <c r="I26" s="92"/>
      <c r="J26" s="106" t="s">
        <v>399</v>
      </c>
      <c r="K26" s="92"/>
      <c r="L26" s="92" t="s">
        <v>135</v>
      </c>
      <c r="M26" s="92"/>
      <c r="N26" s="92"/>
      <c r="O26" s="92"/>
      <c r="P26" s="92"/>
      <c r="Q26" s="92"/>
      <c r="R26" s="92"/>
      <c r="S26" s="92"/>
      <c r="T26" s="92"/>
      <c r="U26" s="92"/>
      <c r="V26" s="92"/>
      <c r="W26" s="92"/>
      <c r="X26" s="92"/>
      <c r="Y26" s="108">
        <v>0</v>
      </c>
      <c r="Z26" s="108">
        <v>0</v>
      </c>
      <c r="AA26" s="108">
        <v>0</v>
      </c>
      <c r="AB26" s="108">
        <v>0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08">
        <v>0</v>
      </c>
      <c r="AI26" s="108">
        <v>0</v>
      </c>
      <c r="AJ26" s="108">
        <v>0</v>
      </c>
      <c r="AK26" s="108">
        <v>0</v>
      </c>
      <c r="AL26" s="92"/>
      <c r="AM26" s="92"/>
      <c r="AN26" s="92"/>
      <c r="AO26" s="92"/>
      <c r="AP26" s="92"/>
      <c r="AQ26" s="92"/>
      <c r="AR26" s="92"/>
      <c r="AS26" s="92"/>
      <c r="AT26" s="92"/>
      <c r="AU26" s="92"/>
    </row>
    <row r="27" spans="1:47">
      <c r="A27" s="92"/>
      <c r="B27" s="92"/>
      <c r="C27" s="97"/>
      <c r="D27" s="92"/>
      <c r="E27" s="92" t="s">
        <v>30</v>
      </c>
      <c r="F27" s="92" t="s">
        <v>156</v>
      </c>
      <c r="G27" s="92"/>
      <c r="H27" s="92"/>
      <c r="I27" s="92"/>
      <c r="J27" s="106" t="s">
        <v>400</v>
      </c>
      <c r="K27" s="92"/>
      <c r="L27" s="92" t="s">
        <v>135</v>
      </c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108">
        <v>9579</v>
      </c>
      <c r="Z27" s="108">
        <v>8466</v>
      </c>
      <c r="AA27" s="108">
        <v>7047</v>
      </c>
      <c r="AB27" s="108">
        <v>6631</v>
      </c>
      <c r="AC27" s="108">
        <v>6359</v>
      </c>
      <c r="AD27" s="108">
        <v>6929</v>
      </c>
      <c r="AE27" s="108">
        <v>6045</v>
      </c>
      <c r="AF27" s="108">
        <v>7045.9199410000001</v>
      </c>
      <c r="AG27" s="108">
        <v>6773.7926620606595</v>
      </c>
      <c r="AH27" s="108">
        <v>6503.5411776151814</v>
      </c>
      <c r="AI27" s="108">
        <v>6244.1809416345923</v>
      </c>
      <c r="AJ27" s="108">
        <v>5995.2964923391191</v>
      </c>
      <c r="AK27" s="108">
        <v>5756.4964808857903</v>
      </c>
      <c r="AL27" s="92"/>
      <c r="AM27" s="92"/>
      <c r="AN27" s="92"/>
      <c r="AO27" s="92"/>
      <c r="AP27" s="92"/>
      <c r="AQ27" s="92"/>
      <c r="AR27" s="92"/>
      <c r="AS27" s="92"/>
      <c r="AT27" s="92"/>
      <c r="AU27" s="92"/>
    </row>
    <row r="28" spans="1:47">
      <c r="A28" s="92"/>
      <c r="B28" s="92"/>
      <c r="C28" s="97"/>
      <c r="D28" s="92"/>
      <c r="E28" s="92" t="s">
        <v>30</v>
      </c>
      <c r="F28" s="92" t="s">
        <v>157</v>
      </c>
      <c r="G28" s="92"/>
      <c r="H28" s="92"/>
      <c r="I28" s="92"/>
      <c r="J28" s="92" t="s">
        <v>401</v>
      </c>
      <c r="K28" s="92"/>
      <c r="L28" s="92" t="s">
        <v>158</v>
      </c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92"/>
      <c r="AM28" s="92"/>
      <c r="AN28" s="92"/>
      <c r="AO28" s="92"/>
      <c r="AP28" s="92"/>
      <c r="AQ28" s="92"/>
      <c r="AR28" s="92"/>
      <c r="AS28" s="92"/>
      <c r="AT28" s="92"/>
      <c r="AU28" s="92"/>
    </row>
    <row r="29" spans="1:47">
      <c r="A29" s="92"/>
      <c r="B29" s="92"/>
      <c r="C29" s="97"/>
      <c r="D29" s="92"/>
      <c r="E29" s="92" t="s">
        <v>30</v>
      </c>
      <c r="F29" s="92" t="s">
        <v>159</v>
      </c>
      <c r="G29" s="92"/>
      <c r="H29" s="92"/>
      <c r="I29" s="92"/>
      <c r="J29" s="92" t="s">
        <v>402</v>
      </c>
      <c r="K29" s="92"/>
      <c r="L29" s="92" t="s">
        <v>135</v>
      </c>
      <c r="M29" s="92"/>
      <c r="N29" s="92"/>
      <c r="O29" s="92"/>
      <c r="P29" s="92"/>
      <c r="Q29" s="92"/>
      <c r="R29" s="92"/>
      <c r="S29" s="92"/>
      <c r="T29" s="92"/>
      <c r="U29" s="92"/>
      <c r="V29" s="92"/>
      <c r="W29" s="92"/>
      <c r="X29" s="92"/>
      <c r="Y29" s="108">
        <v>21709</v>
      </c>
      <c r="Z29" s="108">
        <v>17312</v>
      </c>
      <c r="AA29" s="108">
        <v>15722</v>
      </c>
      <c r="AB29" s="108">
        <v>14525</v>
      </c>
      <c r="AC29" s="108">
        <v>14406</v>
      </c>
      <c r="AD29" s="108">
        <v>16238</v>
      </c>
      <c r="AE29" s="108">
        <v>14277</v>
      </c>
      <c r="AF29" s="108">
        <v>16512</v>
      </c>
      <c r="AG29" s="108">
        <v>15875.22951906066</v>
      </c>
      <c r="AH29" s="108">
        <v>15242.480559615182</v>
      </c>
      <c r="AI29" s="108">
        <v>14636.162748634593</v>
      </c>
      <c r="AJ29" s="108">
        <v>14054.279027339118</v>
      </c>
      <c r="AK29" s="108">
        <v>13497.87971488579</v>
      </c>
      <c r="AL29" s="92"/>
      <c r="AM29" s="92"/>
      <c r="AN29" s="92"/>
      <c r="AO29" s="92"/>
      <c r="AP29" s="92"/>
      <c r="AQ29" s="92"/>
      <c r="AR29" s="92"/>
      <c r="AS29" s="92"/>
      <c r="AT29" s="92"/>
      <c r="AU29" s="92"/>
    </row>
    <row r="30" spans="1:47">
      <c r="A30" s="92"/>
      <c r="B30" s="92"/>
      <c r="C30" s="97"/>
      <c r="D30" s="92"/>
      <c r="E30" s="92" t="s">
        <v>30</v>
      </c>
      <c r="F30" s="92" t="s">
        <v>160</v>
      </c>
      <c r="G30" s="92"/>
      <c r="H30" s="92"/>
      <c r="I30" s="92"/>
      <c r="J30" s="92" t="s">
        <v>403</v>
      </c>
      <c r="K30" s="92"/>
      <c r="L30" s="92" t="s">
        <v>135</v>
      </c>
      <c r="M30" s="92"/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108">
        <v>23593</v>
      </c>
      <c r="Z30" s="108">
        <v>20302</v>
      </c>
      <c r="AA30" s="108">
        <v>17944</v>
      </c>
      <c r="AB30" s="108">
        <v>16073</v>
      </c>
      <c r="AC30" s="108">
        <v>15826</v>
      </c>
      <c r="AD30" s="108">
        <v>17525</v>
      </c>
      <c r="AE30" s="108">
        <v>16003</v>
      </c>
      <c r="AF30" s="108">
        <v>17820.716836890002</v>
      </c>
      <c r="AG30" s="108">
        <v>17107.888163709998</v>
      </c>
      <c r="AH30" s="108">
        <v>16423.572637099998</v>
      </c>
      <c r="AI30" s="108">
        <v>15766.629732220001</v>
      </c>
      <c r="AJ30" s="108">
        <v>15135.9645428</v>
      </c>
      <c r="AK30" s="108">
        <v>14530.52596003</v>
      </c>
      <c r="AL30" s="92"/>
      <c r="AM30" s="92"/>
      <c r="AN30" s="101"/>
      <c r="AO30" s="92"/>
      <c r="AP30" s="92"/>
      <c r="AQ30" s="92"/>
      <c r="AR30" s="92"/>
      <c r="AS30" s="92"/>
      <c r="AT30" s="92"/>
      <c r="AU30" s="92"/>
    </row>
    <row r="31" spans="1:47">
      <c r="A31" s="92"/>
      <c r="B31" s="92"/>
      <c r="C31" s="97"/>
      <c r="D31" s="92"/>
      <c r="E31" s="92" t="s">
        <v>30</v>
      </c>
      <c r="F31" s="92" t="s">
        <v>161</v>
      </c>
      <c r="G31" s="92"/>
      <c r="H31" s="92"/>
      <c r="I31" s="92"/>
      <c r="J31" s="92" t="s">
        <v>404</v>
      </c>
      <c r="K31" s="92"/>
      <c r="L31" s="92" t="s">
        <v>109</v>
      </c>
      <c r="M31" s="92"/>
      <c r="N31" s="92"/>
      <c r="O31" s="92"/>
      <c r="P31" s="92"/>
      <c r="Q31" s="92"/>
      <c r="R31" s="92"/>
      <c r="S31" s="92"/>
      <c r="T31" s="92"/>
      <c r="U31" s="92"/>
      <c r="V31" s="92"/>
      <c r="W31" s="92"/>
      <c r="X31" s="92"/>
      <c r="Y31" s="108">
        <v>10740.144939883041</v>
      </c>
      <c r="Z31" s="108">
        <v>10660.760813644247</v>
      </c>
      <c r="AA31" s="108">
        <v>10573.474476187848</v>
      </c>
      <c r="AB31" s="108">
        <v>10463.503553265778</v>
      </c>
      <c r="AC31" s="108">
        <v>10409.979600005325</v>
      </c>
      <c r="AD31" s="108">
        <v>10363.477021565763</v>
      </c>
      <c r="AE31" s="108">
        <v>10374.004531552855</v>
      </c>
      <c r="AF31" s="108">
        <v>10350.991097828322</v>
      </c>
      <c r="AG31" s="108">
        <v>10329.441618000445</v>
      </c>
      <c r="AH31" s="108">
        <v>10308.242650978751</v>
      </c>
      <c r="AI31" s="108">
        <v>10287.389432636548</v>
      </c>
      <c r="AJ31" s="108">
        <v>10266.877950756072</v>
      </c>
      <c r="AK31" s="108">
        <v>10246.704787268214</v>
      </c>
      <c r="AL31" s="92"/>
      <c r="AM31" s="92"/>
      <c r="AN31" s="101"/>
      <c r="AO31" s="92"/>
      <c r="AP31" s="92"/>
      <c r="AQ31" s="92"/>
      <c r="AR31" s="92"/>
      <c r="AS31" s="92"/>
      <c r="AT31" s="92"/>
      <c r="AU31" s="92"/>
    </row>
    <row r="32" spans="1:47">
      <c r="A32" s="92"/>
      <c r="B32" s="92"/>
      <c r="C32" s="97"/>
      <c r="D32" s="92"/>
      <c r="E32" s="92" t="s">
        <v>30</v>
      </c>
      <c r="F32" s="92" t="s">
        <v>601</v>
      </c>
      <c r="G32" s="92"/>
      <c r="H32" s="92"/>
      <c r="I32" s="92"/>
      <c r="J32" s="92" t="s">
        <v>611</v>
      </c>
      <c r="K32" s="92"/>
      <c r="L32" s="92" t="s">
        <v>109</v>
      </c>
      <c r="M32" s="92"/>
      <c r="N32" s="92"/>
      <c r="O32" s="92"/>
      <c r="P32" s="92"/>
      <c r="Q32" s="92"/>
      <c r="R32" s="92"/>
      <c r="S32" s="92"/>
      <c r="T32" s="92"/>
      <c r="U32" s="92"/>
      <c r="V32" s="92"/>
      <c r="W32" s="92"/>
      <c r="X32" s="92"/>
      <c r="Y32" s="108">
        <v>5.2288198456512278</v>
      </c>
      <c r="Z32" s="108">
        <v>4.9021223649565719</v>
      </c>
      <c r="AA32" s="108">
        <v>4.6327212257941506</v>
      </c>
      <c r="AB32" s="108">
        <v>3.8880755983327102</v>
      </c>
      <c r="AC32" s="108">
        <v>3.5982625342679424</v>
      </c>
      <c r="AD32" s="108">
        <v>3.3641432552793251</v>
      </c>
      <c r="AE32" s="108">
        <v>2.9053709391263687</v>
      </c>
      <c r="AF32" s="108">
        <v>2.6254628159609474</v>
      </c>
      <c r="AG32" s="108">
        <v>2.9699596045041301</v>
      </c>
      <c r="AH32" s="108">
        <v>3.1828383480998457</v>
      </c>
      <c r="AI32" s="108">
        <v>3.6843073956110244</v>
      </c>
      <c r="AJ32" s="108">
        <v>4.1320406650310115</v>
      </c>
      <c r="AK32" s="108">
        <v>4.6137464690031722</v>
      </c>
      <c r="AL32" s="92"/>
      <c r="AM32" s="92"/>
      <c r="AN32" s="101"/>
      <c r="AO32" s="92"/>
      <c r="AP32" s="92"/>
      <c r="AQ32" s="92"/>
      <c r="AR32" s="92"/>
      <c r="AS32" s="92"/>
      <c r="AT32" s="92"/>
      <c r="AU32" s="92"/>
    </row>
    <row r="33" spans="1:47">
      <c r="A33" s="92"/>
      <c r="B33" s="92"/>
      <c r="C33" s="97"/>
      <c r="D33" s="92"/>
      <c r="E33" s="92" t="s">
        <v>30</v>
      </c>
      <c r="F33" s="92" t="s">
        <v>603</v>
      </c>
      <c r="G33" s="92"/>
      <c r="H33" s="92"/>
      <c r="I33" s="92"/>
      <c r="J33" s="92" t="s">
        <v>612</v>
      </c>
      <c r="K33" s="92"/>
      <c r="L33" s="92" t="s">
        <v>109</v>
      </c>
      <c r="M33" s="92"/>
      <c r="N33" s="92"/>
      <c r="O33" s="92"/>
      <c r="P33" s="92"/>
      <c r="Q33" s="92"/>
      <c r="R33" s="92"/>
      <c r="S33" s="92"/>
      <c r="T33" s="92"/>
      <c r="U33" s="92"/>
      <c r="V33" s="92"/>
      <c r="W33" s="92"/>
      <c r="X33" s="92"/>
      <c r="Y33" s="108">
        <v>13.106916244455162</v>
      </c>
      <c r="Z33" s="108">
        <v>12.374321856383865</v>
      </c>
      <c r="AA33" s="108">
        <v>12.020972952405565</v>
      </c>
      <c r="AB33" s="108">
        <v>11.752839319795084</v>
      </c>
      <c r="AC33" s="108">
        <v>11.871496583515741</v>
      </c>
      <c r="AD33" s="108">
        <v>12.302614098305929</v>
      </c>
      <c r="AE33" s="108">
        <v>12.988468266970346</v>
      </c>
      <c r="AF33" s="108">
        <v>13.291778409441624</v>
      </c>
      <c r="AG33" s="108">
        <v>13.434270102057393</v>
      </c>
      <c r="AH33" s="108">
        <v>13.544432209419018</v>
      </c>
      <c r="AI33" s="108">
        <v>13.686701154707933</v>
      </c>
      <c r="AJ33" s="108">
        <v>14.040084626195268</v>
      </c>
      <c r="AK33" s="108">
        <v>12.784671093984528</v>
      </c>
      <c r="AL33" s="92"/>
      <c r="AM33" s="92"/>
      <c r="AN33" s="101"/>
      <c r="AO33" s="92"/>
      <c r="AP33" s="92"/>
      <c r="AQ33" s="92"/>
      <c r="AR33" s="92"/>
      <c r="AS33" s="92"/>
      <c r="AT33" s="92"/>
      <c r="AU33" s="92"/>
    </row>
    <row r="34" spans="1:47">
      <c r="A34" s="92"/>
      <c r="B34" s="92"/>
      <c r="C34" s="97"/>
      <c r="D34" s="92"/>
      <c r="E34" s="92" t="s">
        <v>30</v>
      </c>
      <c r="F34" s="92" t="s">
        <v>223</v>
      </c>
      <c r="G34" s="92"/>
      <c r="H34" s="92"/>
      <c r="I34" s="92"/>
      <c r="J34" s="92" t="s">
        <v>405</v>
      </c>
      <c r="K34" s="92"/>
      <c r="L34" s="92" t="s">
        <v>109</v>
      </c>
      <c r="M34" s="92"/>
      <c r="N34" s="92"/>
      <c r="O34" s="92"/>
      <c r="P34" s="92"/>
      <c r="Q34" s="92"/>
      <c r="R34" s="92"/>
      <c r="S34" s="92"/>
      <c r="T34" s="92"/>
      <c r="U34" s="92"/>
      <c r="V34" s="92"/>
      <c r="W34" s="92"/>
      <c r="X34" s="92"/>
      <c r="Y34" s="108">
        <v>2239.5372267512685</v>
      </c>
      <c r="Z34" s="108">
        <v>2199.6985999611989</v>
      </c>
      <c r="AA34" s="108">
        <v>2131.9494373713433</v>
      </c>
      <c r="AB34" s="108">
        <v>2041.9109986044105</v>
      </c>
      <c r="AC34" s="108">
        <v>2017.3270950287779</v>
      </c>
      <c r="AD34" s="108">
        <v>2003.9127602971103</v>
      </c>
      <c r="AE34" s="108">
        <v>2005.6835381247965</v>
      </c>
      <c r="AF34" s="108">
        <v>2005.9814690339354</v>
      </c>
      <c r="AG34" s="108">
        <v>2006.6054434430753</v>
      </c>
      <c r="AH34" s="108">
        <v>2007.2294178522161</v>
      </c>
      <c r="AI34" s="108">
        <v>2007.8533922613542</v>
      </c>
      <c r="AJ34" s="108">
        <v>2008.4773666704941</v>
      </c>
      <c r="AK34" s="108">
        <v>2009.1013410796349</v>
      </c>
      <c r="AL34" s="92"/>
      <c r="AM34" s="92"/>
      <c r="AN34" s="101"/>
      <c r="AO34" s="92"/>
      <c r="AP34" s="92"/>
      <c r="AQ34" s="92"/>
      <c r="AR34" s="92"/>
      <c r="AS34" s="92"/>
      <c r="AT34" s="92"/>
      <c r="AU34" s="92"/>
    </row>
    <row r="35" spans="1:47">
      <c r="A35" s="92"/>
      <c r="B35" s="92"/>
      <c r="C35" s="97"/>
      <c r="D35" s="92"/>
      <c r="E35" s="92" t="s">
        <v>30</v>
      </c>
      <c r="F35" s="92" t="s">
        <v>539</v>
      </c>
      <c r="G35" s="92"/>
      <c r="H35" s="92"/>
      <c r="I35" s="92"/>
      <c r="J35" s="92" t="s">
        <v>544</v>
      </c>
      <c r="K35" s="92"/>
      <c r="L35" s="92" t="s">
        <v>135</v>
      </c>
      <c r="M35" s="92"/>
      <c r="N35" s="92"/>
      <c r="O35" s="92"/>
      <c r="P35" s="92"/>
      <c r="Q35" s="92"/>
      <c r="R35" s="92"/>
      <c r="S35" s="92"/>
      <c r="T35" s="92"/>
      <c r="U35" s="92"/>
      <c r="V35" s="92"/>
      <c r="W35" s="92"/>
      <c r="X35" s="92"/>
      <c r="Y35" s="108">
        <v>122819</v>
      </c>
      <c r="Z35" s="108">
        <v>120553</v>
      </c>
      <c r="AA35" s="108">
        <v>100719</v>
      </c>
      <c r="AB35" s="108">
        <v>100138</v>
      </c>
      <c r="AC35" s="108">
        <v>93411</v>
      </c>
      <c r="AD35" s="108">
        <v>93411</v>
      </c>
      <c r="AE35" s="108">
        <v>93411</v>
      </c>
      <c r="AF35" s="108">
        <v>90224</v>
      </c>
      <c r="AG35" s="108">
        <v>90224</v>
      </c>
      <c r="AH35" s="108">
        <v>89868.769994999995</v>
      </c>
      <c r="AI35" s="108">
        <v>89868.769994999995</v>
      </c>
      <c r="AJ35" s="108">
        <v>89868.769994999995</v>
      </c>
      <c r="AK35" s="108">
        <v>89233.709197000004</v>
      </c>
      <c r="AL35" s="92"/>
      <c r="AM35" s="92"/>
      <c r="AN35" s="101"/>
      <c r="AO35" s="92"/>
      <c r="AP35" s="92"/>
      <c r="AQ35" s="92"/>
      <c r="AR35" s="92"/>
      <c r="AS35" s="92"/>
      <c r="AT35" s="92"/>
      <c r="AU35" s="92"/>
    </row>
    <row r="36" spans="1:47">
      <c r="A36" s="92"/>
      <c r="B36" s="92"/>
      <c r="C36" s="97"/>
      <c r="D36" s="92"/>
      <c r="E36" s="92" t="s">
        <v>30</v>
      </c>
      <c r="F36" s="106" t="s">
        <v>548</v>
      </c>
      <c r="G36" s="92"/>
      <c r="H36" s="92"/>
      <c r="I36" s="92"/>
      <c r="J36" s="92" t="s">
        <v>558</v>
      </c>
      <c r="K36" s="92"/>
      <c r="L36" s="92" t="s">
        <v>109</v>
      </c>
      <c r="M36" s="92"/>
      <c r="N36" s="92"/>
      <c r="O36" s="92"/>
      <c r="P36" s="92"/>
      <c r="Q36" s="92"/>
      <c r="R36" s="92"/>
      <c r="S36" s="92"/>
      <c r="T36" s="92"/>
      <c r="U36" s="92"/>
      <c r="V36" s="92"/>
      <c r="W36" s="92"/>
      <c r="X36" s="92"/>
      <c r="Y36" s="108">
        <v>10740.144939883041</v>
      </c>
      <c r="Z36" s="108">
        <v>10660.940813644247</v>
      </c>
      <c r="AA36" s="108">
        <v>10575.094476187849</v>
      </c>
      <c r="AB36" s="108">
        <v>10465.123553265779</v>
      </c>
      <c r="AC36" s="108">
        <v>10411.599600005326</v>
      </c>
      <c r="AD36" s="108">
        <v>10365.097021565763</v>
      </c>
      <c r="AE36" s="108">
        <v>10376.884531552854</v>
      </c>
      <c r="AF36" s="108">
        <v>10353.871097828322</v>
      </c>
      <c r="AG36" s="108">
        <v>10332.681618000444</v>
      </c>
      <c r="AH36" s="108">
        <v>10311.842650978751</v>
      </c>
      <c r="AI36" s="108">
        <v>10291.349432636547</v>
      </c>
      <c r="AJ36" s="108">
        <v>10271.197950756072</v>
      </c>
      <c r="AK36" s="108">
        <v>10251.384787268214</v>
      </c>
      <c r="AL36" s="92"/>
      <c r="AM36" s="92"/>
      <c r="AN36" s="101"/>
      <c r="AO36" s="92"/>
      <c r="AP36" s="92"/>
      <c r="AQ36" s="92"/>
      <c r="AR36" s="92"/>
      <c r="AS36" s="92"/>
      <c r="AT36" s="92"/>
      <c r="AU36" s="92"/>
    </row>
    <row r="37" spans="1:47">
      <c r="A37" s="92"/>
      <c r="B37" s="92"/>
      <c r="C37" s="97"/>
      <c r="D37" s="92"/>
      <c r="E37" s="92" t="s">
        <v>30</v>
      </c>
      <c r="F37" s="106" t="s">
        <v>549</v>
      </c>
      <c r="G37" s="92"/>
      <c r="H37" s="92"/>
      <c r="I37" s="92"/>
      <c r="J37" s="92" t="s">
        <v>559</v>
      </c>
      <c r="K37" s="92"/>
      <c r="L37" s="92" t="s">
        <v>109</v>
      </c>
      <c r="M37" s="92"/>
      <c r="N37" s="92"/>
      <c r="O37" s="92"/>
      <c r="P37" s="92"/>
      <c r="Q37" s="92"/>
      <c r="R37" s="92"/>
      <c r="S37" s="92"/>
      <c r="T37" s="92"/>
      <c r="U37" s="92"/>
      <c r="V37" s="92"/>
      <c r="W37" s="92"/>
      <c r="X37" s="92"/>
      <c r="Y37" s="108">
        <v>10770.709174913776</v>
      </c>
      <c r="Z37" s="108">
        <v>10692.099262752097</v>
      </c>
      <c r="AA37" s="108">
        <v>10606.268484046768</v>
      </c>
      <c r="AB37" s="108">
        <v>10498.125687355012</v>
      </c>
      <c r="AC37" s="108">
        <v>10443.034432404866</v>
      </c>
      <c r="AD37" s="108">
        <v>10395.846281458238</v>
      </c>
      <c r="AE37" s="108">
        <v>10407.633791445329</v>
      </c>
      <c r="AF37" s="108">
        <v>10384.620357720796</v>
      </c>
      <c r="AG37" s="108">
        <v>10363.430877892919</v>
      </c>
      <c r="AH37" s="108">
        <v>10342.591910871226</v>
      </c>
      <c r="AI37" s="108">
        <v>10322.098692529022</v>
      </c>
      <c r="AJ37" s="108">
        <v>10301.947210648546</v>
      </c>
      <c r="AK37" s="108">
        <v>10282.134047160689</v>
      </c>
      <c r="AL37" s="92"/>
      <c r="AM37" s="92"/>
      <c r="AN37" s="101"/>
      <c r="AO37" s="92"/>
      <c r="AP37" s="92"/>
      <c r="AQ37" s="92"/>
      <c r="AR37" s="92"/>
      <c r="AS37" s="92"/>
      <c r="AT37" s="92"/>
      <c r="AU37" s="92"/>
    </row>
    <row r="38" spans="1:47">
      <c r="A38" s="92"/>
      <c r="B38" s="92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2"/>
      <c r="R38" s="92"/>
      <c r="S38" s="92"/>
      <c r="T38" s="92"/>
      <c r="U38" s="92"/>
      <c r="V38" s="92"/>
      <c r="W38" s="92"/>
      <c r="X38" s="92"/>
      <c r="Y38" s="92"/>
      <c r="Z38" s="92"/>
      <c r="AA38" s="92"/>
      <c r="AB38" s="92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101"/>
      <c r="AO38" s="92"/>
      <c r="AP38" s="92"/>
      <c r="AQ38" s="92"/>
      <c r="AR38" s="92"/>
      <c r="AS38" s="92"/>
      <c r="AT38" s="92"/>
      <c r="AU38" s="92"/>
    </row>
  </sheetData>
  <mergeCells count="1">
    <mergeCell ref="AM6:AO6"/>
  </mergeCells>
  <conditionalFormatting sqref="R4">
    <cfRule type="cellIs" dxfId="14" priority="1" operator="greaterThan">
      <formula>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>
    <tabColor theme="6"/>
  </sheetPr>
  <dimension ref="A1:BB38"/>
  <sheetViews>
    <sheetView topLeftCell="K1" zoomScale="70" zoomScaleNormal="70" workbookViewId="0">
      <pane ySplit="7" topLeftCell="A8" activePane="bottomLeft" state="frozen"/>
      <selection activeCell="Q24" sqref="Q24"/>
      <selection pane="bottomLeft" activeCell="Q24" sqref="Q24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46875" style="2" customWidth="1"/>
    <col min="7" max="9" width="15.46875" style="2" customWidth="1"/>
    <col min="10" max="10" width="10.1171875" style="2" bestFit="1" customWidth="1"/>
    <col min="11" max="11" width="1.76171875" style="2" customWidth="1"/>
    <col min="12" max="12" width="9.11718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1171875" style="2" customWidth="1"/>
    <col min="19" max="19" width="1.76171875" style="2" customWidth="1"/>
    <col min="20" max="37" width="9.1171875" style="2" customWidth="1"/>
    <col min="38" max="38" width="1.76171875" style="2" customWidth="1"/>
    <col min="39" max="39" width="9.1171875" style="2" customWidth="1"/>
    <col min="40" max="40" width="9.1171875" style="36" customWidth="1"/>
    <col min="41" max="41" width="60.87890625" style="2" bestFit="1" customWidth="1"/>
    <col min="42" max="42" width="1.76171875" style="2" customWidth="1"/>
    <col min="43" max="47" width="0" style="2" hidden="1" customWidth="1"/>
    <col min="48" max="53" width="1.703125" style="2" customWidth="1"/>
    <col min="54" max="54" width="0" style="2" hidden="1" customWidth="1"/>
    <col min="55" max="16384" width="9.17578125" style="2" hidden="1"/>
  </cols>
  <sheetData>
    <row r="1" spans="1:53" ht="22.9">
      <c r="A1" s="94" t="s">
        <v>210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34"/>
      <c r="AO1" s="94"/>
      <c r="AP1" s="94"/>
      <c r="AQ1" s="94"/>
      <c r="AR1" s="94"/>
      <c r="AS1" s="94"/>
      <c r="AT1" s="94"/>
      <c r="AU1" s="94"/>
      <c r="AV1" s="8"/>
      <c r="AW1" s="8"/>
      <c r="AX1" s="8"/>
      <c r="AY1" s="8"/>
      <c r="AZ1" s="8"/>
      <c r="BA1" s="8"/>
    </row>
    <row r="2" spans="1:53" ht="14.65">
      <c r="A2" s="95" t="s">
        <v>631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  <c r="AJ2" s="95"/>
      <c r="AK2" s="95"/>
      <c r="AL2" s="95"/>
      <c r="AM2" s="95"/>
      <c r="AN2" s="100"/>
      <c r="AO2" s="95"/>
      <c r="AP2" s="95"/>
      <c r="AQ2" s="95"/>
      <c r="AR2" s="95"/>
      <c r="AS2" s="95"/>
      <c r="AT2" s="95"/>
      <c r="AU2" s="95"/>
      <c r="AV2" s="9"/>
      <c r="AW2" s="9"/>
      <c r="AX2" s="9"/>
      <c r="AY2" s="9"/>
      <c r="AZ2" s="9"/>
      <c r="BA2" s="9"/>
    </row>
    <row r="3" spans="1:53" ht="14.65">
      <c r="A3" s="95" t="s">
        <v>290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  <c r="AM3" s="95"/>
      <c r="AN3" s="100"/>
      <c r="AO3" s="95"/>
      <c r="AP3" s="95"/>
      <c r="AQ3" s="95"/>
      <c r="AR3" s="95"/>
      <c r="AS3" s="95"/>
      <c r="AT3" s="95"/>
      <c r="AU3" s="95"/>
      <c r="AV3" s="9"/>
      <c r="AW3" s="9"/>
      <c r="AX3" s="9"/>
      <c r="AY3" s="9"/>
      <c r="AZ3" s="9"/>
      <c r="BA3" s="9"/>
    </row>
    <row r="4" spans="1:53" ht="14.65">
      <c r="A4" s="95"/>
      <c r="B4" s="95"/>
      <c r="C4" s="95"/>
      <c r="D4" s="95"/>
      <c r="E4" s="95"/>
      <c r="F4" s="95"/>
      <c r="G4" s="95" t="s">
        <v>121</v>
      </c>
      <c r="H4" s="95"/>
      <c r="I4" s="95"/>
      <c r="J4" s="95"/>
      <c r="K4" s="95"/>
      <c r="L4" s="95"/>
      <c r="M4" s="95"/>
      <c r="N4" s="95"/>
      <c r="O4" s="95"/>
      <c r="P4" s="95"/>
      <c r="Q4" s="95"/>
      <c r="R4" s="38"/>
      <c r="S4" s="95"/>
      <c r="T4" s="95"/>
      <c r="U4" s="95"/>
      <c r="V4" s="95"/>
      <c r="W4" s="95"/>
      <c r="X4" s="95"/>
      <c r="Y4" s="95"/>
      <c r="Z4" s="95"/>
      <c r="AA4" s="95"/>
      <c r="AB4" s="95"/>
      <c r="AC4" s="95"/>
      <c r="AD4" s="95"/>
      <c r="AE4" s="95"/>
      <c r="AF4" s="95"/>
      <c r="AG4" s="95"/>
      <c r="AH4" s="95"/>
      <c r="AI4" s="95"/>
      <c r="AJ4" s="95"/>
      <c r="AK4" s="95"/>
      <c r="AL4" s="95"/>
      <c r="AM4" s="95"/>
      <c r="AN4" s="100"/>
      <c r="AO4" s="95"/>
      <c r="AP4" s="95"/>
      <c r="AQ4" s="95"/>
      <c r="AR4" s="95"/>
      <c r="AS4" s="95"/>
      <c r="AT4" s="95"/>
      <c r="AU4" s="95"/>
      <c r="AV4" s="9"/>
      <c r="AW4" s="9"/>
      <c r="AX4" s="9"/>
      <c r="AY4" s="9"/>
      <c r="AZ4" s="9"/>
      <c r="BA4" s="9"/>
    </row>
    <row r="5" spans="1:53" s="10" customFormat="1">
      <c r="A5" s="96" t="s">
        <v>183</v>
      </c>
      <c r="B5" s="96"/>
      <c r="C5" s="96"/>
      <c r="D5" s="96"/>
      <c r="E5" s="96"/>
      <c r="F5" s="96"/>
      <c r="G5" s="96" t="s">
        <v>184</v>
      </c>
      <c r="H5" s="124"/>
      <c r="I5" s="96"/>
      <c r="J5" s="96"/>
      <c r="K5" s="96"/>
      <c r="L5" s="96"/>
      <c r="M5" s="96"/>
      <c r="N5" s="96"/>
      <c r="O5" s="96" t="s">
        <v>185</v>
      </c>
      <c r="P5" s="96"/>
      <c r="Q5" s="96"/>
      <c r="R5" s="108"/>
      <c r="S5" s="96"/>
      <c r="T5" s="96"/>
      <c r="U5" s="96"/>
      <c r="V5" s="96"/>
      <c r="W5" s="96"/>
      <c r="X5" s="96"/>
      <c r="Y5" s="96"/>
      <c r="Z5" s="96"/>
      <c r="AA5" s="96"/>
      <c r="AB5" s="96"/>
      <c r="AC5" s="96"/>
      <c r="AD5" s="96"/>
      <c r="AE5" s="96"/>
      <c r="AF5" s="96"/>
      <c r="AG5" s="96"/>
      <c r="AH5" s="96"/>
      <c r="AI5" s="96"/>
      <c r="AJ5" s="96"/>
      <c r="AK5" s="96"/>
      <c r="AL5" s="96"/>
      <c r="AM5" s="96"/>
      <c r="AN5" s="96"/>
      <c r="AO5" s="96"/>
      <c r="AP5" s="96"/>
      <c r="AQ5" s="96"/>
      <c r="AR5" s="96"/>
      <c r="AS5" s="96"/>
      <c r="AT5" s="96"/>
      <c r="AU5" s="37"/>
    </row>
    <row r="6" spans="1:53">
      <c r="A6" s="92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104" t="s">
        <v>186</v>
      </c>
      <c r="U6" s="72"/>
      <c r="V6" s="72"/>
      <c r="W6" s="72"/>
      <c r="X6" s="105"/>
      <c r="Y6" s="104" t="s">
        <v>187</v>
      </c>
      <c r="Z6" s="72"/>
      <c r="AA6" s="72"/>
      <c r="AB6" s="72"/>
      <c r="AC6" s="72"/>
      <c r="AD6" s="72"/>
      <c r="AE6" s="72"/>
      <c r="AF6" s="105"/>
      <c r="AG6" s="104" t="s">
        <v>188</v>
      </c>
      <c r="AH6" s="72"/>
      <c r="AI6" s="72"/>
      <c r="AJ6" s="72"/>
      <c r="AK6" s="105"/>
      <c r="AL6" s="103"/>
      <c r="AM6" s="130" t="s">
        <v>117</v>
      </c>
      <c r="AN6" s="131"/>
      <c r="AO6" s="132"/>
      <c r="AP6" s="93"/>
      <c r="AQ6" s="93"/>
      <c r="AR6" s="93"/>
      <c r="AS6" s="93"/>
      <c r="AT6" s="93"/>
      <c r="AU6" s="93"/>
      <c r="AV6" s="93"/>
    </row>
    <row r="7" spans="1:53">
      <c r="A7" s="93"/>
      <c r="B7" s="93"/>
      <c r="C7" s="93"/>
      <c r="D7" s="93"/>
      <c r="E7" s="93" t="s">
        <v>201</v>
      </c>
      <c r="F7" s="93" t="s">
        <v>577</v>
      </c>
      <c r="G7" s="93"/>
      <c r="H7" s="93"/>
      <c r="I7" s="93"/>
      <c r="J7" s="76" t="s">
        <v>133</v>
      </c>
      <c r="K7" s="93"/>
      <c r="L7" s="93" t="s">
        <v>107</v>
      </c>
      <c r="M7" s="93"/>
      <c r="N7" s="93"/>
      <c r="O7" s="93"/>
      <c r="P7" s="93" t="s">
        <v>118</v>
      </c>
      <c r="Q7" s="93"/>
      <c r="R7" s="93" t="s">
        <v>108</v>
      </c>
      <c r="S7" s="93"/>
      <c r="T7" s="31">
        <v>2009</v>
      </c>
      <c r="U7" s="32">
        <v>2010</v>
      </c>
      <c r="V7" s="32">
        <v>2011</v>
      </c>
      <c r="W7" s="32">
        <v>2012</v>
      </c>
      <c r="X7" s="32">
        <v>2013</v>
      </c>
      <c r="Y7" s="31">
        <v>2014</v>
      </c>
      <c r="Z7" s="32">
        <v>2015</v>
      </c>
      <c r="AA7" s="32">
        <v>2016</v>
      </c>
      <c r="AB7" s="32">
        <v>2017</v>
      </c>
      <c r="AC7" s="32">
        <v>2018</v>
      </c>
      <c r="AD7" s="32">
        <v>2019</v>
      </c>
      <c r="AE7" s="32">
        <v>2020</v>
      </c>
      <c r="AF7" s="32">
        <v>2021</v>
      </c>
      <c r="AG7" s="31">
        <v>2022</v>
      </c>
      <c r="AH7" s="32">
        <v>2023</v>
      </c>
      <c r="AI7" s="32">
        <v>2024</v>
      </c>
      <c r="AJ7" s="32">
        <v>2025</v>
      </c>
      <c r="AK7" s="33">
        <v>2026</v>
      </c>
      <c r="AL7" s="93"/>
      <c r="AM7" s="99" t="s">
        <v>7</v>
      </c>
      <c r="AN7" s="102" t="s">
        <v>6</v>
      </c>
      <c r="AO7" s="98" t="s">
        <v>114</v>
      </c>
      <c r="AP7" s="93"/>
      <c r="AQ7" s="93"/>
      <c r="AR7" s="93"/>
      <c r="AS7" s="93"/>
      <c r="AT7" s="93"/>
      <c r="AU7" s="93"/>
      <c r="AV7" s="3"/>
      <c r="AW7" s="3"/>
      <c r="AX7" s="3"/>
      <c r="AY7" s="3"/>
      <c r="AZ7" s="3"/>
      <c r="BA7" s="3"/>
    </row>
    <row r="8" spans="1:53">
      <c r="A8" s="92"/>
      <c r="B8" s="92"/>
      <c r="C8" s="92"/>
      <c r="D8" s="92"/>
      <c r="E8" s="92"/>
      <c r="F8" s="92"/>
      <c r="G8" s="92"/>
      <c r="H8" s="92"/>
      <c r="I8" s="92"/>
      <c r="J8" s="92"/>
      <c r="K8" s="92"/>
      <c r="L8" s="92"/>
      <c r="M8" s="92"/>
      <c r="N8" s="92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101"/>
      <c r="AO8" s="92"/>
      <c r="AP8" s="92"/>
      <c r="AQ8" s="92"/>
      <c r="AR8" s="92"/>
      <c r="AS8" s="92"/>
      <c r="AT8" s="92"/>
      <c r="AU8" s="92"/>
    </row>
    <row r="9" spans="1:53">
      <c r="A9" s="92"/>
      <c r="B9" s="92"/>
      <c r="C9" s="97"/>
      <c r="D9" s="92"/>
      <c r="E9" s="92" t="s">
        <v>32</v>
      </c>
      <c r="F9" s="92" t="s">
        <v>134</v>
      </c>
      <c r="G9" s="92"/>
      <c r="H9" s="92"/>
      <c r="I9" s="92"/>
      <c r="J9" s="106" t="s">
        <v>406</v>
      </c>
      <c r="K9" s="92"/>
      <c r="L9" s="92" t="s">
        <v>135</v>
      </c>
      <c r="M9" s="92"/>
      <c r="N9" s="92"/>
      <c r="O9" s="92"/>
      <c r="P9" s="92"/>
      <c r="Q9" s="92"/>
      <c r="R9" s="92"/>
      <c r="S9" s="92"/>
      <c r="T9" s="92"/>
      <c r="U9" s="92"/>
      <c r="V9" s="92"/>
      <c r="W9" s="92"/>
      <c r="X9" s="92"/>
      <c r="Y9" s="108">
        <v>1794460.0000500001</v>
      </c>
      <c r="Z9" s="108">
        <v>1805020.00009</v>
      </c>
      <c r="AA9" s="108">
        <v>1813681</v>
      </c>
      <c r="AB9" s="108">
        <v>1820991</v>
      </c>
      <c r="AC9" s="108">
        <v>1831275</v>
      </c>
      <c r="AD9" s="108">
        <v>1833229</v>
      </c>
      <c r="AE9" s="108">
        <v>1838869</v>
      </c>
      <c r="AF9" s="108">
        <v>1848736.59996</v>
      </c>
      <c r="AG9" s="108">
        <v>1856490.4004500001</v>
      </c>
      <c r="AH9" s="108">
        <v>1864244.1999299999</v>
      </c>
      <c r="AI9" s="108">
        <v>1871998.0004100001</v>
      </c>
      <c r="AJ9" s="108">
        <v>1879751.7998899999</v>
      </c>
      <c r="AK9" s="108">
        <v>1887505.6003699999</v>
      </c>
      <c r="AL9" s="92"/>
      <c r="AM9" s="92"/>
      <c r="AN9" s="101"/>
      <c r="AO9" s="92"/>
      <c r="AP9" s="92"/>
      <c r="AQ9" s="92"/>
      <c r="AR9" s="92"/>
      <c r="AS9" s="92"/>
      <c r="AT9" s="92"/>
      <c r="AU9" s="92"/>
    </row>
    <row r="10" spans="1:53">
      <c r="A10" s="92"/>
      <c r="B10" s="92"/>
      <c r="C10" s="97"/>
      <c r="D10" s="92"/>
      <c r="E10" s="92" t="s">
        <v>32</v>
      </c>
      <c r="F10" s="92" t="s">
        <v>136</v>
      </c>
      <c r="G10" s="92"/>
      <c r="H10" s="92"/>
      <c r="I10" s="92"/>
      <c r="J10" s="106" t="s">
        <v>407</v>
      </c>
      <c r="K10" s="92"/>
      <c r="L10" s="92" t="s">
        <v>137</v>
      </c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108">
        <v>23362.847189999997</v>
      </c>
      <c r="Z10" s="108">
        <v>23414.812950099873</v>
      </c>
      <c r="AA10" s="108">
        <v>23443.361000000001</v>
      </c>
      <c r="AB10" s="108">
        <v>23504.101000000006</v>
      </c>
      <c r="AC10" s="108">
        <v>23531.917000000009</v>
      </c>
      <c r="AD10" s="108">
        <v>23564.625040099956</v>
      </c>
      <c r="AE10" s="108">
        <v>23606.126870099884</v>
      </c>
      <c r="AF10" s="108">
        <v>23625.9733368897</v>
      </c>
      <c r="AG10" s="108">
        <v>23651.62071060465</v>
      </c>
      <c r="AH10" s="108">
        <v>23676.993649397344</v>
      </c>
      <c r="AI10" s="108">
        <v>23706.544655885424</v>
      </c>
      <c r="AJ10" s="108">
        <v>23732.546707338613</v>
      </c>
      <c r="AK10" s="108">
        <v>23751.993046170817</v>
      </c>
      <c r="AL10" s="92"/>
      <c r="AM10" s="92"/>
      <c r="AN10" s="101"/>
      <c r="AO10" s="92"/>
      <c r="AP10" s="92"/>
      <c r="AQ10" s="92"/>
      <c r="AR10" s="92"/>
      <c r="AS10" s="92"/>
      <c r="AT10" s="92"/>
      <c r="AU10" s="92"/>
    </row>
    <row r="11" spans="1:53">
      <c r="A11" s="92"/>
      <c r="B11" s="92"/>
      <c r="C11" s="97"/>
      <c r="D11" s="92"/>
      <c r="E11" s="92" t="s">
        <v>32</v>
      </c>
      <c r="F11" s="92" t="s">
        <v>138</v>
      </c>
      <c r="G11" s="92"/>
      <c r="H11" s="92"/>
      <c r="I11" s="92"/>
      <c r="J11" s="106" t="s">
        <v>408</v>
      </c>
      <c r="K11" s="92"/>
      <c r="L11" s="92" t="s">
        <v>139</v>
      </c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108">
        <v>50394.080000000002</v>
      </c>
      <c r="Z11" s="108">
        <v>49595.45</v>
      </c>
      <c r="AA11" s="108">
        <v>49927.08</v>
      </c>
      <c r="AB11" s="108">
        <v>48970.819000000003</v>
      </c>
      <c r="AC11" s="108">
        <v>49709.98</v>
      </c>
      <c r="AD11" s="108">
        <v>48619.79</v>
      </c>
      <c r="AE11" s="108">
        <v>48705.938999999998</v>
      </c>
      <c r="AF11" s="108">
        <v>48997.620999999999</v>
      </c>
      <c r="AG11" s="108">
        <v>48523.347000000002</v>
      </c>
      <c r="AH11" s="108">
        <v>47977.021999999997</v>
      </c>
      <c r="AI11" s="108">
        <v>47590.205000000002</v>
      </c>
      <c r="AJ11" s="108">
        <v>46904.281000000003</v>
      </c>
      <c r="AK11" s="108">
        <v>46439.012999999999</v>
      </c>
      <c r="AL11" s="92"/>
      <c r="AM11" s="92"/>
      <c r="AN11" s="101"/>
      <c r="AO11" s="92"/>
      <c r="AP11" s="92"/>
      <c r="AQ11" s="92"/>
      <c r="AR11" s="92"/>
      <c r="AS11" s="92"/>
      <c r="AT11" s="92"/>
      <c r="AU11" s="92"/>
    </row>
    <row r="12" spans="1:53" ht="13.5" customHeight="1">
      <c r="A12" s="92"/>
      <c r="B12" s="92"/>
      <c r="C12" s="97"/>
      <c r="D12" s="92"/>
      <c r="E12" s="92" t="s">
        <v>32</v>
      </c>
      <c r="F12" s="92" t="s">
        <v>140</v>
      </c>
      <c r="G12" s="92"/>
      <c r="H12" s="92"/>
      <c r="I12" s="92"/>
      <c r="J12" s="106" t="s">
        <v>409</v>
      </c>
      <c r="K12" s="92"/>
      <c r="L12" s="92" t="s">
        <v>135</v>
      </c>
      <c r="M12" s="92"/>
      <c r="N12" s="92"/>
      <c r="O12" s="92"/>
      <c r="P12" s="92"/>
      <c r="Q12" s="92"/>
      <c r="R12" s="92"/>
      <c r="S12" s="92"/>
      <c r="T12" s="92"/>
      <c r="U12" s="92"/>
      <c r="V12" s="92"/>
      <c r="W12" s="92"/>
      <c r="X12" s="92"/>
      <c r="Y12" s="108">
        <v>74751</v>
      </c>
      <c r="Z12" s="108">
        <v>70548</v>
      </c>
      <c r="AA12" s="108">
        <v>73362</v>
      </c>
      <c r="AB12" s="108">
        <v>72812</v>
      </c>
      <c r="AC12" s="108">
        <v>69758</v>
      </c>
      <c r="AD12" s="108">
        <v>64542</v>
      </c>
      <c r="AE12" s="108">
        <v>60580</v>
      </c>
      <c r="AF12" s="108">
        <v>60452</v>
      </c>
      <c r="AG12" s="108">
        <v>58658.133090000003</v>
      </c>
      <c r="AH12" s="108">
        <v>56858.684359999999</v>
      </c>
      <c r="AI12" s="108">
        <v>55059.065849999999</v>
      </c>
      <c r="AJ12" s="108">
        <v>53259.807830000005</v>
      </c>
      <c r="AK12" s="108">
        <v>51461.155530000004</v>
      </c>
      <c r="AL12" s="92"/>
      <c r="AM12" s="92"/>
      <c r="AN12" s="101"/>
      <c r="AO12" s="92"/>
      <c r="AP12" s="92"/>
      <c r="AQ12" s="92"/>
      <c r="AR12" s="92"/>
      <c r="AS12" s="92"/>
      <c r="AT12" s="92"/>
      <c r="AU12" s="92"/>
    </row>
    <row r="13" spans="1:53" ht="13.5" customHeight="1">
      <c r="A13" s="92"/>
      <c r="B13" s="92"/>
      <c r="C13" s="97"/>
      <c r="D13" s="92"/>
      <c r="E13" s="92" t="s">
        <v>32</v>
      </c>
      <c r="F13" s="92" t="s">
        <v>141</v>
      </c>
      <c r="G13" s="92"/>
      <c r="H13" s="92"/>
      <c r="I13" s="92"/>
      <c r="J13" s="106" t="s">
        <v>410</v>
      </c>
      <c r="K13" s="92"/>
      <c r="L13" s="92" t="s">
        <v>135</v>
      </c>
      <c r="M13" s="92"/>
      <c r="N13" s="92"/>
      <c r="O13" s="92"/>
      <c r="P13" s="92"/>
      <c r="Q13" s="92"/>
      <c r="R13" s="92"/>
      <c r="S13" s="92"/>
      <c r="T13" s="92"/>
      <c r="U13" s="92"/>
      <c r="V13" s="92"/>
      <c r="W13" s="92"/>
      <c r="X13" s="92"/>
      <c r="Y13" s="108">
        <v>9706</v>
      </c>
      <c r="Z13" s="108">
        <v>8150</v>
      </c>
      <c r="AA13" s="108">
        <v>8127</v>
      </c>
      <c r="AB13" s="108">
        <v>8363</v>
      </c>
      <c r="AC13" s="108">
        <v>7972</v>
      </c>
      <c r="AD13" s="108">
        <v>8168</v>
      </c>
      <c r="AE13" s="108">
        <v>7557</v>
      </c>
      <c r="AF13" s="108">
        <v>7632</v>
      </c>
      <c r="AG13" s="108">
        <v>7496.3693777299995</v>
      </c>
      <c r="AH13" s="108">
        <v>7381.5455630300003</v>
      </c>
      <c r="AI13" s="108">
        <v>7267.8241499799997</v>
      </c>
      <c r="AJ13" s="108">
        <v>7155.8404618600007</v>
      </c>
      <c r="AK13" s="108">
        <v>7045.8879173300002</v>
      </c>
      <c r="AL13" s="92"/>
      <c r="AM13" s="92"/>
      <c r="AN13" s="101"/>
      <c r="AO13" s="92"/>
      <c r="AP13" s="92"/>
      <c r="AQ13" s="92"/>
      <c r="AR13" s="92"/>
      <c r="AS13" s="92"/>
      <c r="AT13" s="92"/>
      <c r="AU13" s="92"/>
    </row>
    <row r="14" spans="1:53">
      <c r="A14" s="92"/>
      <c r="B14" s="92"/>
      <c r="C14" s="97"/>
      <c r="D14" s="92"/>
      <c r="E14" s="92" t="s">
        <v>32</v>
      </c>
      <c r="F14" s="92" t="s">
        <v>142</v>
      </c>
      <c r="G14" s="92"/>
      <c r="H14" s="92"/>
      <c r="I14" s="92"/>
      <c r="J14" s="106" t="s">
        <v>411</v>
      </c>
      <c r="K14" s="92"/>
      <c r="L14" s="92" t="s">
        <v>135</v>
      </c>
      <c r="M14" s="92"/>
      <c r="N14" s="92"/>
      <c r="O14" s="92"/>
      <c r="P14" s="92"/>
      <c r="Q14" s="92"/>
      <c r="R14" s="92"/>
      <c r="S14" s="92"/>
      <c r="T14" s="92"/>
      <c r="U14" s="92"/>
      <c r="V14" s="92"/>
      <c r="W14" s="92"/>
      <c r="X14" s="92"/>
      <c r="Y14" s="108">
        <v>7461</v>
      </c>
      <c r="Z14" s="108">
        <v>5910</v>
      </c>
      <c r="AA14" s="108">
        <v>6452</v>
      </c>
      <c r="AB14" s="108">
        <v>6767</v>
      </c>
      <c r="AC14" s="108">
        <v>6568</v>
      </c>
      <c r="AD14" s="108">
        <v>6692</v>
      </c>
      <c r="AE14" s="108">
        <v>6236</v>
      </c>
      <c r="AF14" s="108">
        <v>6077</v>
      </c>
      <c r="AG14" s="108">
        <v>6008.2830912999998</v>
      </c>
      <c r="AH14" s="108">
        <v>5935.0843552999995</v>
      </c>
      <c r="AI14" s="108">
        <v>5861.7158473</v>
      </c>
      <c r="AJ14" s="108">
        <v>5788.7078363000001</v>
      </c>
      <c r="AK14" s="108">
        <v>5716.3055233000005</v>
      </c>
      <c r="AL14" s="92"/>
      <c r="AM14" s="92"/>
      <c r="AN14" s="92"/>
      <c r="AO14" s="92"/>
      <c r="AP14" s="92"/>
      <c r="AQ14" s="92"/>
      <c r="AR14" s="92"/>
      <c r="AS14" s="92"/>
      <c r="AT14" s="92"/>
      <c r="AU14" s="92"/>
    </row>
    <row r="15" spans="1:53">
      <c r="A15" s="92"/>
      <c r="B15" s="92"/>
      <c r="C15" s="97"/>
      <c r="D15" s="92"/>
      <c r="E15" s="92" t="s">
        <v>32</v>
      </c>
      <c r="F15" s="92" t="s">
        <v>143</v>
      </c>
      <c r="G15" s="92"/>
      <c r="H15" s="92"/>
      <c r="I15" s="92"/>
      <c r="J15" s="106" t="s">
        <v>412</v>
      </c>
      <c r="K15" s="92"/>
      <c r="L15" s="92" t="s">
        <v>135</v>
      </c>
      <c r="M15" s="92"/>
      <c r="N15" s="92"/>
      <c r="O15" s="92"/>
      <c r="P15" s="92"/>
      <c r="Q15" s="92"/>
      <c r="R15" s="92"/>
      <c r="S15" s="92"/>
      <c r="T15" s="92"/>
      <c r="U15" s="92"/>
      <c r="V15" s="92"/>
      <c r="W15" s="92"/>
      <c r="X15" s="92"/>
      <c r="Y15" s="108">
        <v>810</v>
      </c>
      <c r="Z15" s="108">
        <v>680</v>
      </c>
      <c r="AA15" s="108">
        <v>721</v>
      </c>
      <c r="AB15" s="108">
        <v>818</v>
      </c>
      <c r="AC15" s="108">
        <v>726</v>
      </c>
      <c r="AD15" s="108">
        <v>807</v>
      </c>
      <c r="AE15" s="108">
        <v>780</v>
      </c>
      <c r="AF15" s="108">
        <v>761</v>
      </c>
      <c r="AG15" s="108">
        <v>760.66666669999995</v>
      </c>
      <c r="AH15" s="108">
        <v>760.66666669999995</v>
      </c>
      <c r="AI15" s="108">
        <v>760.66666669999995</v>
      </c>
      <c r="AJ15" s="108">
        <v>760.66666669999995</v>
      </c>
      <c r="AK15" s="108">
        <v>760.66666669999995</v>
      </c>
      <c r="AL15" s="92"/>
      <c r="AM15" s="92"/>
      <c r="AN15" s="92"/>
      <c r="AO15" s="92"/>
      <c r="AP15" s="92"/>
      <c r="AQ15" s="92"/>
      <c r="AR15" s="92"/>
      <c r="AS15" s="92"/>
      <c r="AT15" s="92"/>
      <c r="AU15" s="92"/>
    </row>
    <row r="16" spans="1:53">
      <c r="A16" s="92"/>
      <c r="B16" s="92"/>
      <c r="C16" s="97"/>
      <c r="D16" s="92"/>
      <c r="E16" s="92" t="s">
        <v>32</v>
      </c>
      <c r="F16" s="92" t="s">
        <v>144</v>
      </c>
      <c r="G16" s="92"/>
      <c r="H16" s="92"/>
      <c r="I16" s="92"/>
      <c r="J16" s="106" t="s">
        <v>413</v>
      </c>
      <c r="K16" s="92"/>
      <c r="L16" s="92" t="s">
        <v>135</v>
      </c>
      <c r="M16" s="92"/>
      <c r="N16" s="92"/>
      <c r="O16" s="92"/>
      <c r="P16" s="92"/>
      <c r="Q16" s="92"/>
      <c r="R16" s="92"/>
      <c r="S16" s="92"/>
      <c r="T16" s="92"/>
      <c r="U16" s="92"/>
      <c r="V16" s="92"/>
      <c r="W16" s="92"/>
      <c r="X16" s="92"/>
      <c r="Y16" s="108">
        <v>4414</v>
      </c>
      <c r="Z16" s="108">
        <v>3698</v>
      </c>
      <c r="AA16" s="108">
        <v>3739</v>
      </c>
      <c r="AB16" s="108">
        <v>3819</v>
      </c>
      <c r="AC16" s="108">
        <v>3541</v>
      </c>
      <c r="AD16" s="108">
        <v>3971</v>
      </c>
      <c r="AE16" s="108">
        <v>3636</v>
      </c>
      <c r="AF16" s="108">
        <v>3868</v>
      </c>
      <c r="AG16" s="108">
        <v>3872.0397509999998</v>
      </c>
      <c r="AH16" s="108">
        <v>3876.4294930000001</v>
      </c>
      <c r="AI16" s="108">
        <v>3880.5764949999998</v>
      </c>
      <c r="AJ16" s="108">
        <v>3885.0953300000001</v>
      </c>
      <c r="AK16" s="108">
        <v>3890.263121</v>
      </c>
      <c r="AL16" s="92"/>
      <c r="AM16" s="92"/>
      <c r="AN16" s="92"/>
      <c r="AO16" s="92"/>
      <c r="AP16" s="92"/>
      <c r="AQ16" s="92"/>
      <c r="AR16" s="92"/>
      <c r="AS16" s="92"/>
      <c r="AT16" s="92"/>
      <c r="AU16" s="92"/>
    </row>
    <row r="17" spans="1:47">
      <c r="A17" s="92"/>
      <c r="B17" s="92"/>
      <c r="C17" s="97"/>
      <c r="D17" s="92"/>
      <c r="E17" s="92" t="s">
        <v>32</v>
      </c>
      <c r="F17" s="92" t="s">
        <v>145</v>
      </c>
      <c r="G17" s="92"/>
      <c r="H17" s="92"/>
      <c r="I17" s="92"/>
      <c r="J17" s="106" t="s">
        <v>414</v>
      </c>
      <c r="K17" s="92"/>
      <c r="L17" s="92" t="s">
        <v>135</v>
      </c>
      <c r="M17" s="92"/>
      <c r="N17" s="92"/>
      <c r="O17" s="92"/>
      <c r="P17" s="92"/>
      <c r="Q17" s="92"/>
      <c r="R17" s="92"/>
      <c r="S17" s="92"/>
      <c r="T17" s="92"/>
      <c r="U17" s="92"/>
      <c r="V17" s="92"/>
      <c r="W17" s="92"/>
      <c r="X17" s="92"/>
      <c r="Y17" s="108">
        <v>178</v>
      </c>
      <c r="Z17" s="108">
        <v>157</v>
      </c>
      <c r="AA17" s="108">
        <v>183</v>
      </c>
      <c r="AB17" s="108">
        <v>180</v>
      </c>
      <c r="AC17" s="108">
        <v>206</v>
      </c>
      <c r="AD17" s="108">
        <v>149</v>
      </c>
      <c r="AE17" s="108">
        <v>139</v>
      </c>
      <c r="AF17" s="108">
        <v>177</v>
      </c>
      <c r="AG17" s="108">
        <v>177.16666670000001</v>
      </c>
      <c r="AH17" s="108">
        <v>177.16666670000001</v>
      </c>
      <c r="AI17" s="108">
        <v>177.16666670000001</v>
      </c>
      <c r="AJ17" s="108">
        <v>177.16666670000001</v>
      </c>
      <c r="AK17" s="108">
        <v>177.16666670000001</v>
      </c>
      <c r="AL17" s="92"/>
      <c r="AM17" s="92"/>
      <c r="AN17" s="92"/>
      <c r="AO17" s="92"/>
      <c r="AP17" s="92"/>
      <c r="AQ17" s="92"/>
      <c r="AR17" s="92"/>
      <c r="AS17" s="92"/>
      <c r="AT17" s="92"/>
      <c r="AU17" s="92"/>
    </row>
    <row r="18" spans="1:47">
      <c r="A18" s="92"/>
      <c r="B18" s="92"/>
      <c r="C18" s="97"/>
      <c r="D18" s="92"/>
      <c r="E18" s="92" t="s">
        <v>32</v>
      </c>
      <c r="F18" s="92" t="s">
        <v>146</v>
      </c>
      <c r="G18" s="92"/>
      <c r="H18" s="92"/>
      <c r="I18" s="92"/>
      <c r="J18" s="106" t="s">
        <v>415</v>
      </c>
      <c r="K18" s="92"/>
      <c r="L18" s="92" t="s">
        <v>135</v>
      </c>
      <c r="M18" s="92"/>
      <c r="N18" s="92"/>
      <c r="O18" s="92"/>
      <c r="P18" s="92"/>
      <c r="Q18" s="92"/>
      <c r="R18" s="92"/>
      <c r="S18" s="92"/>
      <c r="T18" s="92"/>
      <c r="U18" s="92"/>
      <c r="V18" s="92"/>
      <c r="W18" s="92"/>
      <c r="X18" s="92"/>
      <c r="Y18" s="108">
        <v>4304</v>
      </c>
      <c r="Z18" s="108">
        <v>3615</v>
      </c>
      <c r="AA18" s="108">
        <v>3484</v>
      </c>
      <c r="AB18" s="108">
        <v>3546</v>
      </c>
      <c r="AC18" s="108">
        <v>3499</v>
      </c>
      <c r="AD18" s="108">
        <v>3241</v>
      </c>
      <c r="AE18" s="108">
        <v>3002</v>
      </c>
      <c r="AF18" s="108">
        <v>2826</v>
      </c>
      <c r="AG18" s="108">
        <v>2686.4962933299998</v>
      </c>
      <c r="AH18" s="108">
        <v>2567.2827366300003</v>
      </c>
      <c r="AI18" s="108">
        <v>2449.41432158</v>
      </c>
      <c r="AJ18" s="108">
        <v>2332.9117984600002</v>
      </c>
      <c r="AK18" s="108">
        <v>2217.7914629300003</v>
      </c>
      <c r="AL18" s="92"/>
      <c r="AM18" s="92"/>
      <c r="AN18" s="92"/>
      <c r="AO18" s="92"/>
      <c r="AP18" s="92"/>
      <c r="AQ18" s="92"/>
      <c r="AR18" s="92"/>
      <c r="AS18" s="92"/>
      <c r="AT18" s="92"/>
      <c r="AU18" s="92"/>
    </row>
    <row r="19" spans="1:47">
      <c r="A19" s="92"/>
      <c r="B19" s="92"/>
      <c r="C19" s="97"/>
      <c r="D19" s="92"/>
      <c r="E19" s="92" t="s">
        <v>32</v>
      </c>
      <c r="F19" s="92" t="s">
        <v>147</v>
      </c>
      <c r="G19" s="92"/>
      <c r="H19" s="92"/>
      <c r="I19" s="92"/>
      <c r="J19" s="106" t="s">
        <v>416</v>
      </c>
      <c r="K19" s="92"/>
      <c r="L19" s="92" t="s">
        <v>109</v>
      </c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108">
        <v>50.055463471332466</v>
      </c>
      <c r="Z19" s="108">
        <v>50.515101748358248</v>
      </c>
      <c r="AA19" s="108">
        <v>54.605608043450019</v>
      </c>
      <c r="AB19" s="108">
        <v>53.411843709246973</v>
      </c>
      <c r="AC19" s="108">
        <v>47.597845253255848</v>
      </c>
      <c r="AD19" s="108">
        <v>56.544230406854979</v>
      </c>
      <c r="AE19" s="108">
        <v>53.600812033606772</v>
      </c>
      <c r="AF19" s="108">
        <v>46.553199639693744</v>
      </c>
      <c r="AG19" s="108">
        <v>46.773462358327485</v>
      </c>
      <c r="AH19" s="108">
        <v>46.681492340723381</v>
      </c>
      <c r="AI19" s="108">
        <v>46.59241504159143</v>
      </c>
      <c r="AJ19" s="108">
        <v>46.508662614836439</v>
      </c>
      <c r="AK19" s="108">
        <v>46.430741857645131</v>
      </c>
      <c r="AL19" s="92"/>
      <c r="AM19" s="92"/>
      <c r="AN19" s="92"/>
      <c r="AO19" s="92"/>
      <c r="AP19" s="92"/>
      <c r="AQ19" s="92"/>
      <c r="AR19" s="92"/>
      <c r="AS19" s="92"/>
      <c r="AT19" s="92"/>
      <c r="AU19" s="92"/>
    </row>
    <row r="20" spans="1:47">
      <c r="A20" s="92"/>
      <c r="B20" s="92"/>
      <c r="C20" s="97"/>
      <c r="D20" s="92"/>
      <c r="E20" s="92" t="s">
        <v>32</v>
      </c>
      <c r="F20" s="92" t="s">
        <v>619</v>
      </c>
      <c r="G20" s="92"/>
      <c r="H20" s="92"/>
      <c r="I20" s="92"/>
      <c r="J20" s="106" t="s">
        <v>625</v>
      </c>
      <c r="K20" s="92"/>
      <c r="L20" s="92" t="s">
        <v>109</v>
      </c>
      <c r="M20" s="92"/>
      <c r="N20" s="92"/>
      <c r="O20" s="92"/>
      <c r="P20" s="92"/>
      <c r="Q20" s="92"/>
      <c r="R20" s="92"/>
      <c r="S20" s="92"/>
      <c r="T20" s="92"/>
      <c r="U20" s="92"/>
      <c r="V20" s="92"/>
      <c r="W20" s="92"/>
      <c r="X20" s="92"/>
      <c r="Y20" s="108">
        <v>2.6707999408975858</v>
      </c>
      <c r="Z20" s="108">
        <v>1.762706020103364</v>
      </c>
      <c r="AA20" s="108">
        <v>5.0550600801109162</v>
      </c>
      <c r="AB20" s="108">
        <v>3.7893785986459259</v>
      </c>
      <c r="AC20" s="108">
        <v>4.0855333866448245</v>
      </c>
      <c r="AD20" s="108">
        <v>4.4265754349254038</v>
      </c>
      <c r="AE20" s="108">
        <v>5.9585444047332032</v>
      </c>
      <c r="AF20" s="108">
        <v>3.3326731390357223</v>
      </c>
      <c r="AG20" s="108">
        <v>6.4051124380165074</v>
      </c>
      <c r="AH20" s="108">
        <v>6.0189581102089296</v>
      </c>
      <c r="AI20" s="108">
        <v>7.383357835570326</v>
      </c>
      <c r="AJ20" s="108">
        <v>5.9702835484616212</v>
      </c>
      <c r="AK20" s="108">
        <v>3.0214940728995612</v>
      </c>
      <c r="AL20" s="92"/>
      <c r="AM20" s="92"/>
      <c r="AN20" s="92"/>
      <c r="AO20" s="92"/>
      <c r="AP20" s="92"/>
      <c r="AQ20" s="92"/>
      <c r="AR20" s="92"/>
      <c r="AS20" s="92"/>
      <c r="AT20" s="92"/>
      <c r="AU20" s="92"/>
    </row>
    <row r="21" spans="1:47">
      <c r="A21" s="92"/>
      <c r="B21" s="92"/>
      <c r="C21" s="97"/>
      <c r="D21" s="92"/>
      <c r="E21" s="92" t="s">
        <v>32</v>
      </c>
      <c r="F21" s="92" t="s">
        <v>150</v>
      </c>
      <c r="G21" s="92"/>
      <c r="H21" s="92"/>
      <c r="I21" s="92"/>
      <c r="J21" s="106" t="s">
        <v>417</v>
      </c>
      <c r="K21" s="92"/>
      <c r="L21" s="92" t="s">
        <v>109</v>
      </c>
      <c r="M21" s="92"/>
      <c r="N21" s="92"/>
      <c r="O21" s="92"/>
      <c r="P21" s="92"/>
      <c r="Q21" s="92"/>
      <c r="R21" s="92"/>
      <c r="S21" s="92"/>
      <c r="T21" s="92"/>
      <c r="U21" s="92"/>
      <c r="V21" s="92"/>
      <c r="W21" s="92"/>
      <c r="X21" s="92"/>
      <c r="Y21" s="108">
        <v>19.644816590473425</v>
      </c>
      <c r="Z21" s="108">
        <v>16.458261611560772</v>
      </c>
      <c r="AA21" s="108">
        <v>14.058270111411419</v>
      </c>
      <c r="AB21" s="108">
        <v>14.449427496595092</v>
      </c>
      <c r="AC21" s="108">
        <v>13.032464066443493</v>
      </c>
      <c r="AD21" s="108">
        <v>13.159123520537767</v>
      </c>
      <c r="AE21" s="108">
        <v>10.320278407282677</v>
      </c>
      <c r="AF21" s="108">
        <v>9.7033098845986068</v>
      </c>
      <c r="AG21" s="108">
        <v>14.765708119887266</v>
      </c>
      <c r="AH21" s="108">
        <v>14.962095264364303</v>
      </c>
      <c r="AI21" s="108">
        <v>14.178317360791244</v>
      </c>
      <c r="AJ21" s="108">
        <v>13.424016432509218</v>
      </c>
      <c r="AK21" s="108">
        <v>12.745003544149879</v>
      </c>
      <c r="AL21" s="92"/>
      <c r="AM21" s="92"/>
      <c r="AN21" s="92"/>
      <c r="AO21" s="92"/>
      <c r="AP21" s="92"/>
      <c r="AQ21" s="92"/>
      <c r="AR21" s="92"/>
      <c r="AS21" s="92"/>
      <c r="AT21" s="92"/>
      <c r="AU21" s="92"/>
    </row>
    <row r="22" spans="1:47">
      <c r="A22" s="92"/>
      <c r="B22" s="92"/>
      <c r="C22" s="97"/>
      <c r="D22" s="92"/>
      <c r="E22" s="92" t="s">
        <v>32</v>
      </c>
      <c r="F22" s="92" t="s">
        <v>151</v>
      </c>
      <c r="G22" s="92"/>
      <c r="H22" s="92"/>
      <c r="I22" s="92"/>
      <c r="J22" s="106" t="s">
        <v>418</v>
      </c>
      <c r="K22" s="92"/>
      <c r="L22" s="92" t="s">
        <v>137</v>
      </c>
      <c r="M22" s="92"/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92"/>
      <c r="AM22" s="92"/>
      <c r="AN22" s="92"/>
      <c r="AO22" s="92"/>
      <c r="AP22" s="92"/>
      <c r="AQ22" s="92"/>
      <c r="AR22" s="92"/>
      <c r="AS22" s="92"/>
      <c r="AT22" s="92"/>
      <c r="AU22" s="92"/>
    </row>
    <row r="23" spans="1:47">
      <c r="A23" s="92"/>
      <c r="B23" s="92"/>
      <c r="C23" s="97"/>
      <c r="D23" s="92"/>
      <c r="E23" s="92" t="s">
        <v>32</v>
      </c>
      <c r="F23" s="92" t="s">
        <v>152</v>
      </c>
      <c r="G23" s="92"/>
      <c r="H23" s="92"/>
      <c r="I23" s="92"/>
      <c r="J23" s="106" t="s">
        <v>419</v>
      </c>
      <c r="K23" s="92"/>
      <c r="L23" s="92" t="s">
        <v>137</v>
      </c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92"/>
      <c r="AM23" s="92"/>
      <c r="AN23" s="92"/>
      <c r="AO23" s="92"/>
      <c r="AP23" s="92"/>
      <c r="AQ23" s="92"/>
      <c r="AR23" s="92"/>
      <c r="AS23" s="92"/>
      <c r="AT23" s="92"/>
      <c r="AU23" s="92"/>
    </row>
    <row r="24" spans="1:47">
      <c r="A24" s="92"/>
      <c r="B24" s="92"/>
      <c r="C24" s="97"/>
      <c r="D24" s="92"/>
      <c r="E24" s="92" t="s">
        <v>32</v>
      </c>
      <c r="F24" s="92" t="s">
        <v>153</v>
      </c>
      <c r="G24" s="92"/>
      <c r="H24" s="92"/>
      <c r="I24" s="92"/>
      <c r="J24" s="106" t="s">
        <v>420</v>
      </c>
      <c r="K24" s="92"/>
      <c r="L24" s="92" t="s">
        <v>135</v>
      </c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108">
        <v>766</v>
      </c>
      <c r="Z24" s="108">
        <v>635</v>
      </c>
      <c r="AA24" s="108">
        <v>673</v>
      </c>
      <c r="AB24" s="108">
        <v>792</v>
      </c>
      <c r="AC24" s="108">
        <v>696</v>
      </c>
      <c r="AD24" s="108">
        <v>769</v>
      </c>
      <c r="AE24" s="108">
        <v>733</v>
      </c>
      <c r="AF24" s="108">
        <v>722</v>
      </c>
      <c r="AG24" s="108">
        <v>721.83333330000005</v>
      </c>
      <c r="AH24" s="108">
        <v>721.83333330000005</v>
      </c>
      <c r="AI24" s="108">
        <v>721.83333330000005</v>
      </c>
      <c r="AJ24" s="108">
        <v>721.83333330000005</v>
      </c>
      <c r="AK24" s="108">
        <v>721.83333330000005</v>
      </c>
      <c r="AL24" s="92"/>
      <c r="AM24" s="92"/>
      <c r="AN24" s="92"/>
      <c r="AO24" s="92"/>
      <c r="AP24" s="92"/>
      <c r="AQ24" s="92"/>
      <c r="AR24" s="92"/>
      <c r="AS24" s="92"/>
      <c r="AT24" s="92"/>
      <c r="AU24" s="92"/>
    </row>
    <row r="25" spans="1:47">
      <c r="A25" s="92"/>
      <c r="B25" s="92"/>
      <c r="C25" s="97"/>
      <c r="D25" s="92"/>
      <c r="E25" s="92" t="s">
        <v>32</v>
      </c>
      <c r="F25" s="92" t="s">
        <v>154</v>
      </c>
      <c r="G25" s="92"/>
      <c r="H25" s="92"/>
      <c r="I25" s="92"/>
      <c r="J25" s="106" t="s">
        <v>421</v>
      </c>
      <c r="K25" s="92"/>
      <c r="L25" s="92" t="s">
        <v>135</v>
      </c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X25" s="92"/>
      <c r="Y25" s="108">
        <v>3661</v>
      </c>
      <c r="Z25" s="108">
        <v>2396</v>
      </c>
      <c r="AA25" s="108">
        <v>3064</v>
      </c>
      <c r="AB25" s="108">
        <v>3235</v>
      </c>
      <c r="AC25" s="108">
        <v>3094</v>
      </c>
      <c r="AD25" s="108">
        <v>3387</v>
      </c>
      <c r="AE25" s="108">
        <v>3185</v>
      </c>
      <c r="AF25" s="108">
        <v>3097</v>
      </c>
      <c r="AG25" s="108">
        <v>3101.0400500000001</v>
      </c>
      <c r="AH25" s="108">
        <v>3105.8376509999998</v>
      </c>
      <c r="AI25" s="108">
        <v>3110.4254999999998</v>
      </c>
      <c r="AJ25" s="108">
        <v>3115.317591</v>
      </c>
      <c r="AK25" s="108">
        <v>3120.7458630000001</v>
      </c>
      <c r="AL25" s="92"/>
      <c r="AM25" s="92"/>
      <c r="AN25" s="92"/>
      <c r="AO25" s="92"/>
      <c r="AP25" s="92"/>
      <c r="AQ25" s="92"/>
      <c r="AR25" s="92"/>
      <c r="AS25" s="92"/>
      <c r="AT25" s="92"/>
      <c r="AU25" s="92"/>
    </row>
    <row r="26" spans="1:47">
      <c r="A26" s="92"/>
      <c r="B26" s="92"/>
      <c r="C26" s="97"/>
      <c r="D26" s="92"/>
      <c r="E26" s="92" t="s">
        <v>32</v>
      </c>
      <c r="F26" s="92" t="s">
        <v>155</v>
      </c>
      <c r="G26" s="92"/>
      <c r="H26" s="92"/>
      <c r="I26" s="92"/>
      <c r="J26" s="106" t="s">
        <v>422</v>
      </c>
      <c r="K26" s="92"/>
      <c r="L26" s="92" t="s">
        <v>135</v>
      </c>
      <c r="M26" s="92"/>
      <c r="N26" s="92"/>
      <c r="O26" s="92"/>
      <c r="P26" s="92"/>
      <c r="Q26" s="92"/>
      <c r="R26" s="92"/>
      <c r="S26" s="92"/>
      <c r="T26" s="92"/>
      <c r="U26" s="92"/>
      <c r="V26" s="92"/>
      <c r="W26" s="92"/>
      <c r="X26" s="92"/>
      <c r="Y26" s="108">
        <v>161</v>
      </c>
      <c r="Z26" s="108">
        <v>150</v>
      </c>
      <c r="AA26" s="108">
        <v>159</v>
      </c>
      <c r="AB26" s="108">
        <v>161</v>
      </c>
      <c r="AC26" s="108">
        <v>190</v>
      </c>
      <c r="AD26" s="108">
        <v>142</v>
      </c>
      <c r="AE26" s="108">
        <v>125</v>
      </c>
      <c r="AF26" s="108">
        <v>161</v>
      </c>
      <c r="AG26" s="108">
        <v>160.5</v>
      </c>
      <c r="AH26" s="108">
        <v>160.5</v>
      </c>
      <c r="AI26" s="108">
        <v>160.5</v>
      </c>
      <c r="AJ26" s="108">
        <v>160.5</v>
      </c>
      <c r="AK26" s="108">
        <v>160.5</v>
      </c>
      <c r="AL26" s="92"/>
      <c r="AM26" s="92"/>
      <c r="AN26" s="92"/>
      <c r="AO26" s="92"/>
      <c r="AP26" s="92"/>
      <c r="AQ26" s="92"/>
      <c r="AR26" s="92"/>
      <c r="AS26" s="92"/>
      <c r="AT26" s="92"/>
      <c r="AU26" s="92"/>
    </row>
    <row r="27" spans="1:47">
      <c r="A27" s="92"/>
      <c r="B27" s="92"/>
      <c r="C27" s="97"/>
      <c r="D27" s="92"/>
      <c r="E27" s="92" t="s">
        <v>32</v>
      </c>
      <c r="F27" s="92" t="s">
        <v>156</v>
      </c>
      <c r="G27" s="92"/>
      <c r="H27" s="92"/>
      <c r="I27" s="92"/>
      <c r="J27" s="106" t="s">
        <v>423</v>
      </c>
      <c r="K27" s="92"/>
      <c r="L27" s="92" t="s">
        <v>135</v>
      </c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108">
        <v>2873</v>
      </c>
      <c r="Z27" s="108">
        <v>2729</v>
      </c>
      <c r="AA27" s="108">
        <v>2556</v>
      </c>
      <c r="AB27" s="108">
        <v>2579</v>
      </c>
      <c r="AC27" s="108">
        <v>2588</v>
      </c>
      <c r="AD27" s="108">
        <v>2394</v>
      </c>
      <c r="AE27" s="108">
        <v>2193</v>
      </c>
      <c r="AF27" s="108">
        <v>2097</v>
      </c>
      <c r="AG27" s="108">
        <v>2024.9097079999999</v>
      </c>
      <c r="AH27" s="108">
        <v>1946.9133710000001</v>
      </c>
      <c r="AI27" s="108">
        <v>1868.9570140000001</v>
      </c>
      <c r="AJ27" s="108">
        <v>1791.056912</v>
      </c>
      <c r="AK27" s="108">
        <v>1713.2263270000001</v>
      </c>
      <c r="AL27" s="92"/>
      <c r="AM27" s="92"/>
      <c r="AN27" s="92"/>
      <c r="AO27" s="92"/>
      <c r="AP27" s="92"/>
      <c r="AQ27" s="92"/>
      <c r="AR27" s="92"/>
      <c r="AS27" s="92"/>
      <c r="AT27" s="92"/>
      <c r="AU27" s="92"/>
    </row>
    <row r="28" spans="1:47">
      <c r="A28" s="92"/>
      <c r="B28" s="92"/>
      <c r="C28" s="97"/>
      <c r="D28" s="92"/>
      <c r="E28" s="92" t="s">
        <v>32</v>
      </c>
      <c r="F28" s="92" t="s">
        <v>157</v>
      </c>
      <c r="G28" s="92"/>
      <c r="H28" s="92"/>
      <c r="I28" s="92"/>
      <c r="J28" s="92" t="s">
        <v>424</v>
      </c>
      <c r="K28" s="92"/>
      <c r="L28" s="92" t="s">
        <v>158</v>
      </c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92"/>
      <c r="AM28" s="92"/>
      <c r="AN28" s="92"/>
      <c r="AO28" s="92"/>
      <c r="AP28" s="92"/>
      <c r="AQ28" s="92"/>
      <c r="AR28" s="92"/>
      <c r="AS28" s="92"/>
      <c r="AT28" s="92"/>
      <c r="AU28" s="92"/>
    </row>
    <row r="29" spans="1:47">
      <c r="A29" s="92"/>
      <c r="B29" s="92"/>
      <c r="C29" s="97"/>
      <c r="D29" s="92"/>
      <c r="E29" s="92" t="s">
        <v>32</v>
      </c>
      <c r="F29" s="92" t="s">
        <v>159</v>
      </c>
      <c r="G29" s="92"/>
      <c r="H29" s="92"/>
      <c r="I29" s="92"/>
      <c r="J29" s="92" t="s">
        <v>425</v>
      </c>
      <c r="K29" s="92"/>
      <c r="L29" s="92" t="s">
        <v>135</v>
      </c>
      <c r="M29" s="92"/>
      <c r="N29" s="92"/>
      <c r="O29" s="92"/>
      <c r="P29" s="92"/>
      <c r="Q29" s="92"/>
      <c r="R29" s="92"/>
      <c r="S29" s="92"/>
      <c r="T29" s="92"/>
      <c r="U29" s="92"/>
      <c r="V29" s="92"/>
      <c r="W29" s="92"/>
      <c r="X29" s="92"/>
      <c r="Y29" s="108">
        <v>6534</v>
      </c>
      <c r="Z29" s="108">
        <v>5125</v>
      </c>
      <c r="AA29" s="108">
        <v>5620</v>
      </c>
      <c r="AB29" s="108">
        <v>5814</v>
      </c>
      <c r="AC29" s="108">
        <v>5682</v>
      </c>
      <c r="AD29" s="108">
        <v>5781</v>
      </c>
      <c r="AE29" s="108">
        <v>5378</v>
      </c>
      <c r="AF29" s="108">
        <v>5194</v>
      </c>
      <c r="AG29" s="108">
        <v>5125.9497579999997</v>
      </c>
      <c r="AH29" s="108">
        <v>5052.7510220000004</v>
      </c>
      <c r="AI29" s="108">
        <v>4979.3825139999999</v>
      </c>
      <c r="AJ29" s="108">
        <v>4906.374503</v>
      </c>
      <c r="AK29" s="108">
        <v>4833.9721900000004</v>
      </c>
      <c r="AL29" s="92"/>
      <c r="AM29" s="92"/>
      <c r="AN29" s="92"/>
      <c r="AO29" s="92"/>
      <c r="AP29" s="92"/>
      <c r="AQ29" s="92"/>
      <c r="AR29" s="92"/>
      <c r="AS29" s="92"/>
      <c r="AT29" s="92"/>
      <c r="AU29" s="92"/>
    </row>
    <row r="30" spans="1:47">
      <c r="A30" s="92"/>
      <c r="B30" s="92"/>
      <c r="C30" s="97"/>
      <c r="D30" s="92"/>
      <c r="E30" s="92" t="s">
        <v>32</v>
      </c>
      <c r="F30" s="92" t="s">
        <v>160</v>
      </c>
      <c r="G30" s="92"/>
      <c r="H30" s="92"/>
      <c r="I30" s="92"/>
      <c r="J30" s="92" t="s">
        <v>426</v>
      </c>
      <c r="K30" s="92"/>
      <c r="L30" s="92" t="s">
        <v>135</v>
      </c>
      <c r="M30" s="92"/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108">
        <v>8718</v>
      </c>
      <c r="Z30" s="108">
        <v>7313</v>
      </c>
      <c r="AA30" s="108">
        <v>7223</v>
      </c>
      <c r="AB30" s="108">
        <v>7365</v>
      </c>
      <c r="AC30" s="108">
        <v>7040</v>
      </c>
      <c r="AD30" s="108">
        <v>7212</v>
      </c>
      <c r="AE30" s="108">
        <v>6638</v>
      </c>
      <c r="AF30" s="108">
        <v>6694</v>
      </c>
      <c r="AG30" s="108">
        <v>6558.5360443299996</v>
      </c>
      <c r="AH30" s="108">
        <v>6443.7122296300004</v>
      </c>
      <c r="AI30" s="108">
        <v>6329.9908165799998</v>
      </c>
      <c r="AJ30" s="108">
        <v>6218.0071284599999</v>
      </c>
      <c r="AK30" s="108">
        <v>6108.0545839300003</v>
      </c>
      <c r="AL30" s="92"/>
      <c r="AM30" s="92"/>
      <c r="AN30" s="101"/>
      <c r="AO30" s="92"/>
      <c r="AP30" s="92"/>
      <c r="AQ30" s="92"/>
      <c r="AR30" s="92"/>
      <c r="AS30" s="92"/>
      <c r="AT30" s="92"/>
      <c r="AU30" s="92"/>
    </row>
    <row r="31" spans="1:47">
      <c r="A31" s="92"/>
      <c r="B31" s="92"/>
      <c r="C31" s="97"/>
      <c r="D31" s="92"/>
      <c r="E31" s="92" t="s">
        <v>32</v>
      </c>
      <c r="F31" s="92" t="s">
        <v>161</v>
      </c>
      <c r="G31" s="92"/>
      <c r="H31" s="92"/>
      <c r="I31" s="92"/>
      <c r="J31" s="92" t="s">
        <v>427</v>
      </c>
      <c r="K31" s="92"/>
      <c r="L31" s="92" t="s">
        <v>109</v>
      </c>
      <c r="M31" s="92"/>
      <c r="N31" s="92"/>
      <c r="O31" s="92"/>
      <c r="P31" s="92"/>
      <c r="Q31" s="92"/>
      <c r="R31" s="92"/>
      <c r="S31" s="92"/>
      <c r="T31" s="92"/>
      <c r="U31" s="92"/>
      <c r="V31" s="92"/>
      <c r="W31" s="92"/>
      <c r="X31" s="92"/>
      <c r="Y31" s="108">
        <v>7798.7551950938505</v>
      </c>
      <c r="Z31" s="108">
        <v>7800.2486039928181</v>
      </c>
      <c r="AA31" s="108">
        <v>7797.6084757957697</v>
      </c>
      <c r="AB31" s="108">
        <v>7800.944597982807</v>
      </c>
      <c r="AC31" s="108">
        <v>7792.9558621585675</v>
      </c>
      <c r="AD31" s="108">
        <v>7755.9579738741222</v>
      </c>
      <c r="AE31" s="108">
        <v>7750.8579516010814</v>
      </c>
      <c r="AF31" s="108">
        <v>7744.878093338195</v>
      </c>
      <c r="AG31" s="108">
        <v>7745.1850569425842</v>
      </c>
      <c r="AH31" s="108">
        <v>7747.9078738424687</v>
      </c>
      <c r="AI31" s="108">
        <v>7746.3675020614028</v>
      </c>
      <c r="AJ31" s="108">
        <v>7733.8925655641578</v>
      </c>
      <c r="AK31" s="108">
        <v>7727.398004727349</v>
      </c>
      <c r="AL31" s="92"/>
      <c r="AM31" s="92"/>
      <c r="AN31" s="101"/>
      <c r="AO31" s="92"/>
      <c r="AP31" s="92"/>
      <c r="AQ31" s="92"/>
      <c r="AR31" s="92"/>
      <c r="AS31" s="92"/>
      <c r="AT31" s="92"/>
      <c r="AU31" s="92"/>
    </row>
    <row r="32" spans="1:47">
      <c r="A32" s="92"/>
      <c r="B32" s="92"/>
      <c r="C32" s="97"/>
      <c r="D32" s="92"/>
      <c r="E32" s="92" t="s">
        <v>32</v>
      </c>
      <c r="F32" s="92" t="s">
        <v>601</v>
      </c>
      <c r="G32" s="92"/>
      <c r="H32" s="92"/>
      <c r="I32" s="92"/>
      <c r="J32" s="92" t="s">
        <v>613</v>
      </c>
      <c r="K32" s="92"/>
      <c r="L32" s="92" t="s">
        <v>109</v>
      </c>
      <c r="M32" s="92"/>
      <c r="N32" s="92"/>
      <c r="O32" s="92"/>
      <c r="P32" s="92"/>
      <c r="Q32" s="92"/>
      <c r="R32" s="92"/>
      <c r="S32" s="92"/>
      <c r="T32" s="92"/>
      <c r="U32" s="92"/>
      <c r="V32" s="92"/>
      <c r="W32" s="92"/>
      <c r="X32" s="92"/>
      <c r="Y32" s="108">
        <v>12.130194766466358</v>
      </c>
      <c r="Z32" s="108">
        <v>9.5209726367101339</v>
      </c>
      <c r="AA32" s="108">
        <v>6.8743941583281174</v>
      </c>
      <c r="AB32" s="108">
        <v>4.2463698984977079</v>
      </c>
      <c r="AC32" s="108">
        <v>4.2298463265054247</v>
      </c>
      <c r="AD32" s="108">
        <v>3.5885843865640701</v>
      </c>
      <c r="AE32" s="108">
        <v>3.9640854094373172</v>
      </c>
      <c r="AF32" s="108">
        <v>4.0586387234570518</v>
      </c>
      <c r="AG32" s="108">
        <v>4.7218396403017859</v>
      </c>
      <c r="AH32" s="108">
        <v>4.8595393588872158</v>
      </c>
      <c r="AI32" s="108">
        <v>5.372964964162132</v>
      </c>
      <c r="AJ32" s="108">
        <v>5.6422149872788152</v>
      </c>
      <c r="AK32" s="108">
        <v>5.4414890784179821</v>
      </c>
      <c r="AL32" s="92"/>
      <c r="AM32" s="92"/>
      <c r="AN32" s="101"/>
      <c r="AO32" s="92"/>
      <c r="AP32" s="92"/>
      <c r="AQ32" s="92"/>
      <c r="AR32" s="92"/>
      <c r="AS32" s="92"/>
      <c r="AT32" s="92"/>
      <c r="AU32" s="92"/>
    </row>
    <row r="33" spans="1:47">
      <c r="A33" s="92"/>
      <c r="B33" s="92"/>
      <c r="C33" s="97"/>
      <c r="D33" s="92"/>
      <c r="E33" s="92" t="s">
        <v>32</v>
      </c>
      <c r="F33" s="92" t="s">
        <v>603</v>
      </c>
      <c r="G33" s="92"/>
      <c r="H33" s="92"/>
      <c r="I33" s="92"/>
      <c r="J33" s="92" t="s">
        <v>614</v>
      </c>
      <c r="K33" s="92"/>
      <c r="L33" s="92" t="s">
        <v>109</v>
      </c>
      <c r="M33" s="92"/>
      <c r="N33" s="92"/>
      <c r="O33" s="92"/>
      <c r="P33" s="92"/>
      <c r="Q33" s="92"/>
      <c r="R33" s="92"/>
      <c r="S33" s="92"/>
      <c r="T33" s="92"/>
      <c r="U33" s="92"/>
      <c r="V33" s="92"/>
      <c r="W33" s="92"/>
      <c r="X33" s="92"/>
      <c r="Y33" s="108">
        <v>17.713495826185916</v>
      </c>
      <c r="Z33" s="108">
        <v>17.413963726018192</v>
      </c>
      <c r="AA33" s="108">
        <v>16.80307229770359</v>
      </c>
      <c r="AB33" s="108">
        <v>16.912001689425217</v>
      </c>
      <c r="AC33" s="108">
        <v>16.33901391768218</v>
      </c>
      <c r="AD33" s="108">
        <v>15.780655620538598</v>
      </c>
      <c r="AE33" s="108">
        <v>14.446091686329234</v>
      </c>
      <c r="AF33" s="108">
        <v>13.025876442632832</v>
      </c>
      <c r="AG33" s="108">
        <v>12.784083086679475</v>
      </c>
      <c r="AH33" s="108">
        <v>12.913200965672743</v>
      </c>
      <c r="AI33" s="108">
        <v>12.874470946272194</v>
      </c>
      <c r="AJ33" s="108">
        <v>12.930406998567298</v>
      </c>
      <c r="AK33" s="108">
        <v>12.871247001940455</v>
      </c>
      <c r="AL33" s="92"/>
      <c r="AM33" s="92"/>
      <c r="AN33" s="101"/>
      <c r="AO33" s="92"/>
      <c r="AP33" s="92"/>
      <c r="AQ33" s="92"/>
      <c r="AR33" s="92"/>
      <c r="AS33" s="92"/>
      <c r="AT33" s="92"/>
      <c r="AU33" s="92"/>
    </row>
    <row r="34" spans="1:47">
      <c r="A34" s="92"/>
      <c r="B34" s="92"/>
      <c r="C34" s="97"/>
      <c r="D34" s="92"/>
      <c r="E34" s="92" t="s">
        <v>32</v>
      </c>
      <c r="F34" s="92" t="s">
        <v>223</v>
      </c>
      <c r="G34" s="92"/>
      <c r="H34" s="92"/>
      <c r="I34" s="92"/>
      <c r="J34" s="92" t="s">
        <v>428</v>
      </c>
      <c r="K34" s="92"/>
      <c r="L34" s="92" t="s">
        <v>109</v>
      </c>
      <c r="M34" s="92"/>
      <c r="N34" s="92"/>
      <c r="O34" s="92"/>
      <c r="P34" s="92"/>
      <c r="Q34" s="92"/>
      <c r="R34" s="92"/>
      <c r="S34" s="92"/>
      <c r="T34" s="92"/>
      <c r="U34" s="92"/>
      <c r="V34" s="92"/>
      <c r="W34" s="92"/>
      <c r="X34" s="92"/>
      <c r="Y34" s="108">
        <v>1853.5893019132081</v>
      </c>
      <c r="Z34" s="108">
        <v>1854.1401468357381</v>
      </c>
      <c r="AA34" s="108">
        <v>1855.6195260702734</v>
      </c>
      <c r="AB34" s="108">
        <v>1861.3888705591617</v>
      </c>
      <c r="AC34" s="108">
        <v>1862.9365834424334</v>
      </c>
      <c r="AD34" s="108">
        <v>1848.8716402867904</v>
      </c>
      <c r="AE34" s="108">
        <v>1848.1330700849439</v>
      </c>
      <c r="AF34" s="108">
        <v>1848.3669604699217</v>
      </c>
      <c r="AG34" s="108">
        <v>1848.6129182301875</v>
      </c>
      <c r="AH34" s="108">
        <v>1851.314295562298</v>
      </c>
      <c r="AI34" s="108">
        <v>1849.1501170668907</v>
      </c>
      <c r="AJ34" s="108">
        <v>1836.5630395518683</v>
      </c>
      <c r="AK34" s="108">
        <v>1830.9014985211725</v>
      </c>
      <c r="AL34" s="92"/>
      <c r="AM34" s="92"/>
      <c r="AN34" s="101"/>
      <c r="AO34" s="92"/>
      <c r="AP34" s="92"/>
      <c r="AQ34" s="92"/>
      <c r="AR34" s="92"/>
      <c r="AS34" s="92"/>
      <c r="AT34" s="92"/>
      <c r="AU34" s="92"/>
    </row>
    <row r="35" spans="1:47">
      <c r="A35" s="92"/>
      <c r="B35" s="92"/>
      <c r="C35" s="97"/>
      <c r="D35" s="92"/>
      <c r="E35" s="92" t="s">
        <v>32</v>
      </c>
      <c r="F35" s="92" t="s">
        <v>539</v>
      </c>
      <c r="G35" s="92"/>
      <c r="H35" s="92"/>
      <c r="I35" s="92"/>
      <c r="J35" s="92" t="s">
        <v>545</v>
      </c>
      <c r="K35" s="92"/>
      <c r="L35" s="92" t="s">
        <v>135</v>
      </c>
      <c r="M35" s="92"/>
      <c r="N35" s="92"/>
      <c r="O35" s="92"/>
      <c r="P35" s="92"/>
      <c r="Q35" s="92"/>
      <c r="R35" s="92"/>
      <c r="S35" s="92"/>
      <c r="T35" s="92"/>
      <c r="U35" s="92"/>
      <c r="V35" s="92"/>
      <c r="W35" s="92"/>
      <c r="X35" s="92"/>
      <c r="Y35" s="108">
        <v>109863</v>
      </c>
      <c r="Z35" s="108">
        <v>104085</v>
      </c>
      <c r="AA35" s="108">
        <v>86190</v>
      </c>
      <c r="AB35" s="108">
        <v>84654</v>
      </c>
      <c r="AC35" s="108">
        <v>74751</v>
      </c>
      <c r="AD35" s="108">
        <v>73362</v>
      </c>
      <c r="AE35" s="108">
        <v>73362</v>
      </c>
      <c r="AF35" s="108">
        <v>72812</v>
      </c>
      <c r="AG35" s="108">
        <v>69758</v>
      </c>
      <c r="AH35" s="108">
        <v>64542</v>
      </c>
      <c r="AI35" s="108">
        <v>60580</v>
      </c>
      <c r="AJ35" s="108">
        <v>60452</v>
      </c>
      <c r="AK35" s="108">
        <v>58658.133090000003</v>
      </c>
      <c r="AL35" s="92"/>
      <c r="AM35" s="92"/>
      <c r="AN35" s="101"/>
      <c r="AO35" s="92"/>
      <c r="AP35" s="92"/>
      <c r="AQ35" s="92"/>
      <c r="AR35" s="92"/>
      <c r="AS35" s="92"/>
      <c r="AT35" s="92"/>
      <c r="AU35" s="92"/>
    </row>
    <row r="36" spans="1:47">
      <c r="A36" s="92"/>
      <c r="B36" s="92"/>
      <c r="C36" s="97"/>
      <c r="D36" s="92"/>
      <c r="E36" s="92" t="s">
        <v>32</v>
      </c>
      <c r="F36" s="106" t="s">
        <v>548</v>
      </c>
      <c r="G36" s="92"/>
      <c r="H36" s="92"/>
      <c r="I36" s="92"/>
      <c r="J36" s="92" t="s">
        <v>560</v>
      </c>
      <c r="K36" s="92"/>
      <c r="L36" s="92" t="s">
        <v>109</v>
      </c>
      <c r="M36" s="92"/>
      <c r="N36" s="92"/>
      <c r="O36" s="92"/>
      <c r="P36" s="92"/>
      <c r="Q36" s="92"/>
      <c r="R36" s="92"/>
      <c r="S36" s="92"/>
      <c r="T36" s="92"/>
      <c r="U36" s="92"/>
      <c r="V36" s="92"/>
      <c r="W36" s="92"/>
      <c r="X36" s="92"/>
      <c r="Y36" s="108">
        <v>7798.7551950938505</v>
      </c>
      <c r="Z36" s="108">
        <v>7800.6086039928177</v>
      </c>
      <c r="AA36" s="108">
        <v>7799.2284757957696</v>
      </c>
      <c r="AB36" s="108">
        <v>7803.2845979828071</v>
      </c>
      <c r="AC36" s="108">
        <v>7795.4758621585679</v>
      </c>
      <c r="AD36" s="108">
        <v>7758.657973874122</v>
      </c>
      <c r="AE36" s="108">
        <v>7754.0979516010811</v>
      </c>
      <c r="AF36" s="108">
        <v>7748.1180933381947</v>
      </c>
      <c r="AG36" s="108">
        <v>7748.425056942584</v>
      </c>
      <c r="AH36" s="108">
        <v>7751.1478738424685</v>
      </c>
      <c r="AI36" s="108">
        <v>7749.6075020614026</v>
      </c>
      <c r="AJ36" s="108">
        <v>7737.1325655641576</v>
      </c>
      <c r="AK36" s="108">
        <v>7730.6380047273487</v>
      </c>
      <c r="AL36" s="92"/>
      <c r="AM36" s="92"/>
      <c r="AN36" s="101"/>
      <c r="AO36" s="92"/>
      <c r="AP36" s="92"/>
      <c r="AQ36" s="92"/>
      <c r="AR36" s="92"/>
      <c r="AS36" s="92"/>
      <c r="AT36" s="92"/>
      <c r="AU36" s="92"/>
    </row>
    <row r="37" spans="1:47">
      <c r="A37" s="92"/>
      <c r="B37" s="92"/>
      <c r="C37" s="97"/>
      <c r="D37" s="92"/>
      <c r="E37" s="92" t="s">
        <v>32</v>
      </c>
      <c r="F37" s="106" t="s">
        <v>549</v>
      </c>
      <c r="G37" s="92"/>
      <c r="H37" s="92"/>
      <c r="I37" s="92"/>
      <c r="J37" s="92" t="s">
        <v>561</v>
      </c>
      <c r="K37" s="92"/>
      <c r="L37" s="92" t="s">
        <v>109</v>
      </c>
      <c r="M37" s="92"/>
      <c r="N37" s="92"/>
      <c r="O37" s="92"/>
      <c r="P37" s="92"/>
      <c r="Q37" s="92"/>
      <c r="R37" s="92"/>
      <c r="S37" s="92"/>
      <c r="T37" s="92"/>
      <c r="U37" s="92"/>
      <c r="V37" s="92"/>
      <c r="W37" s="92"/>
      <c r="X37" s="92"/>
      <c r="Y37" s="108">
        <v>8559.9750307840568</v>
      </c>
      <c r="Z37" s="108">
        <v>8561.828439683024</v>
      </c>
      <c r="AA37" s="108">
        <v>8560.4483114859759</v>
      </c>
      <c r="AB37" s="108">
        <v>8564.5044336730134</v>
      </c>
      <c r="AC37" s="108">
        <v>8556.6956978487742</v>
      </c>
      <c r="AD37" s="108">
        <v>8519.8778095643283</v>
      </c>
      <c r="AE37" s="108">
        <v>8515.3177872912875</v>
      </c>
      <c r="AF37" s="108">
        <v>8509.337929028401</v>
      </c>
      <c r="AG37" s="108">
        <v>8509.6448926327903</v>
      </c>
      <c r="AH37" s="108">
        <v>8512.3677095326748</v>
      </c>
      <c r="AI37" s="108">
        <v>8510.8273377516089</v>
      </c>
      <c r="AJ37" s="108">
        <v>8498.3524012543639</v>
      </c>
      <c r="AK37" s="108">
        <v>8491.8578404175551</v>
      </c>
      <c r="AL37" s="92"/>
      <c r="AM37" s="92"/>
      <c r="AN37" s="101"/>
      <c r="AO37" s="92"/>
      <c r="AP37" s="92"/>
      <c r="AQ37" s="92"/>
      <c r="AR37" s="92"/>
      <c r="AS37" s="92"/>
      <c r="AT37" s="92"/>
      <c r="AU37" s="92"/>
    </row>
    <row r="38" spans="1:47">
      <c r="A38" s="92"/>
      <c r="B38" s="92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2"/>
      <c r="R38" s="92"/>
      <c r="S38" s="92"/>
      <c r="T38" s="92"/>
      <c r="U38" s="92"/>
      <c r="V38" s="92"/>
      <c r="W38" s="92"/>
      <c r="X38" s="92"/>
      <c r="Y38" s="92"/>
      <c r="Z38" s="92"/>
      <c r="AA38" s="92"/>
      <c r="AB38" s="92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101"/>
      <c r="AO38" s="92"/>
      <c r="AP38" s="92"/>
      <c r="AQ38" s="92"/>
      <c r="AR38" s="92"/>
      <c r="AS38" s="92"/>
      <c r="AT38" s="92"/>
      <c r="AU38" s="92"/>
    </row>
  </sheetData>
  <mergeCells count="1">
    <mergeCell ref="AM6:AO6"/>
  </mergeCells>
  <conditionalFormatting sqref="R4">
    <cfRule type="cellIs" dxfId="13" priority="1" operator="greaterThan">
      <formula>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>
    <tabColor theme="6"/>
  </sheetPr>
  <dimension ref="A1:BB38"/>
  <sheetViews>
    <sheetView zoomScale="70" zoomScaleNormal="70" workbookViewId="0">
      <pane ySplit="7" topLeftCell="A8" activePane="bottomLeft" state="frozen"/>
      <selection activeCell="Q24" sqref="Q24"/>
      <selection pane="bottomLeft" activeCell="Q24" sqref="Q24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46875" style="2" customWidth="1"/>
    <col min="7" max="9" width="15.46875" style="2" customWidth="1"/>
    <col min="10" max="10" width="10.1171875" style="2" bestFit="1" customWidth="1"/>
    <col min="11" max="11" width="1.76171875" style="2" customWidth="1"/>
    <col min="12" max="12" width="9.11718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1171875" style="2" customWidth="1"/>
    <col min="19" max="19" width="1.76171875" style="2" customWidth="1"/>
    <col min="20" max="37" width="9.1171875" style="2" customWidth="1"/>
    <col min="38" max="38" width="1.76171875" style="2" customWidth="1"/>
    <col min="39" max="39" width="9.1171875" style="2" customWidth="1"/>
    <col min="40" max="40" width="9.1171875" style="36" customWidth="1"/>
    <col min="41" max="41" width="60.87890625" style="2" bestFit="1" customWidth="1"/>
    <col min="42" max="42" width="1.76171875" style="2" customWidth="1"/>
    <col min="43" max="47" width="0" style="2" hidden="1" customWidth="1"/>
    <col min="48" max="53" width="1.703125" style="2" customWidth="1"/>
    <col min="54" max="54" width="0" style="2" hidden="1" customWidth="1"/>
    <col min="55" max="16384" width="9.17578125" style="2" hidden="1"/>
  </cols>
  <sheetData>
    <row r="1" spans="1:53" ht="22.9">
      <c r="A1" s="94" t="s">
        <v>211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34"/>
      <c r="AO1" s="94"/>
      <c r="AP1" s="94"/>
      <c r="AQ1" s="94"/>
      <c r="AR1" s="94"/>
      <c r="AS1" s="94"/>
      <c r="AT1" s="94"/>
      <c r="AU1" s="94"/>
      <c r="AV1" s="8"/>
      <c r="AW1" s="8"/>
      <c r="AX1" s="8"/>
      <c r="AY1" s="8"/>
      <c r="AZ1" s="8"/>
      <c r="BA1" s="8"/>
    </row>
    <row r="2" spans="1:53" ht="14.65">
      <c r="A2" s="95" t="s">
        <v>631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  <c r="AJ2" s="95"/>
      <c r="AK2" s="95"/>
      <c r="AL2" s="95"/>
      <c r="AM2" s="95"/>
      <c r="AN2" s="100"/>
      <c r="AO2" s="95"/>
      <c r="AP2" s="95"/>
      <c r="AQ2" s="95"/>
      <c r="AR2" s="95"/>
      <c r="AS2" s="95"/>
      <c r="AT2" s="95"/>
      <c r="AU2" s="95"/>
      <c r="AV2" s="9"/>
      <c r="AW2" s="9"/>
      <c r="AX2" s="9"/>
      <c r="AY2" s="9"/>
      <c r="AZ2" s="9"/>
      <c r="BA2" s="9"/>
    </row>
    <row r="3" spans="1:53" ht="14.65">
      <c r="A3" s="95" t="s">
        <v>475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  <c r="AM3" s="95"/>
      <c r="AN3" s="100"/>
      <c r="AO3" s="95"/>
      <c r="AP3" s="95"/>
      <c r="AQ3" s="95"/>
      <c r="AR3" s="95"/>
      <c r="AS3" s="95"/>
      <c r="AT3" s="95"/>
      <c r="AU3" s="95"/>
      <c r="AV3" s="9"/>
      <c r="AW3" s="9"/>
      <c r="AX3" s="9"/>
      <c r="AY3" s="9"/>
      <c r="AZ3" s="9"/>
      <c r="BA3" s="9"/>
    </row>
    <row r="4" spans="1:53" ht="14.65">
      <c r="A4" s="95"/>
      <c r="B4" s="95"/>
      <c r="C4" s="95"/>
      <c r="D4" s="95"/>
      <c r="E4" s="95"/>
      <c r="F4" s="95"/>
      <c r="G4" s="95" t="s">
        <v>121</v>
      </c>
      <c r="H4" s="95"/>
      <c r="I4" s="95"/>
      <c r="J4" s="95"/>
      <c r="K4" s="95"/>
      <c r="L4" s="95"/>
      <c r="M4" s="95"/>
      <c r="N4" s="95"/>
      <c r="O4" s="95"/>
      <c r="P4" s="95"/>
      <c r="Q4" s="95"/>
      <c r="R4" s="38"/>
      <c r="S4" s="95"/>
      <c r="T4" s="95"/>
      <c r="U4" s="95"/>
      <c r="V4" s="95"/>
      <c r="W4" s="95"/>
      <c r="X4" s="95"/>
      <c r="Y4" s="95"/>
      <c r="Z4" s="95"/>
      <c r="AA4" s="95"/>
      <c r="AB4" s="95"/>
      <c r="AC4" s="95"/>
      <c r="AD4" s="95"/>
      <c r="AE4" s="95"/>
      <c r="AF4" s="95"/>
      <c r="AG4" s="95"/>
      <c r="AH4" s="95"/>
      <c r="AI4" s="95"/>
      <c r="AJ4" s="95"/>
      <c r="AK4" s="95"/>
      <c r="AL4" s="95"/>
      <c r="AM4" s="95"/>
      <c r="AN4" s="100"/>
      <c r="AO4" s="95"/>
      <c r="AP4" s="95"/>
      <c r="AQ4" s="95"/>
      <c r="AR4" s="95"/>
      <c r="AS4" s="95"/>
      <c r="AT4" s="95"/>
      <c r="AU4" s="95"/>
      <c r="AV4" s="9"/>
      <c r="AW4" s="9"/>
      <c r="AX4" s="9"/>
      <c r="AY4" s="9"/>
      <c r="AZ4" s="9"/>
      <c r="BA4" s="9"/>
    </row>
    <row r="5" spans="1:53" s="10" customFormat="1">
      <c r="A5" s="96" t="s">
        <v>183</v>
      </c>
      <c r="B5" s="96"/>
      <c r="C5" s="96"/>
      <c r="D5" s="96"/>
      <c r="E5" s="96"/>
      <c r="F5" s="96"/>
      <c r="G5" s="96" t="s">
        <v>184</v>
      </c>
      <c r="H5" s="124"/>
      <c r="I5" s="96"/>
      <c r="J5" s="96"/>
      <c r="K5" s="96"/>
      <c r="L5" s="96"/>
      <c r="M5" s="96"/>
      <c r="N5" s="96"/>
      <c r="O5" s="96" t="s">
        <v>185</v>
      </c>
      <c r="P5" s="96"/>
      <c r="Q5" s="96"/>
      <c r="R5" s="108"/>
      <c r="S5" s="96"/>
      <c r="T5" s="96"/>
      <c r="U5" s="96"/>
      <c r="V5" s="96"/>
      <c r="W5" s="96"/>
      <c r="X5" s="96"/>
      <c r="Y5" s="96"/>
      <c r="Z5" s="96"/>
      <c r="AA5" s="96"/>
      <c r="AB5" s="96"/>
      <c r="AC5" s="96"/>
      <c r="AD5" s="96"/>
      <c r="AE5" s="96"/>
      <c r="AF5" s="96"/>
      <c r="AG5" s="96"/>
      <c r="AH5" s="96"/>
      <c r="AI5" s="96"/>
      <c r="AJ5" s="96"/>
      <c r="AK5" s="96"/>
      <c r="AL5" s="96"/>
      <c r="AM5" s="96"/>
      <c r="AN5" s="96"/>
      <c r="AO5" s="96"/>
      <c r="AP5" s="96"/>
      <c r="AQ5" s="96"/>
      <c r="AR5" s="96"/>
      <c r="AS5" s="96"/>
      <c r="AT5" s="96"/>
      <c r="AU5" s="37"/>
    </row>
    <row r="6" spans="1:53">
      <c r="A6" s="92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104" t="s">
        <v>186</v>
      </c>
      <c r="U6" s="72"/>
      <c r="V6" s="72"/>
      <c r="W6" s="72"/>
      <c r="X6" s="105"/>
      <c r="Y6" s="104" t="s">
        <v>187</v>
      </c>
      <c r="Z6" s="72"/>
      <c r="AA6" s="72"/>
      <c r="AB6" s="72"/>
      <c r="AC6" s="72"/>
      <c r="AD6" s="72"/>
      <c r="AE6" s="72"/>
      <c r="AF6" s="105"/>
      <c r="AG6" s="104" t="s">
        <v>188</v>
      </c>
      <c r="AH6" s="72"/>
      <c r="AI6" s="72"/>
      <c r="AJ6" s="72"/>
      <c r="AK6" s="105"/>
      <c r="AL6" s="103"/>
      <c r="AM6" s="130" t="s">
        <v>117</v>
      </c>
      <c r="AN6" s="131"/>
      <c r="AO6" s="132"/>
      <c r="AP6" s="93"/>
      <c r="AQ6" s="93"/>
      <c r="AR6" s="93"/>
      <c r="AS6" s="93"/>
      <c r="AT6" s="93"/>
      <c r="AU6" s="93"/>
      <c r="AV6" s="93"/>
    </row>
    <row r="7" spans="1:53">
      <c r="A7" s="93"/>
      <c r="B7" s="93"/>
      <c r="C7" s="93"/>
      <c r="D7" s="93"/>
      <c r="E7" s="93" t="s">
        <v>201</v>
      </c>
      <c r="F7" s="93" t="s">
        <v>577</v>
      </c>
      <c r="G7" s="93"/>
      <c r="H7" s="93"/>
      <c r="I7" s="93"/>
      <c r="J7" s="76" t="s">
        <v>133</v>
      </c>
      <c r="K7" s="93"/>
      <c r="L7" s="93" t="s">
        <v>107</v>
      </c>
      <c r="M7" s="93"/>
      <c r="N7" s="93"/>
      <c r="O7" s="93"/>
      <c r="P7" s="93" t="s">
        <v>118</v>
      </c>
      <c r="Q7" s="93"/>
      <c r="R7" s="93" t="s">
        <v>108</v>
      </c>
      <c r="S7" s="93"/>
      <c r="T7" s="31">
        <v>2009</v>
      </c>
      <c r="U7" s="32">
        <v>2010</v>
      </c>
      <c r="V7" s="32">
        <v>2011</v>
      </c>
      <c r="W7" s="32">
        <v>2012</v>
      </c>
      <c r="X7" s="32">
        <v>2013</v>
      </c>
      <c r="Y7" s="31">
        <v>2014</v>
      </c>
      <c r="Z7" s="32">
        <v>2015</v>
      </c>
      <c r="AA7" s="32">
        <v>2016</v>
      </c>
      <c r="AB7" s="32">
        <v>2017</v>
      </c>
      <c r="AC7" s="32">
        <v>2018</v>
      </c>
      <c r="AD7" s="32">
        <v>2019</v>
      </c>
      <c r="AE7" s="32">
        <v>2020</v>
      </c>
      <c r="AF7" s="32">
        <v>2021</v>
      </c>
      <c r="AG7" s="31">
        <v>2022</v>
      </c>
      <c r="AH7" s="32">
        <v>2023</v>
      </c>
      <c r="AI7" s="32">
        <v>2024</v>
      </c>
      <c r="AJ7" s="32">
        <v>2025</v>
      </c>
      <c r="AK7" s="33">
        <v>2026</v>
      </c>
      <c r="AL7" s="93"/>
      <c r="AM7" s="99" t="s">
        <v>7</v>
      </c>
      <c r="AN7" s="102" t="s">
        <v>6</v>
      </c>
      <c r="AO7" s="98" t="s">
        <v>114</v>
      </c>
      <c r="AP7" s="93"/>
      <c r="AQ7" s="93"/>
      <c r="AR7" s="93"/>
      <c r="AS7" s="93"/>
      <c r="AT7" s="93"/>
      <c r="AU7" s="93"/>
      <c r="AV7" s="3"/>
      <c r="AW7" s="3"/>
      <c r="AX7" s="3"/>
      <c r="AY7" s="3"/>
      <c r="AZ7" s="3"/>
      <c r="BA7" s="3"/>
    </row>
    <row r="8" spans="1:53">
      <c r="A8" s="92"/>
      <c r="B8" s="92"/>
      <c r="C8" s="92"/>
      <c r="D8" s="92"/>
      <c r="E8" s="92"/>
      <c r="F8" s="92"/>
      <c r="G8" s="92"/>
      <c r="H8" s="92"/>
      <c r="I8" s="92"/>
      <c r="J8" s="92"/>
      <c r="K8" s="92"/>
      <c r="L8" s="92"/>
      <c r="M8" s="92"/>
      <c r="N8" s="92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101"/>
      <c r="AO8" s="92"/>
      <c r="AP8" s="92"/>
      <c r="AQ8" s="92"/>
      <c r="AR8" s="92"/>
      <c r="AS8" s="92"/>
      <c r="AT8" s="92"/>
      <c r="AU8" s="92"/>
    </row>
    <row r="9" spans="1:53">
      <c r="A9" s="92"/>
      <c r="B9" s="92"/>
      <c r="C9" s="97"/>
      <c r="D9" s="92"/>
      <c r="E9" s="92" t="s">
        <v>32</v>
      </c>
      <c r="F9" s="92" t="s">
        <v>134</v>
      </c>
      <c r="G9" s="92"/>
      <c r="H9" s="92"/>
      <c r="I9" s="92"/>
      <c r="J9" s="106" t="s">
        <v>406</v>
      </c>
      <c r="K9" s="92"/>
      <c r="L9" s="92" t="s">
        <v>135</v>
      </c>
      <c r="M9" s="92"/>
      <c r="N9" s="92"/>
      <c r="O9" s="92"/>
      <c r="P9" s="92"/>
      <c r="Q9" s="92"/>
      <c r="R9" s="92"/>
      <c r="S9" s="92"/>
      <c r="T9" s="92"/>
      <c r="U9" s="92"/>
      <c r="V9" s="92"/>
      <c r="W9" s="92"/>
      <c r="X9" s="92"/>
      <c r="Y9" s="108">
        <v>1794460.0000500001</v>
      </c>
      <c r="Z9" s="108">
        <v>1805020.00009</v>
      </c>
      <c r="AA9" s="108">
        <v>1813681</v>
      </c>
      <c r="AB9" s="108">
        <v>1820991</v>
      </c>
      <c r="AC9" s="108">
        <v>1831275</v>
      </c>
      <c r="AD9" s="108">
        <v>1833229</v>
      </c>
      <c r="AE9" s="108">
        <v>1838869</v>
      </c>
      <c r="AF9" s="108">
        <v>1848736.59996</v>
      </c>
      <c r="AG9" s="108">
        <v>1856490.4004500001</v>
      </c>
      <c r="AH9" s="108">
        <v>1864244.1999299999</v>
      </c>
      <c r="AI9" s="108">
        <v>1871998.0004100001</v>
      </c>
      <c r="AJ9" s="108">
        <v>1879751.7998899999</v>
      </c>
      <c r="AK9" s="108">
        <v>1887505.6003699999</v>
      </c>
      <c r="AL9" s="92"/>
      <c r="AM9" s="92"/>
      <c r="AN9" s="101"/>
      <c r="AO9" s="92"/>
      <c r="AP9" s="92"/>
      <c r="AQ9" s="92"/>
      <c r="AR9" s="92"/>
      <c r="AS9" s="92"/>
      <c r="AT9" s="92"/>
      <c r="AU9" s="92"/>
    </row>
    <row r="10" spans="1:53">
      <c r="A10" s="92"/>
      <c r="B10" s="92"/>
      <c r="C10" s="97"/>
      <c r="D10" s="92"/>
      <c r="E10" s="92" t="s">
        <v>32</v>
      </c>
      <c r="F10" s="92" t="s">
        <v>136</v>
      </c>
      <c r="G10" s="92"/>
      <c r="H10" s="92"/>
      <c r="I10" s="92"/>
      <c r="J10" s="106" t="s">
        <v>407</v>
      </c>
      <c r="K10" s="92"/>
      <c r="L10" s="92" t="s">
        <v>137</v>
      </c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108">
        <v>23345.916000000001</v>
      </c>
      <c r="Z10" s="108">
        <v>23397.881000000001</v>
      </c>
      <c r="AA10" s="108">
        <v>23426.43</v>
      </c>
      <c r="AB10" s="108">
        <v>23487.168000000001</v>
      </c>
      <c r="AC10" s="108">
        <v>23514.984</v>
      </c>
      <c r="AD10" s="108">
        <v>23547.692999999999</v>
      </c>
      <c r="AE10" s="108">
        <v>23549.965</v>
      </c>
      <c r="AF10" s="108">
        <v>23550.309000000001</v>
      </c>
      <c r="AG10" s="108">
        <v>23537.947</v>
      </c>
      <c r="AH10" s="108">
        <v>23521.440999999999</v>
      </c>
      <c r="AI10" s="108">
        <v>23511.491999999998</v>
      </c>
      <c r="AJ10" s="108">
        <v>23498.373</v>
      </c>
      <c r="AK10" s="108">
        <v>23481.094000000001</v>
      </c>
      <c r="AL10" s="92"/>
      <c r="AM10" s="92"/>
      <c r="AN10" s="101"/>
      <c r="AO10" s="92"/>
      <c r="AP10" s="92"/>
      <c r="AQ10" s="92"/>
      <c r="AR10" s="92"/>
      <c r="AS10" s="92"/>
      <c r="AT10" s="92"/>
      <c r="AU10" s="92"/>
    </row>
    <row r="11" spans="1:53">
      <c r="A11" s="92"/>
      <c r="B11" s="92"/>
      <c r="C11" s="97"/>
      <c r="D11" s="92"/>
      <c r="E11" s="92" t="s">
        <v>32</v>
      </c>
      <c r="F11" s="92" t="s">
        <v>138</v>
      </c>
      <c r="G11" s="92"/>
      <c r="H11" s="92"/>
      <c r="I11" s="92"/>
      <c r="J11" s="106" t="s">
        <v>408</v>
      </c>
      <c r="K11" s="92"/>
      <c r="L11" s="92" t="s">
        <v>139</v>
      </c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108">
        <v>50394.080000000002</v>
      </c>
      <c r="Z11" s="108">
        <v>49595.45</v>
      </c>
      <c r="AA11" s="108">
        <v>49927.08</v>
      </c>
      <c r="AB11" s="108">
        <v>48970.819000000003</v>
      </c>
      <c r="AC11" s="108">
        <v>49709.98</v>
      </c>
      <c r="AD11" s="108">
        <v>48619.79</v>
      </c>
      <c r="AE11" s="108">
        <v>48705.938999999998</v>
      </c>
      <c r="AF11" s="108">
        <v>48997.620999999999</v>
      </c>
      <c r="AG11" s="108">
        <v>48523.347000000002</v>
      </c>
      <c r="AH11" s="108">
        <v>47977.021999999997</v>
      </c>
      <c r="AI11" s="108">
        <v>47590.205000000002</v>
      </c>
      <c r="AJ11" s="108">
        <v>46904.281000000003</v>
      </c>
      <c r="AK11" s="108">
        <v>46439.012999999999</v>
      </c>
      <c r="AL11" s="92"/>
      <c r="AM11" s="92"/>
      <c r="AN11" s="101"/>
      <c r="AO11" s="92"/>
      <c r="AP11" s="92"/>
      <c r="AQ11" s="92"/>
      <c r="AR11" s="92"/>
      <c r="AS11" s="92"/>
      <c r="AT11" s="92"/>
      <c r="AU11" s="92"/>
    </row>
    <row r="12" spans="1:53" ht="13.5" customHeight="1">
      <c r="A12" s="92"/>
      <c r="B12" s="92"/>
      <c r="C12" s="97"/>
      <c r="D12" s="92"/>
      <c r="E12" s="92" t="s">
        <v>32</v>
      </c>
      <c r="F12" s="92" t="s">
        <v>140</v>
      </c>
      <c r="G12" s="92"/>
      <c r="H12" s="92"/>
      <c r="I12" s="92"/>
      <c r="J12" s="106" t="s">
        <v>409</v>
      </c>
      <c r="K12" s="92"/>
      <c r="L12" s="92" t="s">
        <v>135</v>
      </c>
      <c r="M12" s="92"/>
      <c r="N12" s="92"/>
      <c r="O12" s="92"/>
      <c r="P12" s="92"/>
      <c r="Q12" s="92"/>
      <c r="R12" s="92"/>
      <c r="S12" s="92"/>
      <c r="T12" s="92"/>
      <c r="U12" s="92"/>
      <c r="V12" s="92"/>
      <c r="W12" s="92"/>
      <c r="X12" s="92"/>
      <c r="Y12" s="108">
        <v>74751</v>
      </c>
      <c r="Z12" s="108">
        <v>70548</v>
      </c>
      <c r="AA12" s="108">
        <v>73362</v>
      </c>
      <c r="AB12" s="108">
        <v>72812</v>
      </c>
      <c r="AC12" s="108">
        <v>69758</v>
      </c>
      <c r="AD12" s="108">
        <v>64542</v>
      </c>
      <c r="AE12" s="108">
        <v>60580</v>
      </c>
      <c r="AF12" s="108">
        <v>60452</v>
      </c>
      <c r="AG12" s="108">
        <v>58658.133090000003</v>
      </c>
      <c r="AH12" s="108">
        <v>56858.684359999999</v>
      </c>
      <c r="AI12" s="108">
        <v>55059.065849999999</v>
      </c>
      <c r="AJ12" s="108">
        <v>53259.807830000005</v>
      </c>
      <c r="AK12" s="108">
        <v>51461.155530000004</v>
      </c>
      <c r="AL12" s="92"/>
      <c r="AM12" s="92"/>
      <c r="AN12" s="101"/>
      <c r="AO12" s="92"/>
      <c r="AP12" s="92"/>
      <c r="AQ12" s="92"/>
      <c r="AR12" s="92"/>
      <c r="AS12" s="92"/>
      <c r="AT12" s="92"/>
      <c r="AU12" s="92"/>
    </row>
    <row r="13" spans="1:53" ht="13.5" customHeight="1">
      <c r="A13" s="92"/>
      <c r="B13" s="92"/>
      <c r="C13" s="97"/>
      <c r="D13" s="92"/>
      <c r="E13" s="92" t="s">
        <v>32</v>
      </c>
      <c r="F13" s="92" t="s">
        <v>141</v>
      </c>
      <c r="G13" s="92"/>
      <c r="H13" s="92"/>
      <c r="I13" s="92"/>
      <c r="J13" s="106" t="s">
        <v>410</v>
      </c>
      <c r="K13" s="92"/>
      <c r="L13" s="92" t="s">
        <v>135</v>
      </c>
      <c r="M13" s="92"/>
      <c r="N13" s="92"/>
      <c r="O13" s="92"/>
      <c r="P13" s="92"/>
      <c r="Q13" s="92"/>
      <c r="R13" s="92"/>
      <c r="S13" s="92"/>
      <c r="T13" s="92"/>
      <c r="U13" s="92"/>
      <c r="V13" s="92"/>
      <c r="W13" s="92"/>
      <c r="X13" s="92"/>
      <c r="Y13" s="108">
        <v>9706</v>
      </c>
      <c r="Z13" s="108">
        <v>8150</v>
      </c>
      <c r="AA13" s="108">
        <v>8127</v>
      </c>
      <c r="AB13" s="108">
        <v>8363</v>
      </c>
      <c r="AC13" s="108">
        <v>7972</v>
      </c>
      <c r="AD13" s="108">
        <v>8168</v>
      </c>
      <c r="AE13" s="108">
        <v>7557</v>
      </c>
      <c r="AF13" s="108">
        <v>7632</v>
      </c>
      <c r="AG13" s="108">
        <v>7496.3693777299995</v>
      </c>
      <c r="AH13" s="108">
        <v>7381.5455630300003</v>
      </c>
      <c r="AI13" s="108">
        <v>7267.8241499799997</v>
      </c>
      <c r="AJ13" s="108">
        <v>7155.8404618600007</v>
      </c>
      <c r="AK13" s="108">
        <v>7045.8879173300002</v>
      </c>
      <c r="AL13" s="92"/>
      <c r="AM13" s="92"/>
      <c r="AN13" s="101"/>
      <c r="AO13" s="92"/>
      <c r="AP13" s="92"/>
      <c r="AQ13" s="92"/>
      <c r="AR13" s="92"/>
      <c r="AS13" s="92"/>
      <c r="AT13" s="92"/>
      <c r="AU13" s="92"/>
    </row>
    <row r="14" spans="1:53">
      <c r="A14" s="92"/>
      <c r="B14" s="92"/>
      <c r="C14" s="97"/>
      <c r="D14" s="92"/>
      <c r="E14" s="92" t="s">
        <v>32</v>
      </c>
      <c r="F14" s="92" t="s">
        <v>142</v>
      </c>
      <c r="G14" s="92"/>
      <c r="H14" s="92"/>
      <c r="I14" s="92"/>
      <c r="J14" s="106" t="s">
        <v>411</v>
      </c>
      <c r="K14" s="92"/>
      <c r="L14" s="92" t="s">
        <v>135</v>
      </c>
      <c r="M14" s="92"/>
      <c r="N14" s="92"/>
      <c r="O14" s="92"/>
      <c r="P14" s="92"/>
      <c r="Q14" s="92"/>
      <c r="R14" s="92"/>
      <c r="S14" s="92"/>
      <c r="T14" s="92"/>
      <c r="U14" s="92"/>
      <c r="V14" s="92"/>
      <c r="W14" s="92"/>
      <c r="X14" s="92"/>
      <c r="Y14" s="108">
        <v>7461</v>
      </c>
      <c r="Z14" s="108">
        <v>5910</v>
      </c>
      <c r="AA14" s="108">
        <v>6452</v>
      </c>
      <c r="AB14" s="108">
        <v>6767</v>
      </c>
      <c r="AC14" s="108">
        <v>6568</v>
      </c>
      <c r="AD14" s="108">
        <v>6692</v>
      </c>
      <c r="AE14" s="108">
        <v>6236</v>
      </c>
      <c r="AF14" s="108">
        <v>6077</v>
      </c>
      <c r="AG14" s="108">
        <v>6011.1127556954852</v>
      </c>
      <c r="AH14" s="108">
        <v>5937.9236684750913</v>
      </c>
      <c r="AI14" s="108">
        <v>5864.5658411425838</v>
      </c>
      <c r="AJ14" s="108">
        <v>5792.5698242768449</v>
      </c>
      <c r="AK14" s="108">
        <v>5720.1811113400418</v>
      </c>
      <c r="AL14" s="92"/>
      <c r="AM14" s="92"/>
      <c r="AN14" s="92"/>
      <c r="AO14" s="92"/>
      <c r="AP14" s="92"/>
      <c r="AQ14" s="92"/>
      <c r="AR14" s="92"/>
      <c r="AS14" s="92"/>
      <c r="AT14" s="92"/>
      <c r="AU14" s="92"/>
    </row>
    <row r="15" spans="1:53">
      <c r="A15" s="92"/>
      <c r="B15" s="92"/>
      <c r="C15" s="97"/>
      <c r="D15" s="92"/>
      <c r="E15" s="92" t="s">
        <v>32</v>
      </c>
      <c r="F15" s="92" t="s">
        <v>143</v>
      </c>
      <c r="G15" s="92"/>
      <c r="H15" s="92"/>
      <c r="I15" s="92"/>
      <c r="J15" s="106" t="s">
        <v>412</v>
      </c>
      <c r="K15" s="92"/>
      <c r="L15" s="92" t="s">
        <v>135</v>
      </c>
      <c r="M15" s="92"/>
      <c r="N15" s="92"/>
      <c r="O15" s="92"/>
      <c r="P15" s="92"/>
      <c r="Q15" s="92"/>
      <c r="R15" s="92"/>
      <c r="S15" s="92"/>
      <c r="T15" s="92"/>
      <c r="U15" s="92"/>
      <c r="V15" s="92"/>
      <c r="W15" s="92"/>
      <c r="X15" s="92"/>
      <c r="Y15" s="108">
        <v>810</v>
      </c>
      <c r="Z15" s="108">
        <v>680</v>
      </c>
      <c r="AA15" s="108">
        <v>721</v>
      </c>
      <c r="AB15" s="108">
        <v>818</v>
      </c>
      <c r="AC15" s="108">
        <v>726</v>
      </c>
      <c r="AD15" s="108">
        <v>807</v>
      </c>
      <c r="AE15" s="108">
        <v>780</v>
      </c>
      <c r="AF15" s="108">
        <v>761</v>
      </c>
      <c r="AG15" s="108">
        <v>760.66666669999995</v>
      </c>
      <c r="AH15" s="108">
        <v>760.66666669999995</v>
      </c>
      <c r="AI15" s="108">
        <v>760.66666669999995</v>
      </c>
      <c r="AJ15" s="108">
        <v>760.66666669999995</v>
      </c>
      <c r="AK15" s="108">
        <v>760.66666669999995</v>
      </c>
      <c r="AL15" s="92"/>
      <c r="AM15" s="92"/>
      <c r="AN15" s="92"/>
      <c r="AO15" s="92"/>
      <c r="AP15" s="92"/>
      <c r="AQ15" s="92"/>
      <c r="AR15" s="92"/>
      <c r="AS15" s="92"/>
      <c r="AT15" s="92"/>
      <c r="AU15" s="92"/>
    </row>
    <row r="16" spans="1:53">
      <c r="A16" s="92"/>
      <c r="B16" s="92"/>
      <c r="C16" s="97"/>
      <c r="D16" s="92"/>
      <c r="E16" s="92" t="s">
        <v>32</v>
      </c>
      <c r="F16" s="92" t="s">
        <v>144</v>
      </c>
      <c r="G16" s="92"/>
      <c r="H16" s="92"/>
      <c r="I16" s="92"/>
      <c r="J16" s="106" t="s">
        <v>413</v>
      </c>
      <c r="K16" s="92"/>
      <c r="L16" s="92" t="s">
        <v>135</v>
      </c>
      <c r="M16" s="92"/>
      <c r="N16" s="92"/>
      <c r="O16" s="92"/>
      <c r="P16" s="92"/>
      <c r="Q16" s="92"/>
      <c r="R16" s="92"/>
      <c r="S16" s="92"/>
      <c r="T16" s="92"/>
      <c r="U16" s="92"/>
      <c r="V16" s="92"/>
      <c r="W16" s="92"/>
      <c r="X16" s="92"/>
      <c r="Y16" s="108">
        <v>4414</v>
      </c>
      <c r="Z16" s="108">
        <v>3698</v>
      </c>
      <c r="AA16" s="108">
        <v>3739</v>
      </c>
      <c r="AB16" s="108">
        <v>3819</v>
      </c>
      <c r="AC16" s="108">
        <v>3541</v>
      </c>
      <c r="AD16" s="108">
        <v>3971</v>
      </c>
      <c r="AE16" s="108">
        <v>3636</v>
      </c>
      <c r="AF16" s="108">
        <v>3868</v>
      </c>
      <c r="AG16" s="108">
        <v>3872.0397509999998</v>
      </c>
      <c r="AH16" s="108">
        <v>3876.4294930000001</v>
      </c>
      <c r="AI16" s="108">
        <v>3880.5764949999998</v>
      </c>
      <c r="AJ16" s="108">
        <v>3885.0953300000001</v>
      </c>
      <c r="AK16" s="108">
        <v>3890.263121</v>
      </c>
      <c r="AL16" s="92"/>
      <c r="AM16" s="92"/>
      <c r="AN16" s="92"/>
      <c r="AO16" s="92"/>
      <c r="AP16" s="92"/>
      <c r="AQ16" s="92"/>
      <c r="AR16" s="92"/>
      <c r="AS16" s="92"/>
      <c r="AT16" s="92"/>
      <c r="AU16" s="92"/>
    </row>
    <row r="17" spans="1:47">
      <c r="A17" s="92"/>
      <c r="B17" s="92"/>
      <c r="C17" s="97"/>
      <c r="D17" s="92"/>
      <c r="E17" s="92" t="s">
        <v>32</v>
      </c>
      <c r="F17" s="92" t="s">
        <v>145</v>
      </c>
      <c r="G17" s="92"/>
      <c r="H17" s="92"/>
      <c r="I17" s="92"/>
      <c r="J17" s="106" t="s">
        <v>414</v>
      </c>
      <c r="K17" s="92"/>
      <c r="L17" s="92" t="s">
        <v>135</v>
      </c>
      <c r="M17" s="92"/>
      <c r="N17" s="92"/>
      <c r="O17" s="92"/>
      <c r="P17" s="92"/>
      <c r="Q17" s="92"/>
      <c r="R17" s="92"/>
      <c r="S17" s="92"/>
      <c r="T17" s="92"/>
      <c r="U17" s="92"/>
      <c r="V17" s="92"/>
      <c r="W17" s="92"/>
      <c r="X17" s="92"/>
      <c r="Y17" s="108">
        <v>178</v>
      </c>
      <c r="Z17" s="108">
        <v>157</v>
      </c>
      <c r="AA17" s="108">
        <v>183</v>
      </c>
      <c r="AB17" s="108">
        <v>180</v>
      </c>
      <c r="AC17" s="108">
        <v>206</v>
      </c>
      <c r="AD17" s="108">
        <v>149</v>
      </c>
      <c r="AE17" s="108">
        <v>139</v>
      </c>
      <c r="AF17" s="108">
        <v>177</v>
      </c>
      <c r="AG17" s="108">
        <v>177.16666670000001</v>
      </c>
      <c r="AH17" s="108">
        <v>177.16666670000001</v>
      </c>
      <c r="AI17" s="108">
        <v>177.16666670000001</v>
      </c>
      <c r="AJ17" s="108">
        <v>177.16666670000001</v>
      </c>
      <c r="AK17" s="108">
        <v>177.16666670000001</v>
      </c>
      <c r="AL17" s="92"/>
      <c r="AM17" s="92"/>
      <c r="AN17" s="92"/>
      <c r="AO17" s="92"/>
      <c r="AP17" s="92"/>
      <c r="AQ17" s="92"/>
      <c r="AR17" s="92"/>
      <c r="AS17" s="92"/>
      <c r="AT17" s="92"/>
      <c r="AU17" s="92"/>
    </row>
    <row r="18" spans="1:47">
      <c r="A18" s="92"/>
      <c r="B18" s="92"/>
      <c r="C18" s="97"/>
      <c r="D18" s="92"/>
      <c r="E18" s="92" t="s">
        <v>32</v>
      </c>
      <c r="F18" s="92" t="s">
        <v>146</v>
      </c>
      <c r="G18" s="92"/>
      <c r="H18" s="92"/>
      <c r="I18" s="92"/>
      <c r="J18" s="106" t="s">
        <v>415</v>
      </c>
      <c r="K18" s="92"/>
      <c r="L18" s="92" t="s">
        <v>135</v>
      </c>
      <c r="M18" s="92"/>
      <c r="N18" s="92"/>
      <c r="O18" s="92"/>
      <c r="P18" s="92"/>
      <c r="Q18" s="92"/>
      <c r="R18" s="92"/>
      <c r="S18" s="92"/>
      <c r="T18" s="92"/>
      <c r="U18" s="92"/>
      <c r="V18" s="92"/>
      <c r="W18" s="92"/>
      <c r="X18" s="92"/>
      <c r="Y18" s="108">
        <v>4304</v>
      </c>
      <c r="Z18" s="108">
        <v>3615</v>
      </c>
      <c r="AA18" s="108">
        <v>3484</v>
      </c>
      <c r="AB18" s="108">
        <v>3546</v>
      </c>
      <c r="AC18" s="108">
        <v>3499</v>
      </c>
      <c r="AD18" s="108">
        <v>3241</v>
      </c>
      <c r="AE18" s="108">
        <v>3002</v>
      </c>
      <c r="AF18" s="108">
        <v>2826</v>
      </c>
      <c r="AG18" s="108">
        <v>2686.4962933299998</v>
      </c>
      <c r="AH18" s="108">
        <v>2567.2827366300003</v>
      </c>
      <c r="AI18" s="108">
        <v>2449.41432158</v>
      </c>
      <c r="AJ18" s="108">
        <v>2332.9117984600002</v>
      </c>
      <c r="AK18" s="108">
        <v>2217.7914629300003</v>
      </c>
      <c r="AL18" s="92"/>
      <c r="AM18" s="92"/>
      <c r="AN18" s="92"/>
      <c r="AO18" s="92"/>
      <c r="AP18" s="92"/>
      <c r="AQ18" s="92"/>
      <c r="AR18" s="92"/>
      <c r="AS18" s="92"/>
      <c r="AT18" s="92"/>
      <c r="AU18" s="92"/>
    </row>
    <row r="19" spans="1:47">
      <c r="A19" s="92"/>
      <c r="B19" s="92"/>
      <c r="C19" s="97"/>
      <c r="D19" s="92"/>
      <c r="E19" s="92" t="s">
        <v>32</v>
      </c>
      <c r="F19" s="92" t="s">
        <v>147</v>
      </c>
      <c r="G19" s="92"/>
      <c r="H19" s="92"/>
      <c r="I19" s="92"/>
      <c r="J19" s="106" t="s">
        <v>416</v>
      </c>
      <c r="K19" s="92"/>
      <c r="L19" s="92" t="s">
        <v>109</v>
      </c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108">
        <v>50.055463471332466</v>
      </c>
      <c r="Z19" s="108">
        <v>50.515101748358248</v>
      </c>
      <c r="AA19" s="108">
        <v>54.605608043450019</v>
      </c>
      <c r="AB19" s="108">
        <v>53.411843709246973</v>
      </c>
      <c r="AC19" s="108">
        <v>47.597845253255848</v>
      </c>
      <c r="AD19" s="108">
        <v>56.544230406854979</v>
      </c>
      <c r="AE19" s="108">
        <v>53.600812033606772</v>
      </c>
      <c r="AF19" s="108">
        <v>46.553199639693744</v>
      </c>
      <c r="AG19" s="108">
        <v>45.799342972961092</v>
      </c>
      <c r="AH19" s="108">
        <v>45.707372968046059</v>
      </c>
      <c r="AI19" s="108">
        <v>45.618295669028399</v>
      </c>
      <c r="AJ19" s="108">
        <v>45.534543242303002</v>
      </c>
      <c r="AK19" s="108">
        <v>45.456622472278667</v>
      </c>
      <c r="AL19" s="92"/>
      <c r="AM19" s="92"/>
      <c r="AN19" s="92"/>
      <c r="AO19" s="92"/>
      <c r="AP19" s="92"/>
      <c r="AQ19" s="92"/>
      <c r="AR19" s="92"/>
      <c r="AS19" s="92"/>
      <c r="AT19" s="92"/>
      <c r="AU19" s="92"/>
    </row>
    <row r="20" spans="1:47">
      <c r="A20" s="92"/>
      <c r="B20" s="92"/>
      <c r="C20" s="97"/>
      <c r="D20" s="92"/>
      <c r="E20" s="92" t="s">
        <v>32</v>
      </c>
      <c r="F20" s="92" t="s">
        <v>619</v>
      </c>
      <c r="G20" s="92"/>
      <c r="H20" s="92"/>
      <c r="I20" s="92"/>
      <c r="J20" s="106" t="s">
        <v>625</v>
      </c>
      <c r="K20" s="92"/>
      <c r="L20" s="92" t="s">
        <v>109</v>
      </c>
      <c r="M20" s="92"/>
      <c r="N20" s="92"/>
      <c r="O20" s="92"/>
      <c r="P20" s="92"/>
      <c r="Q20" s="92"/>
      <c r="R20" s="92"/>
      <c r="S20" s="92"/>
      <c r="T20" s="92"/>
      <c r="U20" s="92"/>
      <c r="V20" s="92"/>
      <c r="W20" s="92"/>
      <c r="X20" s="92"/>
      <c r="Y20" s="108">
        <v>2.6707999408975858</v>
      </c>
      <c r="Z20" s="108">
        <v>1.762706020103364</v>
      </c>
      <c r="AA20" s="108">
        <v>5.0550600801109162</v>
      </c>
      <c r="AB20" s="108">
        <v>3.7893785986459259</v>
      </c>
      <c r="AC20" s="108">
        <v>4.0855333866448245</v>
      </c>
      <c r="AD20" s="108">
        <v>4.4265754349254038</v>
      </c>
      <c r="AE20" s="108">
        <v>5.9585444047332032</v>
      </c>
      <c r="AF20" s="108">
        <v>3.3326731390357223</v>
      </c>
      <c r="AG20" s="108">
        <v>6.4051124380165074</v>
      </c>
      <c r="AH20" s="108">
        <v>6.0189581102089296</v>
      </c>
      <c r="AI20" s="108">
        <v>7.383357835570326</v>
      </c>
      <c r="AJ20" s="108">
        <v>5.9702835484616212</v>
      </c>
      <c r="AK20" s="108">
        <v>3.0214940728995612</v>
      </c>
      <c r="AL20" s="92"/>
      <c r="AM20" s="92"/>
      <c r="AN20" s="92"/>
      <c r="AO20" s="92"/>
      <c r="AP20" s="92"/>
      <c r="AQ20" s="92"/>
      <c r="AR20" s="92"/>
      <c r="AS20" s="92"/>
      <c r="AT20" s="92"/>
      <c r="AU20" s="92"/>
    </row>
    <row r="21" spans="1:47">
      <c r="A21" s="92"/>
      <c r="B21" s="92"/>
      <c r="C21" s="97"/>
      <c r="D21" s="92"/>
      <c r="E21" s="92" t="s">
        <v>32</v>
      </c>
      <c r="F21" s="92" t="s">
        <v>150</v>
      </c>
      <c r="G21" s="92"/>
      <c r="H21" s="92"/>
      <c r="I21" s="92"/>
      <c r="J21" s="106" t="s">
        <v>417</v>
      </c>
      <c r="K21" s="92"/>
      <c r="L21" s="92" t="s">
        <v>109</v>
      </c>
      <c r="M21" s="92"/>
      <c r="N21" s="92"/>
      <c r="O21" s="92"/>
      <c r="P21" s="92"/>
      <c r="Q21" s="92"/>
      <c r="R21" s="92"/>
      <c r="S21" s="92"/>
      <c r="T21" s="92"/>
      <c r="U21" s="92"/>
      <c r="V21" s="92"/>
      <c r="W21" s="92"/>
      <c r="X21" s="92"/>
      <c r="Y21" s="108">
        <v>19.644816590473425</v>
      </c>
      <c r="Z21" s="108">
        <v>16.458261611560772</v>
      </c>
      <c r="AA21" s="108">
        <v>14.058270111411419</v>
      </c>
      <c r="AB21" s="108">
        <v>14.449427496595092</v>
      </c>
      <c r="AC21" s="108">
        <v>13.032464066443493</v>
      </c>
      <c r="AD21" s="108">
        <v>13.159123520537767</v>
      </c>
      <c r="AE21" s="108">
        <v>10.320278407282677</v>
      </c>
      <c r="AF21" s="108">
        <v>9.7033098845986068</v>
      </c>
      <c r="AG21" s="108">
        <v>14.765708119887266</v>
      </c>
      <c r="AH21" s="108">
        <v>14.962095264364303</v>
      </c>
      <c r="AI21" s="108">
        <v>14.178317360791244</v>
      </c>
      <c r="AJ21" s="108">
        <v>13.424016432509218</v>
      </c>
      <c r="AK21" s="108">
        <v>12.745003544149879</v>
      </c>
      <c r="AL21" s="92"/>
      <c r="AM21" s="92"/>
      <c r="AN21" s="92"/>
      <c r="AO21" s="92"/>
      <c r="AP21" s="92"/>
      <c r="AQ21" s="92"/>
      <c r="AR21" s="92"/>
      <c r="AS21" s="92"/>
      <c r="AT21" s="92"/>
      <c r="AU21" s="92"/>
    </row>
    <row r="22" spans="1:47">
      <c r="A22" s="92"/>
      <c r="B22" s="92"/>
      <c r="C22" s="97"/>
      <c r="D22" s="92"/>
      <c r="E22" s="92" t="s">
        <v>32</v>
      </c>
      <c r="F22" s="92" t="s">
        <v>151</v>
      </c>
      <c r="G22" s="92"/>
      <c r="H22" s="92"/>
      <c r="I22" s="92"/>
      <c r="J22" s="106" t="s">
        <v>418</v>
      </c>
      <c r="K22" s="92"/>
      <c r="L22" s="92" t="s">
        <v>137</v>
      </c>
      <c r="M22" s="92"/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92"/>
      <c r="AM22" s="92"/>
      <c r="AN22" s="92"/>
      <c r="AO22" s="92"/>
      <c r="AP22" s="92"/>
      <c r="AQ22" s="92"/>
      <c r="AR22" s="92"/>
      <c r="AS22" s="92"/>
      <c r="AT22" s="92"/>
      <c r="AU22" s="92"/>
    </row>
    <row r="23" spans="1:47">
      <c r="A23" s="92"/>
      <c r="B23" s="92"/>
      <c r="C23" s="97"/>
      <c r="D23" s="92"/>
      <c r="E23" s="92" t="s">
        <v>32</v>
      </c>
      <c r="F23" s="92" t="s">
        <v>152</v>
      </c>
      <c r="G23" s="92"/>
      <c r="H23" s="92"/>
      <c r="I23" s="92"/>
      <c r="J23" s="106" t="s">
        <v>419</v>
      </c>
      <c r="K23" s="92"/>
      <c r="L23" s="92" t="s">
        <v>137</v>
      </c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92"/>
      <c r="AM23" s="92"/>
      <c r="AN23" s="92"/>
      <c r="AO23" s="92"/>
      <c r="AP23" s="92"/>
      <c r="AQ23" s="92"/>
      <c r="AR23" s="92"/>
      <c r="AS23" s="92"/>
      <c r="AT23" s="92"/>
      <c r="AU23" s="92"/>
    </row>
    <row r="24" spans="1:47">
      <c r="A24" s="92"/>
      <c r="B24" s="92"/>
      <c r="C24" s="97"/>
      <c r="D24" s="92"/>
      <c r="E24" s="92" t="s">
        <v>32</v>
      </c>
      <c r="F24" s="92" t="s">
        <v>153</v>
      </c>
      <c r="G24" s="92"/>
      <c r="H24" s="92"/>
      <c r="I24" s="92"/>
      <c r="J24" s="106" t="s">
        <v>420</v>
      </c>
      <c r="K24" s="92"/>
      <c r="L24" s="92" t="s">
        <v>135</v>
      </c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108">
        <v>766</v>
      </c>
      <c r="Z24" s="108">
        <v>635</v>
      </c>
      <c r="AA24" s="108">
        <v>673</v>
      </c>
      <c r="AB24" s="108">
        <v>792</v>
      </c>
      <c r="AC24" s="108">
        <v>696</v>
      </c>
      <c r="AD24" s="108">
        <v>769</v>
      </c>
      <c r="AE24" s="108">
        <v>733</v>
      </c>
      <c r="AF24" s="108">
        <v>722</v>
      </c>
      <c r="AG24" s="108">
        <v>721.83333330000005</v>
      </c>
      <c r="AH24" s="108">
        <v>721.83333330000005</v>
      </c>
      <c r="AI24" s="108">
        <v>721.83333330000005</v>
      </c>
      <c r="AJ24" s="108">
        <v>721.83333330000005</v>
      </c>
      <c r="AK24" s="108">
        <v>721.83333330000005</v>
      </c>
      <c r="AL24" s="92"/>
      <c r="AM24" s="92"/>
      <c r="AN24" s="92"/>
      <c r="AO24" s="92"/>
      <c r="AP24" s="92"/>
      <c r="AQ24" s="92"/>
      <c r="AR24" s="92"/>
      <c r="AS24" s="92"/>
      <c r="AT24" s="92"/>
      <c r="AU24" s="92"/>
    </row>
    <row r="25" spans="1:47">
      <c r="A25" s="92"/>
      <c r="B25" s="92"/>
      <c r="C25" s="97"/>
      <c r="D25" s="92"/>
      <c r="E25" s="92" t="s">
        <v>32</v>
      </c>
      <c r="F25" s="92" t="s">
        <v>154</v>
      </c>
      <c r="G25" s="92"/>
      <c r="H25" s="92"/>
      <c r="I25" s="92"/>
      <c r="J25" s="106" t="s">
        <v>421</v>
      </c>
      <c r="K25" s="92"/>
      <c r="L25" s="92" t="s">
        <v>135</v>
      </c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X25" s="92"/>
      <c r="Y25" s="108">
        <v>3661</v>
      </c>
      <c r="Z25" s="108">
        <v>2396</v>
      </c>
      <c r="AA25" s="108">
        <v>3064</v>
      </c>
      <c r="AB25" s="108">
        <v>3235</v>
      </c>
      <c r="AC25" s="108">
        <v>3094</v>
      </c>
      <c r="AD25" s="108">
        <v>3387</v>
      </c>
      <c r="AE25" s="108">
        <v>3185</v>
      </c>
      <c r="AF25" s="108">
        <v>3097</v>
      </c>
      <c r="AG25" s="108">
        <v>3103.0400500000001</v>
      </c>
      <c r="AH25" s="108">
        <v>3107.8376509999998</v>
      </c>
      <c r="AI25" s="108">
        <v>3112.4254999999998</v>
      </c>
      <c r="AJ25" s="108">
        <v>3118.317591</v>
      </c>
      <c r="AK25" s="108">
        <v>3123.7458630000001</v>
      </c>
      <c r="AL25" s="92"/>
      <c r="AM25" s="92"/>
      <c r="AN25" s="92"/>
      <c r="AO25" s="92"/>
      <c r="AP25" s="92"/>
      <c r="AQ25" s="92"/>
      <c r="AR25" s="92"/>
      <c r="AS25" s="92"/>
      <c r="AT25" s="92"/>
      <c r="AU25" s="92"/>
    </row>
    <row r="26" spans="1:47">
      <c r="A26" s="92"/>
      <c r="B26" s="92"/>
      <c r="C26" s="97"/>
      <c r="D26" s="92"/>
      <c r="E26" s="92" t="s">
        <v>32</v>
      </c>
      <c r="F26" s="92" t="s">
        <v>155</v>
      </c>
      <c r="G26" s="92"/>
      <c r="H26" s="92"/>
      <c r="I26" s="92"/>
      <c r="J26" s="106" t="s">
        <v>422</v>
      </c>
      <c r="K26" s="92"/>
      <c r="L26" s="92" t="s">
        <v>135</v>
      </c>
      <c r="M26" s="92"/>
      <c r="N26" s="92"/>
      <c r="O26" s="92"/>
      <c r="P26" s="92"/>
      <c r="Q26" s="92"/>
      <c r="R26" s="92"/>
      <c r="S26" s="92"/>
      <c r="T26" s="92"/>
      <c r="U26" s="92"/>
      <c r="V26" s="92"/>
      <c r="W26" s="92"/>
      <c r="X26" s="92"/>
      <c r="Y26" s="108">
        <v>161</v>
      </c>
      <c r="Z26" s="108">
        <v>150</v>
      </c>
      <c r="AA26" s="108">
        <v>159</v>
      </c>
      <c r="AB26" s="108">
        <v>161</v>
      </c>
      <c r="AC26" s="108">
        <v>190</v>
      </c>
      <c r="AD26" s="108">
        <v>142</v>
      </c>
      <c r="AE26" s="108">
        <v>125</v>
      </c>
      <c r="AF26" s="108">
        <v>161</v>
      </c>
      <c r="AG26" s="108">
        <v>160.5</v>
      </c>
      <c r="AH26" s="108">
        <v>160.5</v>
      </c>
      <c r="AI26" s="108">
        <v>160.5</v>
      </c>
      <c r="AJ26" s="108">
        <v>160.5</v>
      </c>
      <c r="AK26" s="108">
        <v>160.5</v>
      </c>
      <c r="AL26" s="92"/>
      <c r="AM26" s="92"/>
      <c r="AN26" s="92"/>
      <c r="AO26" s="92"/>
      <c r="AP26" s="92"/>
      <c r="AQ26" s="92"/>
      <c r="AR26" s="92"/>
      <c r="AS26" s="92"/>
      <c r="AT26" s="92"/>
      <c r="AU26" s="92"/>
    </row>
    <row r="27" spans="1:47">
      <c r="A27" s="92"/>
      <c r="B27" s="92"/>
      <c r="C27" s="97"/>
      <c r="D27" s="92"/>
      <c r="E27" s="92" t="s">
        <v>32</v>
      </c>
      <c r="F27" s="92" t="s">
        <v>156</v>
      </c>
      <c r="G27" s="92"/>
      <c r="H27" s="92"/>
      <c r="I27" s="92"/>
      <c r="J27" s="106" t="s">
        <v>423</v>
      </c>
      <c r="K27" s="92"/>
      <c r="L27" s="92" t="s">
        <v>135</v>
      </c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108">
        <v>2873</v>
      </c>
      <c r="Z27" s="108">
        <v>2729</v>
      </c>
      <c r="AA27" s="108">
        <v>2556</v>
      </c>
      <c r="AB27" s="108">
        <v>2579</v>
      </c>
      <c r="AC27" s="108">
        <v>2588</v>
      </c>
      <c r="AD27" s="108">
        <v>2394</v>
      </c>
      <c r="AE27" s="108">
        <v>2193</v>
      </c>
      <c r="AF27" s="108">
        <v>2097</v>
      </c>
      <c r="AG27" s="108">
        <v>2025.7393723954847</v>
      </c>
      <c r="AH27" s="108">
        <v>1947.7526841750916</v>
      </c>
      <c r="AI27" s="108">
        <v>1869.807007842584</v>
      </c>
      <c r="AJ27" s="108">
        <v>1791.9188999768444</v>
      </c>
      <c r="AK27" s="108">
        <v>1714.1019150400418</v>
      </c>
      <c r="AL27" s="92"/>
      <c r="AM27" s="92"/>
      <c r="AN27" s="92"/>
      <c r="AO27" s="92"/>
      <c r="AP27" s="92"/>
      <c r="AQ27" s="92"/>
      <c r="AR27" s="92"/>
      <c r="AS27" s="92"/>
      <c r="AT27" s="92"/>
      <c r="AU27" s="92"/>
    </row>
    <row r="28" spans="1:47">
      <c r="A28" s="92"/>
      <c r="B28" s="92"/>
      <c r="C28" s="97"/>
      <c r="D28" s="92"/>
      <c r="E28" s="92" t="s">
        <v>32</v>
      </c>
      <c r="F28" s="92" t="s">
        <v>157</v>
      </c>
      <c r="G28" s="92"/>
      <c r="H28" s="92"/>
      <c r="I28" s="92"/>
      <c r="J28" s="92" t="s">
        <v>424</v>
      </c>
      <c r="K28" s="92"/>
      <c r="L28" s="92" t="s">
        <v>158</v>
      </c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92"/>
      <c r="AM28" s="92"/>
      <c r="AN28" s="92"/>
      <c r="AO28" s="92"/>
      <c r="AP28" s="92"/>
      <c r="AQ28" s="92"/>
      <c r="AR28" s="92"/>
      <c r="AS28" s="92"/>
      <c r="AT28" s="92"/>
      <c r="AU28" s="92"/>
    </row>
    <row r="29" spans="1:47">
      <c r="A29" s="92"/>
      <c r="B29" s="92"/>
      <c r="C29" s="97"/>
      <c r="D29" s="92"/>
      <c r="E29" s="92" t="s">
        <v>32</v>
      </c>
      <c r="F29" s="92" t="s">
        <v>159</v>
      </c>
      <c r="G29" s="92"/>
      <c r="H29" s="92"/>
      <c r="I29" s="92"/>
      <c r="J29" s="92" t="s">
        <v>425</v>
      </c>
      <c r="K29" s="92"/>
      <c r="L29" s="92" t="s">
        <v>135</v>
      </c>
      <c r="M29" s="92"/>
      <c r="N29" s="92"/>
      <c r="O29" s="92"/>
      <c r="P29" s="92"/>
      <c r="Q29" s="92"/>
      <c r="R29" s="92"/>
      <c r="S29" s="92"/>
      <c r="T29" s="92"/>
      <c r="U29" s="92"/>
      <c r="V29" s="92"/>
      <c r="W29" s="92"/>
      <c r="X29" s="92"/>
      <c r="Y29" s="108">
        <v>6534</v>
      </c>
      <c r="Z29" s="108">
        <v>5125</v>
      </c>
      <c r="AA29" s="108">
        <v>5620</v>
      </c>
      <c r="AB29" s="108">
        <v>5814</v>
      </c>
      <c r="AC29" s="108">
        <v>5682</v>
      </c>
      <c r="AD29" s="108">
        <v>5781</v>
      </c>
      <c r="AE29" s="108">
        <v>5378</v>
      </c>
      <c r="AF29" s="108">
        <v>5194</v>
      </c>
      <c r="AG29" s="108">
        <v>5128.7794223954843</v>
      </c>
      <c r="AH29" s="108">
        <v>5055.5903351750912</v>
      </c>
      <c r="AI29" s="108">
        <v>4982.2325078425838</v>
      </c>
      <c r="AJ29" s="108">
        <v>4910.2364909768439</v>
      </c>
      <c r="AK29" s="108">
        <v>4837.8477780400417</v>
      </c>
      <c r="AL29" s="92"/>
      <c r="AM29" s="92"/>
      <c r="AN29" s="92"/>
      <c r="AO29" s="92"/>
      <c r="AP29" s="92"/>
      <c r="AQ29" s="92"/>
      <c r="AR29" s="92"/>
      <c r="AS29" s="92"/>
      <c r="AT29" s="92"/>
      <c r="AU29" s="92"/>
    </row>
    <row r="30" spans="1:47">
      <c r="A30" s="92"/>
      <c r="B30" s="92"/>
      <c r="C30" s="97"/>
      <c r="D30" s="92"/>
      <c r="E30" s="92" t="s">
        <v>32</v>
      </c>
      <c r="F30" s="92" t="s">
        <v>160</v>
      </c>
      <c r="G30" s="92"/>
      <c r="H30" s="92"/>
      <c r="I30" s="92"/>
      <c r="J30" s="92" t="s">
        <v>426</v>
      </c>
      <c r="K30" s="92"/>
      <c r="L30" s="92" t="s">
        <v>135</v>
      </c>
      <c r="M30" s="92"/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108">
        <v>8718</v>
      </c>
      <c r="Z30" s="108">
        <v>7313</v>
      </c>
      <c r="AA30" s="108">
        <v>7223</v>
      </c>
      <c r="AB30" s="108">
        <v>7365</v>
      </c>
      <c r="AC30" s="108">
        <v>7040</v>
      </c>
      <c r="AD30" s="108">
        <v>7212</v>
      </c>
      <c r="AE30" s="108">
        <v>6638</v>
      </c>
      <c r="AF30" s="108">
        <v>6694</v>
      </c>
      <c r="AG30" s="108">
        <v>6558.5360443299996</v>
      </c>
      <c r="AH30" s="108">
        <v>6443.7122296300004</v>
      </c>
      <c r="AI30" s="108">
        <v>6329.9908165799998</v>
      </c>
      <c r="AJ30" s="108">
        <v>6218.0071284599999</v>
      </c>
      <c r="AK30" s="108">
        <v>6108.0545839300003</v>
      </c>
      <c r="AL30" s="92"/>
      <c r="AM30" s="92"/>
      <c r="AN30" s="101"/>
      <c r="AO30" s="92"/>
      <c r="AP30" s="92"/>
      <c r="AQ30" s="92"/>
      <c r="AR30" s="92"/>
      <c r="AS30" s="92"/>
      <c r="AT30" s="92"/>
      <c r="AU30" s="92"/>
    </row>
    <row r="31" spans="1:47">
      <c r="A31" s="92"/>
      <c r="B31" s="92"/>
      <c r="C31" s="97"/>
      <c r="D31" s="92"/>
      <c r="E31" s="92" t="s">
        <v>32</v>
      </c>
      <c r="F31" s="92" t="s">
        <v>161</v>
      </c>
      <c r="G31" s="92"/>
      <c r="H31" s="92"/>
      <c r="I31" s="92"/>
      <c r="J31" s="92" t="s">
        <v>427</v>
      </c>
      <c r="K31" s="92"/>
      <c r="L31" s="92" t="s">
        <v>109</v>
      </c>
      <c r="M31" s="92"/>
      <c r="N31" s="92"/>
      <c r="O31" s="92"/>
      <c r="P31" s="92"/>
      <c r="Q31" s="92"/>
      <c r="R31" s="92"/>
      <c r="S31" s="92"/>
      <c r="T31" s="92"/>
      <c r="U31" s="92"/>
      <c r="V31" s="92"/>
      <c r="W31" s="92"/>
      <c r="X31" s="92"/>
      <c r="Y31" s="108">
        <v>7798.7551950938505</v>
      </c>
      <c r="Z31" s="108">
        <v>7800.2486039928181</v>
      </c>
      <c r="AA31" s="108">
        <v>7797.6084757957697</v>
      </c>
      <c r="AB31" s="108">
        <v>7800.944597982807</v>
      </c>
      <c r="AC31" s="108">
        <v>7792.9558621585675</v>
      </c>
      <c r="AD31" s="108">
        <v>7755.9579738741222</v>
      </c>
      <c r="AE31" s="108">
        <v>7750.8579516010814</v>
      </c>
      <c r="AF31" s="108">
        <v>7744.878093338195</v>
      </c>
      <c r="AG31" s="108">
        <v>7745.1850569425842</v>
      </c>
      <c r="AH31" s="108">
        <v>7747.9078738424687</v>
      </c>
      <c r="AI31" s="108">
        <v>7746.3675020614028</v>
      </c>
      <c r="AJ31" s="108">
        <v>7733.8925655641578</v>
      </c>
      <c r="AK31" s="108">
        <v>7727.398004727349</v>
      </c>
      <c r="AL31" s="92"/>
      <c r="AM31" s="92"/>
      <c r="AN31" s="101"/>
      <c r="AO31" s="92"/>
      <c r="AP31" s="92"/>
      <c r="AQ31" s="92"/>
      <c r="AR31" s="92"/>
      <c r="AS31" s="92"/>
      <c r="AT31" s="92"/>
      <c r="AU31" s="92"/>
    </row>
    <row r="32" spans="1:47">
      <c r="A32" s="92"/>
      <c r="B32" s="92"/>
      <c r="C32" s="97"/>
      <c r="D32" s="92"/>
      <c r="E32" s="92" t="s">
        <v>32</v>
      </c>
      <c r="F32" s="92" t="s">
        <v>601</v>
      </c>
      <c r="G32" s="92"/>
      <c r="H32" s="92"/>
      <c r="I32" s="92"/>
      <c r="J32" s="92" t="s">
        <v>613</v>
      </c>
      <c r="K32" s="92"/>
      <c r="L32" s="92" t="s">
        <v>109</v>
      </c>
      <c r="M32" s="92"/>
      <c r="N32" s="92"/>
      <c r="O32" s="92"/>
      <c r="P32" s="92"/>
      <c r="Q32" s="92"/>
      <c r="R32" s="92"/>
      <c r="S32" s="92"/>
      <c r="T32" s="92"/>
      <c r="U32" s="92"/>
      <c r="V32" s="92"/>
      <c r="W32" s="92"/>
      <c r="X32" s="92"/>
      <c r="Y32" s="108">
        <v>12.130194766466358</v>
      </c>
      <c r="Z32" s="108">
        <v>9.5209726367101339</v>
      </c>
      <c r="AA32" s="108">
        <v>6.8743941583281174</v>
      </c>
      <c r="AB32" s="108">
        <v>4.2463698984977079</v>
      </c>
      <c r="AC32" s="108">
        <v>4.2298463265054247</v>
      </c>
      <c r="AD32" s="108">
        <v>3.5885843865640701</v>
      </c>
      <c r="AE32" s="108">
        <v>3.9640854094373172</v>
      </c>
      <c r="AF32" s="108">
        <v>4.0586387234570518</v>
      </c>
      <c r="AG32" s="108">
        <v>4.7218396403017859</v>
      </c>
      <c r="AH32" s="108">
        <v>4.8595393588872158</v>
      </c>
      <c r="AI32" s="108">
        <v>5.372964964162132</v>
      </c>
      <c r="AJ32" s="108">
        <v>5.6422149872788152</v>
      </c>
      <c r="AK32" s="108">
        <v>5.4414890784179821</v>
      </c>
      <c r="AL32" s="92"/>
      <c r="AM32" s="92"/>
      <c r="AN32" s="101"/>
      <c r="AO32" s="92"/>
      <c r="AP32" s="92"/>
      <c r="AQ32" s="92"/>
      <c r="AR32" s="92"/>
      <c r="AS32" s="92"/>
      <c r="AT32" s="92"/>
      <c r="AU32" s="92"/>
    </row>
    <row r="33" spans="1:47">
      <c r="A33" s="92"/>
      <c r="B33" s="92"/>
      <c r="C33" s="97"/>
      <c r="D33" s="92"/>
      <c r="E33" s="92" t="s">
        <v>32</v>
      </c>
      <c r="F33" s="92" t="s">
        <v>603</v>
      </c>
      <c r="G33" s="92"/>
      <c r="H33" s="92"/>
      <c r="I33" s="92"/>
      <c r="J33" s="92" t="s">
        <v>614</v>
      </c>
      <c r="K33" s="92"/>
      <c r="L33" s="92" t="s">
        <v>109</v>
      </c>
      <c r="M33" s="92"/>
      <c r="N33" s="92"/>
      <c r="O33" s="92"/>
      <c r="P33" s="92"/>
      <c r="Q33" s="92"/>
      <c r="R33" s="92"/>
      <c r="S33" s="92"/>
      <c r="T33" s="92"/>
      <c r="U33" s="92"/>
      <c r="V33" s="92"/>
      <c r="W33" s="92"/>
      <c r="X33" s="92"/>
      <c r="Y33" s="108">
        <v>17.713495826185916</v>
      </c>
      <c r="Z33" s="108">
        <v>17.413963726018192</v>
      </c>
      <c r="AA33" s="108">
        <v>16.80307229770359</v>
      </c>
      <c r="AB33" s="108">
        <v>16.912001689425217</v>
      </c>
      <c r="AC33" s="108">
        <v>16.33901391768218</v>
      </c>
      <c r="AD33" s="108">
        <v>15.780655620538598</v>
      </c>
      <c r="AE33" s="108">
        <v>14.446091686329234</v>
      </c>
      <c r="AF33" s="108">
        <v>13.025876442632832</v>
      </c>
      <c r="AG33" s="108">
        <v>12.784083086679475</v>
      </c>
      <c r="AH33" s="108">
        <v>12.913200965672743</v>
      </c>
      <c r="AI33" s="108">
        <v>12.874470946272194</v>
      </c>
      <c r="AJ33" s="108">
        <v>12.930406998567298</v>
      </c>
      <c r="AK33" s="108">
        <v>12.871247001940455</v>
      </c>
      <c r="AL33" s="92"/>
      <c r="AM33" s="92"/>
      <c r="AN33" s="101"/>
      <c r="AO33" s="92"/>
      <c r="AP33" s="92"/>
      <c r="AQ33" s="92"/>
      <c r="AR33" s="92"/>
      <c r="AS33" s="92"/>
      <c r="AT33" s="92"/>
      <c r="AU33" s="92"/>
    </row>
    <row r="34" spans="1:47">
      <c r="A34" s="92"/>
      <c r="B34" s="92"/>
      <c r="C34" s="97"/>
      <c r="D34" s="92"/>
      <c r="E34" s="92" t="s">
        <v>32</v>
      </c>
      <c r="F34" s="92" t="s">
        <v>223</v>
      </c>
      <c r="G34" s="92"/>
      <c r="H34" s="92"/>
      <c r="I34" s="92"/>
      <c r="J34" s="92" t="s">
        <v>428</v>
      </c>
      <c r="K34" s="92"/>
      <c r="L34" s="92" t="s">
        <v>109</v>
      </c>
      <c r="M34" s="92"/>
      <c r="N34" s="92"/>
      <c r="O34" s="92"/>
      <c r="P34" s="92"/>
      <c r="Q34" s="92"/>
      <c r="R34" s="92"/>
      <c r="S34" s="92"/>
      <c r="T34" s="92"/>
      <c r="U34" s="92"/>
      <c r="V34" s="92"/>
      <c r="W34" s="92"/>
      <c r="X34" s="92"/>
      <c r="Y34" s="108">
        <v>1853.5893019132081</v>
      </c>
      <c r="Z34" s="108">
        <v>1854.1401468357381</v>
      </c>
      <c r="AA34" s="108">
        <v>1855.6195260702734</v>
      </c>
      <c r="AB34" s="108">
        <v>1861.3888705591617</v>
      </c>
      <c r="AC34" s="108">
        <v>1862.9365834424334</v>
      </c>
      <c r="AD34" s="108">
        <v>1848.8716402867904</v>
      </c>
      <c r="AE34" s="108">
        <v>1848.1330700849439</v>
      </c>
      <c r="AF34" s="108">
        <v>1848.3669604699217</v>
      </c>
      <c r="AG34" s="108">
        <v>1848.6129182301875</v>
      </c>
      <c r="AH34" s="108">
        <v>1851.314295562298</v>
      </c>
      <c r="AI34" s="108">
        <v>1849.1501170668907</v>
      </c>
      <c r="AJ34" s="108">
        <v>1836.5630395518683</v>
      </c>
      <c r="AK34" s="108">
        <v>1830.9014985211725</v>
      </c>
      <c r="AL34" s="92"/>
      <c r="AM34" s="92"/>
      <c r="AN34" s="101"/>
      <c r="AO34" s="92"/>
      <c r="AP34" s="92"/>
      <c r="AQ34" s="92"/>
      <c r="AR34" s="92"/>
      <c r="AS34" s="92"/>
      <c r="AT34" s="92"/>
      <c r="AU34" s="92"/>
    </row>
    <row r="35" spans="1:47">
      <c r="A35" s="92"/>
      <c r="B35" s="92"/>
      <c r="C35" s="97"/>
      <c r="D35" s="92"/>
      <c r="E35" s="92" t="s">
        <v>32</v>
      </c>
      <c r="F35" s="92" t="s">
        <v>539</v>
      </c>
      <c r="G35" s="92"/>
      <c r="H35" s="92"/>
      <c r="I35" s="92"/>
      <c r="J35" s="92" t="s">
        <v>545</v>
      </c>
      <c r="K35" s="92"/>
      <c r="L35" s="92" t="s">
        <v>135</v>
      </c>
      <c r="M35" s="92"/>
      <c r="N35" s="92"/>
      <c r="O35" s="92"/>
      <c r="P35" s="92"/>
      <c r="Q35" s="92"/>
      <c r="R35" s="92"/>
      <c r="S35" s="92"/>
      <c r="T35" s="92"/>
      <c r="U35" s="92"/>
      <c r="V35" s="92"/>
      <c r="W35" s="92"/>
      <c r="X35" s="92"/>
      <c r="Y35" s="108">
        <v>109863</v>
      </c>
      <c r="Z35" s="108">
        <v>104085</v>
      </c>
      <c r="AA35" s="108">
        <v>86190</v>
      </c>
      <c r="AB35" s="108">
        <v>84654</v>
      </c>
      <c r="AC35" s="108">
        <v>74751</v>
      </c>
      <c r="AD35" s="108">
        <v>73362</v>
      </c>
      <c r="AE35" s="108">
        <v>73362</v>
      </c>
      <c r="AF35" s="108">
        <v>72812</v>
      </c>
      <c r="AG35" s="108">
        <v>69758</v>
      </c>
      <c r="AH35" s="108">
        <v>64542</v>
      </c>
      <c r="AI35" s="108">
        <v>60580</v>
      </c>
      <c r="AJ35" s="108">
        <v>60452</v>
      </c>
      <c r="AK35" s="108">
        <v>58658.133090000003</v>
      </c>
      <c r="AL35" s="92"/>
      <c r="AM35" s="92"/>
      <c r="AN35" s="101"/>
      <c r="AO35" s="92"/>
      <c r="AP35" s="92"/>
      <c r="AQ35" s="92"/>
      <c r="AR35" s="92"/>
      <c r="AS35" s="92"/>
      <c r="AT35" s="92"/>
      <c r="AU35" s="92"/>
    </row>
    <row r="36" spans="1:47">
      <c r="A36" s="92"/>
      <c r="B36" s="92"/>
      <c r="C36" s="97"/>
      <c r="D36" s="92"/>
      <c r="E36" s="92" t="s">
        <v>32</v>
      </c>
      <c r="F36" s="106" t="s">
        <v>548</v>
      </c>
      <c r="G36" s="92"/>
      <c r="H36" s="92"/>
      <c r="I36" s="92"/>
      <c r="J36" s="92" t="s">
        <v>560</v>
      </c>
      <c r="K36" s="92"/>
      <c r="L36" s="92" t="s">
        <v>109</v>
      </c>
      <c r="M36" s="92"/>
      <c r="N36" s="92"/>
      <c r="O36" s="92"/>
      <c r="P36" s="92"/>
      <c r="Q36" s="92"/>
      <c r="R36" s="92"/>
      <c r="S36" s="92"/>
      <c r="T36" s="92"/>
      <c r="U36" s="92"/>
      <c r="V36" s="92"/>
      <c r="W36" s="92"/>
      <c r="X36" s="92"/>
      <c r="Y36" s="108">
        <v>7798.7551950938505</v>
      </c>
      <c r="Z36" s="108">
        <v>7800.6086039928177</v>
      </c>
      <c r="AA36" s="108">
        <v>7799.2284757957696</v>
      </c>
      <c r="AB36" s="108">
        <v>7803.2845979828071</v>
      </c>
      <c r="AC36" s="108">
        <v>7795.4758621585679</v>
      </c>
      <c r="AD36" s="108">
        <v>7758.657973874122</v>
      </c>
      <c r="AE36" s="108">
        <v>7754.0979516010811</v>
      </c>
      <c r="AF36" s="108">
        <v>7748.1180933381947</v>
      </c>
      <c r="AG36" s="108">
        <v>7748.425056942584</v>
      </c>
      <c r="AH36" s="108">
        <v>7751.1478738424685</v>
      </c>
      <c r="AI36" s="108">
        <v>7749.6075020614026</v>
      </c>
      <c r="AJ36" s="108">
        <v>7737.1325655641576</v>
      </c>
      <c r="AK36" s="108">
        <v>7730.6380047273487</v>
      </c>
      <c r="AL36" s="92"/>
      <c r="AM36" s="92"/>
      <c r="AN36" s="101"/>
      <c r="AO36" s="92"/>
      <c r="AP36" s="92"/>
      <c r="AQ36" s="92"/>
      <c r="AR36" s="92"/>
      <c r="AS36" s="92"/>
      <c r="AT36" s="92"/>
      <c r="AU36" s="92"/>
    </row>
    <row r="37" spans="1:47">
      <c r="A37" s="92"/>
      <c r="B37" s="92"/>
      <c r="C37" s="97"/>
      <c r="D37" s="92"/>
      <c r="E37" s="92" t="s">
        <v>32</v>
      </c>
      <c r="F37" s="106" t="s">
        <v>549</v>
      </c>
      <c r="G37" s="92"/>
      <c r="H37" s="92"/>
      <c r="I37" s="92"/>
      <c r="J37" s="92" t="s">
        <v>561</v>
      </c>
      <c r="K37" s="92"/>
      <c r="L37" s="92" t="s">
        <v>109</v>
      </c>
      <c r="M37" s="92"/>
      <c r="N37" s="92"/>
      <c r="O37" s="92"/>
      <c r="P37" s="92"/>
      <c r="Q37" s="92"/>
      <c r="R37" s="92"/>
      <c r="S37" s="92"/>
      <c r="T37" s="92"/>
      <c r="U37" s="92"/>
      <c r="V37" s="92"/>
      <c r="W37" s="92"/>
      <c r="X37" s="92"/>
      <c r="Y37" s="108">
        <v>8559.9750307840568</v>
      </c>
      <c r="Z37" s="108">
        <v>8561.828439683024</v>
      </c>
      <c r="AA37" s="108">
        <v>8560.4483114859759</v>
      </c>
      <c r="AB37" s="108">
        <v>8564.5044336730134</v>
      </c>
      <c r="AC37" s="108">
        <v>8556.6956978487742</v>
      </c>
      <c r="AD37" s="108">
        <v>8519.8778095643283</v>
      </c>
      <c r="AE37" s="108">
        <v>8515.3177872912875</v>
      </c>
      <c r="AF37" s="108">
        <v>8509.337929028401</v>
      </c>
      <c r="AG37" s="108">
        <v>8509.6448926327903</v>
      </c>
      <c r="AH37" s="108">
        <v>8512.3677095326748</v>
      </c>
      <c r="AI37" s="108">
        <v>8510.8273377516089</v>
      </c>
      <c r="AJ37" s="108">
        <v>8498.3524012543639</v>
      </c>
      <c r="AK37" s="108">
        <v>8491.8578404175551</v>
      </c>
      <c r="AL37" s="92"/>
      <c r="AM37" s="92"/>
      <c r="AN37" s="101"/>
      <c r="AO37" s="92"/>
      <c r="AP37" s="92"/>
      <c r="AQ37" s="92"/>
      <c r="AR37" s="92"/>
      <c r="AS37" s="92"/>
      <c r="AT37" s="92"/>
      <c r="AU37" s="92"/>
    </row>
    <row r="38" spans="1:47">
      <c r="A38" s="92"/>
      <c r="B38" s="92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2"/>
      <c r="R38" s="92"/>
      <c r="S38" s="92"/>
      <c r="T38" s="92"/>
      <c r="U38" s="92"/>
      <c r="V38" s="92"/>
      <c r="W38" s="92"/>
      <c r="X38" s="92"/>
      <c r="Y38" s="92"/>
      <c r="Z38" s="92"/>
      <c r="AA38" s="92"/>
      <c r="AB38" s="92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101"/>
      <c r="AO38" s="92"/>
      <c r="AP38" s="92"/>
      <c r="AQ38" s="92"/>
      <c r="AR38" s="92"/>
      <c r="AS38" s="92"/>
      <c r="AT38" s="92"/>
      <c r="AU38" s="92"/>
    </row>
  </sheetData>
  <mergeCells count="1">
    <mergeCell ref="AM6:AO6"/>
  </mergeCells>
  <conditionalFormatting sqref="R4">
    <cfRule type="cellIs" dxfId="12" priority="1" operator="greaterThan">
      <formula>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>
    <tabColor theme="6"/>
  </sheetPr>
  <dimension ref="A1:BB38"/>
  <sheetViews>
    <sheetView topLeftCell="K1" zoomScale="70" zoomScaleNormal="70" workbookViewId="0">
      <pane ySplit="7" topLeftCell="A8" activePane="bottomLeft" state="frozen"/>
      <selection activeCell="Q24" sqref="Q24"/>
      <selection pane="bottomLeft" activeCell="Q24" sqref="Q24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46875" style="2" customWidth="1"/>
    <col min="7" max="9" width="15.46875" style="2" customWidth="1"/>
    <col min="10" max="10" width="29.46875" style="2" customWidth="1"/>
    <col min="11" max="11" width="1.76171875" style="2" customWidth="1"/>
    <col min="12" max="12" width="9.11718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1171875" style="2" customWidth="1"/>
    <col min="19" max="19" width="1.76171875" style="2" customWidth="1"/>
    <col min="20" max="37" width="9.1171875" style="2" customWidth="1"/>
    <col min="38" max="38" width="1.76171875" style="2" customWidth="1"/>
    <col min="39" max="39" width="9.1171875" style="2" customWidth="1"/>
    <col min="40" max="40" width="9.1171875" style="36" customWidth="1"/>
    <col min="41" max="41" width="60.87890625" style="2" bestFit="1" customWidth="1"/>
    <col min="42" max="42" width="1.76171875" style="2" customWidth="1"/>
    <col min="43" max="47" width="0" style="2" hidden="1" customWidth="1"/>
    <col min="48" max="53" width="1.703125" style="2" customWidth="1"/>
    <col min="54" max="54" width="0" style="2" hidden="1" customWidth="1"/>
    <col min="55" max="16384" width="9.17578125" style="2" hidden="1"/>
  </cols>
  <sheetData>
    <row r="1" spans="1:53" ht="22.9">
      <c r="A1" s="94" t="s">
        <v>212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34"/>
      <c r="AO1" s="94"/>
      <c r="AP1" s="94"/>
      <c r="AQ1" s="94"/>
      <c r="AR1" s="94"/>
      <c r="AS1" s="94"/>
      <c r="AT1" s="94"/>
      <c r="AU1" s="94"/>
      <c r="AV1" s="8"/>
      <c r="AW1" s="8"/>
      <c r="AX1" s="8"/>
      <c r="AY1" s="8"/>
      <c r="AZ1" s="8"/>
      <c r="BA1" s="8"/>
    </row>
    <row r="2" spans="1:53" ht="14.65">
      <c r="A2" s="95" t="s">
        <v>631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  <c r="AJ2" s="95"/>
      <c r="AK2" s="95"/>
      <c r="AL2" s="95"/>
      <c r="AM2" s="95"/>
      <c r="AN2" s="100"/>
      <c r="AO2" s="95"/>
      <c r="AP2" s="95"/>
      <c r="AQ2" s="95"/>
      <c r="AR2" s="95"/>
      <c r="AS2" s="95"/>
      <c r="AT2" s="95"/>
      <c r="AU2" s="95"/>
      <c r="AV2" s="9"/>
      <c r="AW2" s="9"/>
      <c r="AX2" s="9"/>
      <c r="AY2" s="9"/>
      <c r="AZ2" s="9"/>
      <c r="BA2" s="9"/>
    </row>
    <row r="3" spans="1:53" ht="14.65">
      <c r="A3" s="95" t="s">
        <v>290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  <c r="AM3" s="95"/>
      <c r="AN3" s="100"/>
      <c r="AO3" s="95"/>
      <c r="AP3" s="95"/>
      <c r="AQ3" s="95"/>
      <c r="AR3" s="95"/>
      <c r="AS3" s="95"/>
      <c r="AT3" s="95"/>
      <c r="AU3" s="95"/>
      <c r="AV3" s="9"/>
      <c r="AW3" s="9"/>
      <c r="AX3" s="9"/>
      <c r="AY3" s="9"/>
      <c r="AZ3" s="9"/>
      <c r="BA3" s="9"/>
    </row>
    <row r="4" spans="1:53" ht="14.65">
      <c r="A4" s="95"/>
      <c r="B4" s="95"/>
      <c r="C4" s="95"/>
      <c r="D4" s="95"/>
      <c r="E4" s="95"/>
      <c r="F4" s="95"/>
      <c r="G4" s="95" t="s">
        <v>121</v>
      </c>
      <c r="H4" s="95"/>
      <c r="I4" s="95"/>
      <c r="J4" s="95"/>
      <c r="K4" s="95"/>
      <c r="L4" s="95"/>
      <c r="M4" s="95"/>
      <c r="N4" s="95"/>
      <c r="O4" s="95"/>
      <c r="P4" s="95"/>
      <c r="Q4" s="95"/>
      <c r="R4" s="38"/>
      <c r="S4" s="95"/>
      <c r="T4" s="95"/>
      <c r="U4" s="95"/>
      <c r="V4" s="95"/>
      <c r="W4" s="95"/>
      <c r="X4" s="95"/>
      <c r="Y4" s="95"/>
      <c r="Z4" s="95"/>
      <c r="AA4" s="95"/>
      <c r="AB4" s="95"/>
      <c r="AC4" s="95"/>
      <c r="AD4" s="95"/>
      <c r="AE4" s="95"/>
      <c r="AF4" s="95"/>
      <c r="AG4" s="95"/>
      <c r="AH4" s="95"/>
      <c r="AI4" s="95"/>
      <c r="AJ4" s="95"/>
      <c r="AK4" s="95"/>
      <c r="AL4" s="95"/>
      <c r="AM4" s="95"/>
      <c r="AN4" s="100"/>
      <c r="AO4" s="95"/>
      <c r="AP4" s="95"/>
      <c r="AQ4" s="95"/>
      <c r="AR4" s="95"/>
      <c r="AS4" s="95"/>
      <c r="AT4" s="95"/>
      <c r="AU4" s="95"/>
      <c r="AV4" s="9"/>
      <c r="AW4" s="9"/>
      <c r="AX4" s="9"/>
      <c r="AY4" s="9"/>
      <c r="AZ4" s="9"/>
      <c r="BA4" s="9"/>
    </row>
    <row r="5" spans="1:53" s="10" customFormat="1">
      <c r="A5" s="96" t="s">
        <v>183</v>
      </c>
      <c r="B5" s="96"/>
      <c r="C5" s="96"/>
      <c r="D5" s="96"/>
      <c r="E5" s="96"/>
      <c r="F5" s="96"/>
      <c r="G5" s="96" t="s">
        <v>184</v>
      </c>
      <c r="H5" s="124"/>
      <c r="I5" s="96"/>
      <c r="J5" s="96"/>
      <c r="K5" s="96"/>
      <c r="L5" s="96"/>
      <c r="M5" s="96"/>
      <c r="N5" s="96"/>
      <c r="O5" s="96" t="s">
        <v>185</v>
      </c>
      <c r="P5" s="96"/>
      <c r="Q5" s="96"/>
      <c r="R5" s="108"/>
      <c r="S5" s="96"/>
      <c r="T5" s="96"/>
      <c r="U5" s="96"/>
      <c r="V5" s="96"/>
      <c r="W5" s="96"/>
      <c r="X5" s="96"/>
      <c r="Y5" s="96"/>
      <c r="Z5" s="96"/>
      <c r="AA5" s="96"/>
      <c r="AB5" s="96"/>
      <c r="AC5" s="96"/>
      <c r="AD5" s="96"/>
      <c r="AE5" s="96"/>
      <c r="AF5" s="96"/>
      <c r="AG5" s="96"/>
      <c r="AH5" s="96"/>
      <c r="AI5" s="96"/>
      <c r="AJ5" s="96"/>
      <c r="AK5" s="96"/>
      <c r="AL5" s="96"/>
      <c r="AM5" s="96"/>
      <c r="AN5" s="96"/>
      <c r="AO5" s="96"/>
      <c r="AP5" s="96"/>
      <c r="AQ5" s="96"/>
      <c r="AR5" s="96"/>
      <c r="AS5" s="96"/>
      <c r="AT5" s="96"/>
      <c r="AU5" s="37"/>
    </row>
    <row r="6" spans="1:53">
      <c r="A6" s="92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104" t="s">
        <v>186</v>
      </c>
      <c r="U6" s="72"/>
      <c r="V6" s="72"/>
      <c r="W6" s="72"/>
      <c r="X6" s="105"/>
      <c r="Y6" s="104" t="s">
        <v>187</v>
      </c>
      <c r="Z6" s="72"/>
      <c r="AA6" s="72"/>
      <c r="AB6" s="72"/>
      <c r="AC6" s="72"/>
      <c r="AD6" s="72"/>
      <c r="AE6" s="72"/>
      <c r="AF6" s="105"/>
      <c r="AG6" s="104" t="s">
        <v>188</v>
      </c>
      <c r="AH6" s="72"/>
      <c r="AI6" s="72"/>
      <c r="AJ6" s="72"/>
      <c r="AK6" s="105"/>
      <c r="AL6" s="103"/>
      <c r="AM6" s="130" t="s">
        <v>117</v>
      </c>
      <c r="AN6" s="131"/>
      <c r="AO6" s="132"/>
      <c r="AP6" s="93"/>
      <c r="AQ6" s="93"/>
      <c r="AR6" s="93"/>
      <c r="AS6" s="93"/>
      <c r="AT6" s="93"/>
      <c r="AU6" s="93"/>
      <c r="AV6" s="93"/>
    </row>
    <row r="7" spans="1:53">
      <c r="A7" s="93"/>
      <c r="B7" s="93"/>
      <c r="C7" s="93"/>
      <c r="D7" s="93"/>
      <c r="E7" s="93" t="s">
        <v>201</v>
      </c>
      <c r="F7" s="93" t="s">
        <v>577</v>
      </c>
      <c r="G7" s="93"/>
      <c r="H7" s="93"/>
      <c r="I7" s="93"/>
      <c r="J7" s="76" t="s">
        <v>133</v>
      </c>
      <c r="K7" s="93"/>
      <c r="L7" s="93" t="s">
        <v>107</v>
      </c>
      <c r="M7" s="93"/>
      <c r="N7" s="93"/>
      <c r="O7" s="93"/>
      <c r="P7" s="93" t="s">
        <v>118</v>
      </c>
      <c r="Q7" s="93"/>
      <c r="R7" s="93" t="s">
        <v>108</v>
      </c>
      <c r="S7" s="93"/>
      <c r="T7" s="31">
        <v>2009</v>
      </c>
      <c r="U7" s="32">
        <v>2010</v>
      </c>
      <c r="V7" s="32">
        <v>2011</v>
      </c>
      <c r="W7" s="32">
        <v>2012</v>
      </c>
      <c r="X7" s="32">
        <v>2013</v>
      </c>
      <c r="Y7" s="31">
        <v>2014</v>
      </c>
      <c r="Z7" s="32">
        <v>2015</v>
      </c>
      <c r="AA7" s="32">
        <v>2016</v>
      </c>
      <c r="AB7" s="32">
        <v>2017</v>
      </c>
      <c r="AC7" s="32">
        <v>2018</v>
      </c>
      <c r="AD7" s="32">
        <v>2019</v>
      </c>
      <c r="AE7" s="32">
        <v>2020</v>
      </c>
      <c r="AF7" s="32">
        <v>2021</v>
      </c>
      <c r="AG7" s="31">
        <v>2022</v>
      </c>
      <c r="AH7" s="32">
        <v>2023</v>
      </c>
      <c r="AI7" s="32">
        <v>2024</v>
      </c>
      <c r="AJ7" s="32">
        <v>2025</v>
      </c>
      <c r="AK7" s="33">
        <v>2026</v>
      </c>
      <c r="AL7" s="93"/>
      <c r="AM7" s="99" t="s">
        <v>7</v>
      </c>
      <c r="AN7" s="102" t="s">
        <v>6</v>
      </c>
      <c r="AO7" s="98" t="s">
        <v>114</v>
      </c>
      <c r="AP7" s="93"/>
      <c r="AQ7" s="93"/>
      <c r="AR7" s="93"/>
      <c r="AS7" s="93"/>
      <c r="AT7" s="93"/>
      <c r="AU7" s="93"/>
      <c r="AV7" s="3"/>
      <c r="AW7" s="3"/>
      <c r="AX7" s="3"/>
      <c r="AY7" s="3"/>
      <c r="AZ7" s="3"/>
      <c r="BA7" s="3"/>
    </row>
    <row r="8" spans="1:53">
      <c r="A8" s="92"/>
      <c r="B8" s="92"/>
      <c r="C8" s="92"/>
      <c r="D8" s="92"/>
      <c r="E8" s="92"/>
      <c r="F8" s="92"/>
      <c r="G8" s="92"/>
      <c r="H8" s="92"/>
      <c r="I8" s="92"/>
      <c r="J8" s="92"/>
      <c r="K8" s="92"/>
      <c r="L8" s="92"/>
      <c r="M8" s="92"/>
      <c r="N8" s="92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101"/>
      <c r="AO8" s="92"/>
      <c r="AP8" s="92"/>
      <c r="AQ8" s="92"/>
      <c r="AR8" s="92"/>
      <c r="AS8" s="92"/>
      <c r="AT8" s="92"/>
      <c r="AU8" s="92"/>
    </row>
    <row r="9" spans="1:53">
      <c r="A9" s="92"/>
      <c r="B9" s="92"/>
      <c r="C9" s="97"/>
      <c r="D9" s="92"/>
      <c r="E9" s="92" t="s">
        <v>34</v>
      </c>
      <c r="F9" s="92" t="s">
        <v>134</v>
      </c>
      <c r="G9" s="92"/>
      <c r="H9" s="92"/>
      <c r="I9" s="92"/>
      <c r="J9" s="106" t="s">
        <v>429</v>
      </c>
      <c r="K9" s="92"/>
      <c r="L9" s="92" t="s">
        <v>135</v>
      </c>
      <c r="M9" s="92"/>
      <c r="N9" s="92"/>
      <c r="O9" s="92"/>
      <c r="P9" s="92"/>
      <c r="Q9" s="92"/>
      <c r="R9" s="92"/>
      <c r="S9" s="92"/>
      <c r="T9" s="92"/>
      <c r="U9" s="92"/>
      <c r="V9" s="92"/>
      <c r="W9" s="92"/>
      <c r="X9" s="92"/>
      <c r="Y9" s="108">
        <v>4067953.9995999997</v>
      </c>
      <c r="Z9" s="108">
        <v>4073165.0003</v>
      </c>
      <c r="AA9" s="108">
        <v>4089066</v>
      </c>
      <c r="AB9" s="108">
        <v>4098626</v>
      </c>
      <c r="AC9" s="108">
        <v>4109365</v>
      </c>
      <c r="AD9" s="108">
        <v>4121014</v>
      </c>
      <c r="AE9" s="108">
        <v>4131511.9997999999</v>
      </c>
      <c r="AF9" s="108">
        <v>4142238.0001000003</v>
      </c>
      <c r="AG9" s="108">
        <v>4152849.9996000002</v>
      </c>
      <c r="AH9" s="108">
        <v>4163462.0000999998</v>
      </c>
      <c r="AI9" s="108">
        <v>4174073.9996000002</v>
      </c>
      <c r="AJ9" s="108">
        <v>4184686.0002000001</v>
      </c>
      <c r="AK9" s="108">
        <v>4195297.9996999996</v>
      </c>
      <c r="AL9" s="92"/>
      <c r="AM9" s="92"/>
      <c r="AN9" s="101"/>
      <c r="AO9" s="92"/>
      <c r="AP9" s="92"/>
      <c r="AQ9" s="92"/>
      <c r="AR9" s="92"/>
      <c r="AS9" s="92"/>
      <c r="AT9" s="92"/>
      <c r="AU9" s="92"/>
    </row>
    <row r="10" spans="1:53">
      <c r="A10" s="92"/>
      <c r="B10" s="92"/>
      <c r="C10" s="97"/>
      <c r="D10" s="92"/>
      <c r="E10" s="92" t="s">
        <v>34</v>
      </c>
      <c r="F10" s="92" t="s">
        <v>136</v>
      </c>
      <c r="G10" s="92"/>
      <c r="H10" s="92"/>
      <c r="I10" s="92"/>
      <c r="J10" s="106" t="s">
        <v>430</v>
      </c>
      <c r="K10" s="92"/>
      <c r="L10" s="92" t="s">
        <v>137</v>
      </c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108">
        <v>47844.8007</v>
      </c>
      <c r="Z10" s="108">
        <v>47898.736685199896</v>
      </c>
      <c r="AA10" s="108">
        <v>47935.764999999992</v>
      </c>
      <c r="AB10" s="108">
        <v>48028.322999999989</v>
      </c>
      <c r="AC10" s="108">
        <v>48112.604999999981</v>
      </c>
      <c r="AD10" s="108">
        <v>48204.781228100459</v>
      </c>
      <c r="AE10" s="108">
        <v>48271.326438100077</v>
      </c>
      <c r="AF10" s="108">
        <v>48298.610019349631</v>
      </c>
      <c r="AG10" s="108">
        <v>48340.663181830576</v>
      </c>
      <c r="AH10" s="108">
        <v>48382.471478936706</v>
      </c>
      <c r="AI10" s="108">
        <v>48417.492144421747</v>
      </c>
      <c r="AJ10" s="108">
        <v>48445.790322555869</v>
      </c>
      <c r="AK10" s="108">
        <v>48474.99441965446</v>
      </c>
      <c r="AL10" s="92"/>
      <c r="AM10" s="92"/>
      <c r="AN10" s="101"/>
      <c r="AO10" s="92"/>
      <c r="AP10" s="92"/>
      <c r="AQ10" s="92"/>
      <c r="AR10" s="92"/>
      <c r="AS10" s="92"/>
      <c r="AT10" s="92"/>
      <c r="AU10" s="92"/>
    </row>
    <row r="11" spans="1:53">
      <c r="A11" s="92"/>
      <c r="B11" s="92"/>
      <c r="C11" s="97"/>
      <c r="D11" s="92"/>
      <c r="E11" s="92" t="s">
        <v>34</v>
      </c>
      <c r="F11" s="92" t="s">
        <v>138</v>
      </c>
      <c r="G11" s="92"/>
      <c r="H11" s="92"/>
      <c r="I11" s="92"/>
      <c r="J11" s="106" t="s">
        <v>431</v>
      </c>
      <c r="K11" s="92"/>
      <c r="L11" s="92" t="s">
        <v>139</v>
      </c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108">
        <v>91925.86</v>
      </c>
      <c r="Z11" s="108">
        <v>89926.31</v>
      </c>
      <c r="AA11" s="108">
        <v>89027.18</v>
      </c>
      <c r="AB11" s="108">
        <v>95734</v>
      </c>
      <c r="AC11" s="108">
        <v>96874.933999999994</v>
      </c>
      <c r="AD11" s="108">
        <v>88461.348299999998</v>
      </c>
      <c r="AE11" s="108">
        <v>90324.656000000003</v>
      </c>
      <c r="AF11" s="108">
        <v>89399.342000000004</v>
      </c>
      <c r="AG11" s="108">
        <v>93825.051380000004</v>
      </c>
      <c r="AH11" s="108">
        <v>92934.013380000004</v>
      </c>
      <c r="AI11" s="108">
        <v>92350.80154</v>
      </c>
      <c r="AJ11" s="108">
        <v>91144.985929999995</v>
      </c>
      <c r="AK11" s="108">
        <v>90427.015719999996</v>
      </c>
      <c r="AL11" s="92"/>
      <c r="AM11" s="92"/>
      <c r="AN11" s="101"/>
      <c r="AO11" s="92"/>
      <c r="AP11" s="92"/>
      <c r="AQ11" s="92"/>
      <c r="AR11" s="92"/>
      <c r="AS11" s="92"/>
      <c r="AT11" s="92"/>
      <c r="AU11" s="92"/>
    </row>
    <row r="12" spans="1:53" ht="13.5" customHeight="1">
      <c r="A12" s="92"/>
      <c r="B12" s="92"/>
      <c r="C12" s="97"/>
      <c r="D12" s="92"/>
      <c r="E12" s="92" t="s">
        <v>34</v>
      </c>
      <c r="F12" s="92" t="s">
        <v>140</v>
      </c>
      <c r="G12" s="92"/>
      <c r="H12" s="92"/>
      <c r="I12" s="92"/>
      <c r="J12" s="106" t="s">
        <v>432</v>
      </c>
      <c r="K12" s="92"/>
      <c r="L12" s="92" t="s">
        <v>135</v>
      </c>
      <c r="M12" s="92"/>
      <c r="N12" s="92"/>
      <c r="O12" s="92"/>
      <c r="P12" s="92"/>
      <c r="Q12" s="92"/>
      <c r="R12" s="92"/>
      <c r="S12" s="92"/>
      <c r="T12" s="92"/>
      <c r="U12" s="92"/>
      <c r="V12" s="92"/>
      <c r="W12" s="92"/>
      <c r="X12" s="92"/>
      <c r="Y12" s="108">
        <v>158343</v>
      </c>
      <c r="Z12" s="108">
        <v>150762</v>
      </c>
      <c r="AA12" s="108">
        <v>150517</v>
      </c>
      <c r="AB12" s="108">
        <v>148726</v>
      </c>
      <c r="AC12" s="108">
        <v>144696</v>
      </c>
      <c r="AD12" s="108">
        <v>138941</v>
      </c>
      <c r="AE12" s="108">
        <v>124349</v>
      </c>
      <c r="AF12" s="108">
        <v>129035</v>
      </c>
      <c r="AG12" s="108">
        <v>124903.13957999999</v>
      </c>
      <c r="AH12" s="108">
        <v>120673.96191000001</v>
      </c>
      <c r="AI12" s="108">
        <v>116475.14743000001</v>
      </c>
      <c r="AJ12" s="108">
        <v>112289.70044000002</v>
      </c>
      <c r="AK12" s="108">
        <v>108116.82646000001</v>
      </c>
      <c r="AL12" s="92"/>
      <c r="AM12" s="92"/>
      <c r="AN12" s="101"/>
      <c r="AO12" s="92"/>
      <c r="AP12" s="92"/>
      <c r="AQ12" s="92"/>
      <c r="AR12" s="92"/>
      <c r="AS12" s="92"/>
      <c r="AT12" s="92"/>
      <c r="AU12" s="92"/>
    </row>
    <row r="13" spans="1:53" ht="13.5" customHeight="1">
      <c r="A13" s="92"/>
      <c r="B13" s="92"/>
      <c r="C13" s="97"/>
      <c r="D13" s="92"/>
      <c r="E13" s="92" t="s">
        <v>34</v>
      </c>
      <c r="F13" s="92" t="s">
        <v>141</v>
      </c>
      <c r="G13" s="92"/>
      <c r="H13" s="92"/>
      <c r="I13" s="92"/>
      <c r="J13" s="106" t="s">
        <v>433</v>
      </c>
      <c r="K13" s="92"/>
      <c r="L13" s="92" t="s">
        <v>135</v>
      </c>
      <c r="M13" s="92"/>
      <c r="N13" s="92"/>
      <c r="O13" s="92"/>
      <c r="P13" s="92"/>
      <c r="Q13" s="92"/>
      <c r="R13" s="92"/>
      <c r="S13" s="92"/>
      <c r="T13" s="92"/>
      <c r="U13" s="92"/>
      <c r="V13" s="92"/>
      <c r="W13" s="92"/>
      <c r="X13" s="92"/>
      <c r="Y13" s="108">
        <v>37615</v>
      </c>
      <c r="Z13" s="108">
        <v>32116</v>
      </c>
      <c r="AA13" s="108">
        <v>29189</v>
      </c>
      <c r="AB13" s="108">
        <v>29605</v>
      </c>
      <c r="AC13" s="108">
        <v>27955</v>
      </c>
      <c r="AD13" s="108">
        <v>28304</v>
      </c>
      <c r="AE13" s="108">
        <v>25261</v>
      </c>
      <c r="AF13" s="108">
        <v>27090</v>
      </c>
      <c r="AG13" s="108">
        <v>26403.167578400004</v>
      </c>
      <c r="AH13" s="108">
        <v>25546.203700400001</v>
      </c>
      <c r="AI13" s="108">
        <v>24735.616272200004</v>
      </c>
      <c r="AJ13" s="108">
        <v>23948.921702800002</v>
      </c>
      <c r="AK13" s="108">
        <v>23184.845720699999</v>
      </c>
      <c r="AL13" s="92"/>
      <c r="AM13" s="92"/>
      <c r="AN13" s="101"/>
      <c r="AO13" s="92"/>
      <c r="AP13" s="92"/>
      <c r="AQ13" s="92"/>
      <c r="AR13" s="92"/>
      <c r="AS13" s="92"/>
      <c r="AT13" s="92"/>
      <c r="AU13" s="92"/>
    </row>
    <row r="14" spans="1:53">
      <c r="A14" s="92"/>
      <c r="B14" s="92"/>
      <c r="C14" s="97"/>
      <c r="D14" s="92"/>
      <c r="E14" s="92" t="s">
        <v>34</v>
      </c>
      <c r="F14" s="92" t="s">
        <v>142</v>
      </c>
      <c r="G14" s="92"/>
      <c r="H14" s="92"/>
      <c r="I14" s="92"/>
      <c r="J14" s="106" t="s">
        <v>434</v>
      </c>
      <c r="K14" s="92"/>
      <c r="L14" s="92" t="s">
        <v>135</v>
      </c>
      <c r="M14" s="92"/>
      <c r="N14" s="92"/>
      <c r="O14" s="92"/>
      <c r="P14" s="92"/>
      <c r="Q14" s="92"/>
      <c r="R14" s="92"/>
      <c r="S14" s="92"/>
      <c r="T14" s="92"/>
      <c r="U14" s="92"/>
      <c r="V14" s="92"/>
      <c r="W14" s="92"/>
      <c r="X14" s="92"/>
      <c r="Y14" s="108">
        <v>24555</v>
      </c>
      <c r="Z14" s="108">
        <v>18286</v>
      </c>
      <c r="AA14" s="108">
        <v>20136</v>
      </c>
      <c r="AB14" s="108">
        <v>21035</v>
      </c>
      <c r="AC14" s="108">
        <v>20100</v>
      </c>
      <c r="AD14" s="108">
        <v>20708</v>
      </c>
      <c r="AE14" s="108">
        <v>18881</v>
      </c>
      <c r="AF14" s="108">
        <v>18519</v>
      </c>
      <c r="AG14" s="108">
        <v>18107.989586299998</v>
      </c>
      <c r="AH14" s="108">
        <v>17599.5619133</v>
      </c>
      <c r="AI14" s="108">
        <v>17121.497430299998</v>
      </c>
      <c r="AJ14" s="108">
        <v>16656.800440300001</v>
      </c>
      <c r="AK14" s="108">
        <v>16204.676454299999</v>
      </c>
      <c r="AL14" s="92"/>
      <c r="AM14" s="92"/>
      <c r="AN14" s="92"/>
      <c r="AO14" s="92"/>
      <c r="AP14" s="92"/>
      <c r="AQ14" s="92"/>
      <c r="AR14" s="92"/>
      <c r="AS14" s="92"/>
      <c r="AT14" s="92"/>
      <c r="AU14" s="92"/>
    </row>
    <row r="15" spans="1:53">
      <c r="A15" s="92"/>
      <c r="B15" s="92"/>
      <c r="C15" s="97"/>
      <c r="D15" s="92"/>
      <c r="E15" s="92" t="s">
        <v>34</v>
      </c>
      <c r="F15" s="92" t="s">
        <v>143</v>
      </c>
      <c r="G15" s="92"/>
      <c r="H15" s="92"/>
      <c r="I15" s="92"/>
      <c r="J15" s="106" t="s">
        <v>435</v>
      </c>
      <c r="K15" s="92"/>
      <c r="L15" s="92" t="s">
        <v>135</v>
      </c>
      <c r="M15" s="92"/>
      <c r="N15" s="92"/>
      <c r="O15" s="92"/>
      <c r="P15" s="92"/>
      <c r="Q15" s="92"/>
      <c r="R15" s="92"/>
      <c r="S15" s="92"/>
      <c r="T15" s="92"/>
      <c r="U15" s="92"/>
      <c r="V15" s="92"/>
      <c r="W15" s="92"/>
      <c r="X15" s="92"/>
      <c r="Y15" s="108">
        <v>2386</v>
      </c>
      <c r="Z15" s="108">
        <v>2356</v>
      </c>
      <c r="AA15" s="108">
        <v>2450</v>
      </c>
      <c r="AB15" s="108">
        <v>2652</v>
      </c>
      <c r="AC15" s="108">
        <v>2550</v>
      </c>
      <c r="AD15" s="108">
        <v>2712</v>
      </c>
      <c r="AE15" s="108">
        <v>2482</v>
      </c>
      <c r="AF15" s="108">
        <v>2517</v>
      </c>
      <c r="AG15" s="108">
        <v>2517.166667</v>
      </c>
      <c r="AH15" s="108">
        <v>2517.166667</v>
      </c>
      <c r="AI15" s="108">
        <v>2517.166667</v>
      </c>
      <c r="AJ15" s="108">
        <v>2517.166667</v>
      </c>
      <c r="AK15" s="108">
        <v>2517.166667</v>
      </c>
      <c r="AL15" s="92"/>
      <c r="AM15" s="92"/>
      <c r="AN15" s="92"/>
      <c r="AO15" s="92"/>
      <c r="AP15" s="92"/>
      <c r="AQ15" s="92"/>
      <c r="AR15" s="92"/>
      <c r="AS15" s="92"/>
      <c r="AT15" s="92"/>
      <c r="AU15" s="92"/>
    </row>
    <row r="16" spans="1:53">
      <c r="A16" s="92"/>
      <c r="B16" s="92"/>
      <c r="C16" s="97"/>
      <c r="D16" s="92"/>
      <c r="E16" s="92" t="s">
        <v>34</v>
      </c>
      <c r="F16" s="92" t="s">
        <v>144</v>
      </c>
      <c r="G16" s="92"/>
      <c r="H16" s="92"/>
      <c r="I16" s="92"/>
      <c r="J16" s="106" t="s">
        <v>436</v>
      </c>
      <c r="K16" s="92"/>
      <c r="L16" s="92" t="s">
        <v>135</v>
      </c>
      <c r="M16" s="92"/>
      <c r="N16" s="92"/>
      <c r="O16" s="92"/>
      <c r="P16" s="92"/>
      <c r="Q16" s="92"/>
      <c r="R16" s="92"/>
      <c r="S16" s="92"/>
      <c r="T16" s="92"/>
      <c r="U16" s="92"/>
      <c r="V16" s="92"/>
      <c r="W16" s="92"/>
      <c r="X16" s="92"/>
      <c r="Y16" s="108">
        <v>15843</v>
      </c>
      <c r="Z16" s="108">
        <v>13619</v>
      </c>
      <c r="AA16" s="108">
        <v>14019</v>
      </c>
      <c r="AB16" s="108">
        <v>13764</v>
      </c>
      <c r="AC16" s="108">
        <v>12913</v>
      </c>
      <c r="AD16" s="108">
        <v>13942</v>
      </c>
      <c r="AE16" s="108">
        <v>12403</v>
      </c>
      <c r="AF16" s="108">
        <v>13316</v>
      </c>
      <c r="AG16" s="108">
        <v>13123.83592</v>
      </c>
      <c r="AH16" s="108">
        <v>12933.90553</v>
      </c>
      <c r="AI16" s="108">
        <v>12745.46925</v>
      </c>
      <c r="AJ16" s="108">
        <v>12558.864089999999</v>
      </c>
      <c r="AK16" s="108">
        <v>12373.45341</v>
      </c>
      <c r="AL16" s="92"/>
      <c r="AM16" s="92"/>
      <c r="AN16" s="92"/>
      <c r="AO16" s="92"/>
      <c r="AP16" s="92"/>
      <c r="AQ16" s="92"/>
      <c r="AR16" s="92"/>
      <c r="AS16" s="92"/>
      <c r="AT16" s="92"/>
      <c r="AU16" s="92"/>
    </row>
    <row r="17" spans="1:47">
      <c r="A17" s="92"/>
      <c r="B17" s="92"/>
      <c r="C17" s="97"/>
      <c r="D17" s="92"/>
      <c r="E17" s="92" t="s">
        <v>34</v>
      </c>
      <c r="F17" s="92" t="s">
        <v>145</v>
      </c>
      <c r="G17" s="92"/>
      <c r="H17" s="92"/>
      <c r="I17" s="92"/>
      <c r="J17" s="106" t="s">
        <v>437</v>
      </c>
      <c r="K17" s="92"/>
      <c r="L17" s="92" t="s">
        <v>135</v>
      </c>
      <c r="M17" s="92"/>
      <c r="N17" s="92"/>
      <c r="O17" s="92"/>
      <c r="P17" s="92"/>
      <c r="Q17" s="92"/>
      <c r="R17" s="92"/>
      <c r="S17" s="92"/>
      <c r="T17" s="92"/>
      <c r="U17" s="92"/>
      <c r="V17" s="92"/>
      <c r="W17" s="92"/>
      <c r="X17" s="92"/>
      <c r="Y17" s="108">
        <v>347</v>
      </c>
      <c r="Z17" s="108">
        <v>333</v>
      </c>
      <c r="AA17" s="108">
        <v>368</v>
      </c>
      <c r="AB17" s="108">
        <v>354</v>
      </c>
      <c r="AC17" s="108">
        <v>410</v>
      </c>
      <c r="AD17" s="108">
        <v>352</v>
      </c>
      <c r="AE17" s="108">
        <v>321</v>
      </c>
      <c r="AF17" s="108">
        <v>361</v>
      </c>
      <c r="AG17" s="108">
        <v>360.66666670000001</v>
      </c>
      <c r="AH17" s="108">
        <v>360.66666670000001</v>
      </c>
      <c r="AI17" s="108">
        <v>360.66666670000001</v>
      </c>
      <c r="AJ17" s="108">
        <v>360.66666670000001</v>
      </c>
      <c r="AK17" s="108">
        <v>360.66666670000001</v>
      </c>
      <c r="AL17" s="92"/>
      <c r="AM17" s="92"/>
      <c r="AN17" s="92"/>
      <c r="AO17" s="92"/>
      <c r="AP17" s="92"/>
      <c r="AQ17" s="92"/>
      <c r="AR17" s="92"/>
      <c r="AS17" s="92"/>
      <c r="AT17" s="92"/>
      <c r="AU17" s="92"/>
    </row>
    <row r="18" spans="1:47">
      <c r="A18" s="92"/>
      <c r="B18" s="92"/>
      <c r="C18" s="97"/>
      <c r="D18" s="92"/>
      <c r="E18" s="92" t="s">
        <v>34</v>
      </c>
      <c r="F18" s="92" t="s">
        <v>146</v>
      </c>
      <c r="G18" s="92"/>
      <c r="H18" s="92"/>
      <c r="I18" s="92"/>
      <c r="J18" s="106" t="s">
        <v>438</v>
      </c>
      <c r="K18" s="92"/>
      <c r="L18" s="92" t="s">
        <v>135</v>
      </c>
      <c r="M18" s="92"/>
      <c r="N18" s="92"/>
      <c r="O18" s="92"/>
      <c r="P18" s="92"/>
      <c r="Q18" s="92"/>
      <c r="R18" s="92"/>
      <c r="S18" s="92"/>
      <c r="T18" s="92"/>
      <c r="U18" s="92"/>
      <c r="V18" s="92"/>
      <c r="W18" s="92"/>
      <c r="X18" s="92"/>
      <c r="Y18" s="108">
        <v>19039</v>
      </c>
      <c r="Z18" s="108">
        <v>15808</v>
      </c>
      <c r="AA18" s="108">
        <v>12352</v>
      </c>
      <c r="AB18" s="108">
        <v>12835</v>
      </c>
      <c r="AC18" s="108">
        <v>12082</v>
      </c>
      <c r="AD18" s="108">
        <v>11298</v>
      </c>
      <c r="AE18" s="108">
        <v>10055</v>
      </c>
      <c r="AF18" s="108">
        <v>10896</v>
      </c>
      <c r="AG18" s="108">
        <v>10401.498324700002</v>
      </c>
      <c r="AH18" s="108">
        <v>9734.4648366999991</v>
      </c>
      <c r="AI18" s="108">
        <v>9112.3136885000004</v>
      </c>
      <c r="AJ18" s="108">
        <v>8512.2242791000008</v>
      </c>
      <c r="AK18" s="108">
        <v>7933.5589769999997</v>
      </c>
      <c r="AL18" s="92"/>
      <c r="AM18" s="92"/>
      <c r="AN18" s="92"/>
      <c r="AO18" s="92"/>
      <c r="AP18" s="92"/>
      <c r="AQ18" s="92"/>
      <c r="AR18" s="92"/>
      <c r="AS18" s="92"/>
      <c r="AT18" s="92"/>
      <c r="AU18" s="92"/>
    </row>
    <row r="19" spans="1:47">
      <c r="A19" s="92"/>
      <c r="B19" s="92"/>
      <c r="C19" s="97"/>
      <c r="D19" s="92"/>
      <c r="E19" s="92" t="s">
        <v>34</v>
      </c>
      <c r="F19" s="92" t="s">
        <v>147</v>
      </c>
      <c r="G19" s="92"/>
      <c r="H19" s="92"/>
      <c r="I19" s="92"/>
      <c r="J19" s="106" t="s">
        <v>439</v>
      </c>
      <c r="K19" s="92"/>
      <c r="L19" s="92" t="s">
        <v>109</v>
      </c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108">
        <v>158.90206333049247</v>
      </c>
      <c r="Z19" s="108">
        <v>152.36701820132987</v>
      </c>
      <c r="AA19" s="108">
        <v>135.68605972676221</v>
      </c>
      <c r="AB19" s="108">
        <v>136.11748431554628</v>
      </c>
      <c r="AC19" s="108">
        <v>154.71703827931384</v>
      </c>
      <c r="AD19" s="108">
        <v>141.82570114696961</v>
      </c>
      <c r="AE19" s="108">
        <v>137.53326813512408</v>
      </c>
      <c r="AF19" s="108">
        <v>142.15156711621609</v>
      </c>
      <c r="AG19" s="108">
        <v>137.46745707608113</v>
      </c>
      <c r="AH19" s="108">
        <v>136.54749482286871</v>
      </c>
      <c r="AI19" s="108">
        <v>136.05190543686416</v>
      </c>
      <c r="AJ19" s="108">
        <v>135.5810978735658</v>
      </c>
      <c r="AK19" s="108">
        <v>135.13383256275756</v>
      </c>
      <c r="AL19" s="92"/>
      <c r="AM19" s="92"/>
      <c r="AN19" s="92"/>
      <c r="AO19" s="92"/>
      <c r="AP19" s="92"/>
      <c r="AQ19" s="92"/>
      <c r="AR19" s="92"/>
      <c r="AS19" s="92"/>
      <c r="AT19" s="92"/>
      <c r="AU19" s="92"/>
    </row>
    <row r="20" spans="1:47">
      <c r="A20" s="92"/>
      <c r="B20" s="92"/>
      <c r="C20" s="97"/>
      <c r="D20" s="92"/>
      <c r="E20" s="92" t="s">
        <v>34</v>
      </c>
      <c r="F20" s="92" t="s">
        <v>619</v>
      </c>
      <c r="G20" s="92"/>
      <c r="H20" s="92"/>
      <c r="I20" s="92"/>
      <c r="J20" s="106" t="s">
        <v>626</v>
      </c>
      <c r="K20" s="92"/>
      <c r="L20" s="92" t="s">
        <v>109</v>
      </c>
      <c r="M20" s="92"/>
      <c r="N20" s="92"/>
      <c r="O20" s="92"/>
      <c r="P20" s="92"/>
      <c r="Q20" s="92"/>
      <c r="R20" s="92"/>
      <c r="S20" s="92"/>
      <c r="T20" s="92"/>
      <c r="U20" s="92"/>
      <c r="V20" s="92"/>
      <c r="W20" s="92"/>
      <c r="X20" s="92"/>
      <c r="Y20" s="108">
        <v>1.89735107277091</v>
      </c>
      <c r="Z20" s="108">
        <v>3.5788929463183012</v>
      </c>
      <c r="AA20" s="108">
        <v>6.3573175254523653</v>
      </c>
      <c r="AB20" s="108">
        <v>4.0483509560299549</v>
      </c>
      <c r="AC20" s="108">
        <v>8.1186434355675186</v>
      </c>
      <c r="AD20" s="108">
        <v>6.5579909822098417</v>
      </c>
      <c r="AE20" s="108">
        <v>4.1822448676922175</v>
      </c>
      <c r="AF20" s="108">
        <v>4.1793122163152638</v>
      </c>
      <c r="AG20" s="108">
        <v>5.8771136221282907</v>
      </c>
      <c r="AH20" s="108">
        <v>5.5231196889787926</v>
      </c>
      <c r="AI20" s="108">
        <v>4.8016726915756909</v>
      </c>
      <c r="AJ20" s="108">
        <v>3.8314186607940961</v>
      </c>
      <c r="AK20" s="108">
        <v>5.4350228551365305</v>
      </c>
      <c r="AL20" s="92"/>
      <c r="AM20" s="92"/>
      <c r="AN20" s="92"/>
      <c r="AO20" s="92"/>
      <c r="AP20" s="92"/>
      <c r="AQ20" s="92"/>
      <c r="AR20" s="92"/>
      <c r="AS20" s="92"/>
      <c r="AT20" s="92"/>
      <c r="AU20" s="92"/>
    </row>
    <row r="21" spans="1:47">
      <c r="A21" s="92"/>
      <c r="B21" s="92"/>
      <c r="C21" s="97"/>
      <c r="D21" s="92"/>
      <c r="E21" s="92" t="s">
        <v>34</v>
      </c>
      <c r="F21" s="92" t="s">
        <v>150</v>
      </c>
      <c r="G21" s="92"/>
      <c r="H21" s="92"/>
      <c r="I21" s="92"/>
      <c r="J21" s="106" t="s">
        <v>440</v>
      </c>
      <c r="K21" s="92"/>
      <c r="L21" s="92" t="s">
        <v>109</v>
      </c>
      <c r="M21" s="92"/>
      <c r="N21" s="92"/>
      <c r="O21" s="92"/>
      <c r="P21" s="92"/>
      <c r="Q21" s="92"/>
      <c r="R21" s="92"/>
      <c r="S21" s="92"/>
      <c r="T21" s="92"/>
      <c r="U21" s="92"/>
      <c r="V21" s="92"/>
      <c r="W21" s="92"/>
      <c r="X21" s="92"/>
      <c r="Y21" s="108">
        <v>19.048398719674321</v>
      </c>
      <c r="Z21" s="108">
        <v>21.586018005332171</v>
      </c>
      <c r="AA21" s="108">
        <v>22.175111027319829</v>
      </c>
      <c r="AB21" s="108">
        <v>22.941055995502463</v>
      </c>
      <c r="AC21" s="108">
        <v>23.227883781713246</v>
      </c>
      <c r="AD21" s="108">
        <v>23.903961807666207</v>
      </c>
      <c r="AE21" s="108">
        <v>23.042100391256032</v>
      </c>
      <c r="AF21" s="108">
        <v>24.042440157674079</v>
      </c>
      <c r="AG21" s="108">
        <v>25.569102585555544</v>
      </c>
      <c r="AH21" s="108">
        <v>25.44333429344768</v>
      </c>
      <c r="AI21" s="108">
        <v>23.18974071654187</v>
      </c>
      <c r="AJ21" s="108">
        <v>21.164379792095982</v>
      </c>
      <c r="AK21" s="108">
        <v>19.341909528175265</v>
      </c>
      <c r="AL21" s="92"/>
      <c r="AM21" s="92"/>
      <c r="AN21" s="92"/>
      <c r="AO21" s="92"/>
      <c r="AP21" s="92"/>
      <c r="AQ21" s="92"/>
      <c r="AR21" s="92"/>
      <c r="AS21" s="92"/>
      <c r="AT21" s="92"/>
      <c r="AU21" s="92"/>
    </row>
    <row r="22" spans="1:47">
      <c r="A22" s="92"/>
      <c r="B22" s="92"/>
      <c r="C22" s="97"/>
      <c r="D22" s="92"/>
      <c r="E22" s="92" t="s">
        <v>34</v>
      </c>
      <c r="F22" s="92" t="s">
        <v>151</v>
      </c>
      <c r="G22" s="92"/>
      <c r="H22" s="92"/>
      <c r="I22" s="92"/>
      <c r="J22" s="106" t="s">
        <v>441</v>
      </c>
      <c r="K22" s="92"/>
      <c r="L22" s="92" t="s">
        <v>137</v>
      </c>
      <c r="M22" s="92"/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92"/>
      <c r="AM22" s="92"/>
      <c r="AN22" s="92"/>
      <c r="AO22" s="92"/>
      <c r="AP22" s="92"/>
      <c r="AQ22" s="92"/>
      <c r="AR22" s="92"/>
      <c r="AS22" s="92"/>
      <c r="AT22" s="92"/>
      <c r="AU22" s="92"/>
    </row>
    <row r="23" spans="1:47">
      <c r="A23" s="92"/>
      <c r="B23" s="92"/>
      <c r="C23" s="97"/>
      <c r="D23" s="92"/>
      <c r="E23" s="92" t="s">
        <v>34</v>
      </c>
      <c r="F23" s="92" t="s">
        <v>152</v>
      </c>
      <c r="G23" s="92"/>
      <c r="H23" s="92"/>
      <c r="I23" s="92"/>
      <c r="J23" s="106" t="s">
        <v>442</v>
      </c>
      <c r="K23" s="92"/>
      <c r="L23" s="92" t="s">
        <v>137</v>
      </c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92"/>
      <c r="AM23" s="92"/>
      <c r="AN23" s="92"/>
      <c r="AO23" s="92"/>
      <c r="AP23" s="92"/>
      <c r="AQ23" s="92"/>
      <c r="AR23" s="92"/>
      <c r="AS23" s="92"/>
      <c r="AT23" s="92"/>
      <c r="AU23" s="92"/>
    </row>
    <row r="24" spans="1:47">
      <c r="A24" s="92"/>
      <c r="B24" s="92"/>
      <c r="C24" s="97"/>
      <c r="D24" s="92"/>
      <c r="E24" s="92" t="s">
        <v>34</v>
      </c>
      <c r="F24" s="92" t="s">
        <v>153</v>
      </c>
      <c r="G24" s="92"/>
      <c r="H24" s="92"/>
      <c r="I24" s="92"/>
      <c r="J24" s="106" t="s">
        <v>443</v>
      </c>
      <c r="K24" s="92"/>
      <c r="L24" s="92" t="s">
        <v>135</v>
      </c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108">
        <v>2266</v>
      </c>
      <c r="Z24" s="108">
        <v>2267</v>
      </c>
      <c r="AA24" s="108">
        <v>2212</v>
      </c>
      <c r="AB24" s="108">
        <v>2537</v>
      </c>
      <c r="AC24" s="108">
        <v>2452</v>
      </c>
      <c r="AD24" s="108">
        <v>2602</v>
      </c>
      <c r="AE24" s="108">
        <v>2388</v>
      </c>
      <c r="AF24" s="108">
        <v>2389</v>
      </c>
      <c r="AG24" s="108">
        <v>2389.333333</v>
      </c>
      <c r="AH24" s="108">
        <v>2389.333333</v>
      </c>
      <c r="AI24" s="108">
        <v>2389.333333</v>
      </c>
      <c r="AJ24" s="108">
        <v>2389.333333</v>
      </c>
      <c r="AK24" s="108">
        <v>2389.333333</v>
      </c>
      <c r="AL24" s="92"/>
      <c r="AM24" s="92"/>
      <c r="AN24" s="92"/>
      <c r="AO24" s="92"/>
      <c r="AP24" s="92"/>
      <c r="AQ24" s="92"/>
      <c r="AR24" s="92"/>
      <c r="AS24" s="92"/>
      <c r="AT24" s="92"/>
      <c r="AU24" s="92"/>
    </row>
    <row r="25" spans="1:47">
      <c r="A25" s="92"/>
      <c r="B25" s="92"/>
      <c r="C25" s="97"/>
      <c r="D25" s="92"/>
      <c r="E25" s="92" t="s">
        <v>34</v>
      </c>
      <c r="F25" s="92" t="s">
        <v>154</v>
      </c>
      <c r="G25" s="92"/>
      <c r="H25" s="92"/>
      <c r="I25" s="92"/>
      <c r="J25" s="106" t="s">
        <v>444</v>
      </c>
      <c r="K25" s="92"/>
      <c r="L25" s="92" t="s">
        <v>135</v>
      </c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X25" s="92"/>
      <c r="Y25" s="108">
        <v>12755</v>
      </c>
      <c r="Z25" s="108">
        <v>7712</v>
      </c>
      <c r="AA25" s="108">
        <v>10509</v>
      </c>
      <c r="AB25" s="108">
        <v>11072</v>
      </c>
      <c r="AC25" s="108">
        <v>10319</v>
      </c>
      <c r="AD25" s="108">
        <v>11058</v>
      </c>
      <c r="AE25" s="108">
        <v>9809</v>
      </c>
      <c r="AF25" s="108">
        <v>9664</v>
      </c>
      <c r="AG25" s="108">
        <v>9517.3986420000001</v>
      </c>
      <c r="AH25" s="108">
        <v>9371.9606660000009</v>
      </c>
      <c r="AI25" s="108">
        <v>9227.6582429999999</v>
      </c>
      <c r="AJ25" s="108">
        <v>9084.7211150000003</v>
      </c>
      <c r="AK25" s="108">
        <v>8942.7016829999993</v>
      </c>
      <c r="AL25" s="92"/>
      <c r="AM25" s="92"/>
      <c r="AN25" s="92"/>
      <c r="AO25" s="92"/>
      <c r="AP25" s="92"/>
      <c r="AQ25" s="92"/>
      <c r="AR25" s="92"/>
      <c r="AS25" s="92"/>
      <c r="AT25" s="92"/>
      <c r="AU25" s="92"/>
    </row>
    <row r="26" spans="1:47">
      <c r="A26" s="92"/>
      <c r="B26" s="92"/>
      <c r="C26" s="97"/>
      <c r="D26" s="92"/>
      <c r="E26" s="92" t="s">
        <v>34</v>
      </c>
      <c r="F26" s="92" t="s">
        <v>155</v>
      </c>
      <c r="G26" s="92"/>
      <c r="H26" s="92"/>
      <c r="I26" s="92"/>
      <c r="J26" s="106" t="s">
        <v>445</v>
      </c>
      <c r="K26" s="92"/>
      <c r="L26" s="92" t="s">
        <v>135</v>
      </c>
      <c r="M26" s="92"/>
      <c r="N26" s="92"/>
      <c r="O26" s="92"/>
      <c r="P26" s="92"/>
      <c r="Q26" s="92"/>
      <c r="R26" s="92"/>
      <c r="S26" s="92"/>
      <c r="T26" s="92"/>
      <c r="U26" s="92"/>
      <c r="V26" s="92"/>
      <c r="W26" s="92"/>
      <c r="X26" s="92"/>
      <c r="Y26" s="108">
        <v>297</v>
      </c>
      <c r="Z26" s="108">
        <v>291</v>
      </c>
      <c r="AA26" s="108">
        <v>312</v>
      </c>
      <c r="AB26" s="108">
        <v>296</v>
      </c>
      <c r="AC26" s="108">
        <v>344</v>
      </c>
      <c r="AD26" s="108">
        <v>292</v>
      </c>
      <c r="AE26" s="108">
        <v>278</v>
      </c>
      <c r="AF26" s="108">
        <v>305</v>
      </c>
      <c r="AG26" s="108">
        <v>305.33333329999999</v>
      </c>
      <c r="AH26" s="108">
        <v>305.33333329999999</v>
      </c>
      <c r="AI26" s="108">
        <v>305.33333329999999</v>
      </c>
      <c r="AJ26" s="108">
        <v>305.33333329999999</v>
      </c>
      <c r="AK26" s="108">
        <v>305.33333329999999</v>
      </c>
      <c r="AL26" s="92"/>
      <c r="AM26" s="92"/>
      <c r="AN26" s="92"/>
      <c r="AO26" s="92"/>
      <c r="AP26" s="92"/>
      <c r="AQ26" s="92"/>
      <c r="AR26" s="92"/>
      <c r="AS26" s="92"/>
      <c r="AT26" s="92"/>
      <c r="AU26" s="92"/>
    </row>
    <row r="27" spans="1:47">
      <c r="A27" s="92"/>
      <c r="B27" s="92"/>
      <c r="C27" s="97"/>
      <c r="D27" s="92"/>
      <c r="E27" s="92" t="s">
        <v>34</v>
      </c>
      <c r="F27" s="92" t="s">
        <v>156</v>
      </c>
      <c r="G27" s="92"/>
      <c r="H27" s="92"/>
      <c r="I27" s="92"/>
      <c r="J27" s="106" t="s">
        <v>446</v>
      </c>
      <c r="K27" s="92"/>
      <c r="L27" s="92" t="s">
        <v>135</v>
      </c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108">
        <v>9237</v>
      </c>
      <c r="Z27" s="108">
        <v>8016</v>
      </c>
      <c r="AA27" s="108">
        <v>7103</v>
      </c>
      <c r="AB27" s="108">
        <v>7130</v>
      </c>
      <c r="AC27" s="108">
        <v>6985</v>
      </c>
      <c r="AD27" s="108">
        <v>6756</v>
      </c>
      <c r="AE27" s="108">
        <v>6406</v>
      </c>
      <c r="AF27" s="108">
        <v>6161</v>
      </c>
      <c r="AG27" s="108">
        <v>5895.9242780000004</v>
      </c>
      <c r="AH27" s="108">
        <v>5532.9345810000004</v>
      </c>
      <c r="AI27" s="108">
        <v>5199.1725210000004</v>
      </c>
      <c r="AJ27" s="108">
        <v>4877.4126589999996</v>
      </c>
      <c r="AK27" s="108">
        <v>4567.3081050000001</v>
      </c>
      <c r="AL27" s="92"/>
      <c r="AM27" s="92"/>
      <c r="AN27" s="92"/>
      <c r="AO27" s="92"/>
      <c r="AP27" s="92"/>
      <c r="AQ27" s="92"/>
      <c r="AR27" s="92"/>
      <c r="AS27" s="92"/>
      <c r="AT27" s="92"/>
      <c r="AU27" s="92"/>
    </row>
    <row r="28" spans="1:47">
      <c r="A28" s="92"/>
      <c r="B28" s="92"/>
      <c r="C28" s="97"/>
      <c r="D28" s="92"/>
      <c r="E28" s="92" t="s">
        <v>34</v>
      </c>
      <c r="F28" s="92" t="s">
        <v>157</v>
      </c>
      <c r="G28" s="92"/>
      <c r="H28" s="92"/>
      <c r="I28" s="92"/>
      <c r="J28" s="92" t="s">
        <v>447</v>
      </c>
      <c r="K28" s="92"/>
      <c r="L28" s="92" t="s">
        <v>158</v>
      </c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92"/>
      <c r="AM28" s="92"/>
      <c r="AN28" s="92"/>
      <c r="AO28" s="92"/>
      <c r="AP28" s="92"/>
      <c r="AQ28" s="92"/>
      <c r="AR28" s="92"/>
      <c r="AS28" s="92"/>
      <c r="AT28" s="92"/>
      <c r="AU28" s="92"/>
    </row>
    <row r="29" spans="1:47">
      <c r="A29" s="92"/>
      <c r="B29" s="92"/>
      <c r="C29" s="97"/>
      <c r="D29" s="92"/>
      <c r="E29" s="92" t="s">
        <v>34</v>
      </c>
      <c r="F29" s="92" t="s">
        <v>159</v>
      </c>
      <c r="G29" s="92"/>
      <c r="H29" s="92"/>
      <c r="I29" s="92"/>
      <c r="J29" s="92" t="s">
        <v>448</v>
      </c>
      <c r="K29" s="92"/>
      <c r="L29" s="92" t="s">
        <v>135</v>
      </c>
      <c r="M29" s="92"/>
      <c r="N29" s="92"/>
      <c r="O29" s="92"/>
      <c r="P29" s="92"/>
      <c r="Q29" s="92"/>
      <c r="R29" s="92"/>
      <c r="S29" s="92"/>
      <c r="T29" s="92"/>
      <c r="U29" s="92"/>
      <c r="V29" s="92"/>
      <c r="W29" s="92"/>
      <c r="X29" s="92"/>
      <c r="Y29" s="108">
        <v>21992</v>
      </c>
      <c r="Z29" s="108">
        <v>15728</v>
      </c>
      <c r="AA29" s="108">
        <v>17612</v>
      </c>
      <c r="AB29" s="108">
        <v>18202</v>
      </c>
      <c r="AC29" s="108">
        <v>17304</v>
      </c>
      <c r="AD29" s="108">
        <v>17814</v>
      </c>
      <c r="AE29" s="108">
        <v>16215</v>
      </c>
      <c r="AF29" s="108">
        <v>15825</v>
      </c>
      <c r="AG29" s="108">
        <v>15413.322920000001</v>
      </c>
      <c r="AH29" s="108">
        <v>14904.895247</v>
      </c>
      <c r="AI29" s="108">
        <v>14426.830764</v>
      </c>
      <c r="AJ29" s="108">
        <v>13962.133774</v>
      </c>
      <c r="AK29" s="108">
        <v>13510.009787999999</v>
      </c>
      <c r="AL29" s="92"/>
      <c r="AM29" s="92"/>
      <c r="AN29" s="92"/>
      <c r="AO29" s="92"/>
      <c r="AP29" s="92"/>
      <c r="AQ29" s="92"/>
      <c r="AR29" s="92"/>
      <c r="AS29" s="92"/>
      <c r="AT29" s="92"/>
      <c r="AU29" s="92"/>
    </row>
    <row r="30" spans="1:47">
      <c r="A30" s="92"/>
      <c r="B30" s="92"/>
      <c r="C30" s="97"/>
      <c r="D30" s="92"/>
      <c r="E30" s="92" t="s">
        <v>34</v>
      </c>
      <c r="F30" s="92" t="s">
        <v>160</v>
      </c>
      <c r="G30" s="92"/>
      <c r="H30" s="92"/>
      <c r="I30" s="92"/>
      <c r="J30" s="92" t="s">
        <v>449</v>
      </c>
      <c r="K30" s="92"/>
      <c r="L30" s="92" t="s">
        <v>135</v>
      </c>
      <c r="M30" s="92"/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108">
        <v>34882</v>
      </c>
      <c r="Z30" s="108">
        <v>29427</v>
      </c>
      <c r="AA30" s="108">
        <v>26371</v>
      </c>
      <c r="AB30" s="108">
        <v>26599</v>
      </c>
      <c r="AC30" s="108">
        <v>24995</v>
      </c>
      <c r="AD30" s="108">
        <v>25240</v>
      </c>
      <c r="AE30" s="108">
        <v>22458</v>
      </c>
      <c r="AF30" s="108">
        <v>24212</v>
      </c>
      <c r="AG30" s="108">
        <v>23525.334244700003</v>
      </c>
      <c r="AH30" s="108">
        <v>22668.370366700001</v>
      </c>
      <c r="AI30" s="108">
        <v>21857.7829385</v>
      </c>
      <c r="AJ30" s="108">
        <v>21071.088369099998</v>
      </c>
      <c r="AK30" s="108">
        <v>20307.012386999999</v>
      </c>
      <c r="AL30" s="92"/>
      <c r="AM30" s="92"/>
      <c r="AN30" s="101"/>
      <c r="AO30" s="92"/>
      <c r="AP30" s="92"/>
      <c r="AQ30" s="92"/>
      <c r="AR30" s="92"/>
      <c r="AS30" s="92"/>
      <c r="AT30" s="92"/>
      <c r="AU30" s="92"/>
    </row>
    <row r="31" spans="1:47">
      <c r="A31" s="92"/>
      <c r="B31" s="92"/>
      <c r="C31" s="97"/>
      <c r="D31" s="92"/>
      <c r="E31" s="92" t="s">
        <v>34</v>
      </c>
      <c r="F31" s="92" t="s">
        <v>161</v>
      </c>
      <c r="G31" s="92"/>
      <c r="H31" s="92"/>
      <c r="I31" s="92"/>
      <c r="J31" s="92" t="s">
        <v>450</v>
      </c>
      <c r="K31" s="92"/>
      <c r="L31" s="92" t="s">
        <v>109</v>
      </c>
      <c r="M31" s="92"/>
      <c r="N31" s="92"/>
      <c r="O31" s="92"/>
      <c r="P31" s="92"/>
      <c r="Q31" s="92"/>
      <c r="R31" s="92"/>
      <c r="S31" s="92"/>
      <c r="T31" s="92"/>
      <c r="U31" s="92"/>
      <c r="V31" s="92"/>
      <c r="W31" s="92"/>
      <c r="X31" s="92"/>
      <c r="Y31" s="108">
        <v>16327.097998297992</v>
      </c>
      <c r="Z31" s="108">
        <v>16297.346605907669</v>
      </c>
      <c r="AA31" s="108">
        <v>16285.599843646796</v>
      </c>
      <c r="AB31" s="108">
        <v>16149.521205584166</v>
      </c>
      <c r="AC31" s="108">
        <v>16085.32942819309</v>
      </c>
      <c r="AD31" s="108">
        <v>16064.214166274083</v>
      </c>
      <c r="AE31" s="108">
        <v>16043.194753509475</v>
      </c>
      <c r="AF31" s="108">
        <v>15999.957784563268</v>
      </c>
      <c r="AG31" s="108">
        <v>15980.580185808425</v>
      </c>
      <c r="AH31" s="108">
        <v>15961.174455864353</v>
      </c>
      <c r="AI31" s="108">
        <v>15940.941937582409</v>
      </c>
      <c r="AJ31" s="108">
        <v>15919.734966628637</v>
      </c>
      <c r="AK31" s="108">
        <v>15898.726952473187</v>
      </c>
      <c r="AL31" s="92"/>
      <c r="AM31" s="92"/>
      <c r="AN31" s="101"/>
      <c r="AO31" s="92"/>
      <c r="AP31" s="92"/>
      <c r="AQ31" s="92"/>
      <c r="AR31" s="92"/>
      <c r="AS31" s="92"/>
      <c r="AT31" s="92"/>
      <c r="AU31" s="92"/>
    </row>
    <row r="32" spans="1:47">
      <c r="A32" s="92"/>
      <c r="B32" s="92"/>
      <c r="C32" s="97"/>
      <c r="D32" s="92"/>
      <c r="E32" s="92" t="s">
        <v>34</v>
      </c>
      <c r="F32" s="92" t="s">
        <v>601</v>
      </c>
      <c r="G32" s="92"/>
      <c r="H32" s="92"/>
      <c r="I32" s="92"/>
      <c r="J32" s="92" t="s">
        <v>615</v>
      </c>
      <c r="K32" s="92"/>
      <c r="L32" s="92" t="s">
        <v>109</v>
      </c>
      <c r="M32" s="92"/>
      <c r="N32" s="92"/>
      <c r="O32" s="92"/>
      <c r="P32" s="92"/>
      <c r="Q32" s="92"/>
      <c r="R32" s="92"/>
      <c r="S32" s="92"/>
      <c r="T32" s="92"/>
      <c r="U32" s="92"/>
      <c r="V32" s="92"/>
      <c r="W32" s="92"/>
      <c r="X32" s="92"/>
      <c r="Y32" s="108">
        <v>17.037175734843412</v>
      </c>
      <c r="Z32" s="108">
        <v>13.310529512599427</v>
      </c>
      <c r="AA32" s="108">
        <v>9.3523584423383745</v>
      </c>
      <c r="AB32" s="108">
        <v>5.6714811146447426</v>
      </c>
      <c r="AC32" s="108">
        <v>5.2648307518678905</v>
      </c>
      <c r="AD32" s="108">
        <v>5.1967053813060433</v>
      </c>
      <c r="AE32" s="108">
        <v>4.9629702551487291</v>
      </c>
      <c r="AF32" s="108">
        <v>5.2889647042264958</v>
      </c>
      <c r="AG32" s="108">
        <v>5.6172819436279218</v>
      </c>
      <c r="AH32" s="108">
        <v>5.4981108241316976</v>
      </c>
      <c r="AI32" s="108">
        <v>5.6057282149239445</v>
      </c>
      <c r="AJ32" s="108">
        <v>4.9932675328134559</v>
      </c>
      <c r="AK32" s="108">
        <v>4.8328435146601256</v>
      </c>
      <c r="AL32" s="92"/>
      <c r="AM32" s="92"/>
      <c r="AN32" s="101"/>
      <c r="AO32" s="92"/>
      <c r="AP32" s="92"/>
      <c r="AQ32" s="92"/>
      <c r="AR32" s="92"/>
      <c r="AS32" s="92"/>
      <c r="AT32" s="92"/>
      <c r="AU32" s="92"/>
    </row>
    <row r="33" spans="1:47">
      <c r="A33" s="92"/>
      <c r="B33" s="92"/>
      <c r="C33" s="97"/>
      <c r="D33" s="92"/>
      <c r="E33" s="92" t="s">
        <v>34</v>
      </c>
      <c r="F33" s="92" t="s">
        <v>603</v>
      </c>
      <c r="G33" s="92"/>
      <c r="H33" s="92"/>
      <c r="I33" s="92"/>
      <c r="J33" s="92" t="s">
        <v>616</v>
      </c>
      <c r="K33" s="92"/>
      <c r="L33" s="92" t="s">
        <v>109</v>
      </c>
      <c r="M33" s="92"/>
      <c r="N33" s="92"/>
      <c r="O33" s="92"/>
      <c r="P33" s="92"/>
      <c r="Q33" s="92"/>
      <c r="R33" s="92"/>
      <c r="S33" s="92"/>
      <c r="T33" s="92"/>
      <c r="U33" s="92"/>
      <c r="V33" s="92"/>
      <c r="W33" s="92"/>
      <c r="X33" s="92"/>
      <c r="Y33" s="108">
        <v>20.47546323698327</v>
      </c>
      <c r="Z33" s="108">
        <v>19.613262398925574</v>
      </c>
      <c r="AA33" s="108">
        <v>18.999833466421261</v>
      </c>
      <c r="AB33" s="108">
        <v>19.825364464885613</v>
      </c>
      <c r="AC33" s="108">
        <v>20.568096811128346</v>
      </c>
      <c r="AD33" s="108">
        <v>21.390592072229754</v>
      </c>
      <c r="AE33" s="108">
        <v>22.274932818352035</v>
      </c>
      <c r="AF33" s="108">
        <v>22.988367309494866</v>
      </c>
      <c r="AG33" s="108">
        <v>23.557379392383911</v>
      </c>
      <c r="AH33" s="108">
        <v>24.024268430402181</v>
      </c>
      <c r="AI33" s="108">
        <v>24.059794819122089</v>
      </c>
      <c r="AJ33" s="108">
        <v>23.765008534891059</v>
      </c>
      <c r="AK33" s="108">
        <v>23.113286780678063</v>
      </c>
      <c r="AL33" s="92"/>
      <c r="AM33" s="92"/>
      <c r="AN33" s="101"/>
      <c r="AO33" s="92"/>
      <c r="AP33" s="92"/>
      <c r="AQ33" s="92"/>
      <c r="AR33" s="92"/>
      <c r="AS33" s="92"/>
      <c r="AT33" s="92"/>
      <c r="AU33" s="92"/>
    </row>
    <row r="34" spans="1:47">
      <c r="A34" s="92"/>
      <c r="B34" s="92"/>
      <c r="C34" s="97"/>
      <c r="D34" s="92"/>
      <c r="E34" s="92" t="s">
        <v>34</v>
      </c>
      <c r="F34" s="92" t="s">
        <v>223</v>
      </c>
      <c r="G34" s="92"/>
      <c r="H34" s="92"/>
      <c r="I34" s="92"/>
      <c r="J34" s="92" t="s">
        <v>451</v>
      </c>
      <c r="K34" s="92"/>
      <c r="L34" s="92" t="s">
        <v>109</v>
      </c>
      <c r="M34" s="92"/>
      <c r="N34" s="92"/>
      <c r="O34" s="92"/>
      <c r="P34" s="92"/>
      <c r="Q34" s="92"/>
      <c r="R34" s="92"/>
      <c r="S34" s="92"/>
      <c r="T34" s="92"/>
      <c r="U34" s="92"/>
      <c r="V34" s="92"/>
      <c r="W34" s="92"/>
      <c r="X34" s="92"/>
      <c r="Y34" s="108">
        <v>3575.8075360263083</v>
      </c>
      <c r="Z34" s="108">
        <v>3573.2842975269068</v>
      </c>
      <c r="AA34" s="108">
        <v>3575.0164272208021</v>
      </c>
      <c r="AB34" s="108">
        <v>3460.6699449682601</v>
      </c>
      <c r="AC34" s="108">
        <v>3414.0746249438198</v>
      </c>
      <c r="AD34" s="108">
        <v>3412.5759116608751</v>
      </c>
      <c r="AE34" s="108">
        <v>3414.0934712063172</v>
      </c>
      <c r="AF34" s="108">
        <v>3413.565494472381</v>
      </c>
      <c r="AG34" s="108">
        <v>3414.0578064997135</v>
      </c>
      <c r="AH34" s="108">
        <v>3414.5501185270441</v>
      </c>
      <c r="AI34" s="108">
        <v>3415.1206054118647</v>
      </c>
      <c r="AJ34" s="108">
        <v>3415.6129174391954</v>
      </c>
      <c r="AK34" s="108">
        <v>3416.183404324016</v>
      </c>
      <c r="AL34" s="92"/>
      <c r="AM34" s="92"/>
      <c r="AN34" s="101"/>
      <c r="AO34" s="92"/>
      <c r="AP34" s="92"/>
      <c r="AQ34" s="92"/>
      <c r="AR34" s="92"/>
      <c r="AS34" s="92"/>
      <c r="AT34" s="92"/>
      <c r="AU34" s="92"/>
    </row>
    <row r="35" spans="1:47">
      <c r="A35" s="92"/>
      <c r="B35" s="92"/>
      <c r="C35" s="97"/>
      <c r="D35" s="92"/>
      <c r="E35" s="92" t="s">
        <v>34</v>
      </c>
      <c r="F35" s="92" t="s">
        <v>539</v>
      </c>
      <c r="G35" s="92"/>
      <c r="H35" s="92"/>
      <c r="I35" s="92"/>
      <c r="J35" s="92" t="s">
        <v>546</v>
      </c>
      <c r="K35" s="92"/>
      <c r="L35" s="92" t="s">
        <v>135</v>
      </c>
      <c r="M35" s="92"/>
      <c r="N35" s="92"/>
      <c r="O35" s="92"/>
      <c r="P35" s="92"/>
      <c r="Q35" s="92"/>
      <c r="R35" s="92"/>
      <c r="S35" s="92"/>
      <c r="T35" s="92"/>
      <c r="U35" s="92"/>
      <c r="V35" s="92"/>
      <c r="W35" s="92"/>
      <c r="X35" s="92"/>
      <c r="Y35" s="108">
        <v>197048</v>
      </c>
      <c r="Z35" s="108">
        <v>191635</v>
      </c>
      <c r="AA35" s="108">
        <v>191635</v>
      </c>
      <c r="AB35" s="108">
        <v>172514</v>
      </c>
      <c r="AC35" s="108">
        <v>158343</v>
      </c>
      <c r="AD35" s="108">
        <v>150762</v>
      </c>
      <c r="AE35" s="108">
        <v>150517</v>
      </c>
      <c r="AF35" s="108">
        <v>148726</v>
      </c>
      <c r="AG35" s="108">
        <v>144696</v>
      </c>
      <c r="AH35" s="108">
        <v>138941</v>
      </c>
      <c r="AI35" s="108">
        <v>129035</v>
      </c>
      <c r="AJ35" s="108">
        <v>129035</v>
      </c>
      <c r="AK35" s="108">
        <v>124903.13957999999</v>
      </c>
      <c r="AL35" s="92"/>
      <c r="AM35" s="92"/>
      <c r="AN35" s="101"/>
      <c r="AO35" s="92"/>
      <c r="AP35" s="92"/>
      <c r="AQ35" s="92"/>
      <c r="AR35" s="92"/>
      <c r="AS35" s="92"/>
      <c r="AT35" s="92"/>
      <c r="AU35" s="92"/>
    </row>
    <row r="36" spans="1:47">
      <c r="A36" s="92"/>
      <c r="B36" s="92"/>
      <c r="C36" s="97"/>
      <c r="D36" s="92"/>
      <c r="E36" s="92" t="s">
        <v>34</v>
      </c>
      <c r="F36" s="106" t="s">
        <v>548</v>
      </c>
      <c r="G36" s="92"/>
      <c r="H36" s="92"/>
      <c r="I36" s="92"/>
      <c r="J36" s="92" t="s">
        <v>562</v>
      </c>
      <c r="K36" s="92"/>
      <c r="L36" s="92" t="s">
        <v>109</v>
      </c>
      <c r="M36" s="92"/>
      <c r="N36" s="92"/>
      <c r="O36" s="92"/>
      <c r="P36" s="92"/>
      <c r="Q36" s="92"/>
      <c r="R36" s="92"/>
      <c r="S36" s="92"/>
      <c r="T36" s="92"/>
      <c r="U36" s="92"/>
      <c r="V36" s="92"/>
      <c r="W36" s="92"/>
      <c r="X36" s="92"/>
      <c r="Y36" s="108">
        <v>16327.997998297991</v>
      </c>
      <c r="Z36" s="108">
        <v>16299.326605907669</v>
      </c>
      <c r="AA36" s="108">
        <v>16288.479843646795</v>
      </c>
      <c r="AB36" s="108">
        <v>16152.761205584166</v>
      </c>
      <c r="AC36" s="108">
        <v>16088.56942819309</v>
      </c>
      <c r="AD36" s="108">
        <v>16067.814166274084</v>
      </c>
      <c r="AE36" s="108">
        <v>16047.694753509475</v>
      </c>
      <c r="AF36" s="108">
        <v>16004.457784563268</v>
      </c>
      <c r="AG36" s="108">
        <v>15985.080185808425</v>
      </c>
      <c r="AH36" s="108">
        <v>15965.674455864353</v>
      </c>
      <c r="AI36" s="108">
        <v>15945.441937582409</v>
      </c>
      <c r="AJ36" s="108">
        <v>15924.234966628637</v>
      </c>
      <c r="AK36" s="108">
        <v>15903.226952473187</v>
      </c>
      <c r="AL36" s="92"/>
      <c r="AM36" s="92"/>
      <c r="AN36" s="101"/>
      <c r="AO36" s="92"/>
      <c r="AP36" s="92"/>
      <c r="AQ36" s="92"/>
      <c r="AR36" s="92"/>
      <c r="AS36" s="92"/>
      <c r="AT36" s="92"/>
      <c r="AU36" s="92"/>
    </row>
    <row r="37" spans="1:47">
      <c r="A37" s="92"/>
      <c r="B37" s="92"/>
      <c r="C37" s="97"/>
      <c r="D37" s="92"/>
      <c r="E37" s="92" t="s">
        <v>34</v>
      </c>
      <c r="F37" s="106" t="s">
        <v>549</v>
      </c>
      <c r="G37" s="92"/>
      <c r="H37" s="92"/>
      <c r="I37" s="92"/>
      <c r="J37" s="92" t="s">
        <v>563</v>
      </c>
      <c r="K37" s="92"/>
      <c r="L37" s="92" t="s">
        <v>109</v>
      </c>
      <c r="M37" s="92"/>
      <c r="N37" s="92"/>
      <c r="O37" s="92"/>
      <c r="P37" s="92"/>
      <c r="Q37" s="92"/>
      <c r="R37" s="92"/>
      <c r="S37" s="92"/>
      <c r="T37" s="92"/>
      <c r="U37" s="92"/>
      <c r="V37" s="92"/>
      <c r="W37" s="92"/>
      <c r="X37" s="92"/>
      <c r="Y37" s="108">
        <v>18013.250459906205</v>
      </c>
      <c r="Z37" s="108">
        <v>17984.579067515882</v>
      </c>
      <c r="AA37" s="108">
        <v>17973.732305255009</v>
      </c>
      <c r="AB37" s="108">
        <v>17838.013667192379</v>
      </c>
      <c r="AC37" s="108">
        <v>17773.821889801304</v>
      </c>
      <c r="AD37" s="108">
        <v>17753.066627882297</v>
      </c>
      <c r="AE37" s="108">
        <v>17732.947215117689</v>
      </c>
      <c r="AF37" s="108">
        <v>17689.710246171482</v>
      </c>
      <c r="AG37" s="108">
        <v>17670.332647416639</v>
      </c>
      <c r="AH37" s="108">
        <v>17650.926917472567</v>
      </c>
      <c r="AI37" s="108">
        <v>17630.694399190623</v>
      </c>
      <c r="AJ37" s="108">
        <v>17609.487428236851</v>
      </c>
      <c r="AK37" s="108">
        <v>17588.479414081401</v>
      </c>
      <c r="AL37" s="92"/>
      <c r="AM37" s="92"/>
      <c r="AN37" s="101"/>
      <c r="AO37" s="92"/>
      <c r="AP37" s="92"/>
      <c r="AQ37" s="92"/>
      <c r="AR37" s="92"/>
      <c r="AS37" s="92"/>
      <c r="AT37" s="92"/>
      <c r="AU37" s="92"/>
    </row>
    <row r="38" spans="1:47">
      <c r="A38" s="92"/>
      <c r="B38" s="92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2"/>
      <c r="R38" s="92"/>
      <c r="S38" s="92"/>
      <c r="T38" s="92"/>
      <c r="U38" s="92"/>
      <c r="V38" s="92"/>
      <c r="W38" s="92"/>
      <c r="X38" s="92"/>
      <c r="Y38" s="92"/>
      <c r="Z38" s="92"/>
      <c r="AA38" s="92"/>
      <c r="AB38" s="92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101"/>
      <c r="AO38" s="92"/>
      <c r="AP38" s="92"/>
      <c r="AQ38" s="92"/>
      <c r="AR38" s="92"/>
      <c r="AS38" s="92"/>
      <c r="AT38" s="92"/>
      <c r="AU38" s="92"/>
    </row>
  </sheetData>
  <mergeCells count="1">
    <mergeCell ref="AM6:AO6"/>
  </mergeCells>
  <conditionalFormatting sqref="R4">
    <cfRule type="cellIs" dxfId="11" priority="1" operator="greaterThan">
      <formula>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>
    <tabColor theme="6"/>
  </sheetPr>
  <dimension ref="A1:BB38"/>
  <sheetViews>
    <sheetView topLeftCell="K1" zoomScale="70" zoomScaleNormal="70" workbookViewId="0">
      <pane ySplit="7" topLeftCell="A8" activePane="bottomLeft" state="frozen"/>
      <selection activeCell="Q24" sqref="Q24"/>
      <selection pane="bottomLeft" activeCell="Q24" sqref="Q24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46875" style="2" customWidth="1"/>
    <col min="7" max="9" width="15.46875" style="2" customWidth="1"/>
    <col min="10" max="10" width="10.1171875" style="2" bestFit="1" customWidth="1"/>
    <col min="11" max="11" width="1.76171875" style="2" customWidth="1"/>
    <col min="12" max="12" width="9.11718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1171875" style="2" customWidth="1"/>
    <col min="19" max="19" width="1.76171875" style="2" customWidth="1"/>
    <col min="20" max="37" width="9.1171875" style="2" customWidth="1"/>
    <col min="38" max="38" width="1.76171875" style="2" customWidth="1"/>
    <col min="39" max="39" width="9.1171875" style="2" customWidth="1"/>
    <col min="40" max="40" width="9.1171875" style="36" customWidth="1"/>
    <col min="41" max="41" width="60.87890625" style="2" bestFit="1" customWidth="1"/>
    <col min="42" max="42" width="1.76171875" style="2" customWidth="1"/>
    <col min="43" max="47" width="0" style="2" hidden="1" customWidth="1"/>
    <col min="48" max="53" width="1.703125" style="2" customWidth="1"/>
    <col min="54" max="54" width="0" style="2" hidden="1" customWidth="1"/>
    <col min="55" max="16384" width="9.17578125" style="2" hidden="1"/>
  </cols>
  <sheetData>
    <row r="1" spans="1:53" ht="22.9">
      <c r="A1" s="94" t="s">
        <v>213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34"/>
      <c r="AO1" s="94"/>
      <c r="AP1" s="94"/>
      <c r="AQ1" s="94"/>
      <c r="AR1" s="94"/>
      <c r="AS1" s="94"/>
      <c r="AT1" s="94"/>
      <c r="AU1" s="94"/>
      <c r="AV1" s="8"/>
      <c r="AW1" s="8"/>
      <c r="AX1" s="8"/>
      <c r="AY1" s="8"/>
      <c r="AZ1" s="8"/>
      <c r="BA1" s="8"/>
    </row>
    <row r="2" spans="1:53" ht="14.65">
      <c r="A2" s="95" t="s">
        <v>631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  <c r="AJ2" s="95"/>
      <c r="AK2" s="95"/>
      <c r="AL2" s="95"/>
      <c r="AM2" s="95"/>
      <c r="AN2" s="100"/>
      <c r="AO2" s="95"/>
      <c r="AP2" s="95"/>
      <c r="AQ2" s="95"/>
      <c r="AR2" s="95"/>
      <c r="AS2" s="95"/>
      <c r="AT2" s="95"/>
      <c r="AU2" s="95"/>
      <c r="AV2" s="9"/>
      <c r="AW2" s="9"/>
      <c r="AX2" s="9"/>
      <c r="AY2" s="9"/>
      <c r="AZ2" s="9"/>
      <c r="BA2" s="9"/>
    </row>
    <row r="3" spans="1:53" ht="14.65">
      <c r="A3" s="95" t="s">
        <v>475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  <c r="AM3" s="95"/>
      <c r="AN3" s="100"/>
      <c r="AO3" s="95"/>
      <c r="AP3" s="95"/>
      <c r="AQ3" s="95"/>
      <c r="AR3" s="95"/>
      <c r="AS3" s="95"/>
      <c r="AT3" s="95"/>
      <c r="AU3" s="95"/>
      <c r="AV3" s="9"/>
      <c r="AW3" s="9"/>
      <c r="AX3" s="9"/>
      <c r="AY3" s="9"/>
      <c r="AZ3" s="9"/>
      <c r="BA3" s="9"/>
    </row>
    <row r="4" spans="1:53" ht="14.65">
      <c r="A4" s="95"/>
      <c r="B4" s="95"/>
      <c r="C4" s="95"/>
      <c r="D4" s="95"/>
      <c r="E4" s="95"/>
      <c r="F4" s="95"/>
      <c r="G4" s="95" t="s">
        <v>121</v>
      </c>
      <c r="H4" s="95"/>
      <c r="I4" s="95"/>
      <c r="J4" s="95"/>
      <c r="K4" s="95"/>
      <c r="L4" s="95"/>
      <c r="M4" s="95"/>
      <c r="N4" s="95"/>
      <c r="O4" s="95"/>
      <c r="P4" s="95"/>
      <c r="Q4" s="95"/>
      <c r="R4" s="38"/>
      <c r="S4" s="95"/>
      <c r="T4" s="95"/>
      <c r="U4" s="95"/>
      <c r="V4" s="95"/>
      <c r="W4" s="95"/>
      <c r="X4" s="95"/>
      <c r="Y4" s="95"/>
      <c r="Z4" s="95"/>
      <c r="AA4" s="95"/>
      <c r="AB4" s="95"/>
      <c r="AC4" s="95"/>
      <c r="AD4" s="95"/>
      <c r="AE4" s="95"/>
      <c r="AF4" s="95"/>
      <c r="AG4" s="95"/>
      <c r="AH4" s="95"/>
      <c r="AI4" s="95"/>
      <c r="AJ4" s="95"/>
      <c r="AK4" s="95"/>
      <c r="AL4" s="95"/>
      <c r="AM4" s="95"/>
      <c r="AN4" s="100"/>
      <c r="AO4" s="95"/>
      <c r="AP4" s="95"/>
      <c r="AQ4" s="95"/>
      <c r="AR4" s="95"/>
      <c r="AS4" s="95"/>
      <c r="AT4" s="95"/>
      <c r="AU4" s="95"/>
      <c r="AV4" s="9"/>
      <c r="AW4" s="9"/>
      <c r="AX4" s="9"/>
      <c r="AY4" s="9"/>
      <c r="AZ4" s="9"/>
      <c r="BA4" s="9"/>
    </row>
    <row r="5" spans="1:53" s="10" customFormat="1">
      <c r="A5" s="96" t="s">
        <v>183</v>
      </c>
      <c r="B5" s="96"/>
      <c r="C5" s="96"/>
      <c r="D5" s="96"/>
      <c r="E5" s="96"/>
      <c r="F5" s="96"/>
      <c r="G5" s="96" t="s">
        <v>184</v>
      </c>
      <c r="H5" s="124"/>
      <c r="I5" s="96"/>
      <c r="J5" s="96"/>
      <c r="K5" s="96"/>
      <c r="L5" s="96"/>
      <c r="M5" s="96"/>
      <c r="N5" s="96"/>
      <c r="O5" s="96" t="s">
        <v>185</v>
      </c>
      <c r="P5" s="96"/>
      <c r="Q5" s="96"/>
      <c r="R5" s="108"/>
      <c r="S5" s="96"/>
      <c r="T5" s="96"/>
      <c r="U5" s="96"/>
      <c r="V5" s="96"/>
      <c r="W5" s="96"/>
      <c r="X5" s="96"/>
      <c r="Y5" s="96"/>
      <c r="Z5" s="96"/>
      <c r="AA5" s="96"/>
      <c r="AB5" s="96"/>
      <c r="AC5" s="96"/>
      <c r="AD5" s="96"/>
      <c r="AE5" s="96"/>
      <c r="AF5" s="96"/>
      <c r="AG5" s="96"/>
      <c r="AH5" s="96"/>
      <c r="AI5" s="96"/>
      <c r="AJ5" s="96"/>
      <c r="AK5" s="96"/>
      <c r="AL5" s="96"/>
      <c r="AM5" s="96"/>
      <c r="AN5" s="96"/>
      <c r="AO5" s="96"/>
      <c r="AP5" s="96"/>
      <c r="AQ5" s="96"/>
      <c r="AR5" s="96"/>
      <c r="AS5" s="96"/>
      <c r="AT5" s="96"/>
      <c r="AU5" s="37"/>
    </row>
    <row r="6" spans="1:53">
      <c r="A6" s="92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104" t="s">
        <v>186</v>
      </c>
      <c r="U6" s="72"/>
      <c r="V6" s="72"/>
      <c r="W6" s="72"/>
      <c r="X6" s="105"/>
      <c r="Y6" s="104" t="s">
        <v>187</v>
      </c>
      <c r="Z6" s="72"/>
      <c r="AA6" s="72"/>
      <c r="AB6" s="72"/>
      <c r="AC6" s="72"/>
      <c r="AD6" s="72"/>
      <c r="AE6" s="72"/>
      <c r="AF6" s="105"/>
      <c r="AG6" s="104" t="s">
        <v>188</v>
      </c>
      <c r="AH6" s="72"/>
      <c r="AI6" s="72"/>
      <c r="AJ6" s="72"/>
      <c r="AK6" s="105"/>
      <c r="AL6" s="103"/>
      <c r="AM6" s="130" t="s">
        <v>117</v>
      </c>
      <c r="AN6" s="131"/>
      <c r="AO6" s="132"/>
      <c r="AP6" s="93"/>
      <c r="AQ6" s="93"/>
      <c r="AR6" s="93"/>
      <c r="AS6" s="93"/>
      <c r="AT6" s="93"/>
      <c r="AU6" s="93"/>
      <c r="AV6" s="93"/>
    </row>
    <row r="7" spans="1:53">
      <c r="A7" s="93"/>
      <c r="B7" s="93"/>
      <c r="C7" s="93"/>
      <c r="D7" s="93"/>
      <c r="E7" s="93" t="s">
        <v>201</v>
      </c>
      <c r="F7" s="93" t="s">
        <v>577</v>
      </c>
      <c r="G7" s="93"/>
      <c r="H7" s="93"/>
      <c r="I7" s="93"/>
      <c r="J7" s="76" t="s">
        <v>133</v>
      </c>
      <c r="K7" s="93"/>
      <c r="L7" s="93" t="s">
        <v>107</v>
      </c>
      <c r="M7" s="93"/>
      <c r="N7" s="93"/>
      <c r="O7" s="93"/>
      <c r="P7" s="93" t="s">
        <v>118</v>
      </c>
      <c r="Q7" s="93"/>
      <c r="R7" s="93" t="s">
        <v>108</v>
      </c>
      <c r="S7" s="93"/>
      <c r="T7" s="31">
        <v>2009</v>
      </c>
      <c r="U7" s="32">
        <v>2010</v>
      </c>
      <c r="V7" s="32">
        <v>2011</v>
      </c>
      <c r="W7" s="32">
        <v>2012</v>
      </c>
      <c r="X7" s="32">
        <v>2013</v>
      </c>
      <c r="Y7" s="31">
        <v>2014</v>
      </c>
      <c r="Z7" s="32">
        <v>2015</v>
      </c>
      <c r="AA7" s="32">
        <v>2016</v>
      </c>
      <c r="AB7" s="32">
        <v>2017</v>
      </c>
      <c r="AC7" s="32">
        <v>2018</v>
      </c>
      <c r="AD7" s="32">
        <v>2019</v>
      </c>
      <c r="AE7" s="32">
        <v>2020</v>
      </c>
      <c r="AF7" s="32">
        <v>2021</v>
      </c>
      <c r="AG7" s="31">
        <v>2022</v>
      </c>
      <c r="AH7" s="32">
        <v>2023</v>
      </c>
      <c r="AI7" s="32">
        <v>2024</v>
      </c>
      <c r="AJ7" s="32">
        <v>2025</v>
      </c>
      <c r="AK7" s="33">
        <v>2026</v>
      </c>
      <c r="AL7" s="93"/>
      <c r="AM7" s="99" t="s">
        <v>7</v>
      </c>
      <c r="AN7" s="102" t="s">
        <v>6</v>
      </c>
      <c r="AO7" s="98" t="s">
        <v>114</v>
      </c>
      <c r="AP7" s="93"/>
      <c r="AQ7" s="93"/>
      <c r="AR7" s="93"/>
      <c r="AS7" s="93"/>
      <c r="AT7" s="93"/>
      <c r="AU7" s="93"/>
      <c r="AV7" s="3"/>
      <c r="AW7" s="3"/>
      <c r="AX7" s="3"/>
      <c r="AY7" s="3"/>
      <c r="AZ7" s="3"/>
      <c r="BA7" s="3"/>
    </row>
    <row r="8" spans="1:53">
      <c r="A8" s="92"/>
      <c r="B8" s="92"/>
      <c r="C8" s="92"/>
      <c r="D8" s="92"/>
      <c r="E8" s="92"/>
      <c r="F8" s="92"/>
      <c r="G8" s="92"/>
      <c r="H8" s="92"/>
      <c r="I8" s="92"/>
      <c r="J8" s="92"/>
      <c r="K8" s="92"/>
      <c r="L8" s="92"/>
      <c r="M8" s="92"/>
      <c r="N8" s="92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101"/>
      <c r="AO8" s="92"/>
      <c r="AP8" s="92"/>
      <c r="AQ8" s="92"/>
      <c r="AR8" s="92"/>
      <c r="AS8" s="92"/>
      <c r="AT8" s="92"/>
      <c r="AU8" s="92"/>
    </row>
    <row r="9" spans="1:53">
      <c r="A9" s="92"/>
      <c r="B9" s="92"/>
      <c r="C9" s="97"/>
      <c r="D9" s="92"/>
      <c r="E9" s="92" t="s">
        <v>34</v>
      </c>
      <c r="F9" s="92" t="s">
        <v>134</v>
      </c>
      <c r="G9" s="92"/>
      <c r="H9" s="92"/>
      <c r="I9" s="92"/>
      <c r="J9" s="106" t="s">
        <v>429</v>
      </c>
      <c r="K9" s="92"/>
      <c r="L9" s="92" t="s">
        <v>135</v>
      </c>
      <c r="M9" s="92"/>
      <c r="N9" s="92"/>
      <c r="O9" s="92"/>
      <c r="P9" s="92"/>
      <c r="Q9" s="92"/>
      <c r="R9" s="92"/>
      <c r="S9" s="92"/>
      <c r="T9" s="92"/>
      <c r="U9" s="92"/>
      <c r="V9" s="92"/>
      <c r="W9" s="92"/>
      <c r="X9" s="92"/>
      <c r="Y9" s="108">
        <v>4067953.9995999997</v>
      </c>
      <c r="Z9" s="108">
        <v>4073165.0003</v>
      </c>
      <c r="AA9" s="108">
        <v>4089066</v>
      </c>
      <c r="AB9" s="108">
        <v>4098626</v>
      </c>
      <c r="AC9" s="108">
        <v>4109365</v>
      </c>
      <c r="AD9" s="108">
        <v>4121014</v>
      </c>
      <c r="AE9" s="108">
        <v>4131511.9997999999</v>
      </c>
      <c r="AF9" s="108">
        <v>4142238.0001000003</v>
      </c>
      <c r="AG9" s="108">
        <v>4152849.9996000002</v>
      </c>
      <c r="AH9" s="108">
        <v>4163462.0000999998</v>
      </c>
      <c r="AI9" s="108">
        <v>4174073.9996000002</v>
      </c>
      <c r="AJ9" s="108">
        <v>4184686.0002000001</v>
      </c>
      <c r="AK9" s="108">
        <v>4195297.9996999996</v>
      </c>
      <c r="AL9" s="92"/>
      <c r="AM9" s="92"/>
      <c r="AN9" s="101"/>
      <c r="AO9" s="92"/>
      <c r="AP9" s="92"/>
      <c r="AQ9" s="92"/>
      <c r="AR9" s="92"/>
      <c r="AS9" s="92"/>
      <c r="AT9" s="92"/>
      <c r="AU9" s="92"/>
    </row>
    <row r="10" spans="1:53">
      <c r="A10" s="92"/>
      <c r="B10" s="92"/>
      <c r="C10" s="97"/>
      <c r="D10" s="92"/>
      <c r="E10" s="92" t="s">
        <v>34</v>
      </c>
      <c r="F10" s="92" t="s">
        <v>136</v>
      </c>
      <c r="G10" s="92"/>
      <c r="H10" s="92"/>
      <c r="I10" s="92"/>
      <c r="J10" s="106" t="s">
        <v>430</v>
      </c>
      <c r="K10" s="92"/>
      <c r="L10" s="92" t="s">
        <v>137</v>
      </c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108">
        <v>47700.972999999998</v>
      </c>
      <c r="Z10" s="108">
        <v>47754.91</v>
      </c>
      <c r="AA10" s="108">
        <v>47791.938000000002</v>
      </c>
      <c r="AB10" s="108">
        <v>47884.495999999999</v>
      </c>
      <c r="AC10" s="108">
        <v>47968.777000000002</v>
      </c>
      <c r="AD10" s="108">
        <v>48060.953000000001</v>
      </c>
      <c r="AE10" s="108">
        <v>48088.324000000001</v>
      </c>
      <c r="AF10" s="108">
        <v>48120.222999999998</v>
      </c>
      <c r="AG10" s="108">
        <v>48146.663999999997</v>
      </c>
      <c r="AH10" s="108">
        <v>48170.777000000002</v>
      </c>
      <c r="AI10" s="108">
        <v>48197.379000000001</v>
      </c>
      <c r="AJ10" s="108">
        <v>48219.491999999998</v>
      </c>
      <c r="AK10" s="108">
        <v>48247.663999999997</v>
      </c>
      <c r="AL10" s="92"/>
      <c r="AM10" s="92"/>
      <c r="AN10" s="101"/>
      <c r="AO10" s="92"/>
      <c r="AP10" s="92"/>
      <c r="AQ10" s="92"/>
      <c r="AR10" s="92"/>
      <c r="AS10" s="92"/>
      <c r="AT10" s="92"/>
      <c r="AU10" s="92"/>
    </row>
    <row r="11" spans="1:53">
      <c r="A11" s="92"/>
      <c r="B11" s="92"/>
      <c r="C11" s="97"/>
      <c r="D11" s="92"/>
      <c r="E11" s="92" t="s">
        <v>34</v>
      </c>
      <c r="F11" s="92" t="s">
        <v>138</v>
      </c>
      <c r="G11" s="92"/>
      <c r="H11" s="92"/>
      <c r="I11" s="92"/>
      <c r="J11" s="106" t="s">
        <v>431</v>
      </c>
      <c r="K11" s="92"/>
      <c r="L11" s="92" t="s">
        <v>139</v>
      </c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108">
        <v>91925.86</v>
      </c>
      <c r="Z11" s="108">
        <v>89926.31</v>
      </c>
      <c r="AA11" s="108">
        <v>89027.18</v>
      </c>
      <c r="AB11" s="108">
        <v>95734</v>
      </c>
      <c r="AC11" s="108">
        <v>96874.933999999994</v>
      </c>
      <c r="AD11" s="108">
        <v>88461.348299999998</v>
      </c>
      <c r="AE11" s="108">
        <v>90324.656000000003</v>
      </c>
      <c r="AF11" s="108">
        <v>89399.342000000004</v>
      </c>
      <c r="AG11" s="108">
        <v>93825.051380000004</v>
      </c>
      <c r="AH11" s="108">
        <v>92934.013380000004</v>
      </c>
      <c r="AI11" s="108">
        <v>92350.80154</v>
      </c>
      <c r="AJ11" s="108">
        <v>91144.985929999995</v>
      </c>
      <c r="AK11" s="108">
        <v>90427.015719999996</v>
      </c>
      <c r="AL11" s="92"/>
      <c r="AM11" s="92"/>
      <c r="AN11" s="101"/>
      <c r="AO11" s="92"/>
      <c r="AP11" s="92"/>
      <c r="AQ11" s="92"/>
      <c r="AR11" s="92"/>
      <c r="AS11" s="92"/>
      <c r="AT11" s="92"/>
      <c r="AU11" s="92"/>
    </row>
    <row r="12" spans="1:53" ht="13.5" customHeight="1">
      <c r="A12" s="92"/>
      <c r="B12" s="92"/>
      <c r="C12" s="97"/>
      <c r="D12" s="92"/>
      <c r="E12" s="92" t="s">
        <v>34</v>
      </c>
      <c r="F12" s="92" t="s">
        <v>140</v>
      </c>
      <c r="G12" s="92"/>
      <c r="H12" s="92"/>
      <c r="I12" s="92"/>
      <c r="J12" s="106" t="s">
        <v>432</v>
      </c>
      <c r="K12" s="92"/>
      <c r="L12" s="92" t="s">
        <v>135</v>
      </c>
      <c r="M12" s="92"/>
      <c r="N12" s="92"/>
      <c r="O12" s="92"/>
      <c r="P12" s="92"/>
      <c r="Q12" s="92"/>
      <c r="R12" s="92"/>
      <c r="S12" s="92"/>
      <c r="T12" s="92"/>
      <c r="U12" s="92"/>
      <c r="V12" s="92"/>
      <c r="W12" s="92"/>
      <c r="X12" s="92"/>
      <c r="Y12" s="108">
        <v>158343</v>
      </c>
      <c r="Z12" s="108">
        <v>150762</v>
      </c>
      <c r="AA12" s="108">
        <v>150517</v>
      </c>
      <c r="AB12" s="108">
        <v>148726</v>
      </c>
      <c r="AC12" s="108">
        <v>144696</v>
      </c>
      <c r="AD12" s="108">
        <v>138941</v>
      </c>
      <c r="AE12" s="108">
        <v>124349</v>
      </c>
      <c r="AF12" s="108">
        <v>129035</v>
      </c>
      <c r="AG12" s="108">
        <v>124903.13957999999</v>
      </c>
      <c r="AH12" s="108">
        <v>120673.96191000001</v>
      </c>
      <c r="AI12" s="108">
        <v>116475.14743000001</v>
      </c>
      <c r="AJ12" s="108">
        <v>112289.70044000002</v>
      </c>
      <c r="AK12" s="108">
        <v>108116.82646000001</v>
      </c>
      <c r="AL12" s="92"/>
      <c r="AM12" s="92"/>
      <c r="AN12" s="101"/>
      <c r="AO12" s="92"/>
      <c r="AP12" s="92"/>
      <c r="AQ12" s="92"/>
      <c r="AR12" s="92"/>
      <c r="AS12" s="92"/>
      <c r="AT12" s="92"/>
      <c r="AU12" s="92"/>
    </row>
    <row r="13" spans="1:53" ht="13.5" customHeight="1">
      <c r="A13" s="92"/>
      <c r="B13" s="92"/>
      <c r="C13" s="97"/>
      <c r="D13" s="92"/>
      <c r="E13" s="92" t="s">
        <v>34</v>
      </c>
      <c r="F13" s="92" t="s">
        <v>141</v>
      </c>
      <c r="G13" s="92"/>
      <c r="H13" s="92"/>
      <c r="I13" s="92"/>
      <c r="J13" s="106" t="s">
        <v>433</v>
      </c>
      <c r="K13" s="92"/>
      <c r="L13" s="92" t="s">
        <v>135</v>
      </c>
      <c r="M13" s="92"/>
      <c r="N13" s="92"/>
      <c r="O13" s="92"/>
      <c r="P13" s="92"/>
      <c r="Q13" s="92"/>
      <c r="R13" s="92"/>
      <c r="S13" s="92"/>
      <c r="T13" s="92"/>
      <c r="U13" s="92"/>
      <c r="V13" s="92"/>
      <c r="W13" s="92"/>
      <c r="X13" s="92"/>
      <c r="Y13" s="108">
        <v>37615</v>
      </c>
      <c r="Z13" s="108">
        <v>32116</v>
      </c>
      <c r="AA13" s="108">
        <v>29189</v>
      </c>
      <c r="AB13" s="108">
        <v>29605</v>
      </c>
      <c r="AC13" s="108">
        <v>27955</v>
      </c>
      <c r="AD13" s="108">
        <v>28304</v>
      </c>
      <c r="AE13" s="108">
        <v>25261</v>
      </c>
      <c r="AF13" s="108">
        <v>27090</v>
      </c>
      <c r="AG13" s="108">
        <v>26403.167578400004</v>
      </c>
      <c r="AH13" s="108">
        <v>25546.203700400001</v>
      </c>
      <c r="AI13" s="108">
        <v>24735.616272200004</v>
      </c>
      <c r="AJ13" s="108">
        <v>23948.921702800002</v>
      </c>
      <c r="AK13" s="108">
        <v>23184.845720699999</v>
      </c>
      <c r="AL13" s="92"/>
      <c r="AM13" s="92"/>
      <c r="AN13" s="101"/>
      <c r="AO13" s="92"/>
      <c r="AP13" s="92"/>
      <c r="AQ13" s="92"/>
      <c r="AR13" s="92"/>
      <c r="AS13" s="92"/>
      <c r="AT13" s="92"/>
      <c r="AU13" s="92"/>
    </row>
    <row r="14" spans="1:53">
      <c r="A14" s="92"/>
      <c r="B14" s="92"/>
      <c r="C14" s="97"/>
      <c r="D14" s="92"/>
      <c r="E14" s="92" t="s">
        <v>34</v>
      </c>
      <c r="F14" s="92" t="s">
        <v>142</v>
      </c>
      <c r="G14" s="92"/>
      <c r="H14" s="92"/>
      <c r="I14" s="92"/>
      <c r="J14" s="106" t="s">
        <v>434</v>
      </c>
      <c r="K14" s="92"/>
      <c r="L14" s="92" t="s">
        <v>135</v>
      </c>
      <c r="M14" s="92"/>
      <c r="N14" s="92"/>
      <c r="O14" s="92"/>
      <c r="P14" s="92"/>
      <c r="Q14" s="92"/>
      <c r="R14" s="92"/>
      <c r="S14" s="92"/>
      <c r="T14" s="92"/>
      <c r="U14" s="92"/>
      <c r="V14" s="92"/>
      <c r="W14" s="92"/>
      <c r="X14" s="92"/>
      <c r="Y14" s="108">
        <v>24555</v>
      </c>
      <c r="Z14" s="108">
        <v>18286</v>
      </c>
      <c r="AA14" s="108">
        <v>20136</v>
      </c>
      <c r="AB14" s="108">
        <v>21035</v>
      </c>
      <c r="AC14" s="108">
        <v>20100</v>
      </c>
      <c r="AD14" s="108">
        <v>20708</v>
      </c>
      <c r="AE14" s="108">
        <v>18881</v>
      </c>
      <c r="AF14" s="108">
        <v>18519</v>
      </c>
      <c r="AG14" s="108">
        <v>18122.720904625407</v>
      </c>
      <c r="AH14" s="108">
        <v>17615.286671362566</v>
      </c>
      <c r="AI14" s="108">
        <v>17137.218922179258</v>
      </c>
      <c r="AJ14" s="108">
        <v>16672.520042332621</v>
      </c>
      <c r="AK14" s="108">
        <v>16221.395744548283</v>
      </c>
      <c r="AL14" s="92"/>
      <c r="AM14" s="92"/>
      <c r="AN14" s="92"/>
      <c r="AO14" s="92"/>
      <c r="AP14" s="92"/>
      <c r="AQ14" s="92"/>
      <c r="AR14" s="92"/>
      <c r="AS14" s="92"/>
      <c r="AT14" s="92"/>
      <c r="AU14" s="92"/>
    </row>
    <row r="15" spans="1:53">
      <c r="A15" s="92"/>
      <c r="B15" s="92"/>
      <c r="C15" s="97"/>
      <c r="D15" s="92"/>
      <c r="E15" s="92" t="s">
        <v>34</v>
      </c>
      <c r="F15" s="92" t="s">
        <v>143</v>
      </c>
      <c r="G15" s="92"/>
      <c r="H15" s="92"/>
      <c r="I15" s="92"/>
      <c r="J15" s="106" t="s">
        <v>435</v>
      </c>
      <c r="K15" s="92"/>
      <c r="L15" s="92" t="s">
        <v>135</v>
      </c>
      <c r="M15" s="92"/>
      <c r="N15" s="92"/>
      <c r="O15" s="92"/>
      <c r="P15" s="92"/>
      <c r="Q15" s="92"/>
      <c r="R15" s="92"/>
      <c r="S15" s="92"/>
      <c r="T15" s="92"/>
      <c r="U15" s="92"/>
      <c r="V15" s="92"/>
      <c r="W15" s="92"/>
      <c r="X15" s="92"/>
      <c r="Y15" s="108">
        <v>2386</v>
      </c>
      <c r="Z15" s="108">
        <v>2356</v>
      </c>
      <c r="AA15" s="108">
        <v>2450</v>
      </c>
      <c r="AB15" s="108">
        <v>2652</v>
      </c>
      <c r="AC15" s="108">
        <v>2550</v>
      </c>
      <c r="AD15" s="108">
        <v>2712</v>
      </c>
      <c r="AE15" s="108">
        <v>2482</v>
      </c>
      <c r="AF15" s="108">
        <v>2517</v>
      </c>
      <c r="AG15" s="108">
        <v>2517.166667</v>
      </c>
      <c r="AH15" s="108">
        <v>2517.166667</v>
      </c>
      <c r="AI15" s="108">
        <v>2517.166667</v>
      </c>
      <c r="AJ15" s="108">
        <v>2517.166667</v>
      </c>
      <c r="AK15" s="108">
        <v>2517.166667</v>
      </c>
      <c r="AL15" s="92"/>
      <c r="AM15" s="92"/>
      <c r="AN15" s="92"/>
      <c r="AO15" s="92"/>
      <c r="AP15" s="92"/>
      <c r="AQ15" s="92"/>
      <c r="AR15" s="92"/>
      <c r="AS15" s="92"/>
      <c r="AT15" s="92"/>
      <c r="AU15" s="92"/>
    </row>
    <row r="16" spans="1:53">
      <c r="A16" s="92"/>
      <c r="B16" s="92"/>
      <c r="C16" s="97"/>
      <c r="D16" s="92"/>
      <c r="E16" s="92" t="s">
        <v>34</v>
      </c>
      <c r="F16" s="92" t="s">
        <v>144</v>
      </c>
      <c r="G16" s="92"/>
      <c r="H16" s="92"/>
      <c r="I16" s="92"/>
      <c r="J16" s="106" t="s">
        <v>436</v>
      </c>
      <c r="K16" s="92"/>
      <c r="L16" s="92" t="s">
        <v>135</v>
      </c>
      <c r="M16" s="92"/>
      <c r="N16" s="92"/>
      <c r="O16" s="92"/>
      <c r="P16" s="92"/>
      <c r="Q16" s="92"/>
      <c r="R16" s="92"/>
      <c r="S16" s="92"/>
      <c r="T16" s="92"/>
      <c r="U16" s="92"/>
      <c r="V16" s="92"/>
      <c r="W16" s="92"/>
      <c r="X16" s="92"/>
      <c r="Y16" s="108">
        <v>15843</v>
      </c>
      <c r="Z16" s="108">
        <v>13619</v>
      </c>
      <c r="AA16" s="108">
        <v>14019</v>
      </c>
      <c r="AB16" s="108">
        <v>13764</v>
      </c>
      <c r="AC16" s="108">
        <v>12913</v>
      </c>
      <c r="AD16" s="108">
        <v>13942</v>
      </c>
      <c r="AE16" s="108">
        <v>12403</v>
      </c>
      <c r="AF16" s="108">
        <v>13316</v>
      </c>
      <c r="AG16" s="108">
        <v>13123.83592</v>
      </c>
      <c r="AH16" s="108">
        <v>12933.90553</v>
      </c>
      <c r="AI16" s="108">
        <v>12745.46925</v>
      </c>
      <c r="AJ16" s="108">
        <v>12558.864089999999</v>
      </c>
      <c r="AK16" s="108">
        <v>12373.45341</v>
      </c>
      <c r="AL16" s="92"/>
      <c r="AM16" s="92"/>
      <c r="AN16" s="92"/>
      <c r="AO16" s="92"/>
      <c r="AP16" s="92"/>
      <c r="AQ16" s="92"/>
      <c r="AR16" s="92"/>
      <c r="AS16" s="92"/>
      <c r="AT16" s="92"/>
      <c r="AU16" s="92"/>
    </row>
    <row r="17" spans="1:47">
      <c r="A17" s="92"/>
      <c r="B17" s="92"/>
      <c r="C17" s="97"/>
      <c r="D17" s="92"/>
      <c r="E17" s="92" t="s">
        <v>34</v>
      </c>
      <c r="F17" s="92" t="s">
        <v>145</v>
      </c>
      <c r="G17" s="92"/>
      <c r="H17" s="92"/>
      <c r="I17" s="92"/>
      <c r="J17" s="106" t="s">
        <v>437</v>
      </c>
      <c r="K17" s="92"/>
      <c r="L17" s="92" t="s">
        <v>135</v>
      </c>
      <c r="M17" s="92"/>
      <c r="N17" s="92"/>
      <c r="O17" s="92"/>
      <c r="P17" s="92"/>
      <c r="Q17" s="92"/>
      <c r="R17" s="92"/>
      <c r="S17" s="92"/>
      <c r="T17" s="92"/>
      <c r="U17" s="92"/>
      <c r="V17" s="92"/>
      <c r="W17" s="92"/>
      <c r="X17" s="92"/>
      <c r="Y17" s="108">
        <v>347</v>
      </c>
      <c r="Z17" s="108">
        <v>333</v>
      </c>
      <c r="AA17" s="108">
        <v>368</v>
      </c>
      <c r="AB17" s="108">
        <v>354</v>
      </c>
      <c r="AC17" s="108">
        <v>410</v>
      </c>
      <c r="AD17" s="108">
        <v>352</v>
      </c>
      <c r="AE17" s="108">
        <v>321</v>
      </c>
      <c r="AF17" s="108">
        <v>361</v>
      </c>
      <c r="AG17" s="108">
        <v>360.66666670000001</v>
      </c>
      <c r="AH17" s="108">
        <v>360.66666670000001</v>
      </c>
      <c r="AI17" s="108">
        <v>360.66666670000001</v>
      </c>
      <c r="AJ17" s="108">
        <v>360.66666670000001</v>
      </c>
      <c r="AK17" s="108">
        <v>360.66666670000001</v>
      </c>
      <c r="AL17" s="92"/>
      <c r="AM17" s="92"/>
      <c r="AN17" s="92"/>
      <c r="AO17" s="92"/>
      <c r="AP17" s="92"/>
      <c r="AQ17" s="92"/>
      <c r="AR17" s="92"/>
      <c r="AS17" s="92"/>
      <c r="AT17" s="92"/>
      <c r="AU17" s="92"/>
    </row>
    <row r="18" spans="1:47">
      <c r="A18" s="92"/>
      <c r="B18" s="92"/>
      <c r="C18" s="97"/>
      <c r="D18" s="92"/>
      <c r="E18" s="92" t="s">
        <v>34</v>
      </c>
      <c r="F18" s="92" t="s">
        <v>146</v>
      </c>
      <c r="G18" s="92"/>
      <c r="H18" s="92"/>
      <c r="I18" s="92"/>
      <c r="J18" s="106" t="s">
        <v>438</v>
      </c>
      <c r="K18" s="92"/>
      <c r="L18" s="92" t="s">
        <v>135</v>
      </c>
      <c r="M18" s="92"/>
      <c r="N18" s="92"/>
      <c r="O18" s="92"/>
      <c r="P18" s="92"/>
      <c r="Q18" s="92"/>
      <c r="R18" s="92"/>
      <c r="S18" s="92"/>
      <c r="T18" s="92"/>
      <c r="U18" s="92"/>
      <c r="V18" s="92"/>
      <c r="W18" s="92"/>
      <c r="X18" s="92"/>
      <c r="Y18" s="108">
        <v>19039</v>
      </c>
      <c r="Z18" s="108">
        <v>15808</v>
      </c>
      <c r="AA18" s="108">
        <v>12352</v>
      </c>
      <c r="AB18" s="108">
        <v>12835</v>
      </c>
      <c r="AC18" s="108">
        <v>12082</v>
      </c>
      <c r="AD18" s="108">
        <v>11298</v>
      </c>
      <c r="AE18" s="108">
        <v>10055</v>
      </c>
      <c r="AF18" s="108">
        <v>10896</v>
      </c>
      <c r="AG18" s="108">
        <v>10401.498324700002</v>
      </c>
      <c r="AH18" s="108">
        <v>9734.4648366999991</v>
      </c>
      <c r="AI18" s="108">
        <v>9112.3136885000004</v>
      </c>
      <c r="AJ18" s="108">
        <v>8512.2242791000008</v>
      </c>
      <c r="AK18" s="108">
        <v>7933.5589769999997</v>
      </c>
      <c r="AL18" s="92"/>
      <c r="AM18" s="92"/>
      <c r="AN18" s="92"/>
      <c r="AO18" s="92"/>
      <c r="AP18" s="92"/>
      <c r="AQ18" s="92"/>
      <c r="AR18" s="92"/>
      <c r="AS18" s="92"/>
      <c r="AT18" s="92"/>
      <c r="AU18" s="92"/>
    </row>
    <row r="19" spans="1:47">
      <c r="A19" s="92"/>
      <c r="B19" s="92"/>
      <c r="C19" s="97"/>
      <c r="D19" s="92"/>
      <c r="E19" s="92" t="s">
        <v>34</v>
      </c>
      <c r="F19" s="92" t="s">
        <v>147</v>
      </c>
      <c r="G19" s="92"/>
      <c r="H19" s="92"/>
      <c r="I19" s="92"/>
      <c r="J19" s="106" t="s">
        <v>439</v>
      </c>
      <c r="K19" s="92"/>
      <c r="L19" s="92" t="s">
        <v>109</v>
      </c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108">
        <v>158.90206333049247</v>
      </c>
      <c r="Z19" s="108">
        <v>152.36701820132987</v>
      </c>
      <c r="AA19" s="108">
        <v>135.68605972676221</v>
      </c>
      <c r="AB19" s="108">
        <v>136.11748431554628</v>
      </c>
      <c r="AC19" s="108">
        <v>154.71703827931384</v>
      </c>
      <c r="AD19" s="108">
        <v>141.82570114696961</v>
      </c>
      <c r="AE19" s="108">
        <v>137.53326813512408</v>
      </c>
      <c r="AF19" s="108">
        <v>142.15156711621609</v>
      </c>
      <c r="AG19" s="108">
        <v>134.92337191276931</v>
      </c>
      <c r="AH19" s="108">
        <v>134.00340966336501</v>
      </c>
      <c r="AI19" s="108">
        <v>133.50782027417796</v>
      </c>
      <c r="AJ19" s="108">
        <v>133.0370127058159</v>
      </c>
      <c r="AK19" s="108">
        <v>132.58974738374391</v>
      </c>
      <c r="AL19" s="92"/>
      <c r="AM19" s="92"/>
      <c r="AN19" s="92"/>
      <c r="AO19" s="92"/>
      <c r="AP19" s="92"/>
      <c r="AQ19" s="92"/>
      <c r="AR19" s="92"/>
      <c r="AS19" s="92"/>
      <c r="AT19" s="92"/>
      <c r="AU19" s="92"/>
    </row>
    <row r="20" spans="1:47">
      <c r="A20" s="92"/>
      <c r="B20" s="92"/>
      <c r="C20" s="97"/>
      <c r="D20" s="92"/>
      <c r="E20" s="92" t="s">
        <v>34</v>
      </c>
      <c r="F20" s="92" t="s">
        <v>619</v>
      </c>
      <c r="G20" s="92"/>
      <c r="H20" s="92"/>
      <c r="I20" s="92"/>
      <c r="J20" s="106" t="s">
        <v>626</v>
      </c>
      <c r="K20" s="92"/>
      <c r="L20" s="92" t="s">
        <v>109</v>
      </c>
      <c r="M20" s="92"/>
      <c r="N20" s="92"/>
      <c r="O20" s="92"/>
      <c r="P20" s="92"/>
      <c r="Q20" s="92"/>
      <c r="R20" s="92"/>
      <c r="S20" s="92"/>
      <c r="T20" s="92"/>
      <c r="U20" s="92"/>
      <c r="V20" s="92"/>
      <c r="W20" s="92"/>
      <c r="X20" s="92"/>
      <c r="Y20" s="108">
        <v>1.89735107277091</v>
      </c>
      <c r="Z20" s="108">
        <v>3.5788929463183012</v>
      </c>
      <c r="AA20" s="108">
        <v>6.3573175254523653</v>
      </c>
      <c r="AB20" s="108">
        <v>4.0483509560299549</v>
      </c>
      <c r="AC20" s="108">
        <v>8.1186434355675186</v>
      </c>
      <c r="AD20" s="108">
        <v>6.5579909822098417</v>
      </c>
      <c r="AE20" s="108">
        <v>4.1822448676922175</v>
      </c>
      <c r="AF20" s="108">
        <v>4.1793122163152638</v>
      </c>
      <c r="AG20" s="108">
        <v>5.8771136221282907</v>
      </c>
      <c r="AH20" s="108">
        <v>5.5231196889787926</v>
      </c>
      <c r="AI20" s="108">
        <v>4.8016726915756909</v>
      </c>
      <c r="AJ20" s="108">
        <v>3.8314186607940961</v>
      </c>
      <c r="AK20" s="108">
        <v>5.4350228551365305</v>
      </c>
      <c r="AL20" s="92"/>
      <c r="AM20" s="92"/>
      <c r="AN20" s="92"/>
      <c r="AO20" s="92"/>
      <c r="AP20" s="92"/>
      <c r="AQ20" s="92"/>
      <c r="AR20" s="92"/>
      <c r="AS20" s="92"/>
      <c r="AT20" s="92"/>
      <c r="AU20" s="92"/>
    </row>
    <row r="21" spans="1:47">
      <c r="A21" s="92"/>
      <c r="B21" s="92"/>
      <c r="C21" s="97"/>
      <c r="D21" s="92"/>
      <c r="E21" s="92" t="s">
        <v>34</v>
      </c>
      <c r="F21" s="92" t="s">
        <v>150</v>
      </c>
      <c r="G21" s="92"/>
      <c r="H21" s="92"/>
      <c r="I21" s="92"/>
      <c r="J21" s="106" t="s">
        <v>440</v>
      </c>
      <c r="K21" s="92"/>
      <c r="L21" s="92" t="s">
        <v>109</v>
      </c>
      <c r="M21" s="92"/>
      <c r="N21" s="92"/>
      <c r="O21" s="92"/>
      <c r="P21" s="92"/>
      <c r="Q21" s="92"/>
      <c r="R21" s="92"/>
      <c r="S21" s="92"/>
      <c r="T21" s="92"/>
      <c r="U21" s="92"/>
      <c r="V21" s="92"/>
      <c r="W21" s="92"/>
      <c r="X21" s="92"/>
      <c r="Y21" s="108">
        <v>19.048398719674321</v>
      </c>
      <c r="Z21" s="108">
        <v>21.586018005332171</v>
      </c>
      <c r="AA21" s="108">
        <v>22.175111027319829</v>
      </c>
      <c r="AB21" s="108">
        <v>22.941055995502463</v>
      </c>
      <c r="AC21" s="108">
        <v>23.227883781713246</v>
      </c>
      <c r="AD21" s="108">
        <v>23.903961807666207</v>
      </c>
      <c r="AE21" s="108">
        <v>23.042100391256032</v>
      </c>
      <c r="AF21" s="108">
        <v>24.042440157674079</v>
      </c>
      <c r="AG21" s="108">
        <v>25.569102585555544</v>
      </c>
      <c r="AH21" s="108">
        <v>25.44333429344768</v>
      </c>
      <c r="AI21" s="108">
        <v>23.18974071654187</v>
      </c>
      <c r="AJ21" s="108">
        <v>21.164379792095982</v>
      </c>
      <c r="AK21" s="108">
        <v>19.341909528175265</v>
      </c>
      <c r="AL21" s="92"/>
      <c r="AM21" s="92"/>
      <c r="AN21" s="92"/>
      <c r="AO21" s="92"/>
      <c r="AP21" s="92"/>
      <c r="AQ21" s="92"/>
      <c r="AR21" s="92"/>
      <c r="AS21" s="92"/>
      <c r="AT21" s="92"/>
      <c r="AU21" s="92"/>
    </row>
    <row r="22" spans="1:47">
      <c r="A22" s="92"/>
      <c r="B22" s="92"/>
      <c r="C22" s="97"/>
      <c r="D22" s="92"/>
      <c r="E22" s="92" t="s">
        <v>34</v>
      </c>
      <c r="F22" s="92" t="s">
        <v>151</v>
      </c>
      <c r="G22" s="92"/>
      <c r="H22" s="92"/>
      <c r="I22" s="92"/>
      <c r="J22" s="106" t="s">
        <v>441</v>
      </c>
      <c r="K22" s="92"/>
      <c r="L22" s="92" t="s">
        <v>137</v>
      </c>
      <c r="M22" s="92"/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92"/>
      <c r="AM22" s="92"/>
      <c r="AN22" s="92"/>
      <c r="AO22" s="92"/>
      <c r="AP22" s="92"/>
      <c r="AQ22" s="92"/>
      <c r="AR22" s="92"/>
      <c r="AS22" s="92"/>
      <c r="AT22" s="92"/>
      <c r="AU22" s="92"/>
    </row>
    <row r="23" spans="1:47">
      <c r="A23" s="92"/>
      <c r="B23" s="92"/>
      <c r="C23" s="97"/>
      <c r="D23" s="92"/>
      <c r="E23" s="92" t="s">
        <v>34</v>
      </c>
      <c r="F23" s="92" t="s">
        <v>152</v>
      </c>
      <c r="G23" s="92"/>
      <c r="H23" s="92"/>
      <c r="I23" s="92"/>
      <c r="J23" s="106" t="s">
        <v>442</v>
      </c>
      <c r="K23" s="92"/>
      <c r="L23" s="92" t="s">
        <v>137</v>
      </c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92"/>
      <c r="AM23" s="92"/>
      <c r="AN23" s="92"/>
      <c r="AO23" s="92"/>
      <c r="AP23" s="92"/>
      <c r="AQ23" s="92"/>
      <c r="AR23" s="92"/>
      <c r="AS23" s="92"/>
      <c r="AT23" s="92"/>
      <c r="AU23" s="92"/>
    </row>
    <row r="24" spans="1:47">
      <c r="A24" s="92"/>
      <c r="B24" s="92"/>
      <c r="C24" s="97"/>
      <c r="D24" s="92"/>
      <c r="E24" s="92" t="s">
        <v>34</v>
      </c>
      <c r="F24" s="92" t="s">
        <v>153</v>
      </c>
      <c r="G24" s="92"/>
      <c r="H24" s="92"/>
      <c r="I24" s="92"/>
      <c r="J24" s="106" t="s">
        <v>443</v>
      </c>
      <c r="K24" s="92"/>
      <c r="L24" s="92" t="s">
        <v>135</v>
      </c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108">
        <v>2266</v>
      </c>
      <c r="Z24" s="108">
        <v>2267</v>
      </c>
      <c r="AA24" s="108">
        <v>2212</v>
      </c>
      <c r="AB24" s="108">
        <v>2537</v>
      </c>
      <c r="AC24" s="108">
        <v>2452</v>
      </c>
      <c r="AD24" s="108">
        <v>2602</v>
      </c>
      <c r="AE24" s="108">
        <v>2388</v>
      </c>
      <c r="AF24" s="108">
        <v>2389</v>
      </c>
      <c r="AG24" s="108">
        <v>2389.333333</v>
      </c>
      <c r="AH24" s="108">
        <v>2389.333333</v>
      </c>
      <c r="AI24" s="108">
        <v>2389.333333</v>
      </c>
      <c r="AJ24" s="108">
        <v>2389.333333</v>
      </c>
      <c r="AK24" s="108">
        <v>2389.333333</v>
      </c>
      <c r="AL24" s="92"/>
      <c r="AM24" s="92"/>
      <c r="AN24" s="92"/>
      <c r="AO24" s="92"/>
      <c r="AP24" s="92"/>
      <c r="AQ24" s="92"/>
      <c r="AR24" s="92"/>
      <c r="AS24" s="92"/>
      <c r="AT24" s="92"/>
      <c r="AU24" s="92"/>
    </row>
    <row r="25" spans="1:47">
      <c r="A25" s="92"/>
      <c r="B25" s="92"/>
      <c r="C25" s="97"/>
      <c r="D25" s="92"/>
      <c r="E25" s="92" t="s">
        <v>34</v>
      </c>
      <c r="F25" s="92" t="s">
        <v>154</v>
      </c>
      <c r="G25" s="92"/>
      <c r="H25" s="92"/>
      <c r="I25" s="92"/>
      <c r="J25" s="106" t="s">
        <v>444</v>
      </c>
      <c r="K25" s="92"/>
      <c r="L25" s="92" t="s">
        <v>135</v>
      </c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X25" s="92"/>
      <c r="Y25" s="108">
        <v>12755</v>
      </c>
      <c r="Z25" s="108">
        <v>7712</v>
      </c>
      <c r="AA25" s="108">
        <v>10509</v>
      </c>
      <c r="AB25" s="108">
        <v>11072</v>
      </c>
      <c r="AC25" s="108">
        <v>10319</v>
      </c>
      <c r="AD25" s="108">
        <v>11058</v>
      </c>
      <c r="AE25" s="108">
        <v>9809</v>
      </c>
      <c r="AF25" s="108">
        <v>9664</v>
      </c>
      <c r="AG25" s="108">
        <v>9531.3986420000001</v>
      </c>
      <c r="AH25" s="108">
        <v>9386.9606660000009</v>
      </c>
      <c r="AI25" s="108">
        <v>9242.6582429999999</v>
      </c>
      <c r="AJ25" s="108">
        <v>9099.7211150000003</v>
      </c>
      <c r="AK25" s="108">
        <v>8958.7016829999993</v>
      </c>
      <c r="AL25" s="92"/>
      <c r="AM25" s="92"/>
      <c r="AN25" s="92"/>
      <c r="AO25" s="92"/>
      <c r="AP25" s="92"/>
      <c r="AQ25" s="92"/>
      <c r="AR25" s="92"/>
      <c r="AS25" s="92"/>
      <c r="AT25" s="92"/>
      <c r="AU25" s="92"/>
    </row>
    <row r="26" spans="1:47">
      <c r="A26" s="92"/>
      <c r="B26" s="92"/>
      <c r="C26" s="97"/>
      <c r="D26" s="92"/>
      <c r="E26" s="92" t="s">
        <v>34</v>
      </c>
      <c r="F26" s="92" t="s">
        <v>155</v>
      </c>
      <c r="G26" s="92"/>
      <c r="H26" s="92"/>
      <c r="I26" s="92"/>
      <c r="J26" s="106" t="s">
        <v>445</v>
      </c>
      <c r="K26" s="92"/>
      <c r="L26" s="92" t="s">
        <v>135</v>
      </c>
      <c r="M26" s="92"/>
      <c r="N26" s="92"/>
      <c r="O26" s="92"/>
      <c r="P26" s="92"/>
      <c r="Q26" s="92"/>
      <c r="R26" s="92"/>
      <c r="S26" s="92"/>
      <c r="T26" s="92"/>
      <c r="U26" s="92"/>
      <c r="V26" s="92"/>
      <c r="W26" s="92"/>
      <c r="X26" s="92"/>
      <c r="Y26" s="108">
        <v>297</v>
      </c>
      <c r="Z26" s="108">
        <v>291</v>
      </c>
      <c r="AA26" s="108">
        <v>312</v>
      </c>
      <c r="AB26" s="108">
        <v>296</v>
      </c>
      <c r="AC26" s="108">
        <v>344</v>
      </c>
      <c r="AD26" s="108">
        <v>292</v>
      </c>
      <c r="AE26" s="108">
        <v>278</v>
      </c>
      <c r="AF26" s="108">
        <v>305</v>
      </c>
      <c r="AG26" s="108">
        <v>305.33333329999999</v>
      </c>
      <c r="AH26" s="108">
        <v>305.33333329999999</v>
      </c>
      <c r="AI26" s="108">
        <v>305.33333329999999</v>
      </c>
      <c r="AJ26" s="108">
        <v>305.33333329999999</v>
      </c>
      <c r="AK26" s="108">
        <v>305.33333329999999</v>
      </c>
      <c r="AL26" s="92"/>
      <c r="AM26" s="92"/>
      <c r="AN26" s="92"/>
      <c r="AO26" s="92"/>
      <c r="AP26" s="92"/>
      <c r="AQ26" s="92"/>
      <c r="AR26" s="92"/>
      <c r="AS26" s="92"/>
      <c r="AT26" s="92"/>
      <c r="AU26" s="92"/>
    </row>
    <row r="27" spans="1:47">
      <c r="A27" s="92"/>
      <c r="B27" s="92"/>
      <c r="C27" s="97"/>
      <c r="D27" s="92"/>
      <c r="E27" s="92" t="s">
        <v>34</v>
      </c>
      <c r="F27" s="92" t="s">
        <v>156</v>
      </c>
      <c r="G27" s="92"/>
      <c r="H27" s="92"/>
      <c r="I27" s="92"/>
      <c r="J27" s="106" t="s">
        <v>446</v>
      </c>
      <c r="K27" s="92"/>
      <c r="L27" s="92" t="s">
        <v>135</v>
      </c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108">
        <v>9237</v>
      </c>
      <c r="Z27" s="108">
        <v>8016</v>
      </c>
      <c r="AA27" s="108">
        <v>7103</v>
      </c>
      <c r="AB27" s="108">
        <v>7130</v>
      </c>
      <c r="AC27" s="108">
        <v>6985</v>
      </c>
      <c r="AD27" s="108">
        <v>6756</v>
      </c>
      <c r="AE27" s="108">
        <v>6406</v>
      </c>
      <c r="AF27" s="108">
        <v>6161</v>
      </c>
      <c r="AG27" s="108">
        <v>5896.6555963254086</v>
      </c>
      <c r="AH27" s="108">
        <v>5533.6593390625658</v>
      </c>
      <c r="AI27" s="108">
        <v>5199.8940128792601</v>
      </c>
      <c r="AJ27" s="108">
        <v>4878.1322610326215</v>
      </c>
      <c r="AK27" s="108">
        <v>4568.0273952482839</v>
      </c>
      <c r="AL27" s="92"/>
      <c r="AM27" s="92"/>
      <c r="AN27" s="92"/>
      <c r="AO27" s="92"/>
      <c r="AP27" s="92"/>
      <c r="AQ27" s="92"/>
      <c r="AR27" s="92"/>
      <c r="AS27" s="92"/>
      <c r="AT27" s="92"/>
      <c r="AU27" s="92"/>
    </row>
    <row r="28" spans="1:47">
      <c r="A28" s="92"/>
      <c r="B28" s="92"/>
      <c r="C28" s="97"/>
      <c r="D28" s="92"/>
      <c r="E28" s="92" t="s">
        <v>34</v>
      </c>
      <c r="F28" s="92" t="s">
        <v>157</v>
      </c>
      <c r="G28" s="92"/>
      <c r="H28" s="92"/>
      <c r="I28" s="92"/>
      <c r="J28" s="92" t="s">
        <v>447</v>
      </c>
      <c r="K28" s="92"/>
      <c r="L28" s="92" t="s">
        <v>158</v>
      </c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92"/>
      <c r="AM28" s="92"/>
      <c r="AN28" s="92"/>
      <c r="AO28" s="92"/>
      <c r="AP28" s="92"/>
      <c r="AQ28" s="92"/>
      <c r="AR28" s="92"/>
      <c r="AS28" s="92"/>
      <c r="AT28" s="92"/>
      <c r="AU28" s="92"/>
    </row>
    <row r="29" spans="1:47">
      <c r="A29" s="92"/>
      <c r="B29" s="92"/>
      <c r="C29" s="97"/>
      <c r="D29" s="92"/>
      <c r="E29" s="92" t="s">
        <v>34</v>
      </c>
      <c r="F29" s="92" t="s">
        <v>159</v>
      </c>
      <c r="G29" s="92"/>
      <c r="H29" s="92"/>
      <c r="I29" s="92"/>
      <c r="J29" s="92" t="s">
        <v>448</v>
      </c>
      <c r="K29" s="92"/>
      <c r="L29" s="92" t="s">
        <v>135</v>
      </c>
      <c r="M29" s="92"/>
      <c r="N29" s="92"/>
      <c r="O29" s="92"/>
      <c r="P29" s="92"/>
      <c r="Q29" s="92"/>
      <c r="R29" s="92"/>
      <c r="S29" s="92"/>
      <c r="T29" s="92"/>
      <c r="U29" s="92"/>
      <c r="V29" s="92"/>
      <c r="W29" s="92"/>
      <c r="X29" s="92"/>
      <c r="Y29" s="108">
        <v>21992</v>
      </c>
      <c r="Z29" s="108">
        <v>15728</v>
      </c>
      <c r="AA29" s="108">
        <v>17612</v>
      </c>
      <c r="AB29" s="108">
        <v>18202</v>
      </c>
      <c r="AC29" s="108">
        <v>17304</v>
      </c>
      <c r="AD29" s="108">
        <v>17814</v>
      </c>
      <c r="AE29" s="108">
        <v>16215</v>
      </c>
      <c r="AF29" s="108">
        <v>15825</v>
      </c>
      <c r="AG29" s="108">
        <v>15428.054238325409</v>
      </c>
      <c r="AH29" s="108">
        <v>14920.620005062567</v>
      </c>
      <c r="AI29" s="108">
        <v>14442.55225587926</v>
      </c>
      <c r="AJ29" s="108">
        <v>13977.853376032621</v>
      </c>
      <c r="AK29" s="108">
        <v>13526.729078248283</v>
      </c>
      <c r="AL29" s="92"/>
      <c r="AM29" s="92"/>
      <c r="AN29" s="92"/>
      <c r="AO29" s="92"/>
      <c r="AP29" s="92"/>
      <c r="AQ29" s="92"/>
      <c r="AR29" s="92"/>
      <c r="AS29" s="92"/>
      <c r="AT29" s="92"/>
      <c r="AU29" s="92"/>
    </row>
    <row r="30" spans="1:47">
      <c r="A30" s="92"/>
      <c r="B30" s="92"/>
      <c r="C30" s="97"/>
      <c r="D30" s="92"/>
      <c r="E30" s="92" t="s">
        <v>34</v>
      </c>
      <c r="F30" s="92" t="s">
        <v>160</v>
      </c>
      <c r="G30" s="92"/>
      <c r="H30" s="92"/>
      <c r="I30" s="92"/>
      <c r="J30" s="92" t="s">
        <v>449</v>
      </c>
      <c r="K30" s="92"/>
      <c r="L30" s="92" t="s">
        <v>135</v>
      </c>
      <c r="M30" s="92"/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108">
        <v>34882</v>
      </c>
      <c r="Z30" s="108">
        <v>29427</v>
      </c>
      <c r="AA30" s="108">
        <v>26371</v>
      </c>
      <c r="AB30" s="108">
        <v>26599</v>
      </c>
      <c r="AC30" s="108">
        <v>24995</v>
      </c>
      <c r="AD30" s="108">
        <v>25240</v>
      </c>
      <c r="AE30" s="108">
        <v>22458</v>
      </c>
      <c r="AF30" s="108">
        <v>24212</v>
      </c>
      <c r="AG30" s="108">
        <v>23525.334244700003</v>
      </c>
      <c r="AH30" s="108">
        <v>22668.370366700001</v>
      </c>
      <c r="AI30" s="108">
        <v>21857.7829385</v>
      </c>
      <c r="AJ30" s="108">
        <v>21071.088369099998</v>
      </c>
      <c r="AK30" s="108">
        <v>20307.012386999999</v>
      </c>
      <c r="AL30" s="92"/>
      <c r="AM30" s="92"/>
      <c r="AN30" s="101"/>
      <c r="AO30" s="92"/>
      <c r="AP30" s="92"/>
      <c r="AQ30" s="92"/>
      <c r="AR30" s="92"/>
      <c r="AS30" s="92"/>
      <c r="AT30" s="92"/>
      <c r="AU30" s="92"/>
    </row>
    <row r="31" spans="1:47">
      <c r="A31" s="92"/>
      <c r="B31" s="92"/>
      <c r="C31" s="97"/>
      <c r="D31" s="92"/>
      <c r="E31" s="92" t="s">
        <v>34</v>
      </c>
      <c r="F31" s="92" t="s">
        <v>161</v>
      </c>
      <c r="G31" s="92"/>
      <c r="H31" s="92"/>
      <c r="I31" s="92"/>
      <c r="J31" s="92" t="s">
        <v>450</v>
      </c>
      <c r="K31" s="92"/>
      <c r="L31" s="92" t="s">
        <v>109</v>
      </c>
      <c r="M31" s="92"/>
      <c r="N31" s="92"/>
      <c r="O31" s="92"/>
      <c r="P31" s="92"/>
      <c r="Q31" s="92"/>
      <c r="R31" s="92"/>
      <c r="S31" s="92"/>
      <c r="T31" s="92"/>
      <c r="U31" s="92"/>
      <c r="V31" s="92"/>
      <c r="W31" s="92"/>
      <c r="X31" s="92"/>
      <c r="Y31" s="108">
        <v>16327.097998297992</v>
      </c>
      <c r="Z31" s="108">
        <v>16297.346605907669</v>
      </c>
      <c r="AA31" s="108">
        <v>16285.599843646796</v>
      </c>
      <c r="AB31" s="108">
        <v>16149.521205584166</v>
      </c>
      <c r="AC31" s="108">
        <v>16085.32942819309</v>
      </c>
      <c r="AD31" s="108">
        <v>16064.214166274083</v>
      </c>
      <c r="AE31" s="108">
        <v>16043.194753509475</v>
      </c>
      <c r="AF31" s="108">
        <v>15999.957784563268</v>
      </c>
      <c r="AG31" s="108">
        <v>15980.580185808425</v>
      </c>
      <c r="AH31" s="108">
        <v>15961.174455864353</v>
      </c>
      <c r="AI31" s="108">
        <v>15940.941937582409</v>
      </c>
      <c r="AJ31" s="108">
        <v>15919.734966628637</v>
      </c>
      <c r="AK31" s="108">
        <v>15898.726952473187</v>
      </c>
      <c r="AL31" s="92"/>
      <c r="AM31" s="92"/>
      <c r="AN31" s="101"/>
      <c r="AO31" s="92"/>
      <c r="AP31" s="92"/>
      <c r="AQ31" s="92"/>
      <c r="AR31" s="92"/>
      <c r="AS31" s="92"/>
      <c r="AT31" s="92"/>
      <c r="AU31" s="92"/>
    </row>
    <row r="32" spans="1:47">
      <c r="A32" s="92"/>
      <c r="B32" s="92"/>
      <c r="C32" s="97"/>
      <c r="D32" s="92"/>
      <c r="E32" s="92" t="s">
        <v>34</v>
      </c>
      <c r="F32" s="92" t="s">
        <v>601</v>
      </c>
      <c r="G32" s="92"/>
      <c r="H32" s="92"/>
      <c r="I32" s="92"/>
      <c r="J32" s="92" t="s">
        <v>615</v>
      </c>
      <c r="K32" s="92"/>
      <c r="L32" s="92" t="s">
        <v>109</v>
      </c>
      <c r="M32" s="92"/>
      <c r="N32" s="92"/>
      <c r="O32" s="92"/>
      <c r="P32" s="92"/>
      <c r="Q32" s="92"/>
      <c r="R32" s="92"/>
      <c r="S32" s="92"/>
      <c r="T32" s="92"/>
      <c r="U32" s="92"/>
      <c r="V32" s="92"/>
      <c r="W32" s="92"/>
      <c r="X32" s="92"/>
      <c r="Y32" s="108">
        <v>17.037175734843412</v>
      </c>
      <c r="Z32" s="108">
        <v>13.310529512599427</v>
      </c>
      <c r="AA32" s="108">
        <v>9.3523584423383745</v>
      </c>
      <c r="AB32" s="108">
        <v>5.6714811146447426</v>
      </c>
      <c r="AC32" s="108">
        <v>5.2648307518678905</v>
      </c>
      <c r="AD32" s="108">
        <v>5.1967053813060433</v>
      </c>
      <c r="AE32" s="108">
        <v>4.9629702551487291</v>
      </c>
      <c r="AF32" s="108">
        <v>5.2889647042264958</v>
      </c>
      <c r="AG32" s="108">
        <v>5.6172819436279218</v>
      </c>
      <c r="AH32" s="108">
        <v>5.4981108241316976</v>
      </c>
      <c r="AI32" s="108">
        <v>5.6057282149239445</v>
      </c>
      <c r="AJ32" s="108">
        <v>4.9932675328134559</v>
      </c>
      <c r="AK32" s="108">
        <v>4.8328435146601256</v>
      </c>
      <c r="AL32" s="92"/>
      <c r="AM32" s="92"/>
      <c r="AN32" s="101"/>
      <c r="AO32" s="92"/>
      <c r="AP32" s="92"/>
      <c r="AQ32" s="92"/>
      <c r="AR32" s="92"/>
      <c r="AS32" s="92"/>
      <c r="AT32" s="92"/>
      <c r="AU32" s="92"/>
    </row>
    <row r="33" spans="1:47">
      <c r="A33" s="92"/>
      <c r="B33" s="92"/>
      <c r="C33" s="97"/>
      <c r="D33" s="92"/>
      <c r="E33" s="92" t="s">
        <v>34</v>
      </c>
      <c r="F33" s="92" t="s">
        <v>603</v>
      </c>
      <c r="G33" s="92"/>
      <c r="H33" s="92"/>
      <c r="I33" s="92"/>
      <c r="J33" s="92" t="s">
        <v>616</v>
      </c>
      <c r="K33" s="92"/>
      <c r="L33" s="92" t="s">
        <v>109</v>
      </c>
      <c r="M33" s="92"/>
      <c r="N33" s="92"/>
      <c r="O33" s="92"/>
      <c r="P33" s="92"/>
      <c r="Q33" s="92"/>
      <c r="R33" s="92"/>
      <c r="S33" s="92"/>
      <c r="T33" s="92"/>
      <c r="U33" s="92"/>
      <c r="V33" s="92"/>
      <c r="W33" s="92"/>
      <c r="X33" s="92"/>
      <c r="Y33" s="108">
        <v>20.47546323698327</v>
      </c>
      <c r="Z33" s="108">
        <v>19.613262398925574</v>
      </c>
      <c r="AA33" s="108">
        <v>18.999833466421261</v>
      </c>
      <c r="AB33" s="108">
        <v>19.825364464885613</v>
      </c>
      <c r="AC33" s="108">
        <v>20.568096811128346</v>
      </c>
      <c r="AD33" s="108">
        <v>21.390592072229754</v>
      </c>
      <c r="AE33" s="108">
        <v>22.274932818352035</v>
      </c>
      <c r="AF33" s="108">
        <v>22.988367309494866</v>
      </c>
      <c r="AG33" s="108">
        <v>23.557379392383911</v>
      </c>
      <c r="AH33" s="108">
        <v>24.024268430402181</v>
      </c>
      <c r="AI33" s="108">
        <v>24.059794819122089</v>
      </c>
      <c r="AJ33" s="108">
        <v>23.765008534891059</v>
      </c>
      <c r="AK33" s="108">
        <v>23.113286780678063</v>
      </c>
      <c r="AL33" s="92"/>
      <c r="AM33" s="92"/>
      <c r="AN33" s="101"/>
      <c r="AO33" s="92"/>
      <c r="AP33" s="92"/>
      <c r="AQ33" s="92"/>
      <c r="AR33" s="92"/>
      <c r="AS33" s="92"/>
      <c r="AT33" s="92"/>
      <c r="AU33" s="92"/>
    </row>
    <row r="34" spans="1:47">
      <c r="A34" s="92"/>
      <c r="B34" s="92"/>
      <c r="C34" s="97"/>
      <c r="D34" s="92"/>
      <c r="E34" s="92" t="s">
        <v>34</v>
      </c>
      <c r="F34" s="92" t="s">
        <v>223</v>
      </c>
      <c r="G34" s="92"/>
      <c r="H34" s="92"/>
      <c r="I34" s="92"/>
      <c r="J34" s="92" t="s">
        <v>451</v>
      </c>
      <c r="K34" s="92"/>
      <c r="L34" s="92" t="s">
        <v>109</v>
      </c>
      <c r="M34" s="92"/>
      <c r="N34" s="92"/>
      <c r="O34" s="92"/>
      <c r="P34" s="92"/>
      <c r="Q34" s="92"/>
      <c r="R34" s="92"/>
      <c r="S34" s="92"/>
      <c r="T34" s="92"/>
      <c r="U34" s="92"/>
      <c r="V34" s="92"/>
      <c r="W34" s="92"/>
      <c r="X34" s="92"/>
      <c r="Y34" s="108">
        <v>3575.8075360263083</v>
      </c>
      <c r="Z34" s="108">
        <v>3573.2842975269068</v>
      </c>
      <c r="AA34" s="108">
        <v>3575.0164272208021</v>
      </c>
      <c r="AB34" s="108">
        <v>3460.6699449682601</v>
      </c>
      <c r="AC34" s="108">
        <v>3414.0746249438198</v>
      </c>
      <c r="AD34" s="108">
        <v>3412.5759116608751</v>
      </c>
      <c r="AE34" s="108">
        <v>3414.0934712063172</v>
      </c>
      <c r="AF34" s="108">
        <v>3413.565494472381</v>
      </c>
      <c r="AG34" s="108">
        <v>3414.0578064997135</v>
      </c>
      <c r="AH34" s="108">
        <v>3414.5501185270441</v>
      </c>
      <c r="AI34" s="108">
        <v>3415.1206054118647</v>
      </c>
      <c r="AJ34" s="108">
        <v>3415.6129174391954</v>
      </c>
      <c r="AK34" s="108">
        <v>3416.183404324016</v>
      </c>
      <c r="AL34" s="92"/>
      <c r="AM34" s="92"/>
      <c r="AN34" s="101"/>
      <c r="AO34" s="92"/>
      <c r="AP34" s="92"/>
      <c r="AQ34" s="92"/>
      <c r="AR34" s="92"/>
      <c r="AS34" s="92"/>
      <c r="AT34" s="92"/>
      <c r="AU34" s="92"/>
    </row>
    <row r="35" spans="1:47">
      <c r="A35" s="92"/>
      <c r="B35" s="92"/>
      <c r="C35" s="97"/>
      <c r="D35" s="92"/>
      <c r="E35" s="92" t="s">
        <v>34</v>
      </c>
      <c r="F35" s="92" t="s">
        <v>539</v>
      </c>
      <c r="G35" s="92"/>
      <c r="H35" s="92"/>
      <c r="I35" s="92"/>
      <c r="J35" s="92" t="s">
        <v>546</v>
      </c>
      <c r="K35" s="92"/>
      <c r="L35" s="92" t="s">
        <v>135</v>
      </c>
      <c r="M35" s="92"/>
      <c r="N35" s="92"/>
      <c r="O35" s="92"/>
      <c r="P35" s="92"/>
      <c r="Q35" s="92"/>
      <c r="R35" s="92"/>
      <c r="S35" s="92"/>
      <c r="T35" s="92"/>
      <c r="U35" s="92"/>
      <c r="V35" s="92"/>
      <c r="W35" s="92"/>
      <c r="X35" s="92"/>
      <c r="Y35" s="108">
        <v>197048</v>
      </c>
      <c r="Z35" s="108">
        <v>191635</v>
      </c>
      <c r="AA35" s="108">
        <v>191635</v>
      </c>
      <c r="AB35" s="108">
        <v>172514</v>
      </c>
      <c r="AC35" s="108">
        <v>158343</v>
      </c>
      <c r="AD35" s="108">
        <v>150762</v>
      </c>
      <c r="AE35" s="108">
        <v>150517</v>
      </c>
      <c r="AF35" s="108">
        <v>148726</v>
      </c>
      <c r="AG35" s="108">
        <v>144696</v>
      </c>
      <c r="AH35" s="108">
        <v>138941</v>
      </c>
      <c r="AI35" s="108">
        <v>129035</v>
      </c>
      <c r="AJ35" s="108">
        <v>129035</v>
      </c>
      <c r="AK35" s="108">
        <v>124903.13957999999</v>
      </c>
      <c r="AL35" s="92"/>
      <c r="AM35" s="92"/>
      <c r="AN35" s="101"/>
      <c r="AO35" s="92"/>
      <c r="AP35" s="92"/>
      <c r="AQ35" s="92"/>
      <c r="AR35" s="92"/>
      <c r="AS35" s="92"/>
      <c r="AT35" s="92"/>
      <c r="AU35" s="92"/>
    </row>
    <row r="36" spans="1:47">
      <c r="A36" s="92"/>
      <c r="B36" s="92"/>
      <c r="C36" s="97"/>
      <c r="D36" s="92"/>
      <c r="E36" s="92" t="s">
        <v>34</v>
      </c>
      <c r="F36" s="106" t="s">
        <v>548</v>
      </c>
      <c r="G36" s="92"/>
      <c r="H36" s="92"/>
      <c r="I36" s="92"/>
      <c r="J36" s="92" t="s">
        <v>562</v>
      </c>
      <c r="K36" s="92"/>
      <c r="L36" s="92" t="s">
        <v>109</v>
      </c>
      <c r="M36" s="92"/>
      <c r="N36" s="92"/>
      <c r="O36" s="92"/>
      <c r="P36" s="92"/>
      <c r="Q36" s="92"/>
      <c r="R36" s="92"/>
      <c r="S36" s="92"/>
      <c r="T36" s="92"/>
      <c r="U36" s="92"/>
      <c r="V36" s="92"/>
      <c r="W36" s="92"/>
      <c r="X36" s="92"/>
      <c r="Y36" s="108">
        <v>16327.997998297991</v>
      </c>
      <c r="Z36" s="108">
        <v>16299.326605907669</v>
      </c>
      <c r="AA36" s="108">
        <v>16288.479843646795</v>
      </c>
      <c r="AB36" s="108">
        <v>16152.761205584166</v>
      </c>
      <c r="AC36" s="108">
        <v>16088.56942819309</v>
      </c>
      <c r="AD36" s="108">
        <v>16067.814166274084</v>
      </c>
      <c r="AE36" s="108">
        <v>16047.694753509475</v>
      </c>
      <c r="AF36" s="108">
        <v>16004.457784563268</v>
      </c>
      <c r="AG36" s="108">
        <v>15985.080185808425</v>
      </c>
      <c r="AH36" s="108">
        <v>15965.674455864353</v>
      </c>
      <c r="AI36" s="108">
        <v>15945.441937582409</v>
      </c>
      <c r="AJ36" s="108">
        <v>15924.234966628637</v>
      </c>
      <c r="AK36" s="108">
        <v>15903.226952473187</v>
      </c>
      <c r="AL36" s="92"/>
      <c r="AM36" s="92"/>
      <c r="AN36" s="101"/>
      <c r="AO36" s="92"/>
      <c r="AP36" s="92"/>
      <c r="AQ36" s="92"/>
      <c r="AR36" s="92"/>
      <c r="AS36" s="92"/>
      <c r="AT36" s="92"/>
      <c r="AU36" s="92"/>
    </row>
    <row r="37" spans="1:47">
      <c r="A37" s="92"/>
      <c r="B37" s="92"/>
      <c r="C37" s="97"/>
      <c r="D37" s="92"/>
      <c r="E37" s="92" t="s">
        <v>34</v>
      </c>
      <c r="F37" s="106" t="s">
        <v>549</v>
      </c>
      <c r="G37" s="92"/>
      <c r="H37" s="92"/>
      <c r="I37" s="92"/>
      <c r="J37" s="92" t="s">
        <v>563</v>
      </c>
      <c r="K37" s="92"/>
      <c r="L37" s="92" t="s">
        <v>109</v>
      </c>
      <c r="M37" s="92"/>
      <c r="N37" s="92"/>
      <c r="O37" s="92"/>
      <c r="P37" s="92"/>
      <c r="Q37" s="92"/>
      <c r="R37" s="92"/>
      <c r="S37" s="92"/>
      <c r="T37" s="92"/>
      <c r="U37" s="92"/>
      <c r="V37" s="92"/>
      <c r="W37" s="92"/>
      <c r="X37" s="92"/>
      <c r="Y37" s="108">
        <v>18013.250459906205</v>
      </c>
      <c r="Z37" s="108">
        <v>17984.579067515882</v>
      </c>
      <c r="AA37" s="108">
        <v>17973.732305255009</v>
      </c>
      <c r="AB37" s="108">
        <v>17838.013667192379</v>
      </c>
      <c r="AC37" s="108">
        <v>17773.821889801304</v>
      </c>
      <c r="AD37" s="108">
        <v>17753.066627882297</v>
      </c>
      <c r="AE37" s="108">
        <v>17732.947215117689</v>
      </c>
      <c r="AF37" s="108">
        <v>17689.710246171482</v>
      </c>
      <c r="AG37" s="108">
        <v>17670.332647416639</v>
      </c>
      <c r="AH37" s="108">
        <v>17650.926917472567</v>
      </c>
      <c r="AI37" s="108">
        <v>17630.694399190623</v>
      </c>
      <c r="AJ37" s="108">
        <v>17609.487428236851</v>
      </c>
      <c r="AK37" s="108">
        <v>17588.479414081401</v>
      </c>
      <c r="AL37" s="92"/>
      <c r="AM37" s="92"/>
      <c r="AN37" s="101"/>
      <c r="AO37" s="92"/>
      <c r="AP37" s="92"/>
      <c r="AQ37" s="92"/>
      <c r="AR37" s="92"/>
      <c r="AS37" s="92"/>
      <c r="AT37" s="92"/>
      <c r="AU37" s="92"/>
    </row>
    <row r="38" spans="1:47">
      <c r="A38" s="92"/>
      <c r="B38" s="92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2"/>
      <c r="R38" s="92"/>
      <c r="S38" s="92"/>
      <c r="T38" s="92"/>
      <c r="U38" s="92"/>
      <c r="V38" s="92"/>
      <c r="W38" s="92"/>
      <c r="X38" s="92"/>
      <c r="Y38" s="92"/>
      <c r="Z38" s="92"/>
      <c r="AA38" s="92"/>
      <c r="AB38" s="92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101"/>
      <c r="AO38" s="92"/>
      <c r="AP38" s="92"/>
      <c r="AQ38" s="92"/>
      <c r="AR38" s="92"/>
      <c r="AS38" s="92"/>
      <c r="AT38" s="92"/>
      <c r="AU38" s="92"/>
    </row>
  </sheetData>
  <mergeCells count="1">
    <mergeCell ref="AM6:AO6"/>
  </mergeCells>
  <conditionalFormatting sqref="R4">
    <cfRule type="cellIs" dxfId="10" priority="1" operator="greaterThan">
      <formula>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>
    <tabColor theme="6"/>
  </sheetPr>
  <dimension ref="A1:BB38"/>
  <sheetViews>
    <sheetView zoomScale="70" zoomScaleNormal="70" workbookViewId="0">
      <pane ySplit="7" topLeftCell="A8" activePane="bottomLeft" state="frozen"/>
      <selection activeCell="Q24" sqref="Q24"/>
      <selection pane="bottomLeft" activeCell="Q24" sqref="Q24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46875" style="2" customWidth="1"/>
    <col min="7" max="9" width="15.46875" style="2" customWidth="1"/>
    <col min="10" max="10" width="10.1171875" style="2" bestFit="1" customWidth="1"/>
    <col min="11" max="11" width="1.76171875" style="2" customWidth="1"/>
    <col min="12" max="12" width="9.11718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1171875" style="2" customWidth="1"/>
    <col min="19" max="19" width="1.76171875" style="2" customWidth="1"/>
    <col min="20" max="24" width="9.1171875" style="2" customWidth="1"/>
    <col min="25" max="25" width="17.1171875" style="2" customWidth="1"/>
    <col min="26" max="37" width="9.1171875" style="2" customWidth="1"/>
    <col min="38" max="38" width="1.76171875" style="2" customWidth="1"/>
    <col min="39" max="39" width="9.1171875" style="2" customWidth="1"/>
    <col min="40" max="40" width="9.1171875" style="36" customWidth="1"/>
    <col min="41" max="41" width="60.87890625" style="2" bestFit="1" customWidth="1"/>
    <col min="42" max="53" width="1.703125" style="2" customWidth="1"/>
    <col min="54" max="54" width="0" style="2" hidden="1" customWidth="1"/>
    <col min="55" max="16384" width="9.17578125" style="2" hidden="1"/>
  </cols>
  <sheetData>
    <row r="1" spans="1:53" ht="22.9">
      <c r="A1" s="94" t="s">
        <v>214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34"/>
      <c r="AO1" s="94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</row>
    <row r="2" spans="1:53" ht="14.65">
      <c r="A2" s="95" t="s">
        <v>631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  <c r="AJ2" s="95"/>
      <c r="AK2" s="95"/>
      <c r="AL2" s="95"/>
      <c r="AM2" s="95"/>
      <c r="AN2" s="100"/>
      <c r="AO2" s="95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</row>
    <row r="3" spans="1:53" ht="14.65">
      <c r="A3" s="95" t="s">
        <v>290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  <c r="AM3" s="95"/>
      <c r="AN3" s="100"/>
      <c r="AO3" s="95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</row>
    <row r="4" spans="1:53" ht="14.65">
      <c r="A4" s="95"/>
      <c r="B4" s="95"/>
      <c r="C4" s="95"/>
      <c r="D4" s="95"/>
      <c r="E4" s="95"/>
      <c r="F4" s="95"/>
      <c r="G4" s="95" t="s">
        <v>121</v>
      </c>
      <c r="H4" s="95"/>
      <c r="I4" s="95"/>
      <c r="J4" s="95"/>
      <c r="K4" s="95"/>
      <c r="L4" s="95"/>
      <c r="M4" s="95"/>
      <c r="N4" s="95"/>
      <c r="O4" s="95"/>
      <c r="P4" s="95"/>
      <c r="Q4" s="95"/>
      <c r="R4" s="38"/>
      <c r="S4" s="95"/>
      <c r="T4" s="95"/>
      <c r="U4" s="95"/>
      <c r="V4" s="95"/>
      <c r="W4" s="95"/>
      <c r="X4" s="95"/>
      <c r="Y4" s="95"/>
      <c r="Z4" s="95"/>
      <c r="AA4" s="95"/>
      <c r="AB4" s="95"/>
      <c r="AC4" s="95"/>
      <c r="AD4" s="95"/>
      <c r="AE4" s="95"/>
      <c r="AF4" s="95"/>
      <c r="AG4" s="95"/>
      <c r="AH4" s="95"/>
      <c r="AI4" s="95"/>
      <c r="AJ4" s="95"/>
      <c r="AK4" s="95"/>
      <c r="AL4" s="95"/>
      <c r="AM4" s="95"/>
      <c r="AN4" s="100"/>
      <c r="AO4" s="95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</row>
    <row r="5" spans="1:53" s="10" customFormat="1">
      <c r="A5" s="96" t="s">
        <v>183</v>
      </c>
      <c r="B5" s="96"/>
      <c r="C5" s="96"/>
      <c r="D5" s="96"/>
      <c r="E5" s="96"/>
      <c r="F5" s="96"/>
      <c r="G5" s="96" t="s">
        <v>184</v>
      </c>
      <c r="H5" s="124"/>
      <c r="I5" s="96"/>
      <c r="J5" s="96"/>
      <c r="K5" s="96"/>
      <c r="L5" s="96"/>
      <c r="M5" s="96"/>
      <c r="N5" s="96"/>
      <c r="O5" s="96" t="s">
        <v>185</v>
      </c>
      <c r="P5" s="96"/>
      <c r="Q5" s="96"/>
      <c r="R5" s="108"/>
      <c r="S5" s="96"/>
      <c r="T5" s="96"/>
      <c r="U5" s="96"/>
      <c r="V5" s="96"/>
      <c r="W5" s="96"/>
      <c r="X5" s="96"/>
      <c r="Y5" s="96"/>
      <c r="Z5" s="96"/>
      <c r="AA5" s="96"/>
      <c r="AB5" s="96"/>
      <c r="AC5" s="96"/>
      <c r="AD5" s="96"/>
      <c r="AE5" s="96"/>
      <c r="AF5" s="96"/>
      <c r="AG5" s="96"/>
      <c r="AH5" s="96"/>
      <c r="AI5" s="96"/>
      <c r="AJ5" s="96"/>
      <c r="AK5" s="96"/>
      <c r="AL5" s="96"/>
      <c r="AM5" s="96"/>
      <c r="AN5" s="96"/>
      <c r="AO5" s="96"/>
      <c r="AU5" s="37"/>
    </row>
    <row r="6" spans="1:53">
      <c r="A6" s="92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104" t="s">
        <v>186</v>
      </c>
      <c r="U6" s="72"/>
      <c r="V6" s="72"/>
      <c r="W6" s="72"/>
      <c r="X6" s="105"/>
      <c r="Y6" s="104" t="s">
        <v>187</v>
      </c>
      <c r="Z6" s="72"/>
      <c r="AA6" s="72"/>
      <c r="AB6" s="72"/>
      <c r="AC6" s="72"/>
      <c r="AD6" s="72"/>
      <c r="AE6" s="72"/>
      <c r="AF6" s="105"/>
      <c r="AG6" s="104" t="s">
        <v>188</v>
      </c>
      <c r="AH6" s="72"/>
      <c r="AI6" s="72"/>
      <c r="AJ6" s="72"/>
      <c r="AK6" s="105"/>
      <c r="AL6" s="103"/>
      <c r="AM6" s="130" t="s">
        <v>117</v>
      </c>
      <c r="AN6" s="131"/>
      <c r="AO6" s="132"/>
      <c r="AP6" s="93"/>
      <c r="AQ6" s="93"/>
      <c r="AR6" s="93"/>
      <c r="AS6" s="93"/>
      <c r="AT6" s="93"/>
      <c r="AU6" s="93"/>
      <c r="AV6" s="93"/>
    </row>
    <row r="7" spans="1:53">
      <c r="A7" s="93"/>
      <c r="B7" s="93"/>
      <c r="C7" s="93"/>
      <c r="D7" s="93"/>
      <c r="E7" s="93" t="s">
        <v>201</v>
      </c>
      <c r="F7" s="93" t="s">
        <v>577</v>
      </c>
      <c r="G7" s="93"/>
      <c r="H7" s="93"/>
      <c r="I7" s="93"/>
      <c r="J7" s="76" t="s">
        <v>133</v>
      </c>
      <c r="K7" s="93"/>
      <c r="L7" s="93" t="s">
        <v>107</v>
      </c>
      <c r="M7" s="93"/>
      <c r="N7" s="93"/>
      <c r="O7" s="93"/>
      <c r="P7" s="93" t="s">
        <v>118</v>
      </c>
      <c r="Q7" s="93"/>
      <c r="R7" s="93" t="s">
        <v>108</v>
      </c>
      <c r="S7" s="93"/>
      <c r="T7" s="31">
        <v>2009</v>
      </c>
      <c r="U7" s="32">
        <v>2010</v>
      </c>
      <c r="V7" s="32">
        <v>2011</v>
      </c>
      <c r="W7" s="32">
        <v>2012</v>
      </c>
      <c r="X7" s="32">
        <v>2013</v>
      </c>
      <c r="Y7" s="31">
        <v>2014</v>
      </c>
      <c r="Z7" s="32">
        <v>2015</v>
      </c>
      <c r="AA7" s="32">
        <v>2016</v>
      </c>
      <c r="AB7" s="32">
        <v>2017</v>
      </c>
      <c r="AC7" s="32">
        <v>2018</v>
      </c>
      <c r="AD7" s="32">
        <v>2019</v>
      </c>
      <c r="AE7" s="32">
        <v>2020</v>
      </c>
      <c r="AF7" s="32">
        <v>2021</v>
      </c>
      <c r="AG7" s="31">
        <v>2022</v>
      </c>
      <c r="AH7" s="32">
        <v>2023</v>
      </c>
      <c r="AI7" s="32">
        <v>2024</v>
      </c>
      <c r="AJ7" s="32">
        <v>2025</v>
      </c>
      <c r="AK7" s="33">
        <v>2026</v>
      </c>
      <c r="AL7" s="93"/>
      <c r="AM7" s="99" t="s">
        <v>7</v>
      </c>
      <c r="AN7" s="102" t="s">
        <v>6</v>
      </c>
      <c r="AO7" s="98" t="s">
        <v>114</v>
      </c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</row>
    <row r="8" spans="1:53">
      <c r="A8" s="92"/>
      <c r="B8" s="92"/>
      <c r="C8" s="92"/>
      <c r="D8" s="92"/>
      <c r="E8" s="92"/>
      <c r="F8" s="92"/>
      <c r="G8" s="92"/>
      <c r="H8" s="92"/>
      <c r="I8" s="92"/>
      <c r="J8" s="92"/>
      <c r="K8" s="92"/>
      <c r="L8" s="92"/>
      <c r="M8" s="92"/>
      <c r="N8" s="92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101"/>
      <c r="AO8" s="92"/>
    </row>
    <row r="9" spans="1:53">
      <c r="A9" s="92"/>
      <c r="B9" s="92"/>
      <c r="C9" s="97"/>
      <c r="D9" s="92"/>
      <c r="E9" s="92" t="s">
        <v>36</v>
      </c>
      <c r="F9" s="92" t="s">
        <v>134</v>
      </c>
      <c r="G9" s="92"/>
      <c r="H9" s="92"/>
      <c r="I9" s="92"/>
      <c r="J9" s="106" t="s">
        <v>452</v>
      </c>
      <c r="K9" s="92"/>
      <c r="L9" s="92" t="s">
        <v>135</v>
      </c>
      <c r="M9" s="92"/>
      <c r="N9" s="92"/>
      <c r="O9" s="92"/>
      <c r="P9" s="92"/>
      <c r="Q9" s="92"/>
      <c r="R9" s="92"/>
      <c r="S9" s="92"/>
      <c r="T9" s="92"/>
      <c r="U9" s="92"/>
      <c r="V9" s="92"/>
      <c r="W9" s="92"/>
      <c r="X9" s="92"/>
      <c r="Y9" s="108">
        <v>2490948</v>
      </c>
      <c r="Z9" s="108">
        <v>2498673</v>
      </c>
      <c r="AA9" s="108">
        <v>2511806</v>
      </c>
      <c r="AB9" s="108">
        <v>2522018</v>
      </c>
      <c r="AC9" s="108">
        <v>2532039</v>
      </c>
      <c r="AD9" s="108">
        <v>2542560</v>
      </c>
      <c r="AE9" s="108">
        <v>2547463.4998300001</v>
      </c>
      <c r="AF9" s="108">
        <v>2568789</v>
      </c>
      <c r="AG9" s="108">
        <v>2582017</v>
      </c>
      <c r="AH9" s="108">
        <v>2595323</v>
      </c>
      <c r="AI9" s="108">
        <v>2608706</v>
      </c>
      <c r="AJ9" s="108">
        <v>2622166</v>
      </c>
      <c r="AK9" s="108">
        <v>2635705</v>
      </c>
      <c r="AL9" s="92"/>
      <c r="AM9" s="92"/>
      <c r="AN9" s="101"/>
      <c r="AO9" s="92"/>
    </row>
    <row r="10" spans="1:53">
      <c r="A10" s="92"/>
      <c r="B10" s="92"/>
      <c r="C10" s="97"/>
      <c r="D10" s="92"/>
      <c r="E10" s="92" t="s">
        <v>36</v>
      </c>
      <c r="F10" s="92" t="s">
        <v>136</v>
      </c>
      <c r="G10" s="92"/>
      <c r="H10" s="92"/>
      <c r="I10" s="92"/>
      <c r="J10" s="106" t="s">
        <v>453</v>
      </c>
      <c r="K10" s="92"/>
      <c r="L10" s="92" t="s">
        <v>137</v>
      </c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108">
        <v>32426.94004999999</v>
      </c>
      <c r="Z10" s="108">
        <v>32518.051270000127</v>
      </c>
      <c r="AA10" s="108">
        <v>32593.185120000187</v>
      </c>
      <c r="AB10" s="108">
        <v>32674.245600000268</v>
      </c>
      <c r="AC10" s="108">
        <v>32719.188490000106</v>
      </c>
      <c r="AD10" s="108">
        <v>32762.869390000207</v>
      </c>
      <c r="AE10" s="108">
        <v>32790.780860000166</v>
      </c>
      <c r="AF10" s="108">
        <v>32790.780860000166</v>
      </c>
      <c r="AG10" s="108">
        <v>32863.859425556169</v>
      </c>
      <c r="AH10" s="108">
        <v>32939.068892733165</v>
      </c>
      <c r="AI10" s="108">
        <v>33011.957448445166</v>
      </c>
      <c r="AJ10" s="108">
        <v>33083.839471770167</v>
      </c>
      <c r="AK10" s="108">
        <v>33154.899321297169</v>
      </c>
      <c r="AL10" s="92"/>
      <c r="AM10" s="92"/>
      <c r="AN10" s="101"/>
      <c r="AO10" s="92"/>
    </row>
    <row r="11" spans="1:53">
      <c r="A11" s="92"/>
      <c r="B11" s="92"/>
      <c r="C11" s="97"/>
      <c r="D11" s="92"/>
      <c r="E11" s="92" t="s">
        <v>36</v>
      </c>
      <c r="F11" s="92" t="s">
        <v>138</v>
      </c>
      <c r="G11" s="92"/>
      <c r="H11" s="92"/>
      <c r="I11" s="92"/>
      <c r="J11" s="106" t="s">
        <v>454</v>
      </c>
      <c r="K11" s="92"/>
      <c r="L11" s="92" t="s">
        <v>139</v>
      </c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108">
        <v>62420.25</v>
      </c>
      <c r="Z11" s="108">
        <v>59865.2</v>
      </c>
      <c r="AA11" s="108">
        <v>57846.12</v>
      </c>
      <c r="AB11" s="108">
        <v>65666.05</v>
      </c>
      <c r="AC11" s="108">
        <v>67434.320000000007</v>
      </c>
      <c r="AD11" s="108">
        <v>61937.82</v>
      </c>
      <c r="AE11" s="108">
        <v>63063.246010000003</v>
      </c>
      <c r="AF11" s="108">
        <v>66416</v>
      </c>
      <c r="AG11" s="108">
        <v>65957.960000000006</v>
      </c>
      <c r="AH11" s="108">
        <v>66192.63</v>
      </c>
      <c r="AI11" s="108">
        <v>66530.64</v>
      </c>
      <c r="AJ11" s="108">
        <v>66328.039999999994</v>
      </c>
      <c r="AK11" s="108">
        <v>66608.14</v>
      </c>
      <c r="AL11" s="92"/>
      <c r="AM11" s="92"/>
      <c r="AN11" s="101"/>
      <c r="AO11" s="92"/>
    </row>
    <row r="12" spans="1:53" ht="13.5" customHeight="1">
      <c r="A12" s="92"/>
      <c r="B12" s="92"/>
      <c r="C12" s="97"/>
      <c r="D12" s="92"/>
      <c r="E12" s="92" t="s">
        <v>36</v>
      </c>
      <c r="F12" s="92" t="s">
        <v>140</v>
      </c>
      <c r="G12" s="92"/>
      <c r="H12" s="92"/>
      <c r="I12" s="92"/>
      <c r="J12" s="106" t="s">
        <v>455</v>
      </c>
      <c r="K12" s="92"/>
      <c r="L12" s="92" t="s">
        <v>135</v>
      </c>
      <c r="M12" s="92"/>
      <c r="N12" s="92"/>
      <c r="O12" s="92"/>
      <c r="P12" s="92"/>
      <c r="Q12" s="92"/>
      <c r="R12" s="92"/>
      <c r="S12" s="92"/>
      <c r="T12" s="92"/>
      <c r="U12" s="92"/>
      <c r="V12" s="92"/>
      <c r="W12" s="92"/>
      <c r="X12" s="92"/>
      <c r="Y12" s="108">
        <v>90885</v>
      </c>
      <c r="Z12" s="108">
        <v>87141</v>
      </c>
      <c r="AA12" s="108">
        <v>85471</v>
      </c>
      <c r="AB12" s="108">
        <v>83758</v>
      </c>
      <c r="AC12" s="108">
        <v>83348</v>
      </c>
      <c r="AD12" s="108">
        <v>76509</v>
      </c>
      <c r="AE12" s="108">
        <v>70666</v>
      </c>
      <c r="AF12" s="108">
        <v>84518.666660000003</v>
      </c>
      <c r="AG12" s="108">
        <v>86120.6</v>
      </c>
      <c r="AH12" s="108">
        <v>86120.6</v>
      </c>
      <c r="AI12" s="108">
        <v>86120.6</v>
      </c>
      <c r="AJ12" s="108">
        <v>86120.6</v>
      </c>
      <c r="AK12" s="108">
        <v>86120.6</v>
      </c>
      <c r="AL12" s="92"/>
      <c r="AM12" s="92"/>
      <c r="AN12" s="101"/>
      <c r="AO12" s="92"/>
    </row>
    <row r="13" spans="1:53" ht="13.5" customHeight="1">
      <c r="A13" s="92"/>
      <c r="B13" s="92"/>
      <c r="C13" s="97"/>
      <c r="D13" s="92"/>
      <c r="E13" s="92" t="s">
        <v>36</v>
      </c>
      <c r="F13" s="92" t="s">
        <v>141</v>
      </c>
      <c r="G13" s="92"/>
      <c r="H13" s="92"/>
      <c r="I13" s="92"/>
      <c r="J13" s="106" t="s">
        <v>456</v>
      </c>
      <c r="K13" s="92"/>
      <c r="L13" s="92" t="s">
        <v>135</v>
      </c>
      <c r="M13" s="92"/>
      <c r="N13" s="92"/>
      <c r="O13" s="92"/>
      <c r="P13" s="92"/>
      <c r="Q13" s="92"/>
      <c r="R13" s="92"/>
      <c r="S13" s="92"/>
      <c r="T13" s="92"/>
      <c r="U13" s="92"/>
      <c r="V13" s="92"/>
      <c r="W13" s="92"/>
      <c r="X13" s="92"/>
      <c r="Y13" s="108">
        <v>17611</v>
      </c>
      <c r="Z13" s="108">
        <v>18309</v>
      </c>
      <c r="AA13" s="108">
        <v>17119</v>
      </c>
      <c r="AB13" s="108">
        <v>19130</v>
      </c>
      <c r="AC13" s="108">
        <v>17950</v>
      </c>
      <c r="AD13" s="108">
        <v>16684</v>
      </c>
      <c r="AE13" s="108">
        <v>15615</v>
      </c>
      <c r="AF13" s="108">
        <v>17692.333332632999</v>
      </c>
      <c r="AG13" s="108">
        <v>18881.669058775002</v>
      </c>
      <c r="AH13" s="108">
        <v>18612.695145370002</v>
      </c>
      <c r="AI13" s="108">
        <v>18281.120977830004</v>
      </c>
      <c r="AJ13" s="108">
        <v>17883.071732463002</v>
      </c>
      <c r="AK13" s="108">
        <v>17394.472845226002</v>
      </c>
      <c r="AL13" s="92"/>
      <c r="AM13" s="92"/>
      <c r="AN13" s="101"/>
      <c r="AO13" s="92"/>
    </row>
    <row r="14" spans="1:53">
      <c r="A14" s="92"/>
      <c r="B14" s="92"/>
      <c r="C14" s="97"/>
      <c r="D14" s="92"/>
      <c r="E14" s="92" t="s">
        <v>36</v>
      </c>
      <c r="F14" s="92" t="s">
        <v>142</v>
      </c>
      <c r="G14" s="92"/>
      <c r="H14" s="92"/>
      <c r="I14" s="92"/>
      <c r="J14" s="106" t="s">
        <v>457</v>
      </c>
      <c r="K14" s="92"/>
      <c r="L14" s="92" t="s">
        <v>135</v>
      </c>
      <c r="M14" s="92"/>
      <c r="N14" s="92"/>
      <c r="O14" s="92"/>
      <c r="P14" s="92"/>
      <c r="Q14" s="92"/>
      <c r="R14" s="92"/>
      <c r="S14" s="92"/>
      <c r="T14" s="92"/>
      <c r="U14" s="92"/>
      <c r="V14" s="92"/>
      <c r="W14" s="92"/>
      <c r="X14" s="92"/>
      <c r="Y14" s="108">
        <v>13464</v>
      </c>
      <c r="Z14" s="108">
        <v>13645</v>
      </c>
      <c r="AA14" s="108">
        <v>13016</v>
      </c>
      <c r="AB14" s="108">
        <v>13671</v>
      </c>
      <c r="AC14" s="108">
        <v>13079</v>
      </c>
      <c r="AD14" s="108">
        <v>12612</v>
      </c>
      <c r="AE14" s="108">
        <v>12152</v>
      </c>
      <c r="AF14" s="108">
        <v>13247.833332999999</v>
      </c>
      <c r="AG14" s="108">
        <v>13375</v>
      </c>
      <c r="AH14" s="108">
        <v>13375</v>
      </c>
      <c r="AI14" s="108">
        <v>13375</v>
      </c>
      <c r="AJ14" s="108">
        <v>13375</v>
      </c>
      <c r="AK14" s="108">
        <v>13375</v>
      </c>
      <c r="AL14" s="92"/>
      <c r="AM14" s="92"/>
      <c r="AN14" s="92"/>
      <c r="AO14" s="92"/>
    </row>
    <row r="15" spans="1:53">
      <c r="A15" s="92"/>
      <c r="B15" s="92"/>
      <c r="C15" s="97"/>
      <c r="D15" s="92"/>
      <c r="E15" s="92" t="s">
        <v>36</v>
      </c>
      <c r="F15" s="92" t="s">
        <v>143</v>
      </c>
      <c r="G15" s="92"/>
      <c r="H15" s="92"/>
      <c r="I15" s="92"/>
      <c r="J15" s="106" t="s">
        <v>458</v>
      </c>
      <c r="K15" s="92"/>
      <c r="L15" s="92" t="s">
        <v>135</v>
      </c>
      <c r="M15" s="92"/>
      <c r="N15" s="92"/>
      <c r="O15" s="92"/>
      <c r="P15" s="92"/>
      <c r="Q15" s="92"/>
      <c r="R15" s="92"/>
      <c r="S15" s="92"/>
      <c r="T15" s="92"/>
      <c r="U15" s="92"/>
      <c r="V15" s="92"/>
      <c r="W15" s="92"/>
      <c r="X15" s="92"/>
      <c r="Y15" s="108">
        <v>1325</v>
      </c>
      <c r="Z15" s="108">
        <v>1487</v>
      </c>
      <c r="AA15" s="108">
        <v>1398</v>
      </c>
      <c r="AB15" s="108">
        <v>1391</v>
      </c>
      <c r="AC15" s="108">
        <v>1491</v>
      </c>
      <c r="AD15" s="108">
        <v>1551</v>
      </c>
      <c r="AE15" s="108">
        <v>1179</v>
      </c>
      <c r="AF15" s="108">
        <v>1440.5</v>
      </c>
      <c r="AG15" s="108">
        <v>1418.4</v>
      </c>
      <c r="AH15" s="108">
        <v>1418.4</v>
      </c>
      <c r="AI15" s="108">
        <v>1418.4</v>
      </c>
      <c r="AJ15" s="108">
        <v>1418.4</v>
      </c>
      <c r="AK15" s="108">
        <v>1418.4</v>
      </c>
      <c r="AL15" s="92"/>
      <c r="AM15" s="92"/>
      <c r="AN15" s="92"/>
      <c r="AO15" s="92"/>
    </row>
    <row r="16" spans="1:53">
      <c r="A16" s="92"/>
      <c r="B16" s="92"/>
      <c r="C16" s="97"/>
      <c r="D16" s="92"/>
      <c r="E16" s="92" t="s">
        <v>36</v>
      </c>
      <c r="F16" s="92" t="s">
        <v>144</v>
      </c>
      <c r="G16" s="92"/>
      <c r="H16" s="92"/>
      <c r="I16" s="92"/>
      <c r="J16" s="106" t="s">
        <v>459</v>
      </c>
      <c r="K16" s="92"/>
      <c r="L16" s="92" t="s">
        <v>135</v>
      </c>
      <c r="M16" s="92"/>
      <c r="N16" s="92"/>
      <c r="O16" s="92"/>
      <c r="P16" s="92"/>
      <c r="Q16" s="92"/>
      <c r="R16" s="92"/>
      <c r="S16" s="92"/>
      <c r="T16" s="92"/>
      <c r="U16" s="92"/>
      <c r="V16" s="92"/>
      <c r="W16" s="92"/>
      <c r="X16" s="92"/>
      <c r="Y16" s="108">
        <v>6748</v>
      </c>
      <c r="Z16" s="108">
        <v>5773</v>
      </c>
      <c r="AA16" s="108">
        <v>6612</v>
      </c>
      <c r="AB16" s="108">
        <v>6478</v>
      </c>
      <c r="AC16" s="108">
        <v>5858</v>
      </c>
      <c r="AD16" s="108">
        <v>6485</v>
      </c>
      <c r="AE16" s="108">
        <v>6553</v>
      </c>
      <c r="AF16" s="108">
        <v>6217.5</v>
      </c>
      <c r="AG16" s="108">
        <v>6754.633041</v>
      </c>
      <c r="AH16" s="108">
        <v>6649.7058539999998</v>
      </c>
      <c r="AI16" s="108">
        <v>6524.3371189999998</v>
      </c>
      <c r="AJ16" s="108">
        <v>6374.8362219999999</v>
      </c>
      <c r="AK16" s="108">
        <v>6205.9956080000002</v>
      </c>
      <c r="AL16" s="92"/>
      <c r="AM16" s="92"/>
      <c r="AN16" s="92"/>
      <c r="AO16" s="92"/>
    </row>
    <row r="17" spans="1:41">
      <c r="A17" s="92"/>
      <c r="B17" s="92"/>
      <c r="C17" s="97"/>
      <c r="D17" s="92"/>
      <c r="E17" s="92" t="s">
        <v>36</v>
      </c>
      <c r="F17" s="92" t="s">
        <v>145</v>
      </c>
      <c r="G17" s="92"/>
      <c r="H17" s="92"/>
      <c r="I17" s="92"/>
      <c r="J17" s="106" t="s">
        <v>460</v>
      </c>
      <c r="K17" s="92"/>
      <c r="L17" s="92" t="s">
        <v>135</v>
      </c>
      <c r="M17" s="92"/>
      <c r="N17" s="92"/>
      <c r="O17" s="92"/>
      <c r="P17" s="92"/>
      <c r="Q17" s="92"/>
      <c r="R17" s="92"/>
      <c r="S17" s="92"/>
      <c r="T17" s="92"/>
      <c r="U17" s="92"/>
      <c r="V17" s="92"/>
      <c r="W17" s="92"/>
      <c r="X17" s="92"/>
      <c r="Y17" s="108">
        <v>186</v>
      </c>
      <c r="Z17" s="108">
        <v>338</v>
      </c>
      <c r="AA17" s="108">
        <v>210</v>
      </c>
      <c r="AB17" s="108">
        <v>323</v>
      </c>
      <c r="AC17" s="108">
        <v>344</v>
      </c>
      <c r="AD17" s="108">
        <v>279</v>
      </c>
      <c r="AE17" s="108">
        <v>440</v>
      </c>
      <c r="AF17" s="108">
        <v>280</v>
      </c>
      <c r="AG17" s="108">
        <v>280.2</v>
      </c>
      <c r="AH17" s="108">
        <v>280.2</v>
      </c>
      <c r="AI17" s="108">
        <v>280.2</v>
      </c>
      <c r="AJ17" s="108">
        <v>280.2</v>
      </c>
      <c r="AK17" s="108">
        <v>280.2</v>
      </c>
      <c r="AL17" s="92"/>
      <c r="AM17" s="92"/>
      <c r="AN17" s="92"/>
      <c r="AO17" s="92"/>
    </row>
    <row r="18" spans="1:41">
      <c r="A18" s="92"/>
      <c r="B18" s="92"/>
      <c r="C18" s="97"/>
      <c r="D18" s="92"/>
      <c r="E18" s="92" t="s">
        <v>36</v>
      </c>
      <c r="F18" s="92" t="s">
        <v>146</v>
      </c>
      <c r="G18" s="92"/>
      <c r="H18" s="92"/>
      <c r="I18" s="92"/>
      <c r="J18" s="106" t="s">
        <v>461</v>
      </c>
      <c r="K18" s="92"/>
      <c r="L18" s="92" t="s">
        <v>135</v>
      </c>
      <c r="M18" s="92"/>
      <c r="N18" s="92"/>
      <c r="O18" s="92"/>
      <c r="P18" s="92"/>
      <c r="Q18" s="92"/>
      <c r="R18" s="92"/>
      <c r="S18" s="92"/>
      <c r="T18" s="92"/>
      <c r="U18" s="92"/>
      <c r="V18" s="92"/>
      <c r="W18" s="92"/>
      <c r="X18" s="92"/>
      <c r="Y18" s="108">
        <v>9352</v>
      </c>
      <c r="Z18" s="108">
        <v>10711</v>
      </c>
      <c r="AA18" s="108">
        <v>8899</v>
      </c>
      <c r="AB18" s="108">
        <v>10938</v>
      </c>
      <c r="AC18" s="108">
        <v>10257</v>
      </c>
      <c r="AD18" s="108">
        <v>8369</v>
      </c>
      <c r="AE18" s="108">
        <v>7443</v>
      </c>
      <c r="AF18" s="108">
        <v>9754.3333326329994</v>
      </c>
      <c r="AG18" s="108">
        <v>10428.436017775</v>
      </c>
      <c r="AH18" s="108">
        <v>10264.38929137</v>
      </c>
      <c r="AI18" s="108">
        <v>10058.18385883</v>
      </c>
      <c r="AJ18" s="108">
        <v>9809.635510463002</v>
      </c>
      <c r="AK18" s="108">
        <v>9489.8772372259991</v>
      </c>
      <c r="AL18" s="92"/>
      <c r="AM18" s="92"/>
      <c r="AN18" s="92"/>
      <c r="AO18" s="92"/>
    </row>
    <row r="19" spans="1:41">
      <c r="A19" s="92"/>
      <c r="B19" s="92"/>
      <c r="C19" s="97"/>
      <c r="D19" s="92"/>
      <c r="E19" s="92" t="s">
        <v>36</v>
      </c>
      <c r="F19" s="92" t="s">
        <v>147</v>
      </c>
      <c r="G19" s="92"/>
      <c r="H19" s="92"/>
      <c r="I19" s="92"/>
      <c r="J19" s="106" t="s">
        <v>462</v>
      </c>
      <c r="K19" s="92"/>
      <c r="L19" s="92" t="s">
        <v>109</v>
      </c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108">
        <v>82.310269951065521</v>
      </c>
      <c r="Z19" s="108">
        <v>87.400256595657567</v>
      </c>
      <c r="AA19" s="108">
        <v>83.992260149007691</v>
      </c>
      <c r="AB19" s="108">
        <v>84.379347256302509</v>
      </c>
      <c r="AC19" s="108">
        <v>75.75748148888043</v>
      </c>
      <c r="AD19" s="108">
        <v>73.01139650614212</v>
      </c>
      <c r="AE19" s="108">
        <v>79.223743990147398</v>
      </c>
      <c r="AF19" s="108">
        <v>86.424809229014613</v>
      </c>
      <c r="AG19" s="108">
        <v>93.482426970970579</v>
      </c>
      <c r="AH19" s="108">
        <v>92.748375128170508</v>
      </c>
      <c r="AI19" s="108">
        <v>94.528793522931068</v>
      </c>
      <c r="AJ19" s="108">
        <v>94.933082906887506</v>
      </c>
      <c r="AK19" s="108">
        <v>94.568213602403944</v>
      </c>
      <c r="AL19" s="92"/>
      <c r="AM19" s="92"/>
      <c r="AN19" s="92"/>
      <c r="AO19" s="92"/>
    </row>
    <row r="20" spans="1:41">
      <c r="A20" s="92"/>
      <c r="B20" s="92"/>
      <c r="C20" s="97"/>
      <c r="D20" s="92"/>
      <c r="E20" s="92" t="s">
        <v>36</v>
      </c>
      <c r="F20" s="92" t="s">
        <v>619</v>
      </c>
      <c r="G20" s="92"/>
      <c r="H20" s="92"/>
      <c r="I20" s="92"/>
      <c r="J20" s="106" t="s">
        <v>627</v>
      </c>
      <c r="K20" s="92"/>
      <c r="L20" s="92" t="s">
        <v>109</v>
      </c>
      <c r="M20" s="92"/>
      <c r="N20" s="92"/>
      <c r="O20" s="92"/>
      <c r="P20" s="92"/>
      <c r="Q20" s="92"/>
      <c r="R20" s="92"/>
      <c r="S20" s="92"/>
      <c r="T20" s="92"/>
      <c r="U20" s="92"/>
      <c r="V20" s="92"/>
      <c r="W20" s="92"/>
      <c r="X20" s="92"/>
      <c r="Y20" s="108">
        <v>4.1276176803504967</v>
      </c>
      <c r="Z20" s="108">
        <v>4.5764259706938955</v>
      </c>
      <c r="AA20" s="108">
        <v>3.6331437792368684</v>
      </c>
      <c r="AB20" s="108">
        <v>4.3750389157320368</v>
      </c>
      <c r="AC20" s="108">
        <v>5.844710439210397</v>
      </c>
      <c r="AD20" s="108">
        <v>8.0821253790091614</v>
      </c>
      <c r="AE20" s="108">
        <v>7.4123579765333183</v>
      </c>
      <c r="AF20" s="108">
        <v>8.6348366310077402</v>
      </c>
      <c r="AG20" s="108">
        <v>6.8010131451310158</v>
      </c>
      <c r="AH20" s="108">
        <v>7.7855705907271533</v>
      </c>
      <c r="AI20" s="108">
        <v>6.5189255174506942</v>
      </c>
      <c r="AJ20" s="108">
        <v>6.1646360871305053</v>
      </c>
      <c r="AK20" s="108">
        <v>6.1646360871305053</v>
      </c>
      <c r="AL20" s="92"/>
      <c r="AM20" s="92"/>
      <c r="AN20" s="92"/>
      <c r="AO20" s="92"/>
    </row>
    <row r="21" spans="1:41">
      <c r="A21" s="92"/>
      <c r="B21" s="92"/>
      <c r="C21" s="97"/>
      <c r="D21" s="92"/>
      <c r="E21" s="92" t="s">
        <v>36</v>
      </c>
      <c r="F21" s="92" t="s">
        <v>150</v>
      </c>
      <c r="G21" s="92"/>
      <c r="H21" s="92"/>
      <c r="I21" s="92"/>
      <c r="J21" s="106" t="s">
        <v>463</v>
      </c>
      <c r="K21" s="92"/>
      <c r="L21" s="92" t="s">
        <v>109</v>
      </c>
      <c r="M21" s="92"/>
      <c r="N21" s="92"/>
      <c r="O21" s="92"/>
      <c r="P21" s="92"/>
      <c r="Q21" s="92"/>
      <c r="R21" s="92"/>
      <c r="S21" s="92"/>
      <c r="T21" s="92"/>
      <c r="U21" s="92"/>
      <c r="V21" s="92"/>
      <c r="W21" s="92"/>
      <c r="X21" s="92"/>
      <c r="Y21" s="108">
        <v>20.496880241534523</v>
      </c>
      <c r="Z21" s="108">
        <v>20.389512385404004</v>
      </c>
      <c r="AA21" s="108">
        <v>20.725947371362476</v>
      </c>
      <c r="AB21" s="108">
        <v>21.488745443459436</v>
      </c>
      <c r="AC21" s="108">
        <v>19.227067076722232</v>
      </c>
      <c r="AD21" s="108">
        <v>18.998469496205129</v>
      </c>
      <c r="AE21" s="108">
        <v>18.548417181062224</v>
      </c>
      <c r="AF21" s="108">
        <v>20.148688564015135</v>
      </c>
      <c r="AG21" s="108">
        <v>18.210871161525599</v>
      </c>
      <c r="AH21" s="108">
        <v>17.902647527204305</v>
      </c>
      <c r="AI21" s="108">
        <v>17.45333254531872</v>
      </c>
      <c r="AJ21" s="108">
        <v>17.168902043637964</v>
      </c>
      <c r="AK21" s="108">
        <v>16.619075449160494</v>
      </c>
      <c r="AL21" s="92"/>
      <c r="AM21" s="92"/>
      <c r="AN21" s="92"/>
      <c r="AO21" s="92"/>
    </row>
    <row r="22" spans="1:41">
      <c r="A22" s="92"/>
      <c r="B22" s="92"/>
      <c r="C22" s="97"/>
      <c r="D22" s="92"/>
      <c r="E22" s="92" t="s">
        <v>36</v>
      </c>
      <c r="F22" s="92" t="s">
        <v>151</v>
      </c>
      <c r="G22" s="92"/>
      <c r="H22" s="92"/>
      <c r="I22" s="92"/>
      <c r="J22" s="106" t="s">
        <v>464</v>
      </c>
      <c r="K22" s="92"/>
      <c r="L22" s="92" t="s">
        <v>137</v>
      </c>
      <c r="M22" s="92"/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92"/>
      <c r="AM22" s="92"/>
      <c r="AN22" s="92"/>
      <c r="AO22" s="92"/>
    </row>
    <row r="23" spans="1:41">
      <c r="A23" s="92"/>
      <c r="B23" s="92"/>
      <c r="C23" s="97"/>
      <c r="D23" s="92"/>
      <c r="E23" s="92" t="s">
        <v>36</v>
      </c>
      <c r="F23" s="92" t="s">
        <v>152</v>
      </c>
      <c r="G23" s="92"/>
      <c r="H23" s="92"/>
      <c r="I23" s="92"/>
      <c r="J23" s="106" t="s">
        <v>465</v>
      </c>
      <c r="K23" s="92"/>
      <c r="L23" s="92" t="s">
        <v>137</v>
      </c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92"/>
      <c r="AM23" s="92"/>
      <c r="AN23" s="92"/>
      <c r="AO23" s="92"/>
    </row>
    <row r="24" spans="1:41">
      <c r="A24" s="92"/>
      <c r="B24" s="92"/>
      <c r="C24" s="97"/>
      <c r="D24" s="92"/>
      <c r="E24" s="92" t="s">
        <v>36</v>
      </c>
      <c r="F24" s="92" t="s">
        <v>153</v>
      </c>
      <c r="G24" s="92"/>
      <c r="H24" s="92"/>
      <c r="I24" s="92"/>
      <c r="J24" s="106" t="s">
        <v>466</v>
      </c>
      <c r="K24" s="92"/>
      <c r="L24" s="92" t="s">
        <v>135</v>
      </c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108">
        <v>0</v>
      </c>
      <c r="Z24" s="108">
        <v>0</v>
      </c>
      <c r="AA24" s="108">
        <v>0</v>
      </c>
      <c r="AB24" s="108">
        <v>0</v>
      </c>
      <c r="AC24" s="108">
        <v>0</v>
      </c>
      <c r="AD24" s="108">
        <v>0</v>
      </c>
      <c r="AE24" s="108">
        <v>0</v>
      </c>
      <c r="AF24" s="108">
        <v>0</v>
      </c>
      <c r="AG24" s="108">
        <v>0</v>
      </c>
      <c r="AH24" s="108">
        <v>0</v>
      </c>
      <c r="AI24" s="108">
        <v>0</v>
      </c>
      <c r="AJ24" s="108">
        <v>0</v>
      </c>
      <c r="AK24" s="108">
        <v>0</v>
      </c>
      <c r="AL24" s="92"/>
      <c r="AM24" s="92"/>
      <c r="AN24" s="92"/>
      <c r="AO24" s="92"/>
    </row>
    <row r="25" spans="1:41">
      <c r="A25" s="92"/>
      <c r="B25" s="92"/>
      <c r="C25" s="97"/>
      <c r="D25" s="92"/>
      <c r="E25" s="92" t="s">
        <v>36</v>
      </c>
      <c r="F25" s="92" t="s">
        <v>154</v>
      </c>
      <c r="G25" s="92"/>
      <c r="H25" s="92"/>
      <c r="I25" s="92"/>
      <c r="J25" s="106" t="s">
        <v>467</v>
      </c>
      <c r="K25" s="92"/>
      <c r="L25" s="92" t="s">
        <v>135</v>
      </c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X25" s="92"/>
      <c r="Y25" s="108">
        <v>6317</v>
      </c>
      <c r="Z25" s="108">
        <v>5417</v>
      </c>
      <c r="AA25" s="108">
        <v>5943</v>
      </c>
      <c r="AB25" s="108">
        <v>5621</v>
      </c>
      <c r="AC25" s="108">
        <v>5249</v>
      </c>
      <c r="AD25" s="108">
        <v>5929</v>
      </c>
      <c r="AE25" s="108">
        <v>5772</v>
      </c>
      <c r="AF25" s="108">
        <v>5746</v>
      </c>
      <c r="AG25" s="108">
        <v>5709.4</v>
      </c>
      <c r="AH25" s="108">
        <v>5709.4</v>
      </c>
      <c r="AI25" s="108">
        <v>5709.4</v>
      </c>
      <c r="AJ25" s="108">
        <v>5709.4</v>
      </c>
      <c r="AK25" s="108">
        <v>5709.4</v>
      </c>
      <c r="AL25" s="92"/>
      <c r="AM25" s="92"/>
      <c r="AN25" s="92"/>
      <c r="AO25" s="92"/>
    </row>
    <row r="26" spans="1:41">
      <c r="A26" s="92"/>
      <c r="B26" s="92"/>
      <c r="C26" s="97"/>
      <c r="D26" s="92"/>
      <c r="E26" s="92" t="s">
        <v>36</v>
      </c>
      <c r="F26" s="92" t="s">
        <v>155</v>
      </c>
      <c r="G26" s="92"/>
      <c r="H26" s="92"/>
      <c r="I26" s="92"/>
      <c r="J26" s="106" t="s">
        <v>468</v>
      </c>
      <c r="K26" s="92"/>
      <c r="L26" s="92" t="s">
        <v>135</v>
      </c>
      <c r="M26" s="92"/>
      <c r="N26" s="92"/>
      <c r="O26" s="92"/>
      <c r="P26" s="92"/>
      <c r="Q26" s="92"/>
      <c r="R26" s="92"/>
      <c r="S26" s="92"/>
      <c r="T26" s="92"/>
      <c r="U26" s="92"/>
      <c r="V26" s="92"/>
      <c r="W26" s="92"/>
      <c r="X26" s="92"/>
      <c r="Y26" s="108">
        <v>1511</v>
      </c>
      <c r="Z26" s="108">
        <v>1804</v>
      </c>
      <c r="AA26" s="108">
        <v>1504</v>
      </c>
      <c r="AB26" s="108">
        <v>1629</v>
      </c>
      <c r="AC26" s="108">
        <v>1778</v>
      </c>
      <c r="AD26" s="108">
        <v>1794</v>
      </c>
      <c r="AE26" s="108">
        <v>1619</v>
      </c>
      <c r="AF26" s="108">
        <v>1670</v>
      </c>
      <c r="AG26" s="108">
        <v>1645.2</v>
      </c>
      <c r="AH26" s="108">
        <v>1645.2</v>
      </c>
      <c r="AI26" s="108">
        <v>1645.2</v>
      </c>
      <c r="AJ26" s="108">
        <v>1645.2</v>
      </c>
      <c r="AK26" s="108">
        <v>1645.2</v>
      </c>
      <c r="AL26" s="92"/>
      <c r="AM26" s="92"/>
      <c r="AN26" s="92"/>
      <c r="AO26" s="92"/>
    </row>
    <row r="27" spans="1:41">
      <c r="A27" s="92"/>
      <c r="B27" s="92"/>
      <c r="C27" s="97"/>
      <c r="D27" s="92"/>
      <c r="E27" s="92" t="s">
        <v>36</v>
      </c>
      <c r="F27" s="92" t="s">
        <v>156</v>
      </c>
      <c r="G27" s="92"/>
      <c r="H27" s="92"/>
      <c r="I27" s="92"/>
      <c r="J27" s="106" t="s">
        <v>469</v>
      </c>
      <c r="K27" s="92"/>
      <c r="L27" s="92" t="s">
        <v>135</v>
      </c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108">
        <v>5636</v>
      </c>
      <c r="Z27" s="108">
        <v>6424</v>
      </c>
      <c r="AA27" s="108">
        <v>5569</v>
      </c>
      <c r="AB27" s="108">
        <v>6421</v>
      </c>
      <c r="AC27" s="108">
        <v>6052</v>
      </c>
      <c r="AD27" s="108">
        <v>4889</v>
      </c>
      <c r="AE27" s="108">
        <v>4761</v>
      </c>
      <c r="AF27" s="108">
        <v>5831.8333329999996</v>
      </c>
      <c r="AG27" s="108">
        <v>6020.4</v>
      </c>
      <c r="AH27" s="108">
        <v>6020.4</v>
      </c>
      <c r="AI27" s="108">
        <v>6020.4</v>
      </c>
      <c r="AJ27" s="108">
        <v>6020.4</v>
      </c>
      <c r="AK27" s="108">
        <v>6020.4</v>
      </c>
      <c r="AL27" s="92"/>
      <c r="AM27" s="92"/>
      <c r="AN27" s="92"/>
      <c r="AO27" s="92"/>
    </row>
    <row r="28" spans="1:41">
      <c r="A28" s="92"/>
      <c r="B28" s="92"/>
      <c r="C28" s="97"/>
      <c r="D28" s="92"/>
      <c r="E28" s="92" t="s">
        <v>36</v>
      </c>
      <c r="F28" s="92" t="s">
        <v>157</v>
      </c>
      <c r="G28" s="92"/>
      <c r="H28" s="92"/>
      <c r="I28" s="92"/>
      <c r="J28" s="92" t="s">
        <v>470</v>
      </c>
      <c r="K28" s="92"/>
      <c r="L28" s="92" t="s">
        <v>158</v>
      </c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92"/>
      <c r="AM28" s="92"/>
      <c r="AN28" s="92"/>
      <c r="AO28" s="92"/>
    </row>
    <row r="29" spans="1:41">
      <c r="A29" s="92"/>
      <c r="B29" s="92"/>
      <c r="C29" s="97"/>
      <c r="D29" s="92"/>
      <c r="E29" s="92" t="s">
        <v>36</v>
      </c>
      <c r="F29" s="92" t="s">
        <v>159</v>
      </c>
      <c r="G29" s="92"/>
      <c r="H29" s="92"/>
      <c r="I29" s="92"/>
      <c r="J29" s="92" t="s">
        <v>471</v>
      </c>
      <c r="K29" s="92"/>
      <c r="L29" s="92" t="s">
        <v>135</v>
      </c>
      <c r="M29" s="92"/>
      <c r="N29" s="92"/>
      <c r="O29" s="92"/>
      <c r="P29" s="92"/>
      <c r="Q29" s="92"/>
      <c r="R29" s="92"/>
      <c r="S29" s="92"/>
      <c r="T29" s="92"/>
      <c r="U29" s="92"/>
      <c r="V29" s="92"/>
      <c r="W29" s="92"/>
      <c r="X29" s="92"/>
      <c r="Y29" s="108">
        <v>11953</v>
      </c>
      <c r="Z29" s="108">
        <v>11841</v>
      </c>
      <c r="AA29" s="108">
        <v>11512</v>
      </c>
      <c r="AB29" s="108">
        <v>12042</v>
      </c>
      <c r="AC29" s="108">
        <v>11301</v>
      </c>
      <c r="AD29" s="108">
        <v>10818</v>
      </c>
      <c r="AE29" s="108">
        <v>10533</v>
      </c>
      <c r="AF29" s="108">
        <v>11577.833332999999</v>
      </c>
      <c r="AG29" s="108">
        <v>11729.8</v>
      </c>
      <c r="AH29" s="108">
        <v>11729.8</v>
      </c>
      <c r="AI29" s="108">
        <v>11729.8</v>
      </c>
      <c r="AJ29" s="108">
        <v>11729.8</v>
      </c>
      <c r="AK29" s="108">
        <v>11729.8</v>
      </c>
      <c r="AL29" s="92"/>
      <c r="AM29" s="92"/>
      <c r="AN29" s="92"/>
      <c r="AO29" s="92"/>
    </row>
    <row r="30" spans="1:41">
      <c r="A30" s="92"/>
      <c r="B30" s="92"/>
      <c r="C30" s="97"/>
      <c r="D30" s="92"/>
      <c r="E30" s="92" t="s">
        <v>36</v>
      </c>
      <c r="F30" s="92" t="s">
        <v>160</v>
      </c>
      <c r="G30" s="92"/>
      <c r="H30" s="92"/>
      <c r="I30" s="92"/>
      <c r="J30" s="92" t="s">
        <v>472</v>
      </c>
      <c r="K30" s="92"/>
      <c r="L30" s="92" t="s">
        <v>135</v>
      </c>
      <c r="M30" s="92"/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108">
        <v>16100</v>
      </c>
      <c r="Z30" s="108">
        <v>16484</v>
      </c>
      <c r="AA30" s="108">
        <v>15511</v>
      </c>
      <c r="AB30" s="108">
        <v>17416</v>
      </c>
      <c r="AC30" s="108">
        <v>16115</v>
      </c>
      <c r="AD30" s="108">
        <v>14854</v>
      </c>
      <c r="AE30" s="108">
        <v>13996</v>
      </c>
      <c r="AF30" s="108">
        <v>15971.833332632999</v>
      </c>
      <c r="AG30" s="108">
        <v>17183.069058775</v>
      </c>
      <c r="AH30" s="108">
        <v>16914.09514537</v>
      </c>
      <c r="AI30" s="108">
        <v>16582.520977829998</v>
      </c>
      <c r="AJ30" s="108">
        <v>16184.471732463002</v>
      </c>
      <c r="AK30" s="108">
        <v>15695.872845226</v>
      </c>
      <c r="AL30" s="92"/>
      <c r="AM30" s="92"/>
      <c r="AN30" s="101"/>
      <c r="AO30" s="92"/>
    </row>
    <row r="31" spans="1:41">
      <c r="A31" s="92"/>
      <c r="B31" s="92"/>
      <c r="C31" s="97"/>
      <c r="D31" s="92"/>
      <c r="E31" s="92" t="s">
        <v>36</v>
      </c>
      <c r="F31" s="92" t="s">
        <v>161</v>
      </c>
      <c r="G31" s="92"/>
      <c r="H31" s="92"/>
      <c r="I31" s="92"/>
      <c r="J31" s="92" t="s">
        <v>473</v>
      </c>
      <c r="K31" s="92"/>
      <c r="L31" s="92" t="s">
        <v>109</v>
      </c>
      <c r="M31" s="92"/>
      <c r="N31" s="92"/>
      <c r="O31" s="92"/>
      <c r="P31" s="92"/>
      <c r="Q31" s="92"/>
      <c r="R31" s="92"/>
      <c r="S31" s="92"/>
      <c r="T31" s="92"/>
      <c r="U31" s="92"/>
      <c r="V31" s="92"/>
      <c r="W31" s="92"/>
      <c r="X31" s="92"/>
      <c r="Y31" s="108">
        <v>11313.888919134029</v>
      </c>
      <c r="Z31" s="108">
        <v>11272.483447235121</v>
      </c>
      <c r="AA31" s="108">
        <v>11693.534876072577</v>
      </c>
      <c r="AB31" s="108">
        <v>11493.17997495385</v>
      </c>
      <c r="AC31" s="108">
        <v>11475.655376542984</v>
      </c>
      <c r="AD31" s="108">
        <v>11459.336117597913</v>
      </c>
      <c r="AE31" s="108">
        <v>11437.644032820665</v>
      </c>
      <c r="AF31" s="108">
        <v>11455.475915897479</v>
      </c>
      <c r="AG31" s="108">
        <v>11454.220597791382</v>
      </c>
      <c r="AH31" s="108">
        <v>11453.153109104562</v>
      </c>
      <c r="AI31" s="108">
        <v>11452.168330658229</v>
      </c>
      <c r="AJ31" s="108">
        <v>11448.481846710867</v>
      </c>
      <c r="AK31" s="108">
        <v>11446.646763590968</v>
      </c>
      <c r="AL31" s="92"/>
      <c r="AM31" s="92"/>
      <c r="AN31" s="101"/>
      <c r="AO31" s="92"/>
    </row>
    <row r="32" spans="1:41">
      <c r="A32" s="92"/>
      <c r="B32" s="92"/>
      <c r="C32" s="97"/>
      <c r="D32" s="92"/>
      <c r="E32" s="92" t="s">
        <v>36</v>
      </c>
      <c r="F32" s="92" t="s">
        <v>601</v>
      </c>
      <c r="G32" s="92"/>
      <c r="H32" s="92"/>
      <c r="I32" s="92"/>
      <c r="J32" s="92" t="s">
        <v>617</v>
      </c>
      <c r="K32" s="92"/>
      <c r="L32" s="92" t="s">
        <v>109</v>
      </c>
      <c r="M32" s="92"/>
      <c r="N32" s="92"/>
      <c r="O32" s="92"/>
      <c r="P32" s="92"/>
      <c r="Q32" s="92"/>
      <c r="R32" s="92"/>
      <c r="S32" s="92"/>
      <c r="T32" s="92"/>
      <c r="U32" s="92"/>
      <c r="V32" s="92"/>
      <c r="W32" s="92"/>
      <c r="X32" s="92"/>
      <c r="Y32" s="108">
        <v>8.3904071229136292</v>
      </c>
      <c r="Z32" s="108">
        <v>7.6902457106019639</v>
      </c>
      <c r="AA32" s="108">
        <v>6.6975948221428565</v>
      </c>
      <c r="AB32" s="108">
        <v>5.7334127552921643</v>
      </c>
      <c r="AC32" s="108">
        <v>5.4480746744328385</v>
      </c>
      <c r="AD32" s="108">
        <v>5.5654469843767487</v>
      </c>
      <c r="AE32" s="108">
        <v>5.4359171629665957</v>
      </c>
      <c r="AF32" s="108">
        <v>6.0798055844890602</v>
      </c>
      <c r="AG32" s="108">
        <v>6.3976037522657903</v>
      </c>
      <c r="AH32" s="108">
        <v>6.9908075824786904</v>
      </c>
      <c r="AI32" s="108">
        <v>7.297077097009927</v>
      </c>
      <c r="AJ32" s="108">
        <v>7.3427807609985125</v>
      </c>
      <c r="AK32" s="108">
        <v>7.0688537193015613</v>
      </c>
      <c r="AL32" s="92"/>
      <c r="AM32" s="92"/>
      <c r="AN32" s="101"/>
      <c r="AO32" s="92"/>
    </row>
    <row r="33" spans="1:41">
      <c r="A33" s="92"/>
      <c r="B33" s="92"/>
      <c r="C33" s="97"/>
      <c r="D33" s="92"/>
      <c r="E33" s="92" t="s">
        <v>36</v>
      </c>
      <c r="F33" s="92" t="s">
        <v>603</v>
      </c>
      <c r="G33" s="92"/>
      <c r="H33" s="92"/>
      <c r="I33" s="92"/>
      <c r="J33" s="92" t="s">
        <v>618</v>
      </c>
      <c r="K33" s="92"/>
      <c r="L33" s="92" t="s">
        <v>109</v>
      </c>
      <c r="M33" s="92"/>
      <c r="N33" s="92"/>
      <c r="O33" s="92"/>
      <c r="P33" s="92"/>
      <c r="Q33" s="92"/>
      <c r="R33" s="92"/>
      <c r="S33" s="92"/>
      <c r="T33" s="92"/>
      <c r="U33" s="92"/>
      <c r="V33" s="92"/>
      <c r="W33" s="92"/>
      <c r="X33" s="92"/>
      <c r="Y33" s="108">
        <v>21.004045838912301</v>
      </c>
      <c r="Z33" s="108">
        <v>20.230176518226518</v>
      </c>
      <c r="AA33" s="108">
        <v>19.657682198984563</v>
      </c>
      <c r="AB33" s="108">
        <v>20.218268884011223</v>
      </c>
      <c r="AC33" s="108">
        <v>20.054315118992132</v>
      </c>
      <c r="AD33" s="108">
        <v>19.860529008206978</v>
      </c>
      <c r="AE33" s="108">
        <v>19.982148456535718</v>
      </c>
      <c r="AF33" s="108">
        <v>19.932406788318662</v>
      </c>
      <c r="AG33" s="108">
        <v>19.621172327764604</v>
      </c>
      <c r="AH33" s="108">
        <v>19.217843778599153</v>
      </c>
      <c r="AI33" s="108">
        <v>18.641356221721907</v>
      </c>
      <c r="AJ33" s="108">
        <v>18.347332645567008</v>
      </c>
      <c r="AK33" s="108">
        <v>18.007419210274922</v>
      </c>
      <c r="AL33" s="92"/>
      <c r="AM33" s="92"/>
      <c r="AN33" s="101"/>
      <c r="AO33" s="92"/>
    </row>
    <row r="34" spans="1:41">
      <c r="A34" s="92"/>
      <c r="B34" s="92"/>
      <c r="C34" s="97"/>
      <c r="D34" s="92"/>
      <c r="E34" s="92" t="s">
        <v>36</v>
      </c>
      <c r="F34" s="92" t="s">
        <v>223</v>
      </c>
      <c r="G34" s="92"/>
      <c r="H34" s="92"/>
      <c r="I34" s="92"/>
      <c r="J34" s="92" t="s">
        <v>474</v>
      </c>
      <c r="K34" s="92"/>
      <c r="L34" s="92" t="s">
        <v>109</v>
      </c>
      <c r="M34" s="92"/>
      <c r="N34" s="92"/>
      <c r="O34" s="92"/>
      <c r="P34" s="92"/>
      <c r="Q34" s="92"/>
      <c r="R34" s="92"/>
      <c r="S34" s="92"/>
      <c r="T34" s="92"/>
      <c r="U34" s="92"/>
      <c r="V34" s="92"/>
      <c r="W34" s="92"/>
      <c r="X34" s="92"/>
      <c r="Y34" s="108">
        <v>3161.5082265145793</v>
      </c>
      <c r="Z34" s="108">
        <v>3131.342899350022</v>
      </c>
      <c r="AA34" s="108">
        <v>3567.785753059854</v>
      </c>
      <c r="AB34" s="108">
        <v>3381.3040547623677</v>
      </c>
      <c r="AC34" s="108">
        <v>3382.3666977149078</v>
      </c>
      <c r="AD34" s="108">
        <v>3381.7531817787913</v>
      </c>
      <c r="AE34" s="108">
        <v>3382.4567432649928</v>
      </c>
      <c r="AF34" s="108">
        <v>3384.5520343483386</v>
      </c>
      <c r="AG34" s="108">
        <v>3385.4703152889742</v>
      </c>
      <c r="AH34" s="108">
        <v>3386.388596229609</v>
      </c>
      <c r="AI34" s="108">
        <v>3387.3068771702438</v>
      </c>
      <c r="AJ34" s="108">
        <v>3388.2251581108776</v>
      </c>
      <c r="AK34" s="108">
        <v>3389.1434390515142</v>
      </c>
      <c r="AL34" s="92"/>
      <c r="AM34" s="92"/>
      <c r="AN34" s="101"/>
      <c r="AO34" s="92"/>
    </row>
    <row r="35" spans="1:41">
      <c r="A35" s="92"/>
      <c r="B35" s="92"/>
      <c r="C35" s="97"/>
      <c r="D35" s="92"/>
      <c r="E35" s="92" t="s">
        <v>36</v>
      </c>
      <c r="F35" s="92" t="s">
        <v>539</v>
      </c>
      <c r="G35" s="92"/>
      <c r="H35" s="92"/>
      <c r="I35" s="92"/>
      <c r="J35" s="92" t="s">
        <v>547</v>
      </c>
      <c r="K35" s="92"/>
      <c r="L35" s="92" t="s">
        <v>135</v>
      </c>
      <c r="M35" s="92"/>
      <c r="N35" s="92"/>
      <c r="O35" s="92"/>
      <c r="P35" s="92"/>
      <c r="Q35" s="92"/>
      <c r="R35" s="92"/>
      <c r="S35" s="92"/>
      <c r="T35" s="92"/>
      <c r="U35" s="92"/>
      <c r="V35" s="92"/>
      <c r="W35" s="92"/>
      <c r="X35" s="92"/>
      <c r="Y35" s="108">
        <v>109885</v>
      </c>
      <c r="Z35" s="108">
        <v>109885</v>
      </c>
      <c r="AA35" s="108">
        <v>109885</v>
      </c>
      <c r="AB35" s="108">
        <v>97901</v>
      </c>
      <c r="AC35" s="108">
        <v>90885</v>
      </c>
      <c r="AD35" s="108">
        <v>87141</v>
      </c>
      <c r="AE35" s="108">
        <v>85471</v>
      </c>
      <c r="AF35" s="108">
        <v>84518.666660000003</v>
      </c>
      <c r="AG35" s="108">
        <v>86120.6</v>
      </c>
      <c r="AH35" s="108">
        <v>86120.6</v>
      </c>
      <c r="AI35" s="108">
        <v>86120.6</v>
      </c>
      <c r="AJ35" s="108">
        <v>86120.6</v>
      </c>
      <c r="AK35" s="108">
        <v>86120.6</v>
      </c>
      <c r="AL35" s="92"/>
      <c r="AM35" s="92"/>
      <c r="AN35" s="101"/>
      <c r="AO35" s="92"/>
    </row>
    <row r="36" spans="1:41">
      <c r="A36" s="92"/>
      <c r="B36" s="92"/>
      <c r="C36" s="97"/>
      <c r="D36" s="92"/>
      <c r="E36" s="92" t="s">
        <v>36</v>
      </c>
      <c r="F36" s="106" t="s">
        <v>548</v>
      </c>
      <c r="G36" s="92"/>
      <c r="H36" s="92"/>
      <c r="I36" s="92"/>
      <c r="J36" s="92" t="s">
        <v>564</v>
      </c>
      <c r="K36" s="92"/>
      <c r="L36" s="92" t="s">
        <v>109</v>
      </c>
      <c r="M36" s="92"/>
      <c r="N36" s="92"/>
      <c r="O36" s="92"/>
      <c r="P36" s="92"/>
      <c r="Q36" s="92"/>
      <c r="R36" s="92"/>
      <c r="S36" s="92"/>
      <c r="T36" s="92"/>
      <c r="U36" s="92"/>
      <c r="V36" s="92"/>
      <c r="W36" s="92"/>
      <c r="X36" s="92"/>
      <c r="Y36" s="108">
        <v>11314.06891913403</v>
      </c>
      <c r="Z36" s="108">
        <v>11273.383447235121</v>
      </c>
      <c r="AA36" s="108">
        <v>11695.694876072577</v>
      </c>
      <c r="AB36" s="108">
        <v>11496.059974953849</v>
      </c>
      <c r="AC36" s="108">
        <v>11478.895376542983</v>
      </c>
      <c r="AD36" s="108">
        <v>11462.756117597914</v>
      </c>
      <c r="AE36" s="108">
        <v>11441.064032820665</v>
      </c>
      <c r="AF36" s="108">
        <v>11458.895915897479</v>
      </c>
      <c r="AG36" s="108">
        <v>11458.000597791382</v>
      </c>
      <c r="AH36" s="108">
        <v>11457.293109104561</v>
      </c>
      <c r="AI36" s="108">
        <v>11456.668330658229</v>
      </c>
      <c r="AJ36" s="108">
        <v>11453.341846710868</v>
      </c>
      <c r="AK36" s="108">
        <v>11451.866763590968</v>
      </c>
      <c r="AL36" s="92"/>
      <c r="AM36" s="92"/>
      <c r="AN36" s="101"/>
      <c r="AO36" s="92"/>
    </row>
    <row r="37" spans="1:41">
      <c r="A37" s="92"/>
      <c r="B37" s="92"/>
      <c r="C37" s="97"/>
      <c r="D37" s="92"/>
      <c r="E37" s="92" t="s">
        <v>36</v>
      </c>
      <c r="F37" s="106" t="s">
        <v>549</v>
      </c>
      <c r="G37" s="92"/>
      <c r="H37" s="92"/>
      <c r="I37" s="92"/>
      <c r="J37" s="92" t="s">
        <v>565</v>
      </c>
      <c r="K37" s="92"/>
      <c r="L37" s="92" t="s">
        <v>109</v>
      </c>
      <c r="M37" s="92"/>
      <c r="N37" s="92"/>
      <c r="O37" s="92"/>
      <c r="P37" s="92"/>
      <c r="Q37" s="92"/>
      <c r="R37" s="92"/>
      <c r="S37" s="92"/>
      <c r="T37" s="92"/>
      <c r="U37" s="92"/>
      <c r="V37" s="92"/>
      <c r="W37" s="92"/>
      <c r="X37" s="92"/>
      <c r="Y37" s="108">
        <v>11439.460196665341</v>
      </c>
      <c r="Z37" s="108">
        <v>11398.774724766432</v>
      </c>
      <c r="AA37" s="108">
        <v>11821.086153603888</v>
      </c>
      <c r="AB37" s="108">
        <v>11621.45125248516</v>
      </c>
      <c r="AC37" s="108">
        <v>11604.286654074294</v>
      </c>
      <c r="AD37" s="108">
        <v>11588.147395129225</v>
      </c>
      <c r="AE37" s="108">
        <v>11566.455310351976</v>
      </c>
      <c r="AF37" s="108">
        <v>11584.28719342879</v>
      </c>
      <c r="AG37" s="108">
        <v>11583.391875322694</v>
      </c>
      <c r="AH37" s="108">
        <v>11582.684386635872</v>
      </c>
      <c r="AI37" s="108">
        <v>11582.05960818954</v>
      </c>
      <c r="AJ37" s="108">
        <v>11578.733124242179</v>
      </c>
      <c r="AK37" s="108">
        <v>11577.258041122279</v>
      </c>
      <c r="AL37" s="92"/>
      <c r="AM37" s="92"/>
      <c r="AN37" s="101"/>
      <c r="AO37" s="92"/>
    </row>
    <row r="38" spans="1:41">
      <c r="A38" s="92"/>
      <c r="B38" s="92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2"/>
      <c r="R38" s="92"/>
      <c r="S38" s="92"/>
      <c r="T38" s="92"/>
      <c r="U38" s="92"/>
      <c r="V38" s="92"/>
      <c r="W38" s="92"/>
      <c r="X38" s="92"/>
      <c r="Y38" s="92"/>
      <c r="Z38" s="92"/>
      <c r="AA38" s="92"/>
      <c r="AB38" s="92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101"/>
      <c r="AO38" s="92"/>
    </row>
  </sheetData>
  <mergeCells count="1">
    <mergeCell ref="AM6:AO6"/>
  </mergeCells>
  <conditionalFormatting sqref="R4">
    <cfRule type="cellIs" dxfId="9" priority="1" operator="greaterThan">
      <formula>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>
    <tabColor theme="6"/>
  </sheetPr>
  <dimension ref="A1:BB38"/>
  <sheetViews>
    <sheetView zoomScale="70" zoomScaleNormal="70" workbookViewId="0">
      <selection activeCell="Q24" sqref="Q24"/>
    </sheetView>
  </sheetViews>
  <sheetFormatPr defaultColWidth="0" defaultRowHeight="12.4"/>
  <cols>
    <col min="1" max="4" width="1.76171875" style="2" customWidth="1"/>
    <col min="5" max="5" width="8.76171875" style="2" bestFit="1" customWidth="1"/>
    <col min="6" max="6" width="30.46875" style="2" customWidth="1"/>
    <col min="7" max="9" width="15.46875" style="2" customWidth="1"/>
    <col min="10" max="10" width="27.3515625" style="2" customWidth="1"/>
    <col min="11" max="11" width="1.76171875" style="2" customWidth="1"/>
    <col min="12" max="12" width="9.1171875" style="2" customWidth="1"/>
    <col min="13" max="15" width="3.76171875" style="2" customWidth="1"/>
    <col min="16" max="16" width="5.76171875" style="2" customWidth="1"/>
    <col min="17" max="17" width="1.76171875" style="2" customWidth="1"/>
    <col min="18" max="18" width="9.1171875" style="2" customWidth="1"/>
    <col min="19" max="19" width="1.76171875" style="2" customWidth="1"/>
    <col min="20" max="37" width="9.1171875" style="2" customWidth="1"/>
    <col min="38" max="38" width="1.76171875" style="2" customWidth="1"/>
    <col min="39" max="39" width="9.1171875" style="2" customWidth="1"/>
    <col min="40" max="40" width="9.1171875" style="36" customWidth="1"/>
    <col min="41" max="41" width="60.87890625" style="2" bestFit="1" customWidth="1"/>
    <col min="42" max="42" width="1.76171875" style="2" customWidth="1"/>
    <col min="43" max="47" width="0" style="2" hidden="1" customWidth="1"/>
    <col min="48" max="53" width="1.703125" style="2" customWidth="1"/>
    <col min="54" max="54" width="0" style="2" hidden="1" customWidth="1"/>
    <col min="55" max="16384" width="9.17578125" style="2" hidden="1"/>
  </cols>
  <sheetData>
    <row r="1" spans="1:53" ht="22.9">
      <c r="A1" s="94" t="s">
        <v>215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34"/>
      <c r="AO1" s="94"/>
      <c r="AP1" s="94"/>
      <c r="AQ1" s="94"/>
      <c r="AR1" s="94"/>
      <c r="AS1" s="94"/>
      <c r="AT1" s="94"/>
      <c r="AU1" s="94"/>
      <c r="AV1" s="8"/>
      <c r="AW1" s="8"/>
      <c r="AX1" s="8"/>
      <c r="AY1" s="8"/>
      <c r="AZ1" s="8"/>
      <c r="BA1" s="8"/>
    </row>
    <row r="2" spans="1:53" ht="14.65">
      <c r="A2" s="95" t="s">
        <v>631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  <c r="AJ2" s="95"/>
      <c r="AK2" s="95"/>
      <c r="AL2" s="95"/>
      <c r="AM2" s="95"/>
      <c r="AN2" s="100"/>
      <c r="AO2" s="95"/>
      <c r="AP2" s="95"/>
      <c r="AQ2" s="95"/>
      <c r="AR2" s="95"/>
      <c r="AS2" s="95"/>
      <c r="AT2" s="95"/>
      <c r="AU2" s="95"/>
      <c r="AV2" s="9"/>
      <c r="AW2" s="9"/>
      <c r="AX2" s="9"/>
      <c r="AY2" s="9"/>
      <c r="AZ2" s="9"/>
      <c r="BA2" s="9"/>
    </row>
    <row r="3" spans="1:53" ht="14.65">
      <c r="A3" s="95" t="s">
        <v>475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  <c r="AM3" s="95"/>
      <c r="AN3" s="100"/>
      <c r="AO3" s="95"/>
      <c r="AP3" s="95"/>
      <c r="AQ3" s="95"/>
      <c r="AR3" s="95"/>
      <c r="AS3" s="95"/>
      <c r="AT3" s="95"/>
      <c r="AU3" s="95"/>
      <c r="AV3" s="9"/>
      <c r="AW3" s="9"/>
      <c r="AX3" s="9"/>
      <c r="AY3" s="9"/>
      <c r="AZ3" s="9"/>
      <c r="BA3" s="9"/>
    </row>
    <row r="4" spans="1:53" ht="14.65">
      <c r="A4" s="95"/>
      <c r="B4" s="95"/>
      <c r="C4" s="95"/>
      <c r="D4" s="95"/>
      <c r="E4" s="95"/>
      <c r="F4" s="95"/>
      <c r="G4" s="95" t="s">
        <v>121</v>
      </c>
      <c r="H4" s="95"/>
      <c r="I4" s="95"/>
      <c r="J4" s="95"/>
      <c r="K4" s="95"/>
      <c r="L4" s="95"/>
      <c r="M4" s="95"/>
      <c r="N4" s="95"/>
      <c r="O4" s="95"/>
      <c r="P4" s="95"/>
      <c r="Q4" s="95"/>
      <c r="R4" s="38"/>
      <c r="S4" s="95"/>
      <c r="T4" s="95"/>
      <c r="U4" s="95"/>
      <c r="V4" s="95"/>
      <c r="W4" s="95"/>
      <c r="X4" s="95"/>
      <c r="Y4" s="95"/>
      <c r="Z4" s="95"/>
      <c r="AA4" s="95"/>
      <c r="AB4" s="95"/>
      <c r="AC4" s="95"/>
      <c r="AD4" s="95"/>
      <c r="AE4" s="95"/>
      <c r="AF4" s="95"/>
      <c r="AG4" s="95"/>
      <c r="AH4" s="95"/>
      <c r="AI4" s="95"/>
      <c r="AJ4" s="95"/>
      <c r="AK4" s="95"/>
      <c r="AL4" s="95"/>
      <c r="AM4" s="95"/>
      <c r="AN4" s="100"/>
      <c r="AO4" s="95"/>
      <c r="AP4" s="95"/>
      <c r="AQ4" s="95"/>
      <c r="AR4" s="95"/>
      <c r="AS4" s="95"/>
      <c r="AT4" s="95"/>
      <c r="AU4" s="95"/>
      <c r="AV4" s="9"/>
      <c r="AW4" s="9"/>
      <c r="AX4" s="9"/>
      <c r="AY4" s="9"/>
      <c r="AZ4" s="9"/>
      <c r="BA4" s="9"/>
    </row>
    <row r="5" spans="1:53" s="10" customFormat="1">
      <c r="A5" s="96" t="s">
        <v>183</v>
      </c>
      <c r="B5" s="96"/>
      <c r="C5" s="96"/>
      <c r="D5" s="96"/>
      <c r="E5" s="96"/>
      <c r="F5" s="96"/>
      <c r="G5" s="96" t="s">
        <v>184</v>
      </c>
      <c r="H5" s="124"/>
      <c r="I5" s="96"/>
      <c r="J5" s="96"/>
      <c r="K5" s="96"/>
      <c r="L5" s="96"/>
      <c r="M5" s="96"/>
      <c r="N5" s="96"/>
      <c r="O5" s="96" t="s">
        <v>185</v>
      </c>
      <c r="P5" s="96"/>
      <c r="Q5" s="96"/>
      <c r="R5" s="108"/>
      <c r="S5" s="96"/>
      <c r="T5" s="96"/>
      <c r="U5" s="96"/>
      <c r="V5" s="96"/>
      <c r="W5" s="96"/>
      <c r="X5" s="96"/>
      <c r="Y5" s="96"/>
      <c r="Z5" s="96"/>
      <c r="AA5" s="96"/>
      <c r="AB5" s="96"/>
      <c r="AC5" s="96"/>
      <c r="AD5" s="96"/>
      <c r="AE5" s="96"/>
      <c r="AF5" s="96"/>
      <c r="AG5" s="96"/>
      <c r="AH5" s="96"/>
      <c r="AI5" s="96"/>
      <c r="AJ5" s="96"/>
      <c r="AK5" s="96"/>
      <c r="AL5" s="96"/>
      <c r="AM5" s="96"/>
      <c r="AN5" s="96"/>
      <c r="AO5" s="96"/>
      <c r="AP5" s="96"/>
      <c r="AQ5" s="96"/>
      <c r="AR5" s="96"/>
      <c r="AS5" s="96"/>
      <c r="AT5" s="96"/>
      <c r="AU5" s="37"/>
    </row>
    <row r="6" spans="1:53">
      <c r="A6" s="92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104" t="s">
        <v>186</v>
      </c>
      <c r="U6" s="72"/>
      <c r="V6" s="72"/>
      <c r="W6" s="72"/>
      <c r="X6" s="105"/>
      <c r="Y6" s="104" t="s">
        <v>187</v>
      </c>
      <c r="Z6" s="72"/>
      <c r="AA6" s="72"/>
      <c r="AB6" s="72"/>
      <c r="AC6" s="72"/>
      <c r="AD6" s="72"/>
      <c r="AE6" s="72"/>
      <c r="AF6" s="105"/>
      <c r="AG6" s="104" t="s">
        <v>188</v>
      </c>
      <c r="AH6" s="72"/>
      <c r="AI6" s="72"/>
      <c r="AJ6" s="72"/>
      <c r="AK6" s="105"/>
      <c r="AL6" s="103"/>
      <c r="AM6" s="130" t="s">
        <v>117</v>
      </c>
      <c r="AN6" s="131"/>
      <c r="AO6" s="132"/>
      <c r="AP6" s="93"/>
      <c r="AQ6" s="93"/>
      <c r="AR6" s="93"/>
      <c r="AS6" s="93"/>
      <c r="AT6" s="93"/>
      <c r="AU6" s="93"/>
      <c r="AV6" s="93"/>
    </row>
    <row r="7" spans="1:53">
      <c r="A7" s="93"/>
      <c r="B7" s="93"/>
      <c r="C7" s="93"/>
      <c r="D7" s="93"/>
      <c r="E7" s="93" t="s">
        <v>201</v>
      </c>
      <c r="F7" s="93" t="s">
        <v>577</v>
      </c>
      <c r="G7" s="93"/>
      <c r="H7" s="93"/>
      <c r="I7" s="93"/>
      <c r="J7" s="76" t="s">
        <v>133</v>
      </c>
      <c r="K7" s="93"/>
      <c r="L7" s="93" t="s">
        <v>107</v>
      </c>
      <c r="M7" s="93"/>
      <c r="N7" s="93"/>
      <c r="O7" s="93"/>
      <c r="P7" s="93" t="s">
        <v>118</v>
      </c>
      <c r="Q7" s="93"/>
      <c r="R7" s="93" t="s">
        <v>108</v>
      </c>
      <c r="S7" s="93"/>
      <c r="T7" s="31">
        <v>2009</v>
      </c>
      <c r="U7" s="32">
        <v>2010</v>
      </c>
      <c r="V7" s="32">
        <v>2011</v>
      </c>
      <c r="W7" s="32">
        <v>2012</v>
      </c>
      <c r="X7" s="32">
        <v>2013</v>
      </c>
      <c r="Y7" s="31">
        <v>2014</v>
      </c>
      <c r="Z7" s="32">
        <v>2015</v>
      </c>
      <c r="AA7" s="32">
        <v>2016</v>
      </c>
      <c r="AB7" s="32">
        <v>2017</v>
      </c>
      <c r="AC7" s="32">
        <v>2018</v>
      </c>
      <c r="AD7" s="32">
        <v>2019</v>
      </c>
      <c r="AE7" s="32">
        <v>2020</v>
      </c>
      <c r="AF7" s="32">
        <v>2021</v>
      </c>
      <c r="AG7" s="31">
        <v>2022</v>
      </c>
      <c r="AH7" s="32">
        <v>2023</v>
      </c>
      <c r="AI7" s="32">
        <v>2024</v>
      </c>
      <c r="AJ7" s="32">
        <v>2025</v>
      </c>
      <c r="AK7" s="33">
        <v>2026</v>
      </c>
      <c r="AL7" s="93"/>
      <c r="AM7" s="99" t="s">
        <v>7</v>
      </c>
      <c r="AN7" s="102" t="s">
        <v>6</v>
      </c>
      <c r="AO7" s="98" t="s">
        <v>114</v>
      </c>
      <c r="AP7" s="93"/>
      <c r="AQ7" s="93"/>
      <c r="AR7" s="93"/>
      <c r="AS7" s="93"/>
      <c r="AT7" s="93"/>
      <c r="AU7" s="93"/>
      <c r="AV7" s="3"/>
      <c r="AW7" s="3"/>
      <c r="AX7" s="3"/>
      <c r="AY7" s="3"/>
      <c r="AZ7" s="3"/>
      <c r="BA7" s="3"/>
    </row>
    <row r="8" spans="1:53">
      <c r="A8" s="92"/>
      <c r="B8" s="92"/>
      <c r="C8" s="92"/>
      <c r="D8" s="92"/>
      <c r="E8" s="92"/>
      <c r="F8" s="92"/>
      <c r="G8" s="92"/>
      <c r="H8" s="92"/>
      <c r="I8" s="92"/>
      <c r="J8" s="92"/>
      <c r="K8" s="92"/>
      <c r="L8" s="92"/>
      <c r="M8" s="92"/>
      <c r="N8" s="92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101"/>
      <c r="AO8" s="92"/>
      <c r="AP8" s="92"/>
      <c r="AQ8" s="92"/>
      <c r="AR8" s="92"/>
      <c r="AS8" s="92"/>
      <c r="AT8" s="92"/>
      <c r="AU8" s="92"/>
    </row>
    <row r="9" spans="1:53">
      <c r="A9" s="92"/>
      <c r="B9" s="92"/>
      <c r="C9" s="97"/>
      <c r="D9" s="92"/>
      <c r="E9" s="92" t="s">
        <v>36</v>
      </c>
      <c r="F9" s="92" t="s">
        <v>134</v>
      </c>
      <c r="G9" s="92"/>
      <c r="H9" s="92"/>
      <c r="I9" s="92"/>
      <c r="J9" s="106" t="s">
        <v>452</v>
      </c>
      <c r="K9" s="92"/>
      <c r="L9" s="92" t="s">
        <v>135</v>
      </c>
      <c r="M9" s="92"/>
      <c r="N9" s="92"/>
      <c r="O9" s="92"/>
      <c r="P9" s="92"/>
      <c r="Q9" s="92"/>
      <c r="R9" s="92"/>
      <c r="S9" s="92"/>
      <c r="T9" s="92"/>
      <c r="U9" s="92"/>
      <c r="V9" s="92"/>
      <c r="W9" s="92"/>
      <c r="X9" s="92"/>
      <c r="Y9" s="108">
        <v>2490948</v>
      </c>
      <c r="Z9" s="108">
        <v>2498673</v>
      </c>
      <c r="AA9" s="108">
        <v>2511806</v>
      </c>
      <c r="AB9" s="108">
        <v>2522018</v>
      </c>
      <c r="AC9" s="108">
        <v>2532039</v>
      </c>
      <c r="AD9" s="108">
        <v>2542560</v>
      </c>
      <c r="AE9" s="108">
        <v>2547463.4998300001</v>
      </c>
      <c r="AF9" s="108">
        <v>2568789</v>
      </c>
      <c r="AG9" s="108">
        <v>2582017</v>
      </c>
      <c r="AH9" s="108">
        <v>2595323</v>
      </c>
      <c r="AI9" s="108">
        <v>2608706</v>
      </c>
      <c r="AJ9" s="108">
        <v>2622166</v>
      </c>
      <c r="AK9" s="108">
        <v>2635705</v>
      </c>
      <c r="AL9" s="92"/>
      <c r="AM9" s="92"/>
      <c r="AN9" s="101"/>
      <c r="AO9" s="92"/>
      <c r="AP9" s="92"/>
      <c r="AQ9" s="92"/>
      <c r="AR9" s="92"/>
      <c r="AS9" s="92"/>
      <c r="AT9" s="92"/>
      <c r="AU9" s="92"/>
    </row>
    <row r="10" spans="1:53">
      <c r="A10" s="92"/>
      <c r="B10" s="92"/>
      <c r="C10" s="97"/>
      <c r="D10" s="92"/>
      <c r="E10" s="92" t="s">
        <v>36</v>
      </c>
      <c r="F10" s="92" t="s">
        <v>136</v>
      </c>
      <c r="G10" s="92"/>
      <c r="H10" s="92"/>
      <c r="I10" s="92"/>
      <c r="J10" s="106" t="s">
        <v>453</v>
      </c>
      <c r="K10" s="92"/>
      <c r="L10" s="92" t="s">
        <v>137</v>
      </c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108">
        <v>32370.523000000001</v>
      </c>
      <c r="Z10" s="108">
        <v>32461.634999999998</v>
      </c>
      <c r="AA10" s="108">
        <v>32536.77</v>
      </c>
      <c r="AB10" s="108">
        <v>32617.83</v>
      </c>
      <c r="AC10" s="108">
        <v>32662.773000000001</v>
      </c>
      <c r="AD10" s="108">
        <v>32662.773000000001</v>
      </c>
      <c r="AE10" s="108">
        <v>32662.773000000001</v>
      </c>
      <c r="AF10" s="108">
        <v>32662.773000000001</v>
      </c>
      <c r="AG10" s="108">
        <v>32984.93</v>
      </c>
      <c r="AH10" s="108">
        <v>33317.667999999998</v>
      </c>
      <c r="AI10" s="108">
        <v>33638.305</v>
      </c>
      <c r="AJ10" s="108">
        <v>33974.961000000003</v>
      </c>
      <c r="AK10" s="108">
        <v>34292.281000000003</v>
      </c>
      <c r="AL10" s="92"/>
      <c r="AM10" s="92"/>
      <c r="AN10" s="101"/>
      <c r="AO10" s="92"/>
      <c r="AP10" s="92"/>
      <c r="AQ10" s="92"/>
      <c r="AR10" s="92"/>
      <c r="AS10" s="92"/>
      <c r="AT10" s="92"/>
      <c r="AU10" s="92"/>
    </row>
    <row r="11" spans="1:53">
      <c r="A11" s="92"/>
      <c r="B11" s="92"/>
      <c r="C11" s="97"/>
      <c r="D11" s="92"/>
      <c r="E11" s="92" t="s">
        <v>36</v>
      </c>
      <c r="F11" s="92" t="s">
        <v>138</v>
      </c>
      <c r="G11" s="92"/>
      <c r="H11" s="92"/>
      <c r="I11" s="92"/>
      <c r="J11" s="106" t="s">
        <v>454</v>
      </c>
      <c r="K11" s="92"/>
      <c r="L11" s="92" t="s">
        <v>139</v>
      </c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108">
        <v>62420.25</v>
      </c>
      <c r="Z11" s="108">
        <v>59865.2</v>
      </c>
      <c r="AA11" s="108">
        <v>57846.12</v>
      </c>
      <c r="AB11" s="108">
        <v>65666.05</v>
      </c>
      <c r="AC11" s="108">
        <v>67434.320000000007</v>
      </c>
      <c r="AD11" s="108">
        <v>61937.82</v>
      </c>
      <c r="AE11" s="108">
        <v>63063.246010000003</v>
      </c>
      <c r="AF11" s="108">
        <v>66416</v>
      </c>
      <c r="AG11" s="108">
        <v>65957.960000000006</v>
      </c>
      <c r="AH11" s="108">
        <v>66192.63</v>
      </c>
      <c r="AI11" s="108">
        <v>66530.64</v>
      </c>
      <c r="AJ11" s="108">
        <v>66328.039999999994</v>
      </c>
      <c r="AK11" s="108">
        <v>66608.14</v>
      </c>
      <c r="AL11" s="92"/>
      <c r="AM11" s="92"/>
      <c r="AN11" s="101"/>
      <c r="AO11" s="92"/>
      <c r="AP11" s="92"/>
      <c r="AQ11" s="92"/>
      <c r="AR11" s="92"/>
      <c r="AS11" s="92"/>
      <c r="AT11" s="92"/>
      <c r="AU11" s="92"/>
    </row>
    <row r="12" spans="1:53" ht="13.5" customHeight="1">
      <c r="A12" s="92"/>
      <c r="B12" s="92"/>
      <c r="C12" s="97"/>
      <c r="D12" s="92"/>
      <c r="E12" s="92" t="s">
        <v>36</v>
      </c>
      <c r="F12" s="92" t="s">
        <v>140</v>
      </c>
      <c r="G12" s="92"/>
      <c r="H12" s="92"/>
      <c r="I12" s="92"/>
      <c r="J12" s="106" t="s">
        <v>455</v>
      </c>
      <c r="K12" s="92"/>
      <c r="L12" s="92" t="s">
        <v>135</v>
      </c>
      <c r="M12" s="92"/>
      <c r="N12" s="92"/>
      <c r="O12" s="92"/>
      <c r="P12" s="92"/>
      <c r="Q12" s="92"/>
      <c r="R12" s="92"/>
      <c r="S12" s="92"/>
      <c r="T12" s="92"/>
      <c r="U12" s="92"/>
      <c r="V12" s="92"/>
      <c r="W12" s="92"/>
      <c r="X12" s="92"/>
      <c r="Y12" s="108">
        <v>90885</v>
      </c>
      <c r="Z12" s="108">
        <v>87141</v>
      </c>
      <c r="AA12" s="108">
        <v>85471</v>
      </c>
      <c r="AB12" s="108">
        <v>83758</v>
      </c>
      <c r="AC12" s="108">
        <v>83348</v>
      </c>
      <c r="AD12" s="108">
        <v>76509</v>
      </c>
      <c r="AE12" s="108">
        <v>70666</v>
      </c>
      <c r="AF12" s="108">
        <v>84518.666660000003</v>
      </c>
      <c r="AG12" s="108">
        <v>86120.6</v>
      </c>
      <c r="AH12" s="108">
        <v>86120.6</v>
      </c>
      <c r="AI12" s="108">
        <v>86120.6</v>
      </c>
      <c r="AJ12" s="108">
        <v>86120.6</v>
      </c>
      <c r="AK12" s="108">
        <v>86120.6</v>
      </c>
      <c r="AL12" s="92"/>
      <c r="AM12" s="92"/>
      <c r="AN12" s="101"/>
      <c r="AO12" s="92"/>
      <c r="AP12" s="92"/>
      <c r="AQ12" s="92"/>
      <c r="AR12" s="92"/>
      <c r="AS12" s="92"/>
      <c r="AT12" s="92"/>
      <c r="AU12" s="92"/>
    </row>
    <row r="13" spans="1:53" ht="13.5" customHeight="1">
      <c r="A13" s="92"/>
      <c r="B13" s="92"/>
      <c r="C13" s="97"/>
      <c r="D13" s="92"/>
      <c r="E13" s="92" t="s">
        <v>36</v>
      </c>
      <c r="F13" s="92" t="s">
        <v>141</v>
      </c>
      <c r="G13" s="92"/>
      <c r="H13" s="92"/>
      <c r="I13" s="92"/>
      <c r="J13" s="106" t="s">
        <v>456</v>
      </c>
      <c r="K13" s="92"/>
      <c r="L13" s="92" t="s">
        <v>135</v>
      </c>
      <c r="M13" s="92"/>
      <c r="N13" s="92"/>
      <c r="O13" s="92"/>
      <c r="P13" s="92"/>
      <c r="Q13" s="92"/>
      <c r="R13" s="92"/>
      <c r="S13" s="92"/>
      <c r="T13" s="92"/>
      <c r="U13" s="92"/>
      <c r="V13" s="92"/>
      <c r="W13" s="92"/>
      <c r="X13" s="92"/>
      <c r="Y13" s="108">
        <v>17611</v>
      </c>
      <c r="Z13" s="108">
        <v>18309</v>
      </c>
      <c r="AA13" s="108">
        <v>17119</v>
      </c>
      <c r="AB13" s="108">
        <v>19130</v>
      </c>
      <c r="AC13" s="108">
        <v>17950</v>
      </c>
      <c r="AD13" s="108">
        <v>16684</v>
      </c>
      <c r="AE13" s="108">
        <v>15615</v>
      </c>
      <c r="AF13" s="108">
        <v>17692.333332632999</v>
      </c>
      <c r="AG13" s="108">
        <v>18881.669058775002</v>
      </c>
      <c r="AH13" s="108">
        <v>18612.695145370002</v>
      </c>
      <c r="AI13" s="108">
        <v>18281.120977830004</v>
      </c>
      <c r="AJ13" s="108">
        <v>17883.071732463002</v>
      </c>
      <c r="AK13" s="108">
        <v>17394.472845226002</v>
      </c>
      <c r="AL13" s="92"/>
      <c r="AM13" s="92"/>
      <c r="AN13" s="101"/>
      <c r="AO13" s="92"/>
      <c r="AP13" s="92"/>
      <c r="AQ13" s="92"/>
      <c r="AR13" s="92"/>
      <c r="AS13" s="92"/>
      <c r="AT13" s="92"/>
      <c r="AU13" s="92"/>
    </row>
    <row r="14" spans="1:53">
      <c r="A14" s="92"/>
      <c r="B14" s="92"/>
      <c r="C14" s="97"/>
      <c r="D14" s="92"/>
      <c r="E14" s="92" t="s">
        <v>36</v>
      </c>
      <c r="F14" s="92" t="s">
        <v>142</v>
      </c>
      <c r="G14" s="92"/>
      <c r="H14" s="92"/>
      <c r="I14" s="92"/>
      <c r="J14" s="106" t="s">
        <v>457</v>
      </c>
      <c r="K14" s="92"/>
      <c r="L14" s="92" t="s">
        <v>135</v>
      </c>
      <c r="M14" s="92"/>
      <c r="N14" s="92"/>
      <c r="O14" s="92"/>
      <c r="P14" s="92"/>
      <c r="Q14" s="92"/>
      <c r="R14" s="92"/>
      <c r="S14" s="92"/>
      <c r="T14" s="92"/>
      <c r="U14" s="92"/>
      <c r="V14" s="92"/>
      <c r="W14" s="92"/>
      <c r="X14" s="92"/>
      <c r="Y14" s="108">
        <v>13464</v>
      </c>
      <c r="Z14" s="108">
        <v>13645</v>
      </c>
      <c r="AA14" s="108">
        <v>13016</v>
      </c>
      <c r="AB14" s="108">
        <v>13671</v>
      </c>
      <c r="AC14" s="108">
        <v>13079</v>
      </c>
      <c r="AD14" s="108">
        <v>12612</v>
      </c>
      <c r="AE14" s="108">
        <v>12152</v>
      </c>
      <c r="AF14" s="108">
        <v>13247.833332999999</v>
      </c>
      <c r="AG14" s="108">
        <v>13381</v>
      </c>
      <c r="AH14" s="108">
        <v>13383</v>
      </c>
      <c r="AI14" s="108">
        <v>13384</v>
      </c>
      <c r="AJ14" s="108">
        <v>13385</v>
      </c>
      <c r="AK14" s="108">
        <v>13386</v>
      </c>
      <c r="AL14" s="92"/>
      <c r="AM14" s="92"/>
      <c r="AN14" s="92"/>
      <c r="AO14" s="92"/>
      <c r="AP14" s="92"/>
      <c r="AQ14" s="92"/>
      <c r="AR14" s="92"/>
      <c r="AS14" s="92"/>
      <c r="AT14" s="92"/>
      <c r="AU14" s="92"/>
    </row>
    <row r="15" spans="1:53">
      <c r="A15" s="92"/>
      <c r="B15" s="92"/>
      <c r="C15" s="97"/>
      <c r="D15" s="92"/>
      <c r="E15" s="92" t="s">
        <v>36</v>
      </c>
      <c r="F15" s="92" t="s">
        <v>143</v>
      </c>
      <c r="G15" s="92"/>
      <c r="H15" s="92"/>
      <c r="I15" s="92"/>
      <c r="J15" s="106" t="s">
        <v>458</v>
      </c>
      <c r="K15" s="92"/>
      <c r="L15" s="92" t="s">
        <v>135</v>
      </c>
      <c r="M15" s="92"/>
      <c r="N15" s="92"/>
      <c r="O15" s="92"/>
      <c r="P15" s="92"/>
      <c r="Q15" s="92"/>
      <c r="R15" s="92"/>
      <c r="S15" s="92"/>
      <c r="T15" s="92"/>
      <c r="U15" s="92"/>
      <c r="V15" s="92"/>
      <c r="W15" s="92"/>
      <c r="X15" s="92"/>
      <c r="Y15" s="108">
        <v>1325</v>
      </c>
      <c r="Z15" s="108">
        <v>1487</v>
      </c>
      <c r="AA15" s="108">
        <v>1398</v>
      </c>
      <c r="AB15" s="108">
        <v>1391</v>
      </c>
      <c r="AC15" s="108">
        <v>1491</v>
      </c>
      <c r="AD15" s="108">
        <v>1551</v>
      </c>
      <c r="AE15" s="108">
        <v>1179</v>
      </c>
      <c r="AF15" s="108">
        <v>1440.5</v>
      </c>
      <c r="AG15" s="108">
        <v>1418.4</v>
      </c>
      <c r="AH15" s="108">
        <v>1418.4</v>
      </c>
      <c r="AI15" s="108">
        <v>1418.4</v>
      </c>
      <c r="AJ15" s="108">
        <v>1418.4</v>
      </c>
      <c r="AK15" s="108">
        <v>1418.4</v>
      </c>
      <c r="AL15" s="92"/>
      <c r="AM15" s="92"/>
      <c r="AN15" s="92"/>
      <c r="AO15" s="92"/>
      <c r="AP15" s="92"/>
      <c r="AQ15" s="92"/>
      <c r="AR15" s="92"/>
      <c r="AS15" s="92"/>
      <c r="AT15" s="92"/>
      <c r="AU15" s="92"/>
    </row>
    <row r="16" spans="1:53">
      <c r="A16" s="92"/>
      <c r="B16" s="92"/>
      <c r="C16" s="97"/>
      <c r="D16" s="92"/>
      <c r="E16" s="92" t="s">
        <v>36</v>
      </c>
      <c r="F16" s="92" t="s">
        <v>144</v>
      </c>
      <c r="G16" s="92"/>
      <c r="H16" s="92"/>
      <c r="I16" s="92"/>
      <c r="J16" s="106" t="s">
        <v>459</v>
      </c>
      <c r="K16" s="92"/>
      <c r="L16" s="92" t="s">
        <v>135</v>
      </c>
      <c r="M16" s="92"/>
      <c r="N16" s="92"/>
      <c r="O16" s="92"/>
      <c r="P16" s="92"/>
      <c r="Q16" s="92"/>
      <c r="R16" s="92"/>
      <c r="S16" s="92"/>
      <c r="T16" s="92"/>
      <c r="U16" s="92"/>
      <c r="V16" s="92"/>
      <c r="W16" s="92"/>
      <c r="X16" s="92"/>
      <c r="Y16" s="108">
        <v>6748</v>
      </c>
      <c r="Z16" s="108">
        <v>5773</v>
      </c>
      <c r="AA16" s="108">
        <v>6612</v>
      </c>
      <c r="AB16" s="108">
        <v>6478</v>
      </c>
      <c r="AC16" s="108">
        <v>5858</v>
      </c>
      <c r="AD16" s="108">
        <v>6485</v>
      </c>
      <c r="AE16" s="108">
        <v>6553</v>
      </c>
      <c r="AF16" s="108">
        <v>6217.5</v>
      </c>
      <c r="AG16" s="108">
        <v>6754.633041</v>
      </c>
      <c r="AH16" s="108">
        <v>6649.7058539999998</v>
      </c>
      <c r="AI16" s="108">
        <v>6524.3371189999998</v>
      </c>
      <c r="AJ16" s="108">
        <v>6374.8362219999999</v>
      </c>
      <c r="AK16" s="108">
        <v>6205.9956080000002</v>
      </c>
      <c r="AL16" s="92"/>
      <c r="AM16" s="92"/>
      <c r="AN16" s="92"/>
      <c r="AO16" s="92"/>
      <c r="AP16" s="92"/>
      <c r="AQ16" s="92"/>
      <c r="AR16" s="92"/>
      <c r="AS16" s="92"/>
      <c r="AT16" s="92"/>
      <c r="AU16" s="92"/>
    </row>
    <row r="17" spans="1:47">
      <c r="A17" s="92"/>
      <c r="B17" s="92"/>
      <c r="C17" s="97"/>
      <c r="D17" s="92"/>
      <c r="E17" s="92" t="s">
        <v>36</v>
      </c>
      <c r="F17" s="92" t="s">
        <v>145</v>
      </c>
      <c r="G17" s="92"/>
      <c r="H17" s="92"/>
      <c r="I17" s="92"/>
      <c r="J17" s="106" t="s">
        <v>460</v>
      </c>
      <c r="K17" s="92"/>
      <c r="L17" s="92" t="s">
        <v>135</v>
      </c>
      <c r="M17" s="92"/>
      <c r="N17" s="92"/>
      <c r="O17" s="92"/>
      <c r="P17" s="92"/>
      <c r="Q17" s="92"/>
      <c r="R17" s="92"/>
      <c r="S17" s="92"/>
      <c r="T17" s="92"/>
      <c r="U17" s="92"/>
      <c r="V17" s="92"/>
      <c r="W17" s="92"/>
      <c r="X17" s="92"/>
      <c r="Y17" s="108">
        <v>186</v>
      </c>
      <c r="Z17" s="108">
        <v>338</v>
      </c>
      <c r="AA17" s="108">
        <v>210</v>
      </c>
      <c r="AB17" s="108">
        <v>323</v>
      </c>
      <c r="AC17" s="108">
        <v>344</v>
      </c>
      <c r="AD17" s="108">
        <v>279</v>
      </c>
      <c r="AE17" s="108">
        <v>440</v>
      </c>
      <c r="AF17" s="108">
        <v>280</v>
      </c>
      <c r="AG17" s="108">
        <v>280.2</v>
      </c>
      <c r="AH17" s="108">
        <v>280.2</v>
      </c>
      <c r="AI17" s="108">
        <v>280.2</v>
      </c>
      <c r="AJ17" s="108">
        <v>280.2</v>
      </c>
      <c r="AK17" s="108">
        <v>280.2</v>
      </c>
      <c r="AL17" s="92"/>
      <c r="AM17" s="92"/>
      <c r="AN17" s="92"/>
      <c r="AO17" s="92"/>
      <c r="AP17" s="92"/>
      <c r="AQ17" s="92"/>
      <c r="AR17" s="92"/>
      <c r="AS17" s="92"/>
      <c r="AT17" s="92"/>
      <c r="AU17" s="92"/>
    </row>
    <row r="18" spans="1:47">
      <c r="A18" s="92"/>
      <c r="B18" s="92"/>
      <c r="C18" s="97"/>
      <c r="D18" s="92"/>
      <c r="E18" s="92" t="s">
        <v>36</v>
      </c>
      <c r="F18" s="92" t="s">
        <v>146</v>
      </c>
      <c r="G18" s="92"/>
      <c r="H18" s="92"/>
      <c r="I18" s="92"/>
      <c r="J18" s="106" t="s">
        <v>461</v>
      </c>
      <c r="K18" s="92"/>
      <c r="L18" s="92" t="s">
        <v>135</v>
      </c>
      <c r="M18" s="92"/>
      <c r="N18" s="92"/>
      <c r="O18" s="92"/>
      <c r="P18" s="92"/>
      <c r="Q18" s="92"/>
      <c r="R18" s="92"/>
      <c r="S18" s="92"/>
      <c r="T18" s="92"/>
      <c r="U18" s="92"/>
      <c r="V18" s="92"/>
      <c r="W18" s="92"/>
      <c r="X18" s="92"/>
      <c r="Y18" s="108">
        <v>9352</v>
      </c>
      <c r="Z18" s="108">
        <v>10711</v>
      </c>
      <c r="AA18" s="108">
        <v>8899</v>
      </c>
      <c r="AB18" s="108">
        <v>10938</v>
      </c>
      <c r="AC18" s="108">
        <v>10257</v>
      </c>
      <c r="AD18" s="108">
        <v>8369</v>
      </c>
      <c r="AE18" s="108">
        <v>7443</v>
      </c>
      <c r="AF18" s="108">
        <v>9754.3333326329994</v>
      </c>
      <c r="AG18" s="108">
        <v>10428.436017775</v>
      </c>
      <c r="AH18" s="108">
        <v>10264.38929137</v>
      </c>
      <c r="AI18" s="108">
        <v>10058.18385883</v>
      </c>
      <c r="AJ18" s="108">
        <v>9809.635510463002</v>
      </c>
      <c r="AK18" s="108">
        <v>9489.8772372259991</v>
      </c>
      <c r="AL18" s="92"/>
      <c r="AM18" s="92"/>
      <c r="AN18" s="92"/>
      <c r="AO18" s="92"/>
      <c r="AP18" s="92"/>
      <c r="AQ18" s="92"/>
      <c r="AR18" s="92"/>
      <c r="AS18" s="92"/>
      <c r="AT18" s="92"/>
      <c r="AU18" s="92"/>
    </row>
    <row r="19" spans="1:47">
      <c r="A19" s="92"/>
      <c r="B19" s="92"/>
      <c r="C19" s="97"/>
      <c r="D19" s="92"/>
      <c r="E19" s="92" t="s">
        <v>36</v>
      </c>
      <c r="F19" s="92" t="s">
        <v>147</v>
      </c>
      <c r="G19" s="92"/>
      <c r="H19" s="92"/>
      <c r="I19" s="92"/>
      <c r="J19" s="106" t="s">
        <v>462</v>
      </c>
      <c r="K19" s="92"/>
      <c r="L19" s="92" t="s">
        <v>109</v>
      </c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108">
        <v>82.310269951065521</v>
      </c>
      <c r="Z19" s="108">
        <v>87.400256595657567</v>
      </c>
      <c r="AA19" s="108">
        <v>83.992260149007691</v>
      </c>
      <c r="AB19" s="108">
        <v>84.379347256302509</v>
      </c>
      <c r="AC19" s="108">
        <v>75.75748148888043</v>
      </c>
      <c r="AD19" s="108">
        <v>73.01139650614212</v>
      </c>
      <c r="AE19" s="108">
        <v>79.223743990147398</v>
      </c>
      <c r="AF19" s="108">
        <v>86.424809229014613</v>
      </c>
      <c r="AG19" s="108">
        <v>91.092437347091874</v>
      </c>
      <c r="AH19" s="108">
        <v>90.247609988330197</v>
      </c>
      <c r="AI19" s="108">
        <v>91.885829613560219</v>
      </c>
      <c r="AJ19" s="108">
        <v>92.186669180008067</v>
      </c>
      <c r="AK19" s="108">
        <v>91.654575635796988</v>
      </c>
      <c r="AL19" s="92"/>
      <c r="AM19" s="92"/>
      <c r="AN19" s="92"/>
      <c r="AO19" s="92"/>
      <c r="AP19" s="92"/>
      <c r="AQ19" s="92"/>
      <c r="AR19" s="92"/>
      <c r="AS19" s="92"/>
      <c r="AT19" s="92"/>
      <c r="AU19" s="92"/>
    </row>
    <row r="20" spans="1:47">
      <c r="A20" s="92"/>
      <c r="B20" s="92"/>
      <c r="C20" s="97"/>
      <c r="D20" s="92"/>
      <c r="E20" s="92" t="s">
        <v>36</v>
      </c>
      <c r="F20" s="92" t="s">
        <v>619</v>
      </c>
      <c r="G20" s="92"/>
      <c r="H20" s="92"/>
      <c r="I20" s="92"/>
      <c r="J20" s="106" t="s">
        <v>627</v>
      </c>
      <c r="K20" s="92"/>
      <c r="L20" s="92" t="s">
        <v>109</v>
      </c>
      <c r="M20" s="92"/>
      <c r="N20" s="92"/>
      <c r="O20" s="92"/>
      <c r="P20" s="92"/>
      <c r="Q20" s="92"/>
      <c r="R20" s="92"/>
      <c r="S20" s="92"/>
      <c r="T20" s="92"/>
      <c r="U20" s="92"/>
      <c r="V20" s="92"/>
      <c r="W20" s="92"/>
      <c r="X20" s="92"/>
      <c r="Y20" s="108">
        <v>4.1276176803504967</v>
      </c>
      <c r="Z20" s="108">
        <v>4.5764259706938955</v>
      </c>
      <c r="AA20" s="108">
        <v>3.6331437792368684</v>
      </c>
      <c r="AB20" s="108">
        <v>4.3750389157320368</v>
      </c>
      <c r="AC20" s="108">
        <v>5.844710439210397</v>
      </c>
      <c r="AD20" s="108">
        <v>8.0821253790091614</v>
      </c>
      <c r="AE20" s="108">
        <v>7.4123579765333183</v>
      </c>
      <c r="AF20" s="108">
        <v>8.6348366310077402</v>
      </c>
      <c r="AG20" s="108">
        <v>6.8010131451310158</v>
      </c>
      <c r="AH20" s="108">
        <v>7.7855705907271533</v>
      </c>
      <c r="AI20" s="108">
        <v>6.5189255174506942</v>
      </c>
      <c r="AJ20" s="108">
        <v>6.1646360871305053</v>
      </c>
      <c r="AK20" s="108">
        <v>6.1646360871305053</v>
      </c>
      <c r="AL20" s="92"/>
      <c r="AM20" s="92"/>
      <c r="AN20" s="92"/>
      <c r="AO20" s="92"/>
      <c r="AP20" s="92"/>
      <c r="AQ20" s="92"/>
      <c r="AR20" s="92"/>
      <c r="AS20" s="92"/>
      <c r="AT20" s="92"/>
      <c r="AU20" s="92"/>
    </row>
    <row r="21" spans="1:47">
      <c r="A21" s="92"/>
      <c r="B21" s="92"/>
      <c r="C21" s="97"/>
      <c r="D21" s="92"/>
      <c r="E21" s="92" t="s">
        <v>36</v>
      </c>
      <c r="F21" s="92" t="s">
        <v>150</v>
      </c>
      <c r="G21" s="92"/>
      <c r="H21" s="92"/>
      <c r="I21" s="92"/>
      <c r="J21" s="106" t="s">
        <v>463</v>
      </c>
      <c r="K21" s="92"/>
      <c r="L21" s="92" t="s">
        <v>109</v>
      </c>
      <c r="M21" s="92"/>
      <c r="N21" s="92"/>
      <c r="O21" s="92"/>
      <c r="P21" s="92"/>
      <c r="Q21" s="92"/>
      <c r="R21" s="92"/>
      <c r="S21" s="92"/>
      <c r="T21" s="92"/>
      <c r="U21" s="92"/>
      <c r="V21" s="92"/>
      <c r="W21" s="92"/>
      <c r="X21" s="92"/>
      <c r="Y21" s="108">
        <v>20.496880241534523</v>
      </c>
      <c r="Z21" s="108">
        <v>20.389512385404004</v>
      </c>
      <c r="AA21" s="108">
        <v>20.725947371362476</v>
      </c>
      <c r="AB21" s="108">
        <v>21.488745443459436</v>
      </c>
      <c r="AC21" s="108">
        <v>19.227067076722232</v>
      </c>
      <c r="AD21" s="108">
        <v>18.998469496205129</v>
      </c>
      <c r="AE21" s="108">
        <v>18.548417181062224</v>
      </c>
      <c r="AF21" s="108">
        <v>20.148688564015135</v>
      </c>
      <c r="AG21" s="108">
        <v>18.210871161525599</v>
      </c>
      <c r="AH21" s="108">
        <v>17.902647527204305</v>
      </c>
      <c r="AI21" s="108">
        <v>17.45333254531872</v>
      </c>
      <c r="AJ21" s="108">
        <v>17.168902043637964</v>
      </c>
      <c r="AK21" s="108">
        <v>16.619075449160494</v>
      </c>
      <c r="AL21" s="92"/>
      <c r="AM21" s="92"/>
      <c r="AN21" s="92"/>
      <c r="AO21" s="92"/>
      <c r="AP21" s="92"/>
      <c r="AQ21" s="92"/>
      <c r="AR21" s="92"/>
      <c r="AS21" s="92"/>
      <c r="AT21" s="92"/>
      <c r="AU21" s="92"/>
    </row>
    <row r="22" spans="1:47">
      <c r="A22" s="92"/>
      <c r="B22" s="92"/>
      <c r="C22" s="97"/>
      <c r="D22" s="92"/>
      <c r="E22" s="92" t="s">
        <v>36</v>
      </c>
      <c r="F22" s="92" t="s">
        <v>151</v>
      </c>
      <c r="G22" s="92"/>
      <c r="H22" s="92"/>
      <c r="I22" s="92"/>
      <c r="J22" s="106" t="s">
        <v>464</v>
      </c>
      <c r="K22" s="92"/>
      <c r="L22" s="92" t="s">
        <v>137</v>
      </c>
      <c r="M22" s="92"/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92"/>
      <c r="AM22" s="92"/>
      <c r="AN22" s="92"/>
      <c r="AO22" s="92"/>
      <c r="AP22" s="92"/>
      <c r="AQ22" s="92"/>
      <c r="AR22" s="92"/>
      <c r="AS22" s="92"/>
      <c r="AT22" s="92"/>
      <c r="AU22" s="92"/>
    </row>
    <row r="23" spans="1:47">
      <c r="A23" s="92"/>
      <c r="B23" s="92"/>
      <c r="C23" s="97"/>
      <c r="D23" s="92"/>
      <c r="E23" s="92" t="s">
        <v>36</v>
      </c>
      <c r="F23" s="92" t="s">
        <v>152</v>
      </c>
      <c r="G23" s="92"/>
      <c r="H23" s="92"/>
      <c r="I23" s="92"/>
      <c r="J23" s="106" t="s">
        <v>465</v>
      </c>
      <c r="K23" s="92"/>
      <c r="L23" s="92" t="s">
        <v>137</v>
      </c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92"/>
      <c r="AM23" s="92"/>
      <c r="AN23" s="92"/>
      <c r="AO23" s="92"/>
      <c r="AP23" s="92"/>
      <c r="AQ23" s="92"/>
      <c r="AR23" s="92"/>
      <c r="AS23" s="92"/>
      <c r="AT23" s="92"/>
      <c r="AU23" s="92"/>
    </row>
    <row r="24" spans="1:47">
      <c r="A24" s="92"/>
      <c r="B24" s="92"/>
      <c r="C24" s="97"/>
      <c r="D24" s="92"/>
      <c r="E24" s="92" t="s">
        <v>36</v>
      </c>
      <c r="F24" s="92" t="s">
        <v>153</v>
      </c>
      <c r="G24" s="92"/>
      <c r="H24" s="92"/>
      <c r="I24" s="92"/>
      <c r="J24" s="106" t="s">
        <v>466</v>
      </c>
      <c r="K24" s="92"/>
      <c r="L24" s="92" t="s">
        <v>135</v>
      </c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108">
        <v>0</v>
      </c>
      <c r="Z24" s="108">
        <v>0</v>
      </c>
      <c r="AA24" s="108">
        <v>0</v>
      </c>
      <c r="AB24" s="108">
        <v>0</v>
      </c>
      <c r="AC24" s="108">
        <v>0</v>
      </c>
      <c r="AD24" s="108">
        <v>0</v>
      </c>
      <c r="AE24" s="108">
        <v>0</v>
      </c>
      <c r="AF24" s="108">
        <v>0</v>
      </c>
      <c r="AG24" s="108">
        <v>0</v>
      </c>
      <c r="AH24" s="108">
        <v>0</v>
      </c>
      <c r="AI24" s="108">
        <v>0</v>
      </c>
      <c r="AJ24" s="108">
        <v>0</v>
      </c>
      <c r="AK24" s="108">
        <v>0</v>
      </c>
      <c r="AL24" s="92"/>
      <c r="AM24" s="92"/>
      <c r="AN24" s="92"/>
      <c r="AO24" s="92"/>
      <c r="AP24" s="92"/>
      <c r="AQ24" s="92"/>
      <c r="AR24" s="92"/>
      <c r="AS24" s="92"/>
      <c r="AT24" s="92"/>
      <c r="AU24" s="92"/>
    </row>
    <row r="25" spans="1:47">
      <c r="A25" s="92"/>
      <c r="B25" s="92"/>
      <c r="C25" s="97"/>
      <c r="D25" s="92"/>
      <c r="E25" s="92" t="s">
        <v>36</v>
      </c>
      <c r="F25" s="92" t="s">
        <v>154</v>
      </c>
      <c r="G25" s="92"/>
      <c r="H25" s="92"/>
      <c r="I25" s="92"/>
      <c r="J25" s="106" t="s">
        <v>467</v>
      </c>
      <c r="K25" s="92"/>
      <c r="L25" s="92" t="s">
        <v>135</v>
      </c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X25" s="92"/>
      <c r="Y25" s="108">
        <v>6317</v>
      </c>
      <c r="Z25" s="108">
        <v>5417</v>
      </c>
      <c r="AA25" s="108">
        <v>5943</v>
      </c>
      <c r="AB25" s="108">
        <v>5621</v>
      </c>
      <c r="AC25" s="108">
        <v>5249</v>
      </c>
      <c r="AD25" s="108">
        <v>5929</v>
      </c>
      <c r="AE25" s="108">
        <v>5772</v>
      </c>
      <c r="AF25" s="108">
        <v>5746</v>
      </c>
      <c r="AG25" s="108">
        <v>5715.4</v>
      </c>
      <c r="AH25" s="108">
        <v>5717.4</v>
      </c>
      <c r="AI25" s="108">
        <v>5718.4</v>
      </c>
      <c r="AJ25" s="108">
        <v>5719.4</v>
      </c>
      <c r="AK25" s="108">
        <v>5720.4</v>
      </c>
      <c r="AL25" s="92"/>
      <c r="AM25" s="92"/>
      <c r="AN25" s="92"/>
      <c r="AO25" s="92"/>
      <c r="AP25" s="92"/>
      <c r="AQ25" s="92"/>
      <c r="AR25" s="92"/>
      <c r="AS25" s="92"/>
      <c r="AT25" s="92"/>
      <c r="AU25" s="92"/>
    </row>
    <row r="26" spans="1:47">
      <c r="A26" s="92"/>
      <c r="B26" s="92"/>
      <c r="C26" s="97"/>
      <c r="D26" s="92"/>
      <c r="E26" s="92" t="s">
        <v>36</v>
      </c>
      <c r="F26" s="92" t="s">
        <v>155</v>
      </c>
      <c r="G26" s="92"/>
      <c r="H26" s="92"/>
      <c r="I26" s="92"/>
      <c r="J26" s="106" t="s">
        <v>468</v>
      </c>
      <c r="K26" s="92"/>
      <c r="L26" s="92" t="s">
        <v>135</v>
      </c>
      <c r="M26" s="92"/>
      <c r="N26" s="92"/>
      <c r="O26" s="92"/>
      <c r="P26" s="92"/>
      <c r="Q26" s="92"/>
      <c r="R26" s="92"/>
      <c r="S26" s="92"/>
      <c r="T26" s="92"/>
      <c r="U26" s="92"/>
      <c r="V26" s="92"/>
      <c r="W26" s="92"/>
      <c r="X26" s="92"/>
      <c r="Y26" s="108">
        <v>1511</v>
      </c>
      <c r="Z26" s="108">
        <v>1804</v>
      </c>
      <c r="AA26" s="108">
        <v>1504</v>
      </c>
      <c r="AB26" s="108">
        <v>1629</v>
      </c>
      <c r="AC26" s="108">
        <v>1778</v>
      </c>
      <c r="AD26" s="108">
        <v>1794</v>
      </c>
      <c r="AE26" s="108">
        <v>1619</v>
      </c>
      <c r="AF26" s="108">
        <v>1670</v>
      </c>
      <c r="AG26" s="108">
        <v>1645.2</v>
      </c>
      <c r="AH26" s="108">
        <v>1645.2</v>
      </c>
      <c r="AI26" s="108">
        <v>1645.2</v>
      </c>
      <c r="AJ26" s="108">
        <v>1645.2</v>
      </c>
      <c r="AK26" s="108">
        <v>1645.2</v>
      </c>
      <c r="AL26" s="92"/>
      <c r="AM26" s="92"/>
      <c r="AN26" s="92"/>
      <c r="AO26" s="92"/>
      <c r="AP26" s="92"/>
      <c r="AQ26" s="92"/>
      <c r="AR26" s="92"/>
      <c r="AS26" s="92"/>
      <c r="AT26" s="92"/>
      <c r="AU26" s="92"/>
    </row>
    <row r="27" spans="1:47">
      <c r="A27" s="92"/>
      <c r="B27" s="92"/>
      <c r="C27" s="97"/>
      <c r="D27" s="92"/>
      <c r="E27" s="92" t="s">
        <v>36</v>
      </c>
      <c r="F27" s="92" t="s">
        <v>156</v>
      </c>
      <c r="G27" s="92"/>
      <c r="H27" s="92"/>
      <c r="I27" s="92"/>
      <c r="J27" s="106" t="s">
        <v>469</v>
      </c>
      <c r="K27" s="92"/>
      <c r="L27" s="92" t="s">
        <v>135</v>
      </c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108">
        <v>5636</v>
      </c>
      <c r="Z27" s="108">
        <v>6424</v>
      </c>
      <c r="AA27" s="108">
        <v>5569</v>
      </c>
      <c r="AB27" s="108">
        <v>6421</v>
      </c>
      <c r="AC27" s="108">
        <v>6052</v>
      </c>
      <c r="AD27" s="108">
        <v>4889</v>
      </c>
      <c r="AE27" s="108">
        <v>4761</v>
      </c>
      <c r="AF27" s="108">
        <v>5831.8333329999996</v>
      </c>
      <c r="AG27" s="108">
        <v>6020.4</v>
      </c>
      <c r="AH27" s="108">
        <v>6020.4</v>
      </c>
      <c r="AI27" s="108">
        <v>6020.4</v>
      </c>
      <c r="AJ27" s="108">
        <v>6020.4</v>
      </c>
      <c r="AK27" s="108">
        <v>6020.4</v>
      </c>
      <c r="AL27" s="92"/>
      <c r="AM27" s="92"/>
      <c r="AN27" s="92"/>
      <c r="AO27" s="92"/>
      <c r="AP27" s="92"/>
      <c r="AQ27" s="92"/>
      <c r="AR27" s="92"/>
      <c r="AS27" s="92"/>
      <c r="AT27" s="92"/>
      <c r="AU27" s="92"/>
    </row>
    <row r="28" spans="1:47">
      <c r="A28" s="92"/>
      <c r="B28" s="92"/>
      <c r="C28" s="97"/>
      <c r="D28" s="92"/>
      <c r="E28" s="92" t="s">
        <v>36</v>
      </c>
      <c r="F28" s="92" t="s">
        <v>157</v>
      </c>
      <c r="G28" s="92"/>
      <c r="H28" s="92"/>
      <c r="I28" s="92"/>
      <c r="J28" s="92" t="s">
        <v>470</v>
      </c>
      <c r="K28" s="92"/>
      <c r="L28" s="92" t="s">
        <v>158</v>
      </c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92"/>
      <c r="AM28" s="92"/>
      <c r="AN28" s="92"/>
      <c r="AO28" s="92"/>
      <c r="AP28" s="92"/>
      <c r="AQ28" s="92"/>
      <c r="AR28" s="92"/>
      <c r="AS28" s="92"/>
      <c r="AT28" s="92"/>
      <c r="AU28" s="92"/>
    </row>
    <row r="29" spans="1:47">
      <c r="A29" s="92"/>
      <c r="B29" s="92"/>
      <c r="C29" s="97"/>
      <c r="D29" s="92"/>
      <c r="E29" s="92" t="s">
        <v>36</v>
      </c>
      <c r="F29" s="92" t="s">
        <v>159</v>
      </c>
      <c r="G29" s="92"/>
      <c r="H29" s="92"/>
      <c r="I29" s="92"/>
      <c r="J29" s="92" t="s">
        <v>471</v>
      </c>
      <c r="K29" s="92"/>
      <c r="L29" s="92" t="s">
        <v>135</v>
      </c>
      <c r="M29" s="92"/>
      <c r="N29" s="92"/>
      <c r="O29" s="92"/>
      <c r="P29" s="92"/>
      <c r="Q29" s="92"/>
      <c r="R29" s="92"/>
      <c r="S29" s="92"/>
      <c r="T29" s="92"/>
      <c r="U29" s="92"/>
      <c r="V29" s="92"/>
      <c r="W29" s="92"/>
      <c r="X29" s="92"/>
      <c r="Y29" s="108">
        <v>11953</v>
      </c>
      <c r="Z29" s="108">
        <v>11841</v>
      </c>
      <c r="AA29" s="108">
        <v>11512</v>
      </c>
      <c r="AB29" s="108">
        <v>12042</v>
      </c>
      <c r="AC29" s="108">
        <v>11301</v>
      </c>
      <c r="AD29" s="108">
        <v>10818</v>
      </c>
      <c r="AE29" s="108">
        <v>10597.892622014329</v>
      </c>
      <c r="AF29" s="108">
        <v>11147.437679907987</v>
      </c>
      <c r="AG29" s="108">
        <v>10890.497940090099</v>
      </c>
      <c r="AH29" s="108">
        <v>10892.497940090099</v>
      </c>
      <c r="AI29" s="108">
        <v>10893.497940090099</v>
      </c>
      <c r="AJ29" s="108">
        <v>10894.497940090099</v>
      </c>
      <c r="AK29" s="108">
        <v>10895.497940090099</v>
      </c>
      <c r="AL29" s="92"/>
      <c r="AM29" s="92"/>
      <c r="AN29" s="92"/>
      <c r="AO29" s="92"/>
      <c r="AP29" s="92"/>
      <c r="AQ29" s="92"/>
      <c r="AR29" s="92"/>
      <c r="AS29" s="92"/>
      <c r="AT29" s="92"/>
      <c r="AU29" s="92"/>
    </row>
    <row r="30" spans="1:47">
      <c r="A30" s="92"/>
      <c r="B30" s="92"/>
      <c r="C30" s="97"/>
      <c r="D30" s="92"/>
      <c r="E30" s="92" t="s">
        <v>36</v>
      </c>
      <c r="F30" s="92" t="s">
        <v>160</v>
      </c>
      <c r="G30" s="92"/>
      <c r="H30" s="92"/>
      <c r="I30" s="92"/>
      <c r="J30" s="92" t="s">
        <v>472</v>
      </c>
      <c r="K30" s="92"/>
      <c r="L30" s="92" t="s">
        <v>135</v>
      </c>
      <c r="M30" s="92"/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108">
        <v>16100</v>
      </c>
      <c r="Z30" s="108">
        <v>16484</v>
      </c>
      <c r="AA30" s="108">
        <v>15511</v>
      </c>
      <c r="AB30" s="108">
        <v>17416</v>
      </c>
      <c r="AC30" s="108">
        <v>16115</v>
      </c>
      <c r="AD30" s="108">
        <v>14854</v>
      </c>
      <c r="AE30" s="108">
        <v>13996</v>
      </c>
      <c r="AF30" s="108">
        <v>15971.833332632999</v>
      </c>
      <c r="AG30" s="108">
        <v>17183.069058775</v>
      </c>
      <c r="AH30" s="108">
        <v>16914.09514537</v>
      </c>
      <c r="AI30" s="108">
        <v>16582.520977829998</v>
      </c>
      <c r="AJ30" s="108">
        <v>16184.471732463002</v>
      </c>
      <c r="AK30" s="108">
        <v>15695.872845226</v>
      </c>
      <c r="AL30" s="92"/>
      <c r="AM30" s="92"/>
      <c r="AN30" s="101"/>
      <c r="AO30" s="92"/>
      <c r="AP30" s="92"/>
      <c r="AQ30" s="92"/>
      <c r="AR30" s="92"/>
      <c r="AS30" s="92"/>
      <c r="AT30" s="92"/>
      <c r="AU30" s="92"/>
    </row>
    <row r="31" spans="1:47">
      <c r="A31" s="92"/>
      <c r="B31" s="92"/>
      <c r="C31" s="97"/>
      <c r="D31" s="92"/>
      <c r="E31" s="92" t="s">
        <v>36</v>
      </c>
      <c r="F31" s="92" t="s">
        <v>161</v>
      </c>
      <c r="G31" s="92"/>
      <c r="H31" s="92"/>
      <c r="I31" s="92"/>
      <c r="J31" s="92" t="s">
        <v>473</v>
      </c>
      <c r="K31" s="92"/>
      <c r="L31" s="92" t="s">
        <v>109</v>
      </c>
      <c r="M31" s="92"/>
      <c r="N31" s="92"/>
      <c r="O31" s="92"/>
      <c r="P31" s="92"/>
      <c r="Q31" s="92"/>
      <c r="R31" s="92"/>
      <c r="S31" s="92"/>
      <c r="T31" s="92"/>
      <c r="U31" s="92"/>
      <c r="V31" s="92"/>
      <c r="W31" s="92"/>
      <c r="X31" s="92"/>
      <c r="Y31" s="108">
        <v>11313.888919134029</v>
      </c>
      <c r="Z31" s="108">
        <v>11272.483447235121</v>
      </c>
      <c r="AA31" s="108">
        <v>11693.534876072577</v>
      </c>
      <c r="AB31" s="108">
        <v>11493.17997495385</v>
      </c>
      <c r="AC31" s="108">
        <v>11475.655376542984</v>
      </c>
      <c r="AD31" s="108">
        <v>11459.336117597913</v>
      </c>
      <c r="AE31" s="108">
        <v>11437.644032820665</v>
      </c>
      <c r="AF31" s="108">
        <v>11455.475915897479</v>
      </c>
      <c r="AG31" s="108">
        <v>11454.220597791382</v>
      </c>
      <c r="AH31" s="108">
        <v>11453.153109104562</v>
      </c>
      <c r="AI31" s="108">
        <v>11452.168330658229</v>
      </c>
      <c r="AJ31" s="108">
        <v>11448.481846710867</v>
      </c>
      <c r="AK31" s="108">
        <v>11446.646763590968</v>
      </c>
      <c r="AL31" s="92"/>
      <c r="AM31" s="92"/>
      <c r="AN31" s="101"/>
      <c r="AO31" s="92"/>
      <c r="AP31" s="92"/>
      <c r="AQ31" s="92"/>
      <c r="AR31" s="92"/>
      <c r="AS31" s="92"/>
      <c r="AT31" s="92"/>
      <c r="AU31" s="92"/>
    </row>
    <row r="32" spans="1:47">
      <c r="A32" s="92"/>
      <c r="B32" s="92"/>
      <c r="C32" s="97"/>
      <c r="D32" s="92"/>
      <c r="E32" s="92" t="s">
        <v>36</v>
      </c>
      <c r="F32" s="92" t="s">
        <v>601</v>
      </c>
      <c r="G32" s="92"/>
      <c r="H32" s="92"/>
      <c r="I32" s="92"/>
      <c r="J32" s="92" t="s">
        <v>617</v>
      </c>
      <c r="K32" s="92"/>
      <c r="L32" s="92" t="s">
        <v>109</v>
      </c>
      <c r="M32" s="92"/>
      <c r="N32" s="92"/>
      <c r="O32" s="92"/>
      <c r="P32" s="92"/>
      <c r="Q32" s="92"/>
      <c r="R32" s="92"/>
      <c r="S32" s="92"/>
      <c r="T32" s="92"/>
      <c r="U32" s="92"/>
      <c r="V32" s="92"/>
      <c r="W32" s="92"/>
      <c r="X32" s="92"/>
      <c r="Y32" s="108">
        <v>8.3904071229136292</v>
      </c>
      <c r="Z32" s="108">
        <v>7.6902457106019639</v>
      </c>
      <c r="AA32" s="108">
        <v>6.6975948221428565</v>
      </c>
      <c r="AB32" s="108">
        <v>5.7334127552921643</v>
      </c>
      <c r="AC32" s="108">
        <v>5.4480746744328385</v>
      </c>
      <c r="AD32" s="108">
        <v>5.5654469843767487</v>
      </c>
      <c r="AE32" s="108">
        <v>5.4359171629665957</v>
      </c>
      <c r="AF32" s="108">
        <v>6.0798055844890602</v>
      </c>
      <c r="AG32" s="108">
        <v>6.3976037522657903</v>
      </c>
      <c r="AH32" s="108">
        <v>6.9908075824786904</v>
      </c>
      <c r="AI32" s="108">
        <v>7.297077097009927</v>
      </c>
      <c r="AJ32" s="108">
        <v>7.3427807609985125</v>
      </c>
      <c r="AK32" s="108">
        <v>7.0688537193015613</v>
      </c>
      <c r="AL32" s="92"/>
      <c r="AM32" s="92"/>
      <c r="AN32" s="101"/>
      <c r="AO32" s="92"/>
      <c r="AP32" s="92"/>
      <c r="AQ32" s="92"/>
      <c r="AR32" s="92"/>
      <c r="AS32" s="92"/>
      <c r="AT32" s="92"/>
      <c r="AU32" s="92"/>
    </row>
    <row r="33" spans="1:47">
      <c r="A33" s="92"/>
      <c r="B33" s="92"/>
      <c r="C33" s="97"/>
      <c r="D33" s="92"/>
      <c r="E33" s="92" t="s">
        <v>36</v>
      </c>
      <c r="F33" s="92" t="s">
        <v>603</v>
      </c>
      <c r="G33" s="92"/>
      <c r="H33" s="92"/>
      <c r="I33" s="92"/>
      <c r="J33" s="92" t="s">
        <v>618</v>
      </c>
      <c r="K33" s="92"/>
      <c r="L33" s="92" t="s">
        <v>109</v>
      </c>
      <c r="M33" s="92"/>
      <c r="N33" s="92"/>
      <c r="O33" s="92"/>
      <c r="P33" s="92"/>
      <c r="Q33" s="92"/>
      <c r="R33" s="92"/>
      <c r="S33" s="92"/>
      <c r="T33" s="92"/>
      <c r="U33" s="92"/>
      <c r="V33" s="92"/>
      <c r="W33" s="92"/>
      <c r="X33" s="92"/>
      <c r="Y33" s="108">
        <v>21.004045838912301</v>
      </c>
      <c r="Z33" s="108">
        <v>20.230176518226518</v>
      </c>
      <c r="AA33" s="108">
        <v>19.657682198984563</v>
      </c>
      <c r="AB33" s="108">
        <v>20.218268884011223</v>
      </c>
      <c r="AC33" s="108">
        <v>20.054315118992132</v>
      </c>
      <c r="AD33" s="108">
        <v>19.860529008206978</v>
      </c>
      <c r="AE33" s="108">
        <v>19.982148456535718</v>
      </c>
      <c r="AF33" s="108">
        <v>19.932406788318662</v>
      </c>
      <c r="AG33" s="108">
        <v>19.621172327764604</v>
      </c>
      <c r="AH33" s="108">
        <v>19.217843778599153</v>
      </c>
      <c r="AI33" s="108">
        <v>18.641356221721907</v>
      </c>
      <c r="AJ33" s="108">
        <v>18.347332645567008</v>
      </c>
      <c r="AK33" s="108">
        <v>18.007419210274922</v>
      </c>
      <c r="AL33" s="92"/>
      <c r="AM33" s="92"/>
      <c r="AN33" s="101"/>
      <c r="AO33" s="92"/>
      <c r="AP33" s="92"/>
      <c r="AQ33" s="92"/>
      <c r="AR33" s="92"/>
      <c r="AS33" s="92"/>
      <c r="AT33" s="92"/>
      <c r="AU33" s="92"/>
    </row>
    <row r="34" spans="1:47">
      <c r="A34" s="92"/>
      <c r="B34" s="92"/>
      <c r="C34" s="97"/>
      <c r="D34" s="92"/>
      <c r="E34" s="92" t="s">
        <v>36</v>
      </c>
      <c r="F34" s="92" t="s">
        <v>223</v>
      </c>
      <c r="G34" s="92"/>
      <c r="H34" s="92"/>
      <c r="I34" s="92"/>
      <c r="J34" s="92" t="s">
        <v>474</v>
      </c>
      <c r="K34" s="92"/>
      <c r="L34" s="92" t="s">
        <v>109</v>
      </c>
      <c r="M34" s="92"/>
      <c r="N34" s="92"/>
      <c r="O34" s="92"/>
      <c r="P34" s="92"/>
      <c r="Q34" s="92"/>
      <c r="R34" s="92"/>
      <c r="S34" s="92"/>
      <c r="T34" s="92"/>
      <c r="U34" s="92"/>
      <c r="V34" s="92"/>
      <c r="W34" s="92"/>
      <c r="X34" s="92"/>
      <c r="Y34" s="108">
        <v>3161.5082265145793</v>
      </c>
      <c r="Z34" s="108">
        <v>3131.342899350022</v>
      </c>
      <c r="AA34" s="108">
        <v>3567.785753059854</v>
      </c>
      <c r="AB34" s="108">
        <v>3381.3040547623677</v>
      </c>
      <c r="AC34" s="108">
        <v>3382.3666977149078</v>
      </c>
      <c r="AD34" s="108">
        <v>3381.7531817787913</v>
      </c>
      <c r="AE34" s="108">
        <v>3382.4567432649928</v>
      </c>
      <c r="AF34" s="108">
        <v>3384.5520343483386</v>
      </c>
      <c r="AG34" s="108">
        <v>3385.4703152889742</v>
      </c>
      <c r="AH34" s="108">
        <v>3386.388596229609</v>
      </c>
      <c r="AI34" s="108">
        <v>3387.3068771702438</v>
      </c>
      <c r="AJ34" s="108">
        <v>3388.2251581108776</v>
      </c>
      <c r="AK34" s="108">
        <v>3389.1434390515142</v>
      </c>
      <c r="AL34" s="92"/>
      <c r="AM34" s="92"/>
      <c r="AN34" s="101"/>
      <c r="AO34" s="92"/>
      <c r="AP34" s="92"/>
      <c r="AQ34" s="92"/>
      <c r="AR34" s="92"/>
      <c r="AS34" s="92"/>
      <c r="AT34" s="92"/>
      <c r="AU34" s="92"/>
    </row>
    <row r="35" spans="1:47">
      <c r="A35" s="92"/>
      <c r="B35" s="92"/>
      <c r="C35" s="97"/>
      <c r="D35" s="92"/>
      <c r="E35" s="92" t="s">
        <v>36</v>
      </c>
      <c r="F35" s="92" t="s">
        <v>539</v>
      </c>
      <c r="G35" s="92"/>
      <c r="H35" s="92"/>
      <c r="I35" s="92"/>
      <c r="J35" s="92" t="s">
        <v>547</v>
      </c>
      <c r="K35" s="92"/>
      <c r="L35" s="92" t="s">
        <v>135</v>
      </c>
      <c r="M35" s="92"/>
      <c r="N35" s="92"/>
      <c r="O35" s="92"/>
      <c r="P35" s="92"/>
      <c r="Q35" s="92"/>
      <c r="R35" s="92"/>
      <c r="S35" s="92"/>
      <c r="T35" s="92"/>
      <c r="U35" s="92"/>
      <c r="V35" s="92"/>
      <c r="W35" s="92"/>
      <c r="X35" s="92"/>
      <c r="Y35" s="108">
        <v>109885</v>
      </c>
      <c r="Z35" s="108">
        <v>109885</v>
      </c>
      <c r="AA35" s="108">
        <v>109885</v>
      </c>
      <c r="AB35" s="108">
        <v>97901</v>
      </c>
      <c r="AC35" s="108">
        <v>90885</v>
      </c>
      <c r="AD35" s="108">
        <v>87141</v>
      </c>
      <c r="AE35" s="108">
        <v>85471</v>
      </c>
      <c r="AF35" s="108">
        <v>84518.666660000003</v>
      </c>
      <c r="AG35" s="108">
        <v>86120.6</v>
      </c>
      <c r="AH35" s="108">
        <v>86120.6</v>
      </c>
      <c r="AI35" s="108">
        <v>86120.6</v>
      </c>
      <c r="AJ35" s="108">
        <v>86120.6</v>
      </c>
      <c r="AK35" s="108">
        <v>86120.6</v>
      </c>
      <c r="AL35" s="92"/>
      <c r="AM35" s="92"/>
      <c r="AN35" s="101"/>
      <c r="AO35" s="92"/>
      <c r="AP35" s="92"/>
      <c r="AQ35" s="92"/>
      <c r="AR35" s="92"/>
      <c r="AS35" s="92"/>
      <c r="AT35" s="92"/>
      <c r="AU35" s="92"/>
    </row>
    <row r="36" spans="1:47">
      <c r="A36" s="92"/>
      <c r="B36" s="92"/>
      <c r="C36" s="97"/>
      <c r="D36" s="92"/>
      <c r="E36" s="92" t="s">
        <v>36</v>
      </c>
      <c r="F36" s="106" t="s">
        <v>548</v>
      </c>
      <c r="G36" s="92"/>
      <c r="H36" s="92"/>
      <c r="I36" s="92"/>
      <c r="J36" s="92" t="s">
        <v>564</v>
      </c>
      <c r="K36" s="92"/>
      <c r="L36" s="92" t="s">
        <v>109</v>
      </c>
      <c r="M36" s="92"/>
      <c r="N36" s="92"/>
      <c r="O36" s="92"/>
      <c r="P36" s="92"/>
      <c r="Q36" s="92"/>
      <c r="R36" s="92"/>
      <c r="S36" s="92"/>
      <c r="T36" s="92"/>
      <c r="U36" s="92"/>
      <c r="V36" s="92"/>
      <c r="W36" s="92"/>
      <c r="X36" s="92"/>
      <c r="Y36" s="108">
        <v>11314.06891913403</v>
      </c>
      <c r="Z36" s="108">
        <v>11273.383447235121</v>
      </c>
      <c r="AA36" s="108">
        <v>11695.694876072577</v>
      </c>
      <c r="AB36" s="108">
        <v>11496.059974953849</v>
      </c>
      <c r="AC36" s="108">
        <v>11478.895376542983</v>
      </c>
      <c r="AD36" s="108">
        <v>11462.756117597914</v>
      </c>
      <c r="AE36" s="108">
        <v>11441.064032820665</v>
      </c>
      <c r="AF36" s="108">
        <v>11458.895915897479</v>
      </c>
      <c r="AG36" s="108">
        <v>11458.000597791382</v>
      </c>
      <c r="AH36" s="108">
        <v>11457.293109104561</v>
      </c>
      <c r="AI36" s="108">
        <v>11456.668330658229</v>
      </c>
      <c r="AJ36" s="108">
        <v>11453.341846710868</v>
      </c>
      <c r="AK36" s="108">
        <v>11451.866763590968</v>
      </c>
      <c r="AL36" s="92"/>
      <c r="AM36" s="92"/>
      <c r="AN36" s="101"/>
      <c r="AO36" s="92"/>
      <c r="AP36" s="92"/>
      <c r="AQ36" s="92"/>
      <c r="AR36" s="92"/>
      <c r="AS36" s="92"/>
      <c r="AT36" s="92"/>
      <c r="AU36" s="92"/>
    </row>
    <row r="37" spans="1:47">
      <c r="A37" s="92"/>
      <c r="B37" s="92"/>
      <c r="C37" s="97"/>
      <c r="D37" s="92"/>
      <c r="E37" s="92" t="s">
        <v>36</v>
      </c>
      <c r="F37" s="106" t="s">
        <v>549</v>
      </c>
      <c r="G37" s="92"/>
      <c r="H37" s="92"/>
      <c r="I37" s="92"/>
      <c r="J37" s="92" t="s">
        <v>565</v>
      </c>
      <c r="K37" s="92"/>
      <c r="L37" s="92" t="s">
        <v>109</v>
      </c>
      <c r="M37" s="92"/>
      <c r="N37" s="92"/>
      <c r="O37" s="92"/>
      <c r="P37" s="92"/>
      <c r="Q37" s="92"/>
      <c r="R37" s="92"/>
      <c r="S37" s="92"/>
      <c r="T37" s="92"/>
      <c r="U37" s="92"/>
      <c r="V37" s="92"/>
      <c r="W37" s="92"/>
      <c r="X37" s="92"/>
      <c r="Y37" s="108">
        <v>11439.460196665341</v>
      </c>
      <c r="Z37" s="108">
        <v>11398.774724766432</v>
      </c>
      <c r="AA37" s="108">
        <v>11821.086153603888</v>
      </c>
      <c r="AB37" s="108">
        <v>11621.45125248516</v>
      </c>
      <c r="AC37" s="108">
        <v>11604.286654074294</v>
      </c>
      <c r="AD37" s="108">
        <v>11588.147395129225</v>
      </c>
      <c r="AE37" s="108">
        <v>11566.455310351976</v>
      </c>
      <c r="AF37" s="108">
        <v>11584.28719342879</v>
      </c>
      <c r="AG37" s="108">
        <v>11583.391875322694</v>
      </c>
      <c r="AH37" s="108">
        <v>11582.684386635872</v>
      </c>
      <c r="AI37" s="108">
        <v>11582.05960818954</v>
      </c>
      <c r="AJ37" s="108">
        <v>11578.733124242179</v>
      </c>
      <c r="AK37" s="108">
        <v>11577.258041122279</v>
      </c>
      <c r="AL37" s="92"/>
      <c r="AM37" s="92"/>
      <c r="AN37" s="101"/>
      <c r="AO37" s="92"/>
      <c r="AP37" s="92"/>
      <c r="AQ37" s="92"/>
      <c r="AR37" s="92"/>
      <c r="AS37" s="92"/>
      <c r="AT37" s="92"/>
      <c r="AU37" s="92"/>
    </row>
    <row r="38" spans="1:47">
      <c r="A38" s="92"/>
      <c r="B38" s="92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2"/>
      <c r="R38" s="92"/>
      <c r="S38" s="92"/>
      <c r="T38" s="92"/>
      <c r="U38" s="92"/>
      <c r="V38" s="92"/>
      <c r="W38" s="92"/>
      <c r="X38" s="92"/>
      <c r="Y38" s="92"/>
      <c r="Z38" s="92"/>
      <c r="AA38" s="92"/>
      <c r="AB38" s="92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101"/>
      <c r="AO38" s="92"/>
      <c r="AP38" s="92"/>
      <c r="AQ38" s="92"/>
      <c r="AR38" s="92"/>
      <c r="AS38" s="92"/>
      <c r="AT38" s="92"/>
      <c r="AU38" s="92"/>
    </row>
  </sheetData>
  <mergeCells count="1">
    <mergeCell ref="AM6:AO6"/>
  </mergeCells>
  <conditionalFormatting sqref="R4">
    <cfRule type="cellIs" dxfId="8" priority="1" operator="greaterThan">
      <formula>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tabColor theme="8"/>
  </sheetPr>
  <dimension ref="A1:XFD282"/>
  <sheetViews>
    <sheetView topLeftCell="G2" zoomScale="70" zoomScaleNormal="70" workbookViewId="0">
      <selection activeCell="Q24" sqref="Q24"/>
    </sheetView>
  </sheetViews>
  <sheetFormatPr defaultColWidth="0" defaultRowHeight="12.4"/>
  <cols>
    <col min="1" max="4" width="1.703125" style="2" customWidth="1"/>
    <col min="5" max="5" width="8.703125" style="2" bestFit="1" customWidth="1"/>
    <col min="6" max="6" width="30.5859375" style="2" customWidth="1"/>
    <col min="7" max="7" width="10.234375" style="2" customWidth="1"/>
    <col min="8" max="8" width="15.8203125" style="2" customWidth="1"/>
    <col min="9" max="9" width="3.5859375" style="2" customWidth="1"/>
    <col min="10" max="10" width="9.46875" style="2" bestFit="1" customWidth="1"/>
    <col min="11" max="11" width="1.703125" style="2" customWidth="1"/>
    <col min="12" max="12" width="9.17578125" style="2" customWidth="1"/>
    <col min="13" max="15" width="3.703125" style="2" customWidth="1"/>
    <col min="16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37" width="9.17578125" style="2" customWidth="1"/>
    <col min="38" max="38" width="1.703125" style="2" customWidth="1"/>
    <col min="39" max="39" width="7.703125" style="2" customWidth="1"/>
    <col min="40" max="40" width="8.234375" style="2" customWidth="1"/>
    <col min="41" max="41" width="25.703125" style="2" customWidth="1"/>
    <col min="42" max="42" width="1.703125" style="2" customWidth="1"/>
    <col min="43" max="16372" width="9.17578125" style="2" hidden="1"/>
    <col min="16373" max="16384" width="27.46875" style="2" hidden="1"/>
  </cols>
  <sheetData>
    <row r="1" spans="1:42" ht="22.9">
      <c r="A1" s="8" t="s">
        <v>199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</row>
    <row r="2" spans="1:42" ht="14.65">
      <c r="A2" s="9" t="str">
        <f>"["&amp; Cover!$F$28 &amp;"] "&amp; Cover!$F$8 &amp;" - Version "&amp; Cover!$F$22 &amp;" ("&amp; TEXT(Cover!$F$23, "dd/mm/yy") &amp;")"</f>
        <v>[Final] CSV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</row>
    <row r="3" spans="1:42" ht="14.65">
      <c r="A3" s="9" t="s">
        <v>283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</row>
    <row r="4" spans="1:42" ht="14.65">
      <c r="A4" s="9"/>
      <c r="B4" s="9"/>
      <c r="C4" s="9"/>
      <c r="D4" s="9"/>
      <c r="E4" s="9"/>
      <c r="F4" s="9"/>
      <c r="G4" s="9" t="s">
        <v>121</v>
      </c>
      <c r="H4" s="9"/>
      <c r="I4" s="9"/>
      <c r="J4" s="9"/>
      <c r="K4" s="9"/>
      <c r="L4" s="9"/>
      <c r="M4" s="9"/>
      <c r="N4" s="9"/>
      <c r="O4" s="9"/>
      <c r="P4" s="9"/>
      <c r="Q4" s="9"/>
      <c r="R4" s="38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</row>
    <row r="5" spans="1:42" s="10" customFormat="1">
      <c r="A5" s="10" t="s">
        <v>183</v>
      </c>
      <c r="G5" s="10" t="s">
        <v>184</v>
      </c>
      <c r="H5" s="75"/>
      <c r="O5" s="10" t="s">
        <v>185</v>
      </c>
      <c r="R5" s="108"/>
    </row>
    <row r="6" spans="1:42">
      <c r="T6" s="71" t="s">
        <v>186</v>
      </c>
      <c r="U6" s="72"/>
      <c r="V6" s="72"/>
      <c r="W6" s="72"/>
      <c r="X6" s="73"/>
      <c r="Y6" s="71" t="s">
        <v>187</v>
      </c>
      <c r="Z6" s="72"/>
      <c r="AA6" s="72"/>
      <c r="AB6" s="72"/>
      <c r="AC6" s="72"/>
      <c r="AD6" s="72"/>
      <c r="AE6" s="72"/>
      <c r="AF6" s="73"/>
      <c r="AG6" s="71" t="s">
        <v>188</v>
      </c>
      <c r="AH6" s="72"/>
      <c r="AI6" s="72"/>
      <c r="AJ6" s="72"/>
      <c r="AK6" s="73"/>
      <c r="AL6" s="46"/>
      <c r="AM6" s="104" t="s">
        <v>117</v>
      </c>
      <c r="AN6" s="91"/>
      <c r="AO6" s="105"/>
    </row>
    <row r="7" spans="1:42">
      <c r="A7" s="3"/>
      <c r="B7" s="3"/>
      <c r="C7" s="3"/>
      <c r="D7" s="3"/>
      <c r="E7" s="3" t="s">
        <v>201</v>
      </c>
      <c r="F7" s="3" t="s">
        <v>132</v>
      </c>
      <c r="G7" s="3"/>
      <c r="H7" s="3"/>
      <c r="I7" s="3"/>
      <c r="J7" s="3" t="s">
        <v>133</v>
      </c>
      <c r="K7" s="3"/>
      <c r="L7" s="3" t="s">
        <v>107</v>
      </c>
      <c r="M7" s="3"/>
      <c r="N7" s="3"/>
      <c r="O7" s="3"/>
      <c r="P7" s="3" t="s">
        <v>118</v>
      </c>
      <c r="Q7" s="3"/>
      <c r="R7" s="3" t="s">
        <v>108</v>
      </c>
      <c r="S7" s="3"/>
      <c r="T7" s="31">
        <v>2009</v>
      </c>
      <c r="U7" s="32">
        <v>2010</v>
      </c>
      <c r="V7" s="32">
        <v>2011</v>
      </c>
      <c r="W7" s="32">
        <v>2012</v>
      </c>
      <c r="X7" s="32">
        <v>2013</v>
      </c>
      <c r="Y7" s="31">
        <v>2014</v>
      </c>
      <c r="Z7" s="32">
        <v>2015</v>
      </c>
      <c r="AA7" s="32">
        <v>2016</v>
      </c>
      <c r="AB7" s="32">
        <v>2017</v>
      </c>
      <c r="AC7" s="32">
        <v>2018</v>
      </c>
      <c r="AD7" s="32">
        <v>2019</v>
      </c>
      <c r="AE7" s="32">
        <v>2020</v>
      </c>
      <c r="AF7" s="32">
        <v>2021</v>
      </c>
      <c r="AG7" s="31">
        <v>2022</v>
      </c>
      <c r="AH7" s="32">
        <v>2023</v>
      </c>
      <c r="AI7" s="32">
        <v>2024</v>
      </c>
      <c r="AJ7" s="32">
        <v>2025</v>
      </c>
      <c r="AK7" s="33">
        <v>2026</v>
      </c>
      <c r="AL7" s="3"/>
      <c r="AM7" s="99" t="s">
        <v>7</v>
      </c>
      <c r="AN7" s="102" t="s">
        <v>6</v>
      </c>
      <c r="AO7" s="98" t="s">
        <v>114</v>
      </c>
      <c r="AP7" s="3"/>
    </row>
    <row r="9" spans="1:42" ht="14.65">
      <c r="B9" s="9" t="s">
        <v>21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</row>
    <row r="10" spans="1:42">
      <c r="C10" s="25"/>
    </row>
    <row r="11" spans="1:42">
      <c r="C11" s="25"/>
      <c r="E11" s="2" t="str">
        <f t="shared" ref="E11:E41" si="0">$B$9</f>
        <v>EoE</v>
      </c>
      <c r="F11" s="2" t="s">
        <v>134</v>
      </c>
      <c r="J11" s="2" t="str">
        <f t="shared" ref="J11:J39" si="1">$E11&amp;""&amp;F11</f>
        <v>EoECustomers</v>
      </c>
      <c r="L11" s="2" t="s">
        <v>135</v>
      </c>
      <c r="T11" s="92"/>
      <c r="U11" s="92"/>
      <c r="V11" s="92"/>
      <c r="W11" s="92"/>
      <c r="X11" s="92"/>
      <c r="Y11" s="90">
        <f>INDEX(Inp_EoEDrivers!Y$9:Y$37,MATCH($F11,Inp_EoEDrivers!$F$9:$F$37,0))</f>
        <v>3982918.9998000003</v>
      </c>
      <c r="Z11" s="90">
        <f>INDEX(Inp_EoEDrivers!Z$9:Z$37,MATCH($F11,Inp_EoEDrivers!$F$9:$F$37,0))</f>
        <v>3987926.0003999998</v>
      </c>
      <c r="AA11" s="90">
        <f>INDEX(Inp_EoEDrivers!AA$9:AA$37,MATCH($F11,Inp_EoEDrivers!$F$9:$F$37,0))</f>
        <v>4000646.9996000002</v>
      </c>
      <c r="AB11" s="90">
        <f>INDEX(Inp_EoEDrivers!AB$9:AB$37,MATCH($F11,Inp_EoEDrivers!$F$9:$F$37,0))</f>
        <v>4007587</v>
      </c>
      <c r="AC11" s="90">
        <f>INDEX(Inp_EoEDrivers!AC$9:AC$37,MATCH($F11,Inp_EoEDrivers!$F$9:$F$37,0))</f>
        <v>4014890.0004000003</v>
      </c>
      <c r="AD11" s="90">
        <f>INDEX(Inp_EoEDrivers!AD$9:AD$37,MATCH($F11,Inp_EoEDrivers!$F$9:$F$37,0))</f>
        <v>4023898.9995999997</v>
      </c>
      <c r="AE11" s="90">
        <f>INDEX(Inp_EoEDrivers!AE$9:AE$37,MATCH($F11,Inp_EoEDrivers!$F$9:$F$37,0))</f>
        <v>4030653</v>
      </c>
      <c r="AF11" s="90">
        <f>INDEX(Inp_EoEDrivers!AF$9:AF$37,MATCH($F11,Inp_EoEDrivers!$F$9:$F$37,0))</f>
        <v>4043428.0617</v>
      </c>
      <c r="AG11" s="90">
        <f>INDEX(Inp_EoEDrivers!AG$9:AG$37,MATCH($F11,Inp_EoEDrivers!$F$9:$F$37,0))</f>
        <v>4057449.4799000002</v>
      </c>
      <c r="AH11" s="90">
        <f>INDEX(Inp_EoEDrivers!AH$9:AH$37,MATCH($F11,Inp_EoEDrivers!$F$9:$F$37,0))</f>
        <v>4071491.0169000002</v>
      </c>
      <c r="AI11" s="90">
        <f>INDEX(Inp_EoEDrivers!AI$9:AI$37,MATCH($F11,Inp_EoEDrivers!$F$9:$F$37,0))</f>
        <v>4085552.9510999997</v>
      </c>
      <c r="AJ11" s="90">
        <f>INDEX(Inp_EoEDrivers!AJ$9:AJ$37,MATCH($F11,Inp_EoEDrivers!$F$9:$F$37,0))</f>
        <v>4099635.5610999996</v>
      </c>
      <c r="AK11" s="90">
        <f>INDEX(Inp_EoEDrivers!AK$9:AK$37,MATCH($F11,Inp_EoEDrivers!$F$9:$F$37,0))</f>
        <v>4113739.1327</v>
      </c>
    </row>
    <row r="12" spans="1:42">
      <c r="C12" s="25"/>
      <c r="E12" s="2" t="str">
        <f t="shared" si="0"/>
        <v>EoE</v>
      </c>
      <c r="F12" s="2" t="s">
        <v>136</v>
      </c>
      <c r="J12" s="2" t="str">
        <f t="shared" si="1"/>
        <v>EoENetwork Length</v>
      </c>
      <c r="L12" s="2" t="s">
        <v>137</v>
      </c>
      <c r="T12" s="92"/>
      <c r="U12" s="92"/>
      <c r="V12" s="92"/>
      <c r="W12" s="92"/>
      <c r="X12" s="92"/>
      <c r="Y12" s="90">
        <f>INDEX(Inp_EoEDrivers!Y$9:Y$37,MATCH($F12,Inp_EoEDrivers!$F$9:$F$37,0))</f>
        <v>49133.859999999993</v>
      </c>
      <c r="Z12" s="90">
        <f>INDEX(Inp_EoEDrivers!Z$9:Z$37,MATCH($F12,Inp_EoEDrivers!$F$9:$F$37,0))</f>
        <v>49149.868160000122</v>
      </c>
      <c r="AA12" s="90">
        <f>INDEX(Inp_EoEDrivers!AA$9:AA$37,MATCH($F12,Inp_EoEDrivers!$F$9:$F$37,0))</f>
        <v>49196.9498300001</v>
      </c>
      <c r="AB12" s="90">
        <f>INDEX(Inp_EoEDrivers!AB$9:AB$37,MATCH($F12,Inp_EoEDrivers!$F$9:$F$37,0))</f>
        <v>49260.176680000288</v>
      </c>
      <c r="AC12" s="90">
        <f>INDEX(Inp_EoEDrivers!AC$9:AC$37,MATCH($F12,Inp_EoEDrivers!$F$9:$F$37,0))</f>
        <v>49284.092860000397</v>
      </c>
      <c r="AD12" s="90">
        <f>INDEX(Inp_EoEDrivers!AD$9:AD$37,MATCH($F12,Inp_EoEDrivers!$F$9:$F$37,0))</f>
        <v>49344.413030000003</v>
      </c>
      <c r="AE12" s="90">
        <f>INDEX(Inp_EoEDrivers!AE$9:AE$37,MATCH($F12,Inp_EoEDrivers!$F$9:$F$37,0))</f>
        <v>49395.707780000295</v>
      </c>
      <c r="AF12" s="90">
        <f>INDEX(Inp_EoEDrivers!AF$9:AF$37,MATCH($F12,Inp_EoEDrivers!$F$9:$F$37,0))</f>
        <v>49436.748347747111</v>
      </c>
      <c r="AG12" s="90">
        <f>INDEX(Inp_EoEDrivers!AG$9:AG$37,MATCH($F12,Inp_EoEDrivers!$F$9:$F$37,0))</f>
        <v>49457.836398409716</v>
      </c>
      <c r="AH12" s="90">
        <f>INDEX(Inp_EoEDrivers!AH$9:AH$37,MATCH($F12,Inp_EoEDrivers!$F$9:$F$37,0))</f>
        <v>49480.656825273662</v>
      </c>
      <c r="AI12" s="90">
        <f>INDEX(Inp_EoEDrivers!AI$9:AI$37,MATCH($F12,Inp_EoEDrivers!$F$9:$F$37,0))</f>
        <v>49505.161832381287</v>
      </c>
      <c r="AJ12" s="90">
        <f>INDEX(Inp_EoEDrivers!AJ$9:AJ$37,MATCH($F12,Inp_EoEDrivers!$F$9:$F$37,0))</f>
        <v>49531.676516492036</v>
      </c>
      <c r="AK12" s="90">
        <f>INDEX(Inp_EoEDrivers!AK$9:AK$37,MATCH($F12,Inp_EoEDrivers!$F$9:$F$37,0))</f>
        <v>49559.704361322933</v>
      </c>
    </row>
    <row r="13" spans="1:42">
      <c r="C13" s="25"/>
      <c r="E13" s="2" t="str">
        <f t="shared" si="0"/>
        <v>EoE</v>
      </c>
      <c r="F13" s="2" t="s">
        <v>138</v>
      </c>
      <c r="J13" s="2" t="str">
        <f t="shared" si="1"/>
        <v>EoEThroughput</v>
      </c>
      <c r="L13" s="2" t="s">
        <v>139</v>
      </c>
      <c r="T13" s="92"/>
      <c r="U13" s="92"/>
      <c r="V13" s="92"/>
      <c r="W13" s="92"/>
      <c r="X13" s="92"/>
      <c r="Y13" s="90">
        <f>INDEX(Inp_EoEDrivers!Y$9:Y$37,MATCH($F13,Inp_EoEDrivers!$F$9:$F$37,0))</f>
        <v>99386.988830000002</v>
      </c>
      <c r="Z13" s="90">
        <f>INDEX(Inp_EoEDrivers!Z$9:Z$37,MATCH($F13,Inp_EoEDrivers!$F$9:$F$37,0))</f>
        <v>97237.344769999996</v>
      </c>
      <c r="AA13" s="90">
        <f>INDEX(Inp_EoEDrivers!AA$9:AA$37,MATCH($F13,Inp_EoEDrivers!$F$9:$F$37,0))</f>
        <v>95887.680859999993</v>
      </c>
      <c r="AB13" s="90">
        <f>INDEX(Inp_EoEDrivers!AB$9:AB$37,MATCH($F13,Inp_EoEDrivers!$F$9:$F$37,0))</f>
        <v>99098.44872</v>
      </c>
      <c r="AC13" s="90">
        <f>INDEX(Inp_EoEDrivers!AC$9:AC$37,MATCH($F13,Inp_EoEDrivers!$F$9:$F$37,0))</f>
        <v>99725.177330000006</v>
      </c>
      <c r="AD13" s="90">
        <f>INDEX(Inp_EoEDrivers!AD$9:AD$37,MATCH($F13,Inp_EoEDrivers!$F$9:$F$37,0))</f>
        <v>97187.832909999997</v>
      </c>
      <c r="AE13" s="90">
        <f>INDEX(Inp_EoEDrivers!AE$9:AE$37,MATCH($F13,Inp_EoEDrivers!$F$9:$F$37,0))</f>
        <v>102525</v>
      </c>
      <c r="AF13" s="90">
        <f>INDEX(Inp_EoEDrivers!AF$9:AF$37,MATCH($F13,Inp_EoEDrivers!$F$9:$F$37,0))</f>
        <v>104552</v>
      </c>
      <c r="AG13" s="90">
        <f>INDEX(Inp_EoEDrivers!AG$9:AG$37,MATCH($F13,Inp_EoEDrivers!$F$9:$F$37,0))</f>
        <v>105246.588</v>
      </c>
      <c r="AH13" s="90">
        <f>INDEX(Inp_EoEDrivers!AH$9:AH$37,MATCH($F13,Inp_EoEDrivers!$F$9:$F$37,0))</f>
        <v>105905.8841</v>
      </c>
      <c r="AI13" s="90">
        <f>INDEX(Inp_EoEDrivers!AI$9:AI$37,MATCH($F13,Inp_EoEDrivers!$F$9:$F$37,0))</f>
        <v>106850.4252</v>
      </c>
      <c r="AJ13" s="90">
        <f>INDEX(Inp_EoEDrivers!AJ$9:AJ$37,MATCH($F13,Inp_EoEDrivers!$F$9:$F$37,0))</f>
        <v>106804.2365</v>
      </c>
      <c r="AK13" s="90">
        <f>INDEX(Inp_EoEDrivers!AK$9:AK$37,MATCH($F13,Inp_EoEDrivers!$F$9:$F$37,0))</f>
        <v>106472.9317</v>
      </c>
    </row>
    <row r="14" spans="1:42" ht="13.5" customHeight="1">
      <c r="C14" s="25"/>
      <c r="E14" s="2" t="str">
        <f t="shared" si="0"/>
        <v>EoE</v>
      </c>
      <c r="F14" s="2" t="s">
        <v>140</v>
      </c>
      <c r="J14" s="2" t="str">
        <f t="shared" si="1"/>
        <v>EoEPREs (Internal &amp; External)</v>
      </c>
      <c r="L14" s="2" t="s">
        <v>135</v>
      </c>
      <c r="T14" s="92"/>
      <c r="U14" s="92"/>
      <c r="V14" s="92"/>
      <c r="W14" s="92"/>
      <c r="X14" s="92"/>
      <c r="Y14" s="90">
        <f>INDEX(Inp_EoEDrivers!Y$9:Y$37,MATCH($F14,Inp_EoEDrivers!$F$9:$F$37,0))</f>
        <v>144574</v>
      </c>
      <c r="Z14" s="90">
        <f>INDEX(Inp_EoEDrivers!Z$9:Z$37,MATCH($F14,Inp_EoEDrivers!$F$9:$F$37,0))</f>
        <v>141372</v>
      </c>
      <c r="AA14" s="90">
        <f>INDEX(Inp_EoEDrivers!AA$9:AA$37,MATCH($F14,Inp_EoEDrivers!$F$9:$F$37,0))</f>
        <v>140520</v>
      </c>
      <c r="AB14" s="90">
        <f>INDEX(Inp_EoEDrivers!AB$9:AB$37,MATCH($F14,Inp_EoEDrivers!$F$9:$F$37,0))</f>
        <v>149043</v>
      </c>
      <c r="AC14" s="90">
        <f>INDEX(Inp_EoEDrivers!AC$9:AC$37,MATCH($F14,Inp_EoEDrivers!$F$9:$F$37,0))</f>
        <v>139205</v>
      </c>
      <c r="AD14" s="90">
        <f>INDEX(Inp_EoEDrivers!AD$9:AD$37,MATCH($F14,Inp_EoEDrivers!$F$9:$F$37,0))</f>
        <v>131260</v>
      </c>
      <c r="AE14" s="90">
        <f>INDEX(Inp_EoEDrivers!AE$9:AE$37,MATCH($F14,Inp_EoEDrivers!$F$9:$F$37,0))</f>
        <v>117872.83000000002</v>
      </c>
      <c r="AF14" s="90">
        <f>INDEX(Inp_EoEDrivers!AF$9:AF$37,MATCH($F14,Inp_EoEDrivers!$F$9:$F$37,0))</f>
        <v>128183</v>
      </c>
      <c r="AG14" s="90">
        <f>INDEX(Inp_EoEDrivers!AG$9:AG$37,MATCH($F14,Inp_EoEDrivers!$F$9:$F$37,0))</f>
        <v>126526</v>
      </c>
      <c r="AH14" s="90">
        <f>INDEX(Inp_EoEDrivers!AH$9:AH$37,MATCH($F14,Inp_EoEDrivers!$F$9:$F$37,0))</f>
        <v>124892</v>
      </c>
      <c r="AI14" s="90">
        <f>INDEX(Inp_EoEDrivers!AI$9:AI$37,MATCH($F14,Inp_EoEDrivers!$F$9:$F$37,0))</f>
        <v>123286</v>
      </c>
      <c r="AJ14" s="90">
        <f>INDEX(Inp_EoEDrivers!AJ$9:AJ$37,MATCH($F14,Inp_EoEDrivers!$F$9:$F$37,0))</f>
        <v>121707</v>
      </c>
      <c r="AK14" s="90">
        <f>INDEX(Inp_EoEDrivers!AK$9:AK$37,MATCH($F14,Inp_EoEDrivers!$F$9:$F$37,0))</f>
        <v>120149</v>
      </c>
    </row>
    <row r="15" spans="1:42" ht="13.5" customHeight="1">
      <c r="C15" s="25"/>
      <c r="E15" s="2" t="str">
        <f t="shared" si="0"/>
        <v>EoE</v>
      </c>
      <c r="F15" s="2" t="s">
        <v>141</v>
      </c>
      <c r="J15" s="2" t="str">
        <f t="shared" si="1"/>
        <v>EoETotal repairs</v>
      </c>
      <c r="L15" s="2" t="s">
        <v>135</v>
      </c>
      <c r="T15" s="92"/>
      <c r="U15" s="92"/>
      <c r="V15" s="92"/>
      <c r="W15" s="92"/>
      <c r="X15" s="92"/>
      <c r="Y15" s="90">
        <f>INDEX(Inp_EoEDrivers!Y$9:Y$37,MATCH($F15,Inp_EoEDrivers!$F$9:$F$37,0))</f>
        <v>27288</v>
      </c>
      <c r="Z15" s="90">
        <f>INDEX(Inp_EoEDrivers!Z$9:Z$37,MATCH($F15,Inp_EoEDrivers!$F$9:$F$37,0))</f>
        <v>30748</v>
      </c>
      <c r="AA15" s="90">
        <f>INDEX(Inp_EoEDrivers!AA$9:AA$37,MATCH($F15,Inp_EoEDrivers!$F$9:$F$37,0))</f>
        <v>31506</v>
      </c>
      <c r="AB15" s="90">
        <f>INDEX(Inp_EoEDrivers!AB$9:AB$37,MATCH($F15,Inp_EoEDrivers!$F$9:$F$37,0))</f>
        <v>29471</v>
      </c>
      <c r="AC15" s="90">
        <f>INDEX(Inp_EoEDrivers!AC$9:AC$37,MATCH($F15,Inp_EoEDrivers!$F$9:$F$37,0))</f>
        <v>29346</v>
      </c>
      <c r="AD15" s="90">
        <f>INDEX(Inp_EoEDrivers!AD$9:AD$37,MATCH($F15,Inp_EoEDrivers!$F$9:$F$37,0))</f>
        <v>29611</v>
      </c>
      <c r="AE15" s="90">
        <f>INDEX(Inp_EoEDrivers!AE$9:AE$37,MATCH($F15,Inp_EoEDrivers!$F$9:$F$37,0))</f>
        <v>27065.899999999998</v>
      </c>
      <c r="AF15" s="90">
        <f>INDEX(Inp_EoEDrivers!AF$9:AF$37,MATCH($F15,Inp_EoEDrivers!$F$9:$F$37,0))</f>
        <v>28071.8</v>
      </c>
      <c r="AG15" s="90">
        <f>INDEX(Inp_EoEDrivers!AG$9:AG$37,MATCH($F15,Inp_EoEDrivers!$F$9:$F$37,0))</f>
        <v>27668</v>
      </c>
      <c r="AH15" s="90">
        <f>INDEX(Inp_EoEDrivers!AH$9:AH$37,MATCH($F15,Inp_EoEDrivers!$F$9:$F$37,0))</f>
        <v>27063</v>
      </c>
      <c r="AI15" s="90">
        <f>INDEX(Inp_EoEDrivers!AI$9:AI$37,MATCH($F15,Inp_EoEDrivers!$F$9:$F$37,0))</f>
        <v>26418</v>
      </c>
      <c r="AJ15" s="90">
        <f>INDEX(Inp_EoEDrivers!AJ$9:AJ$37,MATCH($F15,Inp_EoEDrivers!$F$9:$F$37,0))</f>
        <v>25670.959999999999</v>
      </c>
      <c r="AK15" s="90">
        <f>INDEX(Inp_EoEDrivers!AK$9:AK$37,MATCH($F15,Inp_EoEDrivers!$F$9:$F$37,0))</f>
        <v>24838.152000000002</v>
      </c>
    </row>
    <row r="16" spans="1:42">
      <c r="C16" s="25"/>
      <c r="E16" s="2" t="str">
        <f t="shared" si="0"/>
        <v>EoE</v>
      </c>
      <c r="F16" s="2" t="s">
        <v>142</v>
      </c>
      <c r="J16" s="2" t="str">
        <f t="shared" si="1"/>
        <v>EoEExternal reports</v>
      </c>
      <c r="L16" s="2" t="s">
        <v>135</v>
      </c>
      <c r="T16" s="92"/>
      <c r="U16" s="92"/>
      <c r="V16" s="92"/>
      <c r="W16" s="92"/>
      <c r="X16" s="92"/>
      <c r="Y16" s="90">
        <f>INDEX(Inp_EoEDrivers!Y$9:Y$37,MATCH($F16,Inp_EoEDrivers!$F$9:$F$37,0))</f>
        <v>22560</v>
      </c>
      <c r="Z16" s="90">
        <f>INDEX(Inp_EoEDrivers!Z$9:Z$37,MATCH($F16,Inp_EoEDrivers!$F$9:$F$37,0))</f>
        <v>25042</v>
      </c>
      <c r="AA16" s="90">
        <f>INDEX(Inp_EoEDrivers!AA$9:AA$37,MATCH($F16,Inp_EoEDrivers!$F$9:$F$37,0))</f>
        <v>24759</v>
      </c>
      <c r="AB16" s="90">
        <f>INDEX(Inp_EoEDrivers!AB$9:AB$37,MATCH($F16,Inp_EoEDrivers!$F$9:$F$37,0))</f>
        <v>26112</v>
      </c>
      <c r="AC16" s="90">
        <f>INDEX(Inp_EoEDrivers!AC$9:AC$37,MATCH($F16,Inp_EoEDrivers!$F$9:$F$37,0))</f>
        <v>24438</v>
      </c>
      <c r="AD16" s="90">
        <f>INDEX(Inp_EoEDrivers!AD$9:AD$37,MATCH($F16,Inp_EoEDrivers!$F$9:$F$37,0))</f>
        <v>24820</v>
      </c>
      <c r="AE16" s="90">
        <f>INDEX(Inp_EoEDrivers!AE$9:AE$37,MATCH($F16,Inp_EoEDrivers!$F$9:$F$37,0))</f>
        <v>23204.990000199996</v>
      </c>
      <c r="AF16" s="90">
        <f>INDEX(Inp_EoEDrivers!AF$9:AF$37,MATCH($F16,Inp_EoEDrivers!$F$9:$F$37,0))</f>
        <v>24255.599999999999</v>
      </c>
      <c r="AG16" s="90">
        <f>INDEX(Inp_EoEDrivers!AG$9:AG$37,MATCH($F16,Inp_EoEDrivers!$F$9:$F$37,0))</f>
        <v>23831.919999999998</v>
      </c>
      <c r="AH16" s="90">
        <f>INDEX(Inp_EoEDrivers!AH$9:AH$37,MATCH($F16,Inp_EoEDrivers!$F$9:$F$37,0))</f>
        <v>23381.139200000001</v>
      </c>
      <c r="AI16" s="90">
        <f>INDEX(Inp_EoEDrivers!AI$9:AI$37,MATCH($F16,Inp_EoEDrivers!$F$9:$F$37,0))</f>
        <v>22978</v>
      </c>
      <c r="AJ16" s="90">
        <f>INDEX(Inp_EoEDrivers!AJ$9:AJ$37,MATCH($F16,Inp_EoEDrivers!$F$9:$F$37,0))</f>
        <v>22567</v>
      </c>
      <c r="AK16" s="90">
        <f>INDEX(Inp_EoEDrivers!AK$9:AK$37,MATCH($F16,Inp_EoEDrivers!$F$9:$F$37,0))</f>
        <v>22170.0448</v>
      </c>
    </row>
    <row r="17" spans="3:37">
      <c r="C17" s="25"/>
      <c r="E17" s="2" t="str">
        <f t="shared" si="0"/>
        <v>EoE</v>
      </c>
      <c r="F17" s="2" t="s">
        <v>143</v>
      </c>
      <c r="J17" s="2" t="str">
        <f t="shared" si="1"/>
        <v>EoEService Damage Repairs</v>
      </c>
      <c r="L17" s="2" t="s">
        <v>135</v>
      </c>
      <c r="T17" s="92"/>
      <c r="U17" s="92"/>
      <c r="V17" s="92"/>
      <c r="W17" s="92"/>
      <c r="X17" s="92"/>
      <c r="Y17" s="90">
        <f>INDEX(Inp_EoEDrivers!Y$9:Y$37,MATCH($F17,Inp_EoEDrivers!$F$9:$F$37,0))</f>
        <v>2335</v>
      </c>
      <c r="Z17" s="90">
        <f>INDEX(Inp_EoEDrivers!Z$9:Z$37,MATCH($F17,Inp_EoEDrivers!$F$9:$F$37,0))</f>
        <v>2235</v>
      </c>
      <c r="AA17" s="90">
        <f>INDEX(Inp_EoEDrivers!AA$9:AA$37,MATCH($F17,Inp_EoEDrivers!$F$9:$F$37,0))</f>
        <v>2325</v>
      </c>
      <c r="AB17" s="90">
        <f>INDEX(Inp_EoEDrivers!AB$9:AB$37,MATCH($F17,Inp_EoEDrivers!$F$9:$F$37,0))</f>
        <v>1213</v>
      </c>
      <c r="AC17" s="90">
        <f>INDEX(Inp_EoEDrivers!AC$9:AC$37,MATCH($F17,Inp_EoEDrivers!$F$9:$F$37,0))</f>
        <v>2193</v>
      </c>
      <c r="AD17" s="90">
        <f>INDEX(Inp_EoEDrivers!AD$9:AD$37,MATCH($F17,Inp_EoEDrivers!$F$9:$F$37,0))</f>
        <v>2378</v>
      </c>
      <c r="AE17" s="90">
        <f>INDEX(Inp_EoEDrivers!AE$9:AE$37,MATCH($F17,Inp_EoEDrivers!$F$9:$F$37,0))</f>
        <v>2107.4299999999998</v>
      </c>
      <c r="AF17" s="90">
        <f>INDEX(Inp_EoEDrivers!AF$9:AF$37,MATCH($F17,Inp_EoEDrivers!$F$9:$F$37,0))</f>
        <v>2311</v>
      </c>
      <c r="AG17" s="90">
        <f>INDEX(Inp_EoEDrivers!AG$9:AG$37,MATCH($F17,Inp_EoEDrivers!$F$9:$F$37,0))</f>
        <v>2276</v>
      </c>
      <c r="AH17" s="90">
        <f>INDEX(Inp_EoEDrivers!AH$9:AH$37,MATCH($F17,Inp_EoEDrivers!$F$9:$F$37,0))</f>
        <v>2231</v>
      </c>
      <c r="AI17" s="90">
        <f>INDEX(Inp_EoEDrivers!AI$9:AI$37,MATCH($F17,Inp_EoEDrivers!$F$9:$F$37,0))</f>
        <v>2186</v>
      </c>
      <c r="AJ17" s="90">
        <f>INDEX(Inp_EoEDrivers!AJ$9:AJ$37,MATCH($F17,Inp_EoEDrivers!$F$9:$F$37,0))</f>
        <v>2131</v>
      </c>
      <c r="AK17" s="90">
        <f>INDEX(Inp_EoEDrivers!AK$9:AK$37,MATCH($F17,Inp_EoEDrivers!$F$9:$F$37,0))</f>
        <v>2067</v>
      </c>
    </row>
    <row r="18" spans="3:37">
      <c r="C18" s="25"/>
      <c r="E18" s="2" t="str">
        <f t="shared" si="0"/>
        <v>EoE</v>
      </c>
      <c r="F18" s="2" t="s">
        <v>144</v>
      </c>
      <c r="J18" s="2" t="str">
        <f t="shared" si="1"/>
        <v>EoEService Condition Repairs</v>
      </c>
      <c r="L18" s="2" t="s">
        <v>135</v>
      </c>
      <c r="T18" s="92"/>
      <c r="U18" s="92"/>
      <c r="V18" s="92"/>
      <c r="W18" s="92"/>
      <c r="X18" s="92"/>
      <c r="Y18" s="90">
        <f>INDEX(Inp_EoEDrivers!Y$9:Y$37,MATCH($F18,Inp_EoEDrivers!$F$9:$F$37,0))</f>
        <v>18846</v>
      </c>
      <c r="Z18" s="90">
        <f>INDEX(Inp_EoEDrivers!Z$9:Z$37,MATCH($F18,Inp_EoEDrivers!$F$9:$F$37,0))</f>
        <v>20229</v>
      </c>
      <c r="AA18" s="90">
        <f>INDEX(Inp_EoEDrivers!AA$9:AA$37,MATCH($F18,Inp_EoEDrivers!$F$9:$F$37,0))</f>
        <v>21750</v>
      </c>
      <c r="AB18" s="90">
        <f>INDEX(Inp_EoEDrivers!AB$9:AB$37,MATCH($F18,Inp_EoEDrivers!$F$9:$F$37,0))</f>
        <v>19696</v>
      </c>
      <c r="AC18" s="90">
        <f>INDEX(Inp_EoEDrivers!AC$9:AC$37,MATCH($F18,Inp_EoEDrivers!$F$9:$F$37,0))</f>
        <v>19498</v>
      </c>
      <c r="AD18" s="90">
        <f>INDEX(Inp_EoEDrivers!AD$9:AD$37,MATCH($F18,Inp_EoEDrivers!$F$9:$F$37,0))</f>
        <v>19206</v>
      </c>
      <c r="AE18" s="90">
        <f>INDEX(Inp_EoEDrivers!AE$9:AE$37,MATCH($F18,Inp_EoEDrivers!$F$9:$F$37,0))</f>
        <v>17873.669999999998</v>
      </c>
      <c r="AF18" s="90">
        <f>INDEX(Inp_EoEDrivers!AF$9:AF$37,MATCH($F18,Inp_EoEDrivers!$F$9:$F$37,0))</f>
        <v>18076</v>
      </c>
      <c r="AG18" s="90">
        <f>INDEX(Inp_EoEDrivers!AG$9:AG$37,MATCH($F18,Inp_EoEDrivers!$F$9:$F$37,0))</f>
        <v>17805</v>
      </c>
      <c r="AH18" s="90">
        <f>INDEX(Inp_EoEDrivers!AH$9:AH$37,MATCH($F18,Inp_EoEDrivers!$F$9:$F$37,0))</f>
        <v>17402</v>
      </c>
      <c r="AI18" s="90">
        <f>INDEX(Inp_EoEDrivers!AI$9:AI$37,MATCH($F18,Inp_EoEDrivers!$F$9:$F$37,0))</f>
        <v>16968</v>
      </c>
      <c r="AJ18" s="90">
        <f>INDEX(Inp_EoEDrivers!AJ$9:AJ$37,MATCH($F18,Inp_EoEDrivers!$F$9:$F$37,0))</f>
        <v>16473</v>
      </c>
      <c r="AK18" s="90">
        <f>INDEX(Inp_EoEDrivers!AK$9:AK$37,MATCH($F18,Inp_EoEDrivers!$F$9:$F$37,0))</f>
        <v>15919</v>
      </c>
    </row>
    <row r="19" spans="3:37">
      <c r="C19" s="25"/>
      <c r="E19" s="2" t="str">
        <f t="shared" si="0"/>
        <v>EoE</v>
      </c>
      <c r="F19" s="2" t="s">
        <v>145</v>
      </c>
      <c r="J19" s="2" t="str">
        <f t="shared" si="1"/>
        <v>EoEMains Damage Repairs</v>
      </c>
      <c r="L19" s="2" t="s">
        <v>135</v>
      </c>
      <c r="T19" s="92"/>
      <c r="U19" s="92"/>
      <c r="V19" s="92"/>
      <c r="W19" s="92"/>
      <c r="X19" s="92"/>
      <c r="Y19" s="90">
        <f>INDEX(Inp_EoEDrivers!Y$9:Y$37,MATCH($F19,Inp_EoEDrivers!$F$9:$F$37,0))</f>
        <v>390</v>
      </c>
      <c r="Z19" s="90">
        <f>INDEX(Inp_EoEDrivers!Z$9:Z$37,MATCH($F19,Inp_EoEDrivers!$F$9:$F$37,0))</f>
        <v>658</v>
      </c>
      <c r="AA19" s="90">
        <f>INDEX(Inp_EoEDrivers!AA$9:AA$37,MATCH($F19,Inp_EoEDrivers!$F$9:$F$37,0))</f>
        <v>705</v>
      </c>
      <c r="AB19" s="90">
        <f>INDEX(Inp_EoEDrivers!AB$9:AB$37,MATCH($F19,Inp_EoEDrivers!$F$9:$F$37,0))</f>
        <v>393</v>
      </c>
      <c r="AC19" s="90">
        <f>INDEX(Inp_EoEDrivers!AC$9:AC$37,MATCH($F19,Inp_EoEDrivers!$F$9:$F$37,0))</f>
        <v>675</v>
      </c>
      <c r="AD19" s="90">
        <f>INDEX(Inp_EoEDrivers!AD$9:AD$37,MATCH($F19,Inp_EoEDrivers!$F$9:$F$37,0))</f>
        <v>704</v>
      </c>
      <c r="AE19" s="90">
        <f>INDEX(Inp_EoEDrivers!AE$9:AE$37,MATCH($F19,Inp_EoEDrivers!$F$9:$F$37,0))</f>
        <v>428.99</v>
      </c>
      <c r="AF19" s="90">
        <f>INDEX(Inp_EoEDrivers!AF$9:AF$37,MATCH($F19,Inp_EoEDrivers!$F$9:$F$37,0))</f>
        <v>620.79999999999995</v>
      </c>
      <c r="AG19" s="90">
        <f>INDEX(Inp_EoEDrivers!AG$9:AG$37,MATCH($F19,Inp_EoEDrivers!$F$9:$F$37,0))</f>
        <v>634</v>
      </c>
      <c r="AH19" s="90">
        <f>INDEX(Inp_EoEDrivers!AH$9:AH$37,MATCH($F19,Inp_EoEDrivers!$F$9:$F$37,0))</f>
        <v>628</v>
      </c>
      <c r="AI19" s="90">
        <f>INDEX(Inp_EoEDrivers!AI$9:AI$37,MATCH($F19,Inp_EoEDrivers!$F$9:$F$37,0))</f>
        <v>630</v>
      </c>
      <c r="AJ19" s="90">
        <f>INDEX(Inp_EoEDrivers!AJ$9:AJ$37,MATCH($F19,Inp_EoEDrivers!$F$9:$F$37,0))</f>
        <v>627.96</v>
      </c>
      <c r="AK19" s="90">
        <f>INDEX(Inp_EoEDrivers!AK$9:AK$37,MATCH($F19,Inp_EoEDrivers!$F$9:$F$37,0))</f>
        <v>628.15200000000004</v>
      </c>
    </row>
    <row r="20" spans="3:37">
      <c r="C20" s="25"/>
      <c r="E20" s="2" t="str">
        <f t="shared" si="0"/>
        <v>EoE</v>
      </c>
      <c r="F20" s="2" t="s">
        <v>146</v>
      </c>
      <c r="J20" s="2" t="str">
        <f t="shared" si="1"/>
        <v>EoEMains Condition Repairs</v>
      </c>
      <c r="L20" s="2" t="s">
        <v>135</v>
      </c>
      <c r="T20" s="92"/>
      <c r="U20" s="92"/>
      <c r="V20" s="92"/>
      <c r="W20" s="92"/>
      <c r="X20" s="92"/>
      <c r="Y20" s="90">
        <f>INDEX(Inp_EoEDrivers!Y$9:Y$37,MATCH($F20,Inp_EoEDrivers!$F$9:$F$37,0))</f>
        <v>5717</v>
      </c>
      <c r="Z20" s="90">
        <f>INDEX(Inp_EoEDrivers!Z$9:Z$37,MATCH($F20,Inp_EoEDrivers!$F$9:$F$37,0))</f>
        <v>7626</v>
      </c>
      <c r="AA20" s="90">
        <f>INDEX(Inp_EoEDrivers!AA$9:AA$37,MATCH($F20,Inp_EoEDrivers!$F$9:$F$37,0))</f>
        <v>6726</v>
      </c>
      <c r="AB20" s="90">
        <f>INDEX(Inp_EoEDrivers!AB$9:AB$37,MATCH($F20,Inp_EoEDrivers!$F$9:$F$37,0))</f>
        <v>8169</v>
      </c>
      <c r="AC20" s="90">
        <f>INDEX(Inp_EoEDrivers!AC$9:AC$37,MATCH($F20,Inp_EoEDrivers!$F$9:$F$37,0))</f>
        <v>6980</v>
      </c>
      <c r="AD20" s="90">
        <f>INDEX(Inp_EoEDrivers!AD$9:AD$37,MATCH($F20,Inp_EoEDrivers!$F$9:$F$37,0))</f>
        <v>7323</v>
      </c>
      <c r="AE20" s="90">
        <f>INDEX(Inp_EoEDrivers!AE$9:AE$37,MATCH($F20,Inp_EoEDrivers!$F$9:$F$37,0))</f>
        <v>6655.81</v>
      </c>
      <c r="AF20" s="90">
        <f>INDEX(Inp_EoEDrivers!AF$9:AF$37,MATCH($F20,Inp_EoEDrivers!$F$9:$F$37,0))</f>
        <v>7064</v>
      </c>
      <c r="AG20" s="90">
        <f>INDEX(Inp_EoEDrivers!AG$9:AG$37,MATCH($F20,Inp_EoEDrivers!$F$9:$F$37,0))</f>
        <v>6953</v>
      </c>
      <c r="AH20" s="90">
        <f>INDEX(Inp_EoEDrivers!AH$9:AH$37,MATCH($F20,Inp_EoEDrivers!$F$9:$F$37,0))</f>
        <v>6802</v>
      </c>
      <c r="AI20" s="90">
        <f>INDEX(Inp_EoEDrivers!AI$9:AI$37,MATCH($F20,Inp_EoEDrivers!$F$9:$F$37,0))</f>
        <v>6634</v>
      </c>
      <c r="AJ20" s="90">
        <f>INDEX(Inp_EoEDrivers!AJ$9:AJ$37,MATCH($F20,Inp_EoEDrivers!$F$9:$F$37,0))</f>
        <v>6439</v>
      </c>
      <c r="AK20" s="90">
        <f>INDEX(Inp_EoEDrivers!AK$9:AK$37,MATCH($F20,Inp_EoEDrivers!$F$9:$F$37,0))</f>
        <v>6224</v>
      </c>
    </row>
    <row r="21" spans="3:37">
      <c r="C21" s="25"/>
      <c r="E21" s="2" t="str">
        <f t="shared" si="0"/>
        <v>EoE</v>
      </c>
      <c r="F21" s="2" t="s">
        <v>147</v>
      </c>
      <c r="J21" s="2" t="str">
        <f t="shared" si="1"/>
        <v>EoERepex Synthetic Costs</v>
      </c>
      <c r="L21" s="2" t="s">
        <v>109</v>
      </c>
      <c r="T21" s="92"/>
      <c r="U21" s="92"/>
      <c r="V21" s="92"/>
      <c r="W21" s="92"/>
      <c r="X21" s="92"/>
      <c r="Y21" s="90">
        <f>INDEX(Inp_EoEDrivers!Y$9:Y$37,MATCH($F21,Inp_EoEDrivers!$F$9:$F$37,0))</f>
        <v>111.88724399310422</v>
      </c>
      <c r="Z21" s="90">
        <f>INDEX(Inp_EoEDrivers!Z$9:Z$37,MATCH($F21,Inp_EoEDrivers!$F$9:$F$37,0))</f>
        <v>113.99009267035322</v>
      </c>
      <c r="AA21" s="90">
        <f>INDEX(Inp_EoEDrivers!AA$9:AA$37,MATCH($F21,Inp_EoEDrivers!$F$9:$F$37,0))</f>
        <v>122.41950777085874</v>
      </c>
      <c r="AB21" s="90">
        <f>INDEX(Inp_EoEDrivers!AB$9:AB$37,MATCH($F21,Inp_EoEDrivers!$F$9:$F$37,0))</f>
        <v>107.5550678338372</v>
      </c>
      <c r="AC21" s="90">
        <f>INDEX(Inp_EoEDrivers!AC$9:AC$37,MATCH($F21,Inp_EoEDrivers!$F$9:$F$37,0))</f>
        <v>111.61595713907448</v>
      </c>
      <c r="AD21" s="90">
        <f>INDEX(Inp_EoEDrivers!AD$9:AD$37,MATCH($F21,Inp_EoEDrivers!$F$9:$F$37,0))</f>
        <v>130.77873209729921</v>
      </c>
      <c r="AE21" s="90">
        <f>INDEX(Inp_EoEDrivers!AE$9:AE$37,MATCH($F21,Inp_EoEDrivers!$F$9:$F$37,0))</f>
        <v>138.93689554612163</v>
      </c>
      <c r="AF21" s="90">
        <f>INDEX(Inp_EoEDrivers!AF$9:AF$37,MATCH($F21,Inp_EoEDrivers!$F$9:$F$37,0))</f>
        <v>149.14375016787631</v>
      </c>
      <c r="AG21" s="90">
        <f>INDEX(Inp_EoEDrivers!AG$9:AG$37,MATCH($F21,Inp_EoEDrivers!$F$9:$F$37,0))</f>
        <v>135.86026777808308</v>
      </c>
      <c r="AH21" s="90">
        <f>INDEX(Inp_EoEDrivers!AH$9:AH$37,MATCH($F21,Inp_EoEDrivers!$F$9:$F$37,0))</f>
        <v>138.9472046174206</v>
      </c>
      <c r="AI21" s="90">
        <f>INDEX(Inp_EoEDrivers!AI$9:AI$37,MATCH($F21,Inp_EoEDrivers!$F$9:$F$37,0))</f>
        <v>142.96517039056573</v>
      </c>
      <c r="AJ21" s="90">
        <f>INDEX(Inp_EoEDrivers!AJ$9:AJ$37,MATCH($F21,Inp_EoEDrivers!$F$9:$F$37,0))</f>
        <v>138.49513612517012</v>
      </c>
      <c r="AK21" s="90">
        <f>INDEX(Inp_EoEDrivers!AK$9:AK$37,MATCH($F21,Inp_EoEDrivers!$F$9:$F$37,0))</f>
        <v>138.81237050170199</v>
      </c>
    </row>
    <row r="22" spans="3:37">
      <c r="C22" s="25"/>
      <c r="E22" s="2" t="str">
        <f t="shared" si="0"/>
        <v>EoE</v>
      </c>
      <c r="F22" s="2" t="s">
        <v>149</v>
      </c>
      <c r="J22" s="2" t="str">
        <f t="shared" si="1"/>
        <v>EoECapex synthetic costs - Mains</v>
      </c>
      <c r="L22" s="2" t="s">
        <v>109</v>
      </c>
      <c r="T22" s="92"/>
      <c r="U22" s="92"/>
      <c r="V22" s="92"/>
      <c r="W22" s="92"/>
      <c r="X22" s="92"/>
      <c r="Y22" s="90">
        <f>INDEX(Inp_EoEDrivers!Y$9:Y$37,MATCH($F22,Inp_EoEDrivers!$F$9:$F$37,0))</f>
        <v>1.5453737725096612</v>
      </c>
      <c r="Z22" s="90">
        <f>INDEX(Inp_EoEDrivers!Z$9:Z$37,MATCH($F22,Inp_EoEDrivers!$F$9:$F$37,0))</f>
        <v>2.2552108655441092</v>
      </c>
      <c r="AA22" s="90">
        <f>INDEX(Inp_EoEDrivers!AA$9:AA$37,MATCH($F22,Inp_EoEDrivers!$F$9:$F$37,0))</f>
        <v>1.9272156525529736</v>
      </c>
      <c r="AB22" s="90">
        <f>INDEX(Inp_EoEDrivers!AB$9:AB$37,MATCH($F22,Inp_EoEDrivers!$F$9:$F$37,0))</f>
        <v>4.791742572543602</v>
      </c>
      <c r="AC22" s="90">
        <f>INDEX(Inp_EoEDrivers!AC$9:AC$37,MATCH($F22,Inp_EoEDrivers!$F$9:$F$37,0))</f>
        <v>4.2049621048462633</v>
      </c>
      <c r="AD22" s="90">
        <f>INDEX(Inp_EoEDrivers!AD$9:AD$37,MATCH($F22,Inp_EoEDrivers!$F$9:$F$37,0))</f>
        <v>8.5861972461154128</v>
      </c>
      <c r="AE22" s="90">
        <f>INDEX(Inp_EoEDrivers!AE$9:AE$37,MATCH($F22,Inp_EoEDrivers!$F$9:$F$37,0))</f>
        <v>8.588438223303859</v>
      </c>
      <c r="AF22" s="90">
        <f>INDEX(Inp_EoEDrivers!AF$9:AF$37,MATCH($F22,Inp_EoEDrivers!$F$9:$F$37,0))</f>
        <v>7.9505099181266097</v>
      </c>
      <c r="AG22" s="90">
        <f>INDEX(Inp_EoEDrivers!AG$9:AG$37,MATCH($F22,Inp_EoEDrivers!$F$9:$F$37,0))</f>
        <v>5.5386727926061061</v>
      </c>
      <c r="AH22" s="90">
        <f>INDEX(Inp_EoEDrivers!AH$9:AH$37,MATCH($F22,Inp_EoEDrivers!$F$9:$F$37,0))</f>
        <v>6.0697913521456277</v>
      </c>
      <c r="AI22" s="90">
        <f>INDEX(Inp_EoEDrivers!AI$9:AI$37,MATCH($F22,Inp_EoEDrivers!$F$9:$F$37,0))</f>
        <v>6.5857561511755049</v>
      </c>
      <c r="AJ22" s="90">
        <f>INDEX(Inp_EoEDrivers!AJ$9:AJ$37,MATCH($F22,Inp_EoEDrivers!$F$9:$F$37,0))</f>
        <v>7.2033519273021387</v>
      </c>
      <c r="AK22" s="90">
        <f>INDEX(Inp_EoEDrivers!AK$9:AK$37,MATCH($F22,Inp_EoEDrivers!$F$9:$F$37,0))</f>
        <v>7.6674244179544289</v>
      </c>
    </row>
    <row r="23" spans="3:37">
      <c r="C23" s="25"/>
      <c r="E23" s="2" t="str">
        <f t="shared" si="0"/>
        <v>EoE</v>
      </c>
      <c r="F23" s="2" t="s">
        <v>150</v>
      </c>
      <c r="J23" s="2" t="str">
        <f t="shared" si="1"/>
        <v>EoECapex synthetic costs - Connections</v>
      </c>
      <c r="L23" s="2" t="s">
        <v>109</v>
      </c>
      <c r="T23" s="92"/>
      <c r="U23" s="92"/>
      <c r="V23" s="92"/>
      <c r="W23" s="92"/>
      <c r="X23" s="92"/>
      <c r="Y23" s="90">
        <f>INDEX(Inp_EoEDrivers!Y$9:Y$37,MATCH($F23,Inp_EoEDrivers!$F$9:$F$37,0))</f>
        <v>12.718642377440634</v>
      </c>
      <c r="Z23" s="90">
        <f>INDEX(Inp_EoEDrivers!Z$9:Z$37,MATCH($F23,Inp_EoEDrivers!$F$9:$F$37,0))</f>
        <v>12.615224083322643</v>
      </c>
      <c r="AA23" s="90">
        <f>INDEX(Inp_EoEDrivers!AA$9:AA$37,MATCH($F23,Inp_EoEDrivers!$F$9:$F$37,0))</f>
        <v>13.648032797945461</v>
      </c>
      <c r="AB23" s="90">
        <f>INDEX(Inp_EoEDrivers!AB$9:AB$37,MATCH($F23,Inp_EoEDrivers!$F$9:$F$37,0))</f>
        <v>14.101545752123164</v>
      </c>
      <c r="AC23" s="90">
        <f>INDEX(Inp_EoEDrivers!AC$9:AC$37,MATCH($F23,Inp_EoEDrivers!$F$9:$F$37,0))</f>
        <v>14.414575956173381</v>
      </c>
      <c r="AD23" s="90">
        <f>INDEX(Inp_EoEDrivers!AD$9:AD$37,MATCH($F23,Inp_EoEDrivers!$F$9:$F$37,0))</f>
        <v>16.095447715631337</v>
      </c>
      <c r="AE23" s="90">
        <f>INDEX(Inp_EoEDrivers!AE$9:AE$37,MATCH($F23,Inp_EoEDrivers!$F$9:$F$37,0))</f>
        <v>12.776512338952564</v>
      </c>
      <c r="AF23" s="90">
        <f>INDEX(Inp_EoEDrivers!AF$9:AF$37,MATCH($F23,Inp_EoEDrivers!$F$9:$F$37,0))</f>
        <v>16.401775978074188</v>
      </c>
      <c r="AG23" s="90">
        <f>INDEX(Inp_EoEDrivers!AG$9:AG$37,MATCH($F23,Inp_EoEDrivers!$F$9:$F$37,0))</f>
        <v>12.664488439222245</v>
      </c>
      <c r="AH23" s="90">
        <f>INDEX(Inp_EoEDrivers!AH$9:AH$37,MATCH($F23,Inp_EoEDrivers!$F$9:$F$37,0))</f>
        <v>12.674157932305517</v>
      </c>
      <c r="AI23" s="90">
        <f>INDEX(Inp_EoEDrivers!AI$9:AI$37,MATCH($F23,Inp_EoEDrivers!$F$9:$F$37,0))</f>
        <v>12.683999663122606</v>
      </c>
      <c r="AJ23" s="90">
        <f>INDEX(Inp_EoEDrivers!AJ$9:AJ$37,MATCH($F23,Inp_EoEDrivers!$F$9:$F$37,0))</f>
        <v>12.694015700452775</v>
      </c>
      <c r="AK23" s="90">
        <f>INDEX(Inp_EoEDrivers!AK$9:AK$37,MATCH($F23,Inp_EoEDrivers!$F$9:$F$37,0))</f>
        <v>12.704209188017098</v>
      </c>
    </row>
    <row r="24" spans="3:37">
      <c r="C24" s="25"/>
      <c r="E24" s="2" t="str">
        <f t="shared" si="0"/>
        <v>EoE</v>
      </c>
      <c r="F24" s="66" t="s">
        <v>151</v>
      </c>
      <c r="J24" s="2" t="str">
        <f t="shared" si="1"/>
        <v>EoEMetallic network length</v>
      </c>
      <c r="L24" s="2" t="s">
        <v>137</v>
      </c>
      <c r="T24" s="92"/>
      <c r="U24" s="92"/>
      <c r="V24" s="92"/>
      <c r="W24" s="92"/>
      <c r="X24" s="92"/>
      <c r="Y24" s="90">
        <f>INDEX(Inp_EoEDrivers!Y$9:Y$37,MATCH($F24,Inp_EoEDrivers!$F$9:$F$37,0))</f>
        <v>0</v>
      </c>
      <c r="Z24" s="90">
        <f>INDEX(Inp_EoEDrivers!Z$9:Z$37,MATCH($F24,Inp_EoEDrivers!$F$9:$F$37,0))</f>
        <v>0</v>
      </c>
      <c r="AA24" s="90">
        <f>INDEX(Inp_EoEDrivers!AA$9:AA$37,MATCH($F24,Inp_EoEDrivers!$F$9:$F$37,0))</f>
        <v>0</v>
      </c>
      <c r="AB24" s="90">
        <f>INDEX(Inp_EoEDrivers!AB$9:AB$37,MATCH($F24,Inp_EoEDrivers!$F$9:$F$37,0))</f>
        <v>0</v>
      </c>
      <c r="AC24" s="90">
        <f>INDEX(Inp_EoEDrivers!AC$9:AC$37,MATCH($F24,Inp_EoEDrivers!$F$9:$F$37,0))</f>
        <v>0</v>
      </c>
      <c r="AD24" s="90">
        <f>INDEX(Inp_EoEDrivers!AD$9:AD$37,MATCH($F24,Inp_EoEDrivers!$F$9:$F$37,0))</f>
        <v>0</v>
      </c>
      <c r="AE24" s="90">
        <f>INDEX(Inp_EoEDrivers!AE$9:AE$37,MATCH($F24,Inp_EoEDrivers!$F$9:$F$37,0))</f>
        <v>0</v>
      </c>
      <c r="AF24" s="90">
        <f>INDEX(Inp_EoEDrivers!AF$9:AF$37,MATCH($F24,Inp_EoEDrivers!$F$9:$F$37,0))</f>
        <v>0</v>
      </c>
      <c r="AG24" s="90">
        <f>INDEX(Inp_EoEDrivers!AG$9:AG$37,MATCH($F24,Inp_EoEDrivers!$F$9:$F$37,0))</f>
        <v>0</v>
      </c>
      <c r="AH24" s="90">
        <f>INDEX(Inp_EoEDrivers!AH$9:AH$37,MATCH($F24,Inp_EoEDrivers!$F$9:$F$37,0))</f>
        <v>0</v>
      </c>
      <c r="AI24" s="90">
        <f>INDEX(Inp_EoEDrivers!AI$9:AI$37,MATCH($F24,Inp_EoEDrivers!$F$9:$F$37,0))</f>
        <v>0</v>
      </c>
      <c r="AJ24" s="90">
        <f>INDEX(Inp_EoEDrivers!AJ$9:AJ$37,MATCH($F24,Inp_EoEDrivers!$F$9:$F$37,0))</f>
        <v>0</v>
      </c>
      <c r="AK24" s="90">
        <f>INDEX(Inp_EoEDrivers!AK$9:AK$37,MATCH($F24,Inp_EoEDrivers!$F$9:$F$37,0))</f>
        <v>0</v>
      </c>
    </row>
    <row r="25" spans="3:37">
      <c r="C25" s="25"/>
      <c r="E25" s="2" t="str">
        <f t="shared" si="0"/>
        <v>EoE</v>
      </c>
      <c r="F25" s="2" t="s">
        <v>152</v>
      </c>
      <c r="J25" s="2" t="str">
        <f t="shared" si="1"/>
        <v>EoEPE network length</v>
      </c>
      <c r="L25" s="2" t="s">
        <v>137</v>
      </c>
      <c r="T25" s="92"/>
      <c r="U25" s="92"/>
      <c r="V25" s="92"/>
      <c r="W25" s="92"/>
      <c r="X25" s="92"/>
      <c r="Y25" s="90">
        <f>INDEX(Inp_EoEDrivers!Y$9:Y$37,MATCH($F25,Inp_EoEDrivers!$F$9:$F$37,0))</f>
        <v>0</v>
      </c>
      <c r="Z25" s="90">
        <f>INDEX(Inp_EoEDrivers!Z$9:Z$37,MATCH($F25,Inp_EoEDrivers!$F$9:$F$37,0))</f>
        <v>0</v>
      </c>
      <c r="AA25" s="90">
        <f>INDEX(Inp_EoEDrivers!AA$9:AA$37,MATCH($F25,Inp_EoEDrivers!$F$9:$F$37,0))</f>
        <v>0</v>
      </c>
      <c r="AB25" s="90">
        <f>INDEX(Inp_EoEDrivers!AB$9:AB$37,MATCH($F25,Inp_EoEDrivers!$F$9:$F$37,0))</f>
        <v>0</v>
      </c>
      <c r="AC25" s="90">
        <f>INDEX(Inp_EoEDrivers!AC$9:AC$37,MATCH($F25,Inp_EoEDrivers!$F$9:$F$37,0))</f>
        <v>0</v>
      </c>
      <c r="AD25" s="90">
        <f>INDEX(Inp_EoEDrivers!AD$9:AD$37,MATCH($F25,Inp_EoEDrivers!$F$9:$F$37,0))</f>
        <v>0</v>
      </c>
      <c r="AE25" s="90">
        <f>INDEX(Inp_EoEDrivers!AE$9:AE$37,MATCH($F25,Inp_EoEDrivers!$F$9:$F$37,0))</f>
        <v>0</v>
      </c>
      <c r="AF25" s="90">
        <f>INDEX(Inp_EoEDrivers!AF$9:AF$37,MATCH($F25,Inp_EoEDrivers!$F$9:$F$37,0))</f>
        <v>0</v>
      </c>
      <c r="AG25" s="90">
        <f>INDEX(Inp_EoEDrivers!AG$9:AG$37,MATCH($F25,Inp_EoEDrivers!$F$9:$F$37,0))</f>
        <v>0</v>
      </c>
      <c r="AH25" s="90">
        <f>INDEX(Inp_EoEDrivers!AH$9:AH$37,MATCH($F25,Inp_EoEDrivers!$F$9:$F$37,0))</f>
        <v>0</v>
      </c>
      <c r="AI25" s="90">
        <f>INDEX(Inp_EoEDrivers!AI$9:AI$37,MATCH($F25,Inp_EoEDrivers!$F$9:$F$37,0))</f>
        <v>0</v>
      </c>
      <c r="AJ25" s="90">
        <f>INDEX(Inp_EoEDrivers!AJ$9:AJ$37,MATCH($F25,Inp_EoEDrivers!$F$9:$F$37,0))</f>
        <v>0</v>
      </c>
      <c r="AK25" s="90">
        <f>INDEX(Inp_EoEDrivers!AK$9:AK$37,MATCH($F25,Inp_EoEDrivers!$F$9:$F$37,0))</f>
        <v>0</v>
      </c>
    </row>
    <row r="26" spans="3:37">
      <c r="C26" s="25"/>
      <c r="E26" s="2" t="str">
        <f t="shared" si="0"/>
        <v>EoE</v>
      </c>
      <c r="F26" s="2" t="s">
        <v>153</v>
      </c>
      <c r="J26" s="2" t="str">
        <f t="shared" si="1"/>
        <v>EoEService Damage Reports</v>
      </c>
      <c r="L26" s="2" t="s">
        <v>135</v>
      </c>
      <c r="T26" s="92"/>
      <c r="U26" s="92"/>
      <c r="V26" s="92"/>
      <c r="W26" s="92"/>
      <c r="X26" s="92"/>
      <c r="Y26" s="90">
        <f>INDEX(Inp_EoEDrivers!Y$9:Y$37,MATCH($F26,Inp_EoEDrivers!$F$9:$F$37,0))</f>
        <v>2025</v>
      </c>
      <c r="Z26" s="90">
        <f>INDEX(Inp_EoEDrivers!Z$9:Z$37,MATCH($F26,Inp_EoEDrivers!$F$9:$F$37,0))</f>
        <v>1930</v>
      </c>
      <c r="AA26" s="90">
        <f>INDEX(Inp_EoEDrivers!AA$9:AA$37,MATCH($F26,Inp_EoEDrivers!$F$9:$F$37,0))</f>
        <v>2050</v>
      </c>
      <c r="AB26" s="90">
        <f>INDEX(Inp_EoEDrivers!AB$9:AB$37,MATCH($F26,Inp_EoEDrivers!$F$9:$F$37,0))</f>
        <v>1958</v>
      </c>
      <c r="AC26" s="90">
        <f>INDEX(Inp_EoEDrivers!AC$9:AC$37,MATCH($F26,Inp_EoEDrivers!$F$9:$F$37,0))</f>
        <v>1945</v>
      </c>
      <c r="AD26" s="90">
        <f>INDEX(Inp_EoEDrivers!AD$9:AD$37,MATCH($F26,Inp_EoEDrivers!$F$9:$F$37,0))</f>
        <v>2650</v>
      </c>
      <c r="AE26" s="90">
        <f>INDEX(Inp_EoEDrivers!AE$9:AE$37,MATCH($F26,Inp_EoEDrivers!$F$9:$F$37,0))</f>
        <v>1834.413939</v>
      </c>
      <c r="AF26" s="90">
        <f>INDEX(Inp_EoEDrivers!AF$9:AF$37,MATCH($F26,Inp_EoEDrivers!$F$9:$F$37,0))</f>
        <v>2141.92</v>
      </c>
      <c r="AG26" s="90">
        <f>INDEX(Inp_EoEDrivers!AG$9:AG$37,MATCH($F26,Inp_EoEDrivers!$F$9:$F$37,0))</f>
        <v>2160.3040000000001</v>
      </c>
      <c r="AH26" s="90">
        <f>INDEX(Inp_EoEDrivers!AH$9:AH$37,MATCH($F26,Inp_EoEDrivers!$F$9:$F$37,0))</f>
        <v>2170</v>
      </c>
      <c r="AI26" s="90">
        <f>INDEX(Inp_EoEDrivers!AI$9:AI$37,MATCH($F26,Inp_EoEDrivers!$F$9:$F$37,0))</f>
        <v>2178</v>
      </c>
      <c r="AJ26" s="90">
        <f>INDEX(Inp_EoEDrivers!AJ$9:AJ$37,MATCH($F26,Inp_EoEDrivers!$F$9:$F$37,0))</f>
        <v>2165</v>
      </c>
      <c r="AK26" s="90">
        <f>INDEX(Inp_EoEDrivers!AK$9:AK$37,MATCH($F26,Inp_EoEDrivers!$F$9:$F$37,0))</f>
        <v>2163.0448000000001</v>
      </c>
    </row>
    <row r="27" spans="3:37">
      <c r="C27" s="25"/>
      <c r="E27" s="2" t="str">
        <f t="shared" si="0"/>
        <v>EoE</v>
      </c>
      <c r="F27" s="2" t="s">
        <v>154</v>
      </c>
      <c r="J27" s="2" t="str">
        <f t="shared" si="1"/>
        <v>EoEService Condition Reports</v>
      </c>
      <c r="L27" s="2" t="s">
        <v>135</v>
      </c>
      <c r="T27" s="92"/>
      <c r="U27" s="92"/>
      <c r="V27" s="92"/>
      <c r="W27" s="92"/>
      <c r="X27" s="92"/>
      <c r="Y27" s="90">
        <f>INDEX(Inp_EoEDrivers!Y$9:Y$37,MATCH($F27,Inp_EoEDrivers!$F$9:$F$37,0))</f>
        <v>14735</v>
      </c>
      <c r="Z27" s="90">
        <f>INDEX(Inp_EoEDrivers!Z$9:Z$37,MATCH($F27,Inp_EoEDrivers!$F$9:$F$37,0))</f>
        <v>15261</v>
      </c>
      <c r="AA27" s="90">
        <f>INDEX(Inp_EoEDrivers!AA$9:AA$37,MATCH($F27,Inp_EoEDrivers!$F$9:$F$37,0))</f>
        <v>15711</v>
      </c>
      <c r="AB27" s="90">
        <f>INDEX(Inp_EoEDrivers!AB$9:AB$37,MATCH($F27,Inp_EoEDrivers!$F$9:$F$37,0))</f>
        <v>15776</v>
      </c>
      <c r="AC27" s="90">
        <f>INDEX(Inp_EoEDrivers!AC$9:AC$37,MATCH($F27,Inp_EoEDrivers!$F$9:$F$37,0))</f>
        <v>15259</v>
      </c>
      <c r="AD27" s="90">
        <f>INDEX(Inp_EoEDrivers!AD$9:AD$37,MATCH($F27,Inp_EoEDrivers!$F$9:$F$37,0))</f>
        <v>15268</v>
      </c>
      <c r="AE27" s="90">
        <f>INDEX(Inp_EoEDrivers!AE$9:AE$37,MATCH($F27,Inp_EoEDrivers!$F$9:$F$37,0))</f>
        <v>14793.21</v>
      </c>
      <c r="AF27" s="90">
        <f>INDEX(Inp_EoEDrivers!AF$9:AF$37,MATCH($F27,Inp_EoEDrivers!$F$9:$F$37,0))</f>
        <v>14964</v>
      </c>
      <c r="AG27" s="90">
        <f>INDEX(Inp_EoEDrivers!AG$9:AG$37,MATCH($F27,Inp_EoEDrivers!$F$9:$F$37,0))</f>
        <v>14665</v>
      </c>
      <c r="AH27" s="90">
        <f>INDEX(Inp_EoEDrivers!AH$9:AH$37,MATCH($F27,Inp_EoEDrivers!$F$9:$F$37,0))</f>
        <v>14372</v>
      </c>
      <c r="AI27" s="90">
        <f>INDEX(Inp_EoEDrivers!AI$9:AI$37,MATCH($F27,Inp_EoEDrivers!$F$9:$F$37,0))</f>
        <v>14085</v>
      </c>
      <c r="AJ27" s="90">
        <f>INDEX(Inp_EoEDrivers!AJ$9:AJ$37,MATCH($F27,Inp_EoEDrivers!$F$9:$F$37,0))</f>
        <v>13803</v>
      </c>
      <c r="AK27" s="90">
        <f>INDEX(Inp_EoEDrivers!AK$9:AK$37,MATCH($F27,Inp_EoEDrivers!$F$9:$F$37,0))</f>
        <v>13527</v>
      </c>
    </row>
    <row r="28" spans="3:37">
      <c r="C28" s="25"/>
      <c r="E28" s="2" t="str">
        <f t="shared" si="0"/>
        <v>EoE</v>
      </c>
      <c r="F28" s="2" t="s">
        <v>155</v>
      </c>
      <c r="J28" s="2" t="str">
        <f t="shared" si="1"/>
        <v>EoEMains Damage Reports</v>
      </c>
      <c r="L28" s="2" t="s">
        <v>135</v>
      </c>
      <c r="T28" s="92"/>
      <c r="U28" s="92"/>
      <c r="V28" s="92"/>
      <c r="W28" s="92"/>
      <c r="X28" s="92"/>
      <c r="Y28" s="90">
        <f>INDEX(Inp_EoEDrivers!Y$9:Y$37,MATCH($F28,Inp_EoEDrivers!$F$9:$F$37,0))</f>
        <v>701</v>
      </c>
      <c r="Z28" s="90">
        <f>INDEX(Inp_EoEDrivers!Z$9:Z$37,MATCH($F28,Inp_EoEDrivers!$F$9:$F$37,0))</f>
        <v>881</v>
      </c>
      <c r="AA28" s="90">
        <f>INDEX(Inp_EoEDrivers!AA$9:AA$37,MATCH($F28,Inp_EoEDrivers!$F$9:$F$37,0))</f>
        <v>808</v>
      </c>
      <c r="AB28" s="90">
        <f>INDEX(Inp_EoEDrivers!AB$9:AB$37,MATCH($F28,Inp_EoEDrivers!$F$9:$F$37,0))</f>
        <v>925</v>
      </c>
      <c r="AC28" s="90">
        <f>INDEX(Inp_EoEDrivers!AC$9:AC$37,MATCH($F28,Inp_EoEDrivers!$F$9:$F$37,0))</f>
        <v>818</v>
      </c>
      <c r="AD28" s="90">
        <f>INDEX(Inp_EoEDrivers!AD$9:AD$37,MATCH($F28,Inp_EoEDrivers!$F$9:$F$37,0))</f>
        <v>355</v>
      </c>
      <c r="AE28" s="90">
        <f>INDEX(Inp_EoEDrivers!AE$9:AE$37,MATCH($F28,Inp_EoEDrivers!$F$9:$F$37,0))</f>
        <v>655.58606120000002</v>
      </c>
      <c r="AF28" s="90">
        <f>INDEX(Inp_EoEDrivers!AF$9:AF$37,MATCH($F28,Inp_EoEDrivers!$F$9:$F$37,0))</f>
        <v>732.68</v>
      </c>
      <c r="AG28" s="90">
        <f>INDEX(Inp_EoEDrivers!AG$9:AG$37,MATCH($F28,Inp_EoEDrivers!$F$9:$F$37,0))</f>
        <v>717.61599999999999</v>
      </c>
      <c r="AH28" s="90">
        <f>INDEX(Inp_EoEDrivers!AH$9:AH$37,MATCH($F28,Inp_EoEDrivers!$F$9:$F$37,0))</f>
        <v>676.13919999999996</v>
      </c>
      <c r="AI28" s="90">
        <f>INDEX(Inp_EoEDrivers!AI$9:AI$37,MATCH($F28,Inp_EoEDrivers!$F$9:$F$37,0))</f>
        <v>675</v>
      </c>
      <c r="AJ28" s="90">
        <f>INDEX(Inp_EoEDrivers!AJ$9:AJ$37,MATCH($F28,Inp_EoEDrivers!$F$9:$F$37,0))</f>
        <v>680</v>
      </c>
      <c r="AK28" s="90">
        <f>INDEX(Inp_EoEDrivers!AK$9:AK$37,MATCH($F28,Inp_EoEDrivers!$F$9:$F$37,0))</f>
        <v>679</v>
      </c>
    </row>
    <row r="29" spans="3:37">
      <c r="C29" s="25"/>
      <c r="E29" s="2" t="str">
        <f t="shared" si="0"/>
        <v>EoE</v>
      </c>
      <c r="F29" s="2" t="s">
        <v>156</v>
      </c>
      <c r="J29" s="2" t="str">
        <f t="shared" si="1"/>
        <v>EoEMains Condition Reports</v>
      </c>
      <c r="L29" s="2" t="s">
        <v>135</v>
      </c>
      <c r="T29" s="92"/>
      <c r="U29" s="92"/>
      <c r="V29" s="92"/>
      <c r="W29" s="92"/>
      <c r="X29" s="92"/>
      <c r="Y29" s="90">
        <f>INDEX(Inp_EoEDrivers!Y$9:Y$37,MATCH($F29,Inp_EoEDrivers!$F$9:$F$37,0))</f>
        <v>5099</v>
      </c>
      <c r="Z29" s="90">
        <f>INDEX(Inp_EoEDrivers!Z$9:Z$37,MATCH($F29,Inp_EoEDrivers!$F$9:$F$37,0))</f>
        <v>6970</v>
      </c>
      <c r="AA29" s="90">
        <f>INDEX(Inp_EoEDrivers!AA$9:AA$37,MATCH($F29,Inp_EoEDrivers!$F$9:$F$37,0))</f>
        <v>6190</v>
      </c>
      <c r="AB29" s="90">
        <f>INDEX(Inp_EoEDrivers!AB$9:AB$37,MATCH($F29,Inp_EoEDrivers!$F$9:$F$37,0))</f>
        <v>7453</v>
      </c>
      <c r="AC29" s="90">
        <f>INDEX(Inp_EoEDrivers!AC$9:AC$37,MATCH($F29,Inp_EoEDrivers!$F$9:$F$37,0))</f>
        <v>6416</v>
      </c>
      <c r="AD29" s="90">
        <f>INDEX(Inp_EoEDrivers!AD$9:AD$37,MATCH($F29,Inp_EoEDrivers!$F$9:$F$37,0))</f>
        <v>6547</v>
      </c>
      <c r="AE29" s="90">
        <f>INDEX(Inp_EoEDrivers!AE$9:AE$37,MATCH($F29,Inp_EoEDrivers!$F$9:$F$37,0))</f>
        <v>5921.78</v>
      </c>
      <c r="AF29" s="90">
        <f>INDEX(Inp_EoEDrivers!AF$9:AF$37,MATCH($F29,Inp_EoEDrivers!$F$9:$F$37,0))</f>
        <v>6417</v>
      </c>
      <c r="AG29" s="90">
        <f>INDEX(Inp_EoEDrivers!AG$9:AG$37,MATCH($F29,Inp_EoEDrivers!$F$9:$F$37,0))</f>
        <v>6289</v>
      </c>
      <c r="AH29" s="90">
        <f>INDEX(Inp_EoEDrivers!AH$9:AH$37,MATCH($F29,Inp_EoEDrivers!$F$9:$F$37,0))</f>
        <v>6163</v>
      </c>
      <c r="AI29" s="90">
        <f>INDEX(Inp_EoEDrivers!AI$9:AI$37,MATCH($F29,Inp_EoEDrivers!$F$9:$F$37,0))</f>
        <v>6040</v>
      </c>
      <c r="AJ29" s="90">
        <f>INDEX(Inp_EoEDrivers!AJ$9:AJ$37,MATCH($F29,Inp_EoEDrivers!$F$9:$F$37,0))</f>
        <v>5919</v>
      </c>
      <c r="AK29" s="90">
        <f>INDEX(Inp_EoEDrivers!AK$9:AK$37,MATCH($F29,Inp_EoEDrivers!$F$9:$F$37,0))</f>
        <v>5801</v>
      </c>
    </row>
    <row r="30" spans="3:37">
      <c r="C30" s="25"/>
      <c r="E30" s="2" t="str">
        <f t="shared" si="0"/>
        <v>EoE</v>
      </c>
      <c r="F30" s="2" t="s">
        <v>157</v>
      </c>
      <c r="J30" s="2" t="str">
        <f t="shared" si="1"/>
        <v>EoEEmergency FTEs</v>
      </c>
      <c r="L30" s="2" t="s">
        <v>158</v>
      </c>
      <c r="T30" s="92"/>
      <c r="U30" s="92"/>
      <c r="V30" s="92"/>
      <c r="W30" s="92"/>
      <c r="X30" s="92"/>
      <c r="Y30" s="90">
        <f>INDEX(Inp_EoEDrivers!Y$9:Y$37,MATCH($F30,Inp_EoEDrivers!$F$9:$F$37,0))</f>
        <v>0</v>
      </c>
      <c r="Z30" s="90">
        <f>INDEX(Inp_EoEDrivers!Z$9:Z$37,MATCH($F30,Inp_EoEDrivers!$F$9:$F$37,0))</f>
        <v>0</v>
      </c>
      <c r="AA30" s="90">
        <f>INDEX(Inp_EoEDrivers!AA$9:AA$37,MATCH($F30,Inp_EoEDrivers!$F$9:$F$37,0))</f>
        <v>0</v>
      </c>
      <c r="AB30" s="90">
        <f>INDEX(Inp_EoEDrivers!AB$9:AB$37,MATCH($F30,Inp_EoEDrivers!$F$9:$F$37,0))</f>
        <v>0</v>
      </c>
      <c r="AC30" s="90">
        <f>INDEX(Inp_EoEDrivers!AC$9:AC$37,MATCH($F30,Inp_EoEDrivers!$F$9:$F$37,0))</f>
        <v>0</v>
      </c>
      <c r="AD30" s="90">
        <f>INDEX(Inp_EoEDrivers!AD$9:AD$37,MATCH($F30,Inp_EoEDrivers!$F$9:$F$37,0))</f>
        <v>0</v>
      </c>
      <c r="AE30" s="90">
        <f>INDEX(Inp_EoEDrivers!AE$9:AE$37,MATCH($F30,Inp_EoEDrivers!$F$9:$F$37,0))</f>
        <v>0</v>
      </c>
      <c r="AF30" s="90">
        <f>INDEX(Inp_EoEDrivers!AF$9:AF$37,MATCH($F30,Inp_EoEDrivers!$F$9:$F$37,0))</f>
        <v>0</v>
      </c>
      <c r="AG30" s="90">
        <f>INDEX(Inp_EoEDrivers!AG$9:AG$37,MATCH($F30,Inp_EoEDrivers!$F$9:$F$37,0))</f>
        <v>0</v>
      </c>
      <c r="AH30" s="90">
        <f>INDEX(Inp_EoEDrivers!AH$9:AH$37,MATCH($F30,Inp_EoEDrivers!$F$9:$F$37,0))</f>
        <v>0</v>
      </c>
      <c r="AI30" s="90">
        <f>INDEX(Inp_EoEDrivers!AI$9:AI$37,MATCH($F30,Inp_EoEDrivers!$F$9:$F$37,0))</f>
        <v>0</v>
      </c>
      <c r="AJ30" s="90">
        <f>INDEX(Inp_EoEDrivers!AJ$9:AJ$37,MATCH($F30,Inp_EoEDrivers!$F$9:$F$37,0))</f>
        <v>0</v>
      </c>
      <c r="AK30" s="90">
        <f>INDEX(Inp_EoEDrivers!AK$9:AK$37,MATCH($F30,Inp_EoEDrivers!$F$9:$F$37,0))</f>
        <v>0</v>
      </c>
    </row>
    <row r="31" spans="3:37">
      <c r="C31" s="25"/>
      <c r="E31" s="2" t="str">
        <f t="shared" si="0"/>
        <v>EoE</v>
      </c>
      <c r="F31" s="2" t="s">
        <v>159</v>
      </c>
      <c r="J31" s="2" t="str">
        <f t="shared" si="1"/>
        <v>EoETotal external condition reports
(service condition + mains condition)</v>
      </c>
      <c r="L31" s="2" t="s">
        <v>135</v>
      </c>
      <c r="T31" s="92"/>
      <c r="U31" s="92"/>
      <c r="V31" s="92"/>
      <c r="W31" s="92"/>
      <c r="X31" s="92"/>
      <c r="Y31" s="90">
        <f>INDEX(Inp_EoEDrivers!Y$9:Y$37,MATCH($F31,Inp_EoEDrivers!$F$9:$F$37,0))</f>
        <v>19834</v>
      </c>
      <c r="Z31" s="90">
        <f>INDEX(Inp_EoEDrivers!Z$9:Z$37,MATCH($F31,Inp_EoEDrivers!$F$9:$F$37,0))</f>
        <v>22231</v>
      </c>
      <c r="AA31" s="90">
        <f>INDEX(Inp_EoEDrivers!AA$9:AA$37,MATCH($F31,Inp_EoEDrivers!$F$9:$F$37,0))</f>
        <v>21901</v>
      </c>
      <c r="AB31" s="90">
        <f>INDEX(Inp_EoEDrivers!AB$9:AB$37,MATCH($F31,Inp_EoEDrivers!$F$9:$F$37,0))</f>
        <v>23229</v>
      </c>
      <c r="AC31" s="90">
        <f>INDEX(Inp_EoEDrivers!AC$9:AC$37,MATCH($F31,Inp_EoEDrivers!$F$9:$F$37,0))</f>
        <v>21675</v>
      </c>
      <c r="AD31" s="90">
        <f>INDEX(Inp_EoEDrivers!AD$9:AD$37,MATCH($F31,Inp_EoEDrivers!$F$9:$F$37,0))</f>
        <v>21815</v>
      </c>
      <c r="AE31" s="90">
        <f>INDEX(Inp_EoEDrivers!AE$9:AE$37,MATCH($F31,Inp_EoEDrivers!$F$9:$F$37,0))</f>
        <v>20714.989999999998</v>
      </c>
      <c r="AF31" s="90">
        <f>INDEX(Inp_EoEDrivers!AF$9:AF$37,MATCH($F31,Inp_EoEDrivers!$F$9:$F$37,0))</f>
        <v>21381</v>
      </c>
      <c r="AG31" s="90">
        <f>INDEX(Inp_EoEDrivers!AG$9:AG$37,MATCH($F31,Inp_EoEDrivers!$F$9:$F$37,0))</f>
        <v>20954</v>
      </c>
      <c r="AH31" s="90">
        <f>INDEX(Inp_EoEDrivers!AH$9:AH$37,MATCH($F31,Inp_EoEDrivers!$F$9:$F$37,0))</f>
        <v>20535</v>
      </c>
      <c r="AI31" s="90">
        <f>INDEX(Inp_EoEDrivers!AI$9:AI$37,MATCH($F31,Inp_EoEDrivers!$F$9:$F$37,0))</f>
        <v>20125</v>
      </c>
      <c r="AJ31" s="90">
        <f>INDEX(Inp_EoEDrivers!AJ$9:AJ$37,MATCH($F31,Inp_EoEDrivers!$F$9:$F$37,0))</f>
        <v>19722</v>
      </c>
      <c r="AK31" s="90">
        <f>INDEX(Inp_EoEDrivers!AK$9:AK$37,MATCH($F31,Inp_EoEDrivers!$F$9:$F$37,0))</f>
        <v>19328</v>
      </c>
    </row>
    <row r="32" spans="3:37">
      <c r="C32" s="25"/>
      <c r="E32" s="2" t="str">
        <f t="shared" si="0"/>
        <v>EoE</v>
      </c>
      <c r="F32" s="2" t="s">
        <v>160</v>
      </c>
      <c r="J32" s="2" t="str">
        <f t="shared" si="1"/>
        <v>EoETotal external condition repairs
(service condition + mains condition)</v>
      </c>
      <c r="L32" s="2" t="s">
        <v>135</v>
      </c>
      <c r="T32" s="92"/>
      <c r="U32" s="92"/>
      <c r="V32" s="92"/>
      <c r="W32" s="92"/>
      <c r="X32" s="92"/>
      <c r="Y32" s="90">
        <f>INDEX(Inp_EoEDrivers!Y$9:Y$37,MATCH($F32,Inp_EoEDrivers!$F$9:$F$37,0))</f>
        <v>24563</v>
      </c>
      <c r="Z32" s="90">
        <f>INDEX(Inp_EoEDrivers!Z$9:Z$37,MATCH($F32,Inp_EoEDrivers!$F$9:$F$37,0))</f>
        <v>27855</v>
      </c>
      <c r="AA32" s="90">
        <f>INDEX(Inp_EoEDrivers!AA$9:AA$37,MATCH($F32,Inp_EoEDrivers!$F$9:$F$37,0))</f>
        <v>28476</v>
      </c>
      <c r="AB32" s="90">
        <f>INDEX(Inp_EoEDrivers!AB$9:AB$37,MATCH($F32,Inp_EoEDrivers!$F$9:$F$37,0))</f>
        <v>27865</v>
      </c>
      <c r="AC32" s="90">
        <f>INDEX(Inp_EoEDrivers!AC$9:AC$37,MATCH($F32,Inp_EoEDrivers!$F$9:$F$37,0))</f>
        <v>26478</v>
      </c>
      <c r="AD32" s="90">
        <f>INDEX(Inp_EoEDrivers!AD$9:AD$37,MATCH($F32,Inp_EoEDrivers!$F$9:$F$37,0))</f>
        <v>26529</v>
      </c>
      <c r="AE32" s="90">
        <f>INDEX(Inp_EoEDrivers!AE$9:AE$37,MATCH($F32,Inp_EoEDrivers!$F$9:$F$37,0))</f>
        <v>24529.48</v>
      </c>
      <c r="AF32" s="90">
        <f>INDEX(Inp_EoEDrivers!AF$9:AF$37,MATCH($F32,Inp_EoEDrivers!$F$9:$F$37,0))</f>
        <v>25140</v>
      </c>
      <c r="AG32" s="90">
        <f>INDEX(Inp_EoEDrivers!AG$9:AG$37,MATCH($F32,Inp_EoEDrivers!$F$9:$F$37,0))</f>
        <v>24758</v>
      </c>
      <c r="AH32" s="90">
        <f>INDEX(Inp_EoEDrivers!AH$9:AH$37,MATCH($F32,Inp_EoEDrivers!$F$9:$F$37,0))</f>
        <v>24204</v>
      </c>
      <c r="AI32" s="90">
        <f>INDEX(Inp_EoEDrivers!AI$9:AI$37,MATCH($F32,Inp_EoEDrivers!$F$9:$F$37,0))</f>
        <v>23602</v>
      </c>
      <c r="AJ32" s="90">
        <f>INDEX(Inp_EoEDrivers!AJ$9:AJ$37,MATCH($F32,Inp_EoEDrivers!$F$9:$F$37,0))</f>
        <v>22912</v>
      </c>
      <c r="AK32" s="90">
        <f>INDEX(Inp_EoEDrivers!AK$9:AK$37,MATCH($F32,Inp_EoEDrivers!$F$9:$F$37,0))</f>
        <v>22143</v>
      </c>
    </row>
    <row r="33" spans="2:42">
      <c r="C33" s="25"/>
      <c r="E33" s="2" t="str">
        <f t="shared" si="0"/>
        <v>EoE</v>
      </c>
      <c r="F33" s="2" t="s">
        <v>161</v>
      </c>
      <c r="J33" s="2" t="str">
        <f t="shared" si="1"/>
        <v>EoEMEAV</v>
      </c>
      <c r="L33" s="2" t="s">
        <v>109</v>
      </c>
      <c r="T33" s="92"/>
      <c r="U33" s="92"/>
      <c r="V33" s="92"/>
      <c r="W33" s="92"/>
      <c r="X33" s="92"/>
      <c r="Y33" s="90">
        <f>INDEX(Inp_EoEDrivers!Y$9:Y$37,MATCH($F33,Inp_EoEDrivers!$F$9:$F$37,0))</f>
        <v>16114.469201250482</v>
      </c>
      <c r="Z33" s="90">
        <f>INDEX(Inp_EoEDrivers!Z$9:Z$37,MATCH($F33,Inp_EoEDrivers!$F$9:$F$37,0))</f>
        <v>16102.200827490631</v>
      </c>
      <c r="AA33" s="90">
        <f>INDEX(Inp_EoEDrivers!AA$9:AA$37,MATCH($F33,Inp_EoEDrivers!$F$9:$F$37,0))</f>
        <v>16094.519401574593</v>
      </c>
      <c r="AB33" s="90">
        <f>INDEX(Inp_EoEDrivers!AB$9:AB$37,MATCH($F33,Inp_EoEDrivers!$F$9:$F$37,0))</f>
        <v>16081.804747744403</v>
      </c>
      <c r="AC33" s="90">
        <f>INDEX(Inp_EoEDrivers!AC$9:AC$37,MATCH($F33,Inp_EoEDrivers!$F$9:$F$37,0))</f>
        <v>16073.206978204546</v>
      </c>
      <c r="AD33" s="90">
        <f>INDEX(Inp_EoEDrivers!AD$9:AD$37,MATCH($F33,Inp_EoEDrivers!$F$9:$F$37,0))</f>
        <v>16055.934319176018</v>
      </c>
      <c r="AE33" s="90">
        <f>INDEX(Inp_EoEDrivers!AE$9:AE$37,MATCH($F33,Inp_EoEDrivers!$F$9:$F$37,0))</f>
        <v>16040.832579391212</v>
      </c>
      <c r="AF33" s="90">
        <f>INDEX(Inp_EoEDrivers!AF$9:AF$37,MATCH($F33,Inp_EoEDrivers!$F$9:$F$37,0))</f>
        <v>16013.734589346373</v>
      </c>
      <c r="AG33" s="90">
        <f>INDEX(Inp_EoEDrivers!AG$9:AG$37,MATCH($F33,Inp_EoEDrivers!$F$9:$F$37,0))</f>
        <v>15998.006275163616</v>
      </c>
      <c r="AH33" s="90">
        <f>INDEX(Inp_EoEDrivers!AH$9:AH$37,MATCH($F33,Inp_EoEDrivers!$F$9:$F$37,0))</f>
        <v>15982.124454593584</v>
      </c>
      <c r="AI33" s="90">
        <f>INDEX(Inp_EoEDrivers!AI$9:AI$37,MATCH($F33,Inp_EoEDrivers!$F$9:$F$37,0))</f>
        <v>15965.982418304891</v>
      </c>
      <c r="AJ33" s="90">
        <f>INDEX(Inp_EoEDrivers!AJ$9:AJ$37,MATCH($F33,Inp_EoEDrivers!$F$9:$F$37,0))</f>
        <v>15947.322265176123</v>
      </c>
      <c r="AK33" s="90">
        <f>INDEX(Inp_EoEDrivers!AK$9:AK$37,MATCH($F33,Inp_EoEDrivers!$F$9:$F$37,0))</f>
        <v>15928.790675490256</v>
      </c>
    </row>
    <row r="34" spans="2:42">
      <c r="C34" s="25"/>
      <c r="E34" s="2" t="str">
        <f t="shared" si="0"/>
        <v>EoE</v>
      </c>
      <c r="F34" s="92" t="s">
        <v>601</v>
      </c>
      <c r="J34" s="2" t="str">
        <f t="shared" si="1"/>
        <v>EoECapex Synthetic Costs - MainsSmooth7years</v>
      </c>
      <c r="L34" s="2" t="s">
        <v>109</v>
      </c>
      <c r="T34" s="92"/>
      <c r="U34" s="92"/>
      <c r="V34" s="92"/>
      <c r="W34" s="92"/>
      <c r="X34" s="92"/>
      <c r="Y34" s="90">
        <f>INDEX(Inp_EoEDrivers!Y$9:Y$37,MATCH($F34,Inp_EoEDrivers!$F$9:$F$37,0))</f>
        <v>2.8557716828523017</v>
      </c>
      <c r="Z34" s="90">
        <f>INDEX(Inp_EoEDrivers!Z$9:Z$37,MATCH($F34,Inp_EoEDrivers!$F$9:$F$37,0))</f>
        <v>2.6113089445588806</v>
      </c>
      <c r="AA34" s="90">
        <f>INDEX(Inp_EoEDrivers!AA$9:AA$37,MATCH($F34,Inp_EoEDrivers!$F$9:$F$37,0))</f>
        <v>1.857978245337828</v>
      </c>
      <c r="AB34" s="90">
        <f>INDEX(Inp_EoEDrivers!AB$9:AB$37,MATCH($F34,Inp_EoEDrivers!$F$9:$F$37,0))</f>
        <v>2.0899357811113788</v>
      </c>
      <c r="AC34" s="90">
        <f>INDEX(Inp_EoEDrivers!AC$9:AC$37,MATCH($F34,Inp_EoEDrivers!$F$9:$F$37,0))</f>
        <v>2.4387177362956556</v>
      </c>
      <c r="AD34" s="90">
        <f>INDEX(Inp_EoEDrivers!AD$9:AD$37,MATCH($F34,Inp_EoEDrivers!$F$9:$F$37,0))</f>
        <v>3.4828174815057569</v>
      </c>
      <c r="AE34" s="90">
        <f>INDEX(Inp_EoEDrivers!AE$9:AE$37,MATCH($F34,Inp_EoEDrivers!$F$9:$F$37,0))</f>
        <v>4.5570200624879824</v>
      </c>
      <c r="AF34" s="90">
        <f>INDEX(Inp_EoEDrivers!AF$9:AF$37,MATCH($F34,Inp_EoEDrivers!$F$9:$F$37,0))</f>
        <v>5.4720395118618326</v>
      </c>
      <c r="AG34" s="90">
        <f>INDEX(Inp_EoEDrivers!AG$9:AG$37,MATCH($F34,Inp_EoEDrivers!$F$9:$F$37,0))</f>
        <v>5.9411055014421175</v>
      </c>
      <c r="AH34" s="90">
        <f>INDEX(Inp_EoEDrivers!AH$9:AH$37,MATCH($F34,Inp_EoEDrivers!$F$9:$F$37,0))</f>
        <v>6.5329020299553546</v>
      </c>
      <c r="AI34" s="90">
        <f>INDEX(Inp_EoEDrivers!AI$9:AI$37,MATCH($F34,Inp_EoEDrivers!$F$9:$F$37,0))</f>
        <v>6.7891896840456258</v>
      </c>
      <c r="AJ34" s="90">
        <f>INDEX(Inp_EoEDrivers!AJ$9:AJ$37,MATCH($F34,Inp_EoEDrivers!$F$9:$F$37,0))</f>
        <v>7.217531087253608</v>
      </c>
      <c r="AK34" s="90">
        <f>INDEX(Inp_EoEDrivers!AK$9:AK$37,MATCH($F34,Inp_EoEDrivers!$F$9:$F$37,0))</f>
        <v>7.0862778260877546</v>
      </c>
    </row>
    <row r="35" spans="2:42">
      <c r="C35" s="25"/>
      <c r="E35" s="2" t="str">
        <f t="shared" si="0"/>
        <v>EoE</v>
      </c>
      <c r="F35" s="92" t="s">
        <v>603</v>
      </c>
      <c r="J35" s="2" t="str">
        <f t="shared" si="1"/>
        <v>EoECapex synthetic costs - ConnectionsSmooth7years</v>
      </c>
      <c r="L35" s="2" t="s">
        <v>109</v>
      </c>
      <c r="T35" s="92"/>
      <c r="U35" s="92"/>
      <c r="V35" s="92"/>
      <c r="W35" s="92"/>
      <c r="X35" s="92"/>
      <c r="Y35" s="90">
        <f>INDEX(Inp_EoEDrivers!Y$9:Y$37,MATCH($F35,Inp_EoEDrivers!$F$9:$F$37,0))</f>
        <v>14.704488712197286</v>
      </c>
      <c r="Z35" s="90">
        <f>INDEX(Inp_EoEDrivers!Z$9:Z$37,MATCH($F35,Inp_EoEDrivers!$F$9:$F$37,0))</f>
        <v>12.592019577041308</v>
      </c>
      <c r="AA35" s="90">
        <f>INDEX(Inp_EoEDrivers!AA$9:AA$37,MATCH($F35,Inp_EoEDrivers!$F$9:$F$37,0))</f>
        <v>12.29915260902073</v>
      </c>
      <c r="AB35" s="90">
        <f>INDEX(Inp_EoEDrivers!AB$9:AB$37,MATCH($F35,Inp_EoEDrivers!$F$9:$F$37,0))</f>
        <v>12.964111656127571</v>
      </c>
      <c r="AC35" s="90">
        <f>INDEX(Inp_EoEDrivers!AC$9:AC$37,MATCH($F35,Inp_EoEDrivers!$F$9:$F$37,0))</f>
        <v>13.652157461033118</v>
      </c>
      <c r="AD35" s="90">
        <f>INDEX(Inp_EoEDrivers!AD$9:AD$37,MATCH($F35,Inp_EoEDrivers!$F$9:$F$37,0))</f>
        <v>14.1525718239319</v>
      </c>
      <c r="AE35" s="90">
        <f>INDEX(Inp_EoEDrivers!AE$9:AE$37,MATCH($F35,Inp_EoEDrivers!$F$9:$F$37,0))</f>
        <v>13.767140145941312</v>
      </c>
      <c r="AF35" s="90">
        <f>INDEX(Inp_EoEDrivers!AF$9:AF$37,MATCH($F35,Inp_EoEDrivers!$F$9:$F$37,0))</f>
        <v>14.293302088888963</v>
      </c>
      <c r="AG35" s="90">
        <f>INDEX(Inp_EoEDrivers!AG$9:AG$37,MATCH($F35,Inp_EoEDrivers!$F$9:$F$37,0))</f>
        <v>14.300339854017478</v>
      </c>
      <c r="AH35" s="90">
        <f>INDEX(Inp_EoEDrivers!AH$9:AH$37,MATCH($F35,Inp_EoEDrivers!$F$9:$F$37,0))</f>
        <v>14.161214873211771</v>
      </c>
      <c r="AI35" s="90">
        <f>INDEX(Inp_EoEDrivers!AI$9:AI$37,MATCH($F35,Inp_EoEDrivers!$F$9:$F$37,0))</f>
        <v>13.958708289068833</v>
      </c>
      <c r="AJ35" s="90">
        <f>INDEX(Inp_EoEDrivers!AJ$9:AJ$37,MATCH($F35,Inp_EoEDrivers!$F$9:$F$37,0))</f>
        <v>13.712913966823036</v>
      </c>
      <c r="AK35" s="90">
        <f>INDEX(Inp_EoEDrivers!AK$9:AK$37,MATCH($F35,Inp_EoEDrivers!$F$9:$F$37,0))</f>
        <v>13.228451320020996</v>
      </c>
    </row>
    <row r="36" spans="2:42">
      <c r="C36" s="25"/>
      <c r="E36" s="2" t="str">
        <f t="shared" si="0"/>
        <v>EoE</v>
      </c>
      <c r="F36" s="2" t="s">
        <v>223</v>
      </c>
      <c r="J36" s="2" t="str">
        <f t="shared" si="1"/>
        <v>EoEMaintenance MEAV</v>
      </c>
      <c r="L36" s="2" t="s">
        <v>109</v>
      </c>
      <c r="T36" s="92"/>
      <c r="U36" s="92"/>
      <c r="V36" s="92"/>
      <c r="W36" s="92"/>
      <c r="X36" s="92"/>
      <c r="Y36" s="90">
        <f>INDEX(Inp_EoEDrivers!Y$9:Y$37,MATCH($F36,Inp_EoEDrivers!$F$9:$F$37,0))</f>
        <v>3981.9470404900512</v>
      </c>
      <c r="Z36" s="90">
        <f>INDEX(Inp_EoEDrivers!Z$9:Z$37,MATCH($F36,Inp_EoEDrivers!$F$9:$F$37,0))</f>
        <v>3995.2593239146081</v>
      </c>
      <c r="AA36" s="90">
        <f>INDEX(Inp_EoEDrivers!AA$9:AA$37,MATCH($F36,Inp_EoEDrivers!$F$9:$F$37,0))</f>
        <v>4004.0658359778008</v>
      </c>
      <c r="AB36" s="90">
        <f>INDEX(Inp_EoEDrivers!AB$9:AB$37,MATCH($F36,Inp_EoEDrivers!$F$9:$F$37,0))</f>
        <v>4000.3945095217878</v>
      </c>
      <c r="AC36" s="90">
        <f>INDEX(Inp_EoEDrivers!AC$9:AC$37,MATCH($F36,Inp_EoEDrivers!$F$9:$F$37,0))</f>
        <v>4012.7640900627757</v>
      </c>
      <c r="AD36" s="90">
        <f>INDEX(Inp_EoEDrivers!AD$9:AD$37,MATCH($F36,Inp_EoEDrivers!$F$9:$F$37,0))</f>
        <v>4013.9459383251615</v>
      </c>
      <c r="AE36" s="90">
        <f>INDEX(Inp_EoEDrivers!AE$9:AE$37,MATCH($F36,Inp_EoEDrivers!$F$9:$F$37,0))</f>
        <v>4024.4790343285749</v>
      </c>
      <c r="AF36" s="90">
        <f>INDEX(Inp_EoEDrivers!AF$9:AF$37,MATCH($F36,Inp_EoEDrivers!$F$9:$F$37,0))</f>
        <v>4024.8979942613623</v>
      </c>
      <c r="AG36" s="90">
        <f>INDEX(Inp_EoEDrivers!AG$9:AG$37,MATCH($F36,Inp_EoEDrivers!$F$9:$F$37,0))</f>
        <v>4025.6179942613635</v>
      </c>
      <c r="AH36" s="90">
        <f>INDEX(Inp_EoEDrivers!AH$9:AH$37,MATCH($F36,Inp_EoEDrivers!$F$9:$F$37,0))</f>
        <v>4026.1579942613625</v>
      </c>
      <c r="AI36" s="90">
        <f>INDEX(Inp_EoEDrivers!AI$9:AI$37,MATCH($F36,Inp_EoEDrivers!$F$9:$F$37,0))</f>
        <v>4026.5179942613631</v>
      </c>
      <c r="AJ36" s="90">
        <f>INDEX(Inp_EoEDrivers!AJ$9:AJ$37,MATCH($F36,Inp_EoEDrivers!$F$9:$F$37,0))</f>
        <v>4027.057994261364</v>
      </c>
      <c r="AK36" s="90">
        <f>INDEX(Inp_EoEDrivers!AK$9:AK$37,MATCH($F36,Inp_EoEDrivers!$F$9:$F$37,0))</f>
        <v>4027.4179942613646</v>
      </c>
    </row>
    <row r="37" spans="2:42">
      <c r="C37" s="25"/>
      <c r="E37" s="2" t="str">
        <f t="shared" si="0"/>
        <v>EoE</v>
      </c>
      <c r="F37" s="2" t="s">
        <v>539</v>
      </c>
      <c r="J37" s="2" t="str">
        <f t="shared" si="1"/>
        <v>EoEMax PREs</v>
      </c>
      <c r="L37" s="2" t="s">
        <v>135</v>
      </c>
      <c r="T37" s="92"/>
      <c r="U37" s="92"/>
      <c r="V37" s="92"/>
      <c r="W37" s="92"/>
      <c r="X37" s="92"/>
      <c r="Y37" s="90">
        <f>INDEX(Inp_EoEDrivers!Y$9:Y$37,MATCH($F37,Inp_EoEDrivers!$F$9:$F$37,0))</f>
        <v>162433.99000000002</v>
      </c>
      <c r="Z37" s="90">
        <f>INDEX(Inp_EoEDrivers!Z$9:Z$37,MATCH($F37,Inp_EoEDrivers!$F$9:$F$37,0))</f>
        <v>161456.81</v>
      </c>
      <c r="AA37" s="90">
        <f>INDEX(Inp_EoEDrivers!AA$9:AA$37,MATCH($F37,Inp_EoEDrivers!$F$9:$F$37,0))</f>
        <v>152881.34</v>
      </c>
      <c r="AB37" s="90">
        <f>INDEX(Inp_EoEDrivers!AB$9:AB$37,MATCH($F37,Inp_EoEDrivers!$F$9:$F$37,0))</f>
        <v>152881.34</v>
      </c>
      <c r="AC37" s="90">
        <f>INDEX(Inp_EoEDrivers!AC$9:AC$37,MATCH($F37,Inp_EoEDrivers!$F$9:$F$37,0))</f>
        <v>149043</v>
      </c>
      <c r="AD37" s="90">
        <f>INDEX(Inp_EoEDrivers!AD$9:AD$37,MATCH($F37,Inp_EoEDrivers!$F$9:$F$37,0))</f>
        <v>149043</v>
      </c>
      <c r="AE37" s="90">
        <f>INDEX(Inp_EoEDrivers!AE$9:AE$37,MATCH($F37,Inp_EoEDrivers!$F$9:$F$37,0))</f>
        <v>149043</v>
      </c>
      <c r="AF37" s="90">
        <f>INDEX(Inp_EoEDrivers!AF$9:AF$37,MATCH($F37,Inp_EoEDrivers!$F$9:$F$37,0))</f>
        <v>149043</v>
      </c>
      <c r="AG37" s="90">
        <f>INDEX(Inp_EoEDrivers!AG$9:AG$37,MATCH($F37,Inp_EoEDrivers!$F$9:$F$37,0))</f>
        <v>139205</v>
      </c>
      <c r="AH37" s="90">
        <f>INDEX(Inp_EoEDrivers!AH$9:AH$37,MATCH($F37,Inp_EoEDrivers!$F$9:$F$37,0))</f>
        <v>131260</v>
      </c>
      <c r="AI37" s="90">
        <f>INDEX(Inp_EoEDrivers!AI$9:AI$37,MATCH($F37,Inp_EoEDrivers!$F$9:$F$37,0))</f>
        <v>128183</v>
      </c>
      <c r="AJ37" s="90">
        <f>INDEX(Inp_EoEDrivers!AJ$9:AJ$37,MATCH($F37,Inp_EoEDrivers!$F$9:$F$37,0))</f>
        <v>128183</v>
      </c>
      <c r="AK37" s="90">
        <f>INDEX(Inp_EoEDrivers!AK$9:AK$37,MATCH($F37,Inp_EoEDrivers!$F$9:$F$37,0))</f>
        <v>126526</v>
      </c>
    </row>
    <row r="38" spans="2:42">
      <c r="C38" s="25"/>
      <c r="E38" s="2" t="str">
        <f t="shared" si="0"/>
        <v>EoE</v>
      </c>
      <c r="F38" s="2" t="s">
        <v>548</v>
      </c>
      <c r="J38" s="2" t="str">
        <f t="shared" si="1"/>
        <v>EoEMEAV_egep</v>
      </c>
      <c r="L38" s="2" t="s">
        <v>109</v>
      </c>
      <c r="T38" s="92"/>
      <c r="U38" s="92"/>
      <c r="V38" s="92"/>
      <c r="W38" s="92"/>
      <c r="X38" s="92"/>
      <c r="Y38" s="90">
        <f>INDEX(Inp_EoEDrivers!Y$9:Y$37,MATCH($F38,Inp_EoEDrivers!$F$9:$F$37,0))</f>
        <v>16114.649201250482</v>
      </c>
      <c r="Z38" s="90">
        <f>INDEX(Inp_EoEDrivers!Z$9:Z$37,MATCH($F38,Inp_EoEDrivers!$F$9:$F$37,0))</f>
        <v>16103.460827490631</v>
      </c>
      <c r="AA38" s="90">
        <f>INDEX(Inp_EoEDrivers!AA$9:AA$37,MATCH($F38,Inp_EoEDrivers!$F$9:$F$37,0))</f>
        <v>16097.399401574592</v>
      </c>
      <c r="AB38" s="90">
        <f>INDEX(Inp_EoEDrivers!AB$9:AB$37,MATCH($F38,Inp_EoEDrivers!$F$9:$F$37,0))</f>
        <v>16085.224747744403</v>
      </c>
      <c r="AC38" s="90">
        <f>INDEX(Inp_EoEDrivers!AC$9:AC$37,MATCH($F38,Inp_EoEDrivers!$F$9:$F$37,0))</f>
        <v>16076.086978204545</v>
      </c>
      <c r="AD38" s="90">
        <f>INDEX(Inp_EoEDrivers!AD$9:AD$37,MATCH($F38,Inp_EoEDrivers!$F$9:$F$37,0))</f>
        <v>16059.714319176019</v>
      </c>
      <c r="AE38" s="90">
        <f>INDEX(Inp_EoEDrivers!AE$9:AE$37,MATCH($F38,Inp_EoEDrivers!$F$9:$F$37,0))</f>
        <v>16044.612579391212</v>
      </c>
      <c r="AF38" s="90">
        <f>INDEX(Inp_EoEDrivers!AF$9:AF$37,MATCH($F38,Inp_EoEDrivers!$F$9:$F$37,0))</f>
        <v>16017.874589346373</v>
      </c>
      <c r="AG38" s="90">
        <f>INDEX(Inp_EoEDrivers!AG$9:AG$37,MATCH($F38,Inp_EoEDrivers!$F$9:$F$37,0))</f>
        <v>16002.866275163617</v>
      </c>
      <c r="AH38" s="90">
        <f>INDEX(Inp_EoEDrivers!AH$9:AH$37,MATCH($F38,Inp_EoEDrivers!$F$9:$F$37,0))</f>
        <v>15987.524454593584</v>
      </c>
      <c r="AI38" s="90">
        <f>INDEX(Inp_EoEDrivers!AI$9:AI$37,MATCH($F38,Inp_EoEDrivers!$F$9:$F$37,0))</f>
        <v>15971.742418304892</v>
      </c>
      <c r="AJ38" s="90">
        <f>INDEX(Inp_EoEDrivers!AJ$9:AJ$37,MATCH($F38,Inp_EoEDrivers!$F$9:$F$37,0))</f>
        <v>15953.622265176122</v>
      </c>
      <c r="AK38" s="90">
        <f>INDEX(Inp_EoEDrivers!AK$9:AK$37,MATCH($F38,Inp_EoEDrivers!$F$9:$F$37,0))</f>
        <v>15935.450675490256</v>
      </c>
    </row>
    <row r="39" spans="2:42">
      <c r="C39" s="25"/>
      <c r="E39" s="2" t="str">
        <f t="shared" si="0"/>
        <v>EoE</v>
      </c>
      <c r="F39" s="2" t="s">
        <v>549</v>
      </c>
      <c r="J39" s="2" t="str">
        <f t="shared" si="1"/>
        <v>EoEMEAV_egep_mobs</v>
      </c>
      <c r="L39" s="2" t="s">
        <v>109</v>
      </c>
      <c r="T39" s="92"/>
      <c r="U39" s="92"/>
      <c r="V39" s="92"/>
      <c r="W39" s="92"/>
      <c r="X39" s="92"/>
      <c r="Y39" s="90">
        <f>INDEX(Inp_EoEDrivers!Y$9:Y$37,MATCH($F39,Inp_EoEDrivers!$F$9:$F$37,0))</f>
        <v>16310.823989634948</v>
      </c>
      <c r="Z39" s="90">
        <f>INDEX(Inp_EoEDrivers!Z$9:Z$37,MATCH($F39,Inp_EoEDrivers!$F$9:$F$37,0))</f>
        <v>16299.635615875095</v>
      </c>
      <c r="AA39" s="90">
        <f>INDEX(Inp_EoEDrivers!AA$9:AA$37,MATCH($F39,Inp_EoEDrivers!$F$9:$F$37,0))</f>
        <v>16293.574189959058</v>
      </c>
      <c r="AB39" s="90">
        <f>INDEX(Inp_EoEDrivers!AB$9:AB$37,MATCH($F39,Inp_EoEDrivers!$F$9:$F$37,0))</f>
        <v>16281.399536128869</v>
      </c>
      <c r="AC39" s="90">
        <f>INDEX(Inp_EoEDrivers!AC$9:AC$37,MATCH($F39,Inp_EoEDrivers!$F$9:$F$37,0))</f>
        <v>16272.26176658901</v>
      </c>
      <c r="AD39" s="90">
        <f>INDEX(Inp_EoEDrivers!AD$9:AD$37,MATCH($F39,Inp_EoEDrivers!$F$9:$F$37,0))</f>
        <v>16255.889107560482</v>
      </c>
      <c r="AE39" s="90">
        <f>INDEX(Inp_EoEDrivers!AE$9:AE$37,MATCH($F39,Inp_EoEDrivers!$F$9:$F$37,0))</f>
        <v>16242.164074709333</v>
      </c>
      <c r="AF39" s="90">
        <f>INDEX(Inp_EoEDrivers!AF$9:AF$37,MATCH($F39,Inp_EoEDrivers!$F$9:$F$37,0))</f>
        <v>16215.426084664494</v>
      </c>
      <c r="AG39" s="90">
        <f>INDEX(Inp_EoEDrivers!AG$9:AG$37,MATCH($F39,Inp_EoEDrivers!$F$9:$F$37,0))</f>
        <v>16200.384435279102</v>
      </c>
      <c r="AH39" s="90">
        <f>INDEX(Inp_EoEDrivers!AH$9:AH$37,MATCH($F39,Inp_EoEDrivers!$F$9:$F$37,0))</f>
        <v>16185.009279506434</v>
      </c>
      <c r="AI39" s="90">
        <f>INDEX(Inp_EoEDrivers!AI$9:AI$37,MATCH($F39,Inp_EoEDrivers!$F$9:$F$37,0))</f>
        <v>16169.193908015106</v>
      </c>
      <c r="AJ39" s="90">
        <f>INDEX(Inp_EoEDrivers!AJ$9:AJ$37,MATCH($F39,Inp_EoEDrivers!$F$9:$F$37,0))</f>
        <v>16151.040419683701</v>
      </c>
      <c r="AK39" s="90">
        <f>INDEX(Inp_EoEDrivers!AK$9:AK$37,MATCH($F39,Inp_EoEDrivers!$F$9:$F$37,0))</f>
        <v>16132.835494795199</v>
      </c>
    </row>
    <row r="40" spans="2:42" s="92" customFormat="1">
      <c r="C40" s="97"/>
      <c r="E40" s="92" t="str">
        <f t="shared" si="0"/>
        <v>EoE</v>
      </c>
      <c r="F40" s="92" t="s">
        <v>578</v>
      </c>
      <c r="J40" s="92" t="str">
        <f t="shared" ref="J40" si="2">$E40&amp;""&amp;F40</f>
        <v xml:space="preserve">EoEDensity </v>
      </c>
      <c r="L40" s="92" t="s">
        <v>580</v>
      </c>
      <c r="Y40" s="90">
        <f>Y11/Y12</f>
        <v>81.062611400773335</v>
      </c>
      <c r="Z40" s="90">
        <f t="shared" ref="Z40:AK40" si="3">Z11/Z12</f>
        <v>81.138081335597832</v>
      </c>
      <c r="AA40" s="90">
        <f t="shared" si="3"/>
        <v>81.319004804651968</v>
      </c>
      <c r="AB40" s="90">
        <f t="shared" si="3"/>
        <v>81.355514131298008</v>
      </c>
      <c r="AC40" s="90">
        <f t="shared" si="3"/>
        <v>81.464216289928643</v>
      </c>
      <c r="AD40" s="90">
        <f t="shared" si="3"/>
        <v>81.547205701962312</v>
      </c>
      <c r="AE40" s="90">
        <f t="shared" si="3"/>
        <v>81.59925591008458</v>
      </c>
      <c r="AF40" s="90">
        <f t="shared" si="3"/>
        <v>81.789927469699037</v>
      </c>
      <c r="AG40" s="90">
        <f t="shared" si="3"/>
        <v>82.038555977561217</v>
      </c>
      <c r="AH40" s="90">
        <f t="shared" si="3"/>
        <v>82.28449818839853</v>
      </c>
      <c r="AI40" s="90">
        <f t="shared" si="3"/>
        <v>82.527817299804127</v>
      </c>
      <c r="AJ40" s="90">
        <f t="shared" si="3"/>
        <v>82.767954759919903</v>
      </c>
      <c r="AK40" s="90">
        <f t="shared" si="3"/>
        <v>83.005723817642831</v>
      </c>
    </row>
    <row r="41" spans="2:42" s="92" customFormat="1">
      <c r="C41" s="97"/>
      <c r="E41" s="92" t="str">
        <f t="shared" si="0"/>
        <v>EoE</v>
      </c>
      <c r="F41" s="92" t="s">
        <v>579</v>
      </c>
      <c r="J41" s="92" t="str">
        <f t="shared" ref="J41" si="4">$E41&amp;""&amp;F41</f>
        <v xml:space="preserve">EoEDensity sq. </v>
      </c>
      <c r="L41" s="92" t="s">
        <v>580</v>
      </c>
      <c r="Y41" s="90">
        <f>Y40^2</f>
        <v>6571.146967112787</v>
      </c>
      <c r="Z41" s="90">
        <f t="shared" ref="Z41:AK41" si="5">Z40^2</f>
        <v>6583.3882428220895</v>
      </c>
      <c r="AA41" s="90">
        <f t="shared" si="5"/>
        <v>6612.7805424190101</v>
      </c>
      <c r="AB41" s="90">
        <f t="shared" si="5"/>
        <v>6618.7196795678301</v>
      </c>
      <c r="AC41" s="90">
        <f t="shared" si="5"/>
        <v>6636.4185357322749</v>
      </c>
      <c r="AD41" s="90">
        <f t="shared" si="5"/>
        <v>6649.946757798155</v>
      </c>
      <c r="AE41" s="90">
        <f t="shared" si="5"/>
        <v>6658.4385650794729</v>
      </c>
      <c r="AF41" s="90">
        <f t="shared" si="5"/>
        <v>6689.5922354986296</v>
      </c>
      <c r="AG41" s="90">
        <f t="shared" si="5"/>
        <v>6730.3246668834454</v>
      </c>
      <c r="AH41" s="90">
        <f t="shared" si="5"/>
        <v>6770.7386421165611</v>
      </c>
      <c r="AI41" s="90">
        <f t="shared" si="5"/>
        <v>6810.8406282698497</v>
      </c>
      <c r="AJ41" s="90">
        <f t="shared" si="5"/>
        <v>6850.534335140148</v>
      </c>
      <c r="AK41" s="90">
        <f t="shared" si="5"/>
        <v>6889.9501864907988</v>
      </c>
    </row>
    <row r="42" spans="2:42" s="92" customFormat="1">
      <c r="C42" s="97"/>
      <c r="T42" s="106"/>
      <c r="U42" s="106"/>
      <c r="V42" s="106"/>
      <c r="W42" s="106"/>
      <c r="X42" s="106"/>
      <c r="Y42" s="106"/>
      <c r="Z42" s="106"/>
      <c r="AA42" s="106"/>
      <c r="AB42" s="106"/>
      <c r="AC42" s="106"/>
      <c r="AD42" s="106"/>
      <c r="AE42" s="106"/>
      <c r="AF42" s="106"/>
      <c r="AG42" s="106"/>
      <c r="AH42" s="106"/>
      <c r="AI42" s="106"/>
      <c r="AJ42" s="106"/>
      <c r="AK42" s="106"/>
    </row>
    <row r="43" spans="2:42" ht="14.65">
      <c r="B43" s="9" t="s">
        <v>24</v>
      </c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107"/>
      <c r="U43" s="107"/>
      <c r="V43" s="107"/>
      <c r="W43" s="107"/>
      <c r="X43" s="107"/>
      <c r="Y43" s="107"/>
      <c r="Z43" s="107"/>
      <c r="AA43" s="107"/>
      <c r="AB43" s="107"/>
      <c r="AC43" s="107"/>
      <c r="AD43" s="107"/>
      <c r="AE43" s="107"/>
      <c r="AF43" s="107"/>
      <c r="AG43" s="107"/>
      <c r="AH43" s="107"/>
      <c r="AI43" s="107"/>
      <c r="AJ43" s="107"/>
      <c r="AK43" s="107"/>
      <c r="AL43" s="9"/>
      <c r="AM43" s="9"/>
      <c r="AN43" s="9"/>
      <c r="AO43" s="9"/>
      <c r="AP43" s="9"/>
    </row>
    <row r="44" spans="2:42">
      <c r="C44" s="25"/>
      <c r="T44" s="106"/>
      <c r="U44" s="106"/>
      <c r="V44" s="106"/>
      <c r="W44" s="106"/>
      <c r="X44" s="106"/>
      <c r="Y44" s="106"/>
      <c r="Z44" s="106"/>
      <c r="AA44" s="106"/>
      <c r="AB44" s="106"/>
      <c r="AC44" s="106"/>
      <c r="AD44" s="106"/>
      <c r="AE44" s="106"/>
      <c r="AF44" s="106"/>
      <c r="AG44" s="106"/>
      <c r="AH44" s="106"/>
      <c r="AI44" s="106"/>
      <c r="AJ44" s="106"/>
      <c r="AK44" s="106"/>
    </row>
    <row r="45" spans="2:42">
      <c r="C45" s="25"/>
      <c r="E45" s="2" t="str">
        <f t="shared" ref="E45:E75" si="6">$B$43</f>
        <v>Lon</v>
      </c>
      <c r="F45" s="2" t="s">
        <v>134</v>
      </c>
      <c r="J45" s="2" t="str">
        <f t="shared" ref="J45:J75" si="7">$E45&amp;""&amp;F45</f>
        <v>LonCustomers</v>
      </c>
      <c r="L45" s="2" t="s">
        <v>135</v>
      </c>
      <c r="T45" s="92"/>
      <c r="U45" s="92"/>
      <c r="V45" s="92"/>
      <c r="W45" s="92"/>
      <c r="X45" s="92"/>
      <c r="Y45" s="90">
        <f>INDEX(Inp_LonDrivers!Y$9:Y$37,MATCH($F45,Inp_LonDrivers!$F$9:$F$37,0))</f>
        <v>2273227.9996700003</v>
      </c>
      <c r="Z45" s="90">
        <f>INDEX(Inp_LonDrivers!Z$9:Z$37,MATCH($F45,Inp_LonDrivers!$F$9:$F$37,0))</f>
        <v>2271160.99963</v>
      </c>
      <c r="AA45" s="90">
        <f>INDEX(Inp_LonDrivers!AA$9:AA$37,MATCH($F45,Inp_LonDrivers!$F$9:$F$37,0))</f>
        <v>2274236.0001699999</v>
      </c>
      <c r="AB45" s="90">
        <f>INDEX(Inp_LonDrivers!AB$9:AB$37,MATCH($F45,Inp_LonDrivers!$F$9:$F$37,0))</f>
        <v>2273676.99976</v>
      </c>
      <c r="AC45" s="90">
        <f>INDEX(Inp_LonDrivers!AC$9:AC$37,MATCH($F45,Inp_LonDrivers!$F$9:$F$37,0))</f>
        <v>2273783.9999000002</v>
      </c>
      <c r="AD45" s="90">
        <f>INDEX(Inp_LonDrivers!AD$9:AD$37,MATCH($F45,Inp_LonDrivers!$F$9:$F$37,0))</f>
        <v>2275281.00012</v>
      </c>
      <c r="AE45" s="90">
        <f>INDEX(Inp_LonDrivers!AE$9:AE$37,MATCH($F45,Inp_LonDrivers!$F$9:$F$37,0))</f>
        <v>2275351.0003399998</v>
      </c>
      <c r="AF45" s="90">
        <f>INDEX(Inp_LonDrivers!AF$9:AF$37,MATCH($F45,Inp_LonDrivers!$F$9:$F$37,0))</f>
        <v>2275854.0592400003</v>
      </c>
      <c r="AG45" s="90">
        <f>INDEX(Inp_LonDrivers!AG$9:AG$37,MATCH($F45,Inp_LonDrivers!$F$9:$F$37,0))</f>
        <v>2278336.5572799998</v>
      </c>
      <c r="AH45" s="90">
        <f>INDEX(Inp_LonDrivers!AH$9:AH$37,MATCH($F45,Inp_LonDrivers!$F$9:$F$37,0))</f>
        <v>2280827.8216300001</v>
      </c>
      <c r="AI45" s="90">
        <f>INDEX(Inp_LonDrivers!AI$9:AI$37,MATCH($F45,Inp_LonDrivers!$F$9:$F$37,0))</f>
        <v>2283327.9728899999</v>
      </c>
      <c r="AJ45" s="90">
        <f>INDEX(Inp_LonDrivers!AJ$9:AJ$37,MATCH($F45,Inp_LonDrivers!$F$9:$F$37,0))</f>
        <v>2285837.1327200001</v>
      </c>
      <c r="AK45" s="90">
        <f>INDEX(Inp_LonDrivers!AK$9:AK$37,MATCH($F45,Inp_LonDrivers!$F$9:$F$37,0))</f>
        <v>2288355.4248899999</v>
      </c>
    </row>
    <row r="46" spans="2:42">
      <c r="C46" s="25"/>
      <c r="E46" s="2" t="str">
        <f t="shared" si="6"/>
        <v>Lon</v>
      </c>
      <c r="F46" s="2" t="s">
        <v>136</v>
      </c>
      <c r="J46" s="2" t="str">
        <f t="shared" si="7"/>
        <v>LonNetwork Length</v>
      </c>
      <c r="L46" s="2" t="s">
        <v>137</v>
      </c>
      <c r="T46" s="92"/>
      <c r="U46" s="92"/>
      <c r="V46" s="92"/>
      <c r="W46" s="92"/>
      <c r="X46" s="92"/>
      <c r="Y46" s="90">
        <f>INDEX(Inp_LonDrivers!Y$9:Y$37,MATCH($F46,Inp_LonDrivers!$F$9:$F$37,0))</f>
        <v>20236.079999999998</v>
      </c>
      <c r="Z46" s="90">
        <f>INDEX(Inp_LonDrivers!Z$9:Z$37,MATCH($F46,Inp_LonDrivers!$F$9:$F$37,0))</f>
        <v>20224.578399999791</v>
      </c>
      <c r="AA46" s="90">
        <f>INDEX(Inp_LonDrivers!AA$9:AA$37,MATCH($F46,Inp_LonDrivers!$F$9:$F$37,0))</f>
        <v>20235.480819999775</v>
      </c>
      <c r="AB46" s="90">
        <f>INDEX(Inp_LonDrivers!AB$9:AB$37,MATCH($F46,Inp_LonDrivers!$F$9:$F$37,0))</f>
        <v>20260.698029999767</v>
      </c>
      <c r="AC46" s="90">
        <f>INDEX(Inp_LonDrivers!AC$9:AC$37,MATCH($F46,Inp_LonDrivers!$F$9:$F$37,0))</f>
        <v>20261.360259999772</v>
      </c>
      <c r="AD46" s="90">
        <f>INDEX(Inp_LonDrivers!AD$9:AD$37,MATCH($F46,Inp_LonDrivers!$F$9:$F$37,0))</f>
        <v>20298.835189999998</v>
      </c>
      <c r="AE46" s="90">
        <f>INDEX(Inp_LonDrivers!AE$9:AE$37,MATCH($F46,Inp_LonDrivers!$F$9:$F$37,0))</f>
        <v>20318.207309999794</v>
      </c>
      <c r="AF46" s="90">
        <f>INDEX(Inp_LonDrivers!AF$9:AF$37,MATCH($F46,Inp_LonDrivers!$F$9:$F$37,0))</f>
        <v>20348.260687951395</v>
      </c>
      <c r="AG46" s="90">
        <f>INDEX(Inp_LonDrivers!AG$9:AG$37,MATCH($F46,Inp_LonDrivers!$F$9:$F$37,0))</f>
        <v>20351.942293524211</v>
      </c>
      <c r="AH46" s="90">
        <f>INDEX(Inp_LonDrivers!AH$9:AH$37,MATCH($F46,Inp_LonDrivers!$F$9:$F$37,0))</f>
        <v>20356.020377732006</v>
      </c>
      <c r="AI46" s="90">
        <f>INDEX(Inp_LonDrivers!AI$9:AI$37,MATCH($F46,Inp_LonDrivers!$F$9:$F$37,0))</f>
        <v>20360.035373300136</v>
      </c>
      <c r="AJ46" s="90">
        <f>INDEX(Inp_LonDrivers!AJ$9:AJ$37,MATCH($F46,Inp_LonDrivers!$F$9:$F$37,0))</f>
        <v>20364.407576571091</v>
      </c>
      <c r="AK46" s="90">
        <f>INDEX(Inp_LonDrivers!AK$9:AK$37,MATCH($F46,Inp_LonDrivers!$F$9:$F$37,0))</f>
        <v>20368.851286921996</v>
      </c>
    </row>
    <row r="47" spans="2:42">
      <c r="C47" s="25"/>
      <c r="E47" s="2" t="str">
        <f t="shared" si="6"/>
        <v>Lon</v>
      </c>
      <c r="F47" s="2" t="s">
        <v>138</v>
      </c>
      <c r="J47" s="2" t="str">
        <f t="shared" si="7"/>
        <v>LonThroughput</v>
      </c>
      <c r="L47" s="2" t="s">
        <v>139</v>
      </c>
      <c r="T47" s="92"/>
      <c r="U47" s="92"/>
      <c r="V47" s="92"/>
      <c r="W47" s="92"/>
      <c r="X47" s="92"/>
      <c r="Y47" s="90">
        <f>INDEX(Inp_LonDrivers!Y$9:Y$37,MATCH($F47,Inp_LonDrivers!$F$9:$F$37,0))</f>
        <v>52466.00922</v>
      </c>
      <c r="Z47" s="90">
        <f>INDEX(Inp_LonDrivers!Z$9:Z$37,MATCH($F47,Inp_LonDrivers!$F$9:$F$37,0))</f>
        <v>50656.331279999999</v>
      </c>
      <c r="AA47" s="90">
        <f>INDEX(Inp_LonDrivers!AA$9:AA$37,MATCH($F47,Inp_LonDrivers!$F$9:$F$37,0))</f>
        <v>49656.730680000001</v>
      </c>
      <c r="AB47" s="90">
        <f>INDEX(Inp_LonDrivers!AB$9:AB$37,MATCH($F47,Inp_LonDrivers!$F$9:$F$37,0))</f>
        <v>52157.324760000003</v>
      </c>
      <c r="AC47" s="90">
        <f>INDEX(Inp_LonDrivers!AC$9:AC$37,MATCH($F47,Inp_LonDrivers!$F$9:$F$37,0))</f>
        <v>51710.934480000004</v>
      </c>
      <c r="AD47" s="90">
        <f>INDEX(Inp_LonDrivers!AD$9:AD$37,MATCH($F47,Inp_LonDrivers!$F$9:$F$37,0))</f>
        <v>48749.341630000003</v>
      </c>
      <c r="AE47" s="90">
        <f>INDEX(Inp_LonDrivers!AE$9:AE$37,MATCH($F47,Inp_LonDrivers!$F$9:$F$37,0))</f>
        <v>52232</v>
      </c>
      <c r="AF47" s="90">
        <f>INDEX(Inp_LonDrivers!AF$9:AF$37,MATCH($F47,Inp_LonDrivers!$F$9:$F$37,0))</f>
        <v>54404</v>
      </c>
      <c r="AG47" s="90">
        <f>INDEX(Inp_LonDrivers!AG$9:AG$37,MATCH($F47,Inp_LonDrivers!$F$9:$F$37,0))</f>
        <v>54633.290110000002</v>
      </c>
      <c r="AH47" s="90">
        <f>INDEX(Inp_LonDrivers!AH$9:AH$37,MATCH($F47,Inp_LonDrivers!$F$9:$F$37,0))</f>
        <v>54720.400750000001</v>
      </c>
      <c r="AI47" s="90">
        <f>INDEX(Inp_LonDrivers!AI$9:AI$37,MATCH($F47,Inp_LonDrivers!$F$9:$F$37,0))</f>
        <v>55019.247719999999</v>
      </c>
      <c r="AJ47" s="90">
        <f>INDEX(Inp_LonDrivers!AJ$9:AJ$37,MATCH($F47,Inp_LonDrivers!$F$9:$F$37,0))</f>
        <v>55057.908020000003</v>
      </c>
      <c r="AK47" s="90">
        <f>INDEX(Inp_LonDrivers!AK$9:AK$37,MATCH($F47,Inp_LonDrivers!$F$9:$F$37,0))</f>
        <v>55165.090620000003</v>
      </c>
    </row>
    <row r="48" spans="2:42" ht="13.5" customHeight="1">
      <c r="C48" s="25"/>
      <c r="E48" s="2" t="str">
        <f t="shared" si="6"/>
        <v>Lon</v>
      </c>
      <c r="F48" s="2" t="s">
        <v>140</v>
      </c>
      <c r="J48" s="2" t="str">
        <f t="shared" si="7"/>
        <v>LonPREs (Internal &amp; External)</v>
      </c>
      <c r="L48" s="2" t="s">
        <v>135</v>
      </c>
      <c r="T48" s="92"/>
      <c r="U48" s="92"/>
      <c r="V48" s="92"/>
      <c r="W48" s="92"/>
      <c r="X48" s="92"/>
      <c r="Y48" s="90">
        <f>INDEX(Inp_LonDrivers!Y$9:Y$37,MATCH($F48,Inp_LonDrivers!$F$9:$F$37,0))</f>
        <v>111429</v>
      </c>
      <c r="Z48" s="90">
        <f>INDEX(Inp_LonDrivers!Z$9:Z$37,MATCH($F48,Inp_LonDrivers!$F$9:$F$37,0))</f>
        <v>109380</v>
      </c>
      <c r="AA48" s="90">
        <f>INDEX(Inp_LonDrivers!AA$9:AA$37,MATCH($F48,Inp_LonDrivers!$F$9:$F$37,0))</f>
        <v>108140</v>
      </c>
      <c r="AB48" s="90">
        <f>INDEX(Inp_LonDrivers!AB$9:AB$37,MATCH($F48,Inp_LonDrivers!$F$9:$F$37,0))</f>
        <v>114675</v>
      </c>
      <c r="AC48" s="90">
        <f>INDEX(Inp_LonDrivers!AC$9:AC$37,MATCH($F48,Inp_LonDrivers!$F$9:$F$37,0))</f>
        <v>109663</v>
      </c>
      <c r="AD48" s="90">
        <f>INDEX(Inp_LonDrivers!AD$9:AD$37,MATCH($F48,Inp_LonDrivers!$F$9:$F$37,0))</f>
        <v>101044</v>
      </c>
      <c r="AE48" s="90">
        <f>INDEX(Inp_LonDrivers!AE$9:AE$37,MATCH($F48,Inp_LonDrivers!$F$9:$F$37,0))</f>
        <v>94810.170000000013</v>
      </c>
      <c r="AF48" s="90">
        <f>INDEX(Inp_LonDrivers!AF$9:AF$37,MATCH($F48,Inp_LonDrivers!$F$9:$F$37,0))</f>
        <v>107162</v>
      </c>
      <c r="AG48" s="90">
        <f>INDEX(Inp_LonDrivers!AG$9:AG$37,MATCH($F48,Inp_LonDrivers!$F$9:$F$37,0))</f>
        <v>105798</v>
      </c>
      <c r="AH48" s="90">
        <f>INDEX(Inp_LonDrivers!AH$9:AH$37,MATCH($F48,Inp_LonDrivers!$F$9:$F$37,0))</f>
        <v>104454</v>
      </c>
      <c r="AI48" s="90">
        <f>INDEX(Inp_LonDrivers!AI$9:AI$37,MATCH($F48,Inp_LonDrivers!$F$9:$F$37,0))</f>
        <v>103130</v>
      </c>
      <c r="AJ48" s="90">
        <f>INDEX(Inp_LonDrivers!AJ$9:AJ$37,MATCH($F48,Inp_LonDrivers!$F$9:$F$37,0))</f>
        <v>101826</v>
      </c>
      <c r="AK48" s="90">
        <f>INDEX(Inp_LonDrivers!AK$9:AK$37,MATCH($F48,Inp_LonDrivers!$F$9:$F$37,0))</f>
        <v>100543</v>
      </c>
    </row>
    <row r="49" spans="3:37" ht="13.5" customHeight="1">
      <c r="C49" s="25"/>
      <c r="E49" s="2" t="str">
        <f t="shared" si="6"/>
        <v>Lon</v>
      </c>
      <c r="F49" s="2" t="s">
        <v>141</v>
      </c>
      <c r="J49" s="2" t="str">
        <f t="shared" si="7"/>
        <v>LonTotal repairs</v>
      </c>
      <c r="L49" s="2" t="s">
        <v>135</v>
      </c>
      <c r="T49" s="92"/>
      <c r="U49" s="92"/>
      <c r="V49" s="92"/>
      <c r="W49" s="92"/>
      <c r="X49" s="92"/>
      <c r="Y49" s="90">
        <f>INDEX(Inp_LonDrivers!Y$9:Y$37,MATCH($F49,Inp_LonDrivers!$F$9:$F$37,0))</f>
        <v>24001</v>
      </c>
      <c r="Z49" s="90">
        <f>INDEX(Inp_LonDrivers!Z$9:Z$37,MATCH($F49,Inp_LonDrivers!$F$9:$F$37,0))</f>
        <v>32567</v>
      </c>
      <c r="AA49" s="90">
        <f>INDEX(Inp_LonDrivers!AA$9:AA$37,MATCH($F49,Inp_LonDrivers!$F$9:$F$37,0))</f>
        <v>29209</v>
      </c>
      <c r="AB49" s="90">
        <f>INDEX(Inp_LonDrivers!AB$9:AB$37,MATCH($F49,Inp_LonDrivers!$F$9:$F$37,0))</f>
        <v>26613</v>
      </c>
      <c r="AC49" s="90">
        <f>INDEX(Inp_LonDrivers!AC$9:AC$37,MATCH($F49,Inp_LonDrivers!$F$9:$F$37,0))</f>
        <v>24051</v>
      </c>
      <c r="AD49" s="90">
        <f>INDEX(Inp_LonDrivers!AD$9:AD$37,MATCH($F49,Inp_LonDrivers!$F$9:$F$37,0))</f>
        <v>21807</v>
      </c>
      <c r="AE49" s="90">
        <f>INDEX(Inp_LonDrivers!AE$9:AE$37,MATCH($F49,Inp_LonDrivers!$F$9:$F$37,0))</f>
        <v>19119.099999999999</v>
      </c>
      <c r="AF49" s="90">
        <f>INDEX(Inp_LonDrivers!AF$9:AF$37,MATCH($F49,Inp_LonDrivers!$F$9:$F$37,0))</f>
        <v>20924.080000000002</v>
      </c>
      <c r="AG49" s="90">
        <f>INDEX(Inp_LonDrivers!AG$9:AG$37,MATCH($F49,Inp_LonDrivers!$F$9:$F$37,0))</f>
        <v>20635</v>
      </c>
      <c r="AH49" s="90">
        <f>INDEX(Inp_LonDrivers!AH$9:AH$37,MATCH($F49,Inp_LonDrivers!$F$9:$F$37,0))</f>
        <v>20273.296000000002</v>
      </c>
      <c r="AI49" s="90">
        <f>INDEX(Inp_LonDrivers!AI$9:AI$37,MATCH($F49,Inp_LonDrivers!$F$9:$F$37,0))</f>
        <v>19799.7552</v>
      </c>
      <c r="AJ49" s="90">
        <f>INDEX(Inp_LonDrivers!AJ$9:AJ$37,MATCH($F49,Inp_LonDrivers!$F$9:$F$37,0))</f>
        <v>19242.90624</v>
      </c>
      <c r="AK49" s="90">
        <f>INDEX(Inp_LonDrivers!AK$9:AK$37,MATCH($F49,Inp_LonDrivers!$F$9:$F$37,0))</f>
        <v>18632.207488</v>
      </c>
    </row>
    <row r="50" spans="3:37">
      <c r="C50" s="25"/>
      <c r="E50" s="2" t="str">
        <f t="shared" si="6"/>
        <v>Lon</v>
      </c>
      <c r="F50" s="2" t="s">
        <v>142</v>
      </c>
      <c r="J50" s="2" t="str">
        <f t="shared" si="7"/>
        <v>LonExternal reports</v>
      </c>
      <c r="L50" s="2" t="s">
        <v>135</v>
      </c>
      <c r="T50" s="92"/>
      <c r="U50" s="92"/>
      <c r="V50" s="92"/>
      <c r="W50" s="92"/>
      <c r="X50" s="92"/>
      <c r="Y50" s="90">
        <f>INDEX(Inp_LonDrivers!Y$9:Y$37,MATCH($F50,Inp_LonDrivers!$F$9:$F$37,0))</f>
        <v>19090</v>
      </c>
      <c r="Z50" s="90">
        <f>INDEX(Inp_LonDrivers!Z$9:Z$37,MATCH($F50,Inp_LonDrivers!$F$9:$F$37,0))</f>
        <v>21255</v>
      </c>
      <c r="AA50" s="90">
        <f>INDEX(Inp_LonDrivers!AA$9:AA$37,MATCH($F50,Inp_LonDrivers!$F$9:$F$37,0))</f>
        <v>21061</v>
      </c>
      <c r="AB50" s="90">
        <f>INDEX(Inp_LonDrivers!AB$9:AB$37,MATCH($F50,Inp_LonDrivers!$F$9:$F$37,0))</f>
        <v>21870</v>
      </c>
      <c r="AC50" s="90">
        <f>INDEX(Inp_LonDrivers!AC$9:AC$37,MATCH($F50,Inp_LonDrivers!$F$9:$F$37,0))</f>
        <v>19230</v>
      </c>
      <c r="AD50" s="90">
        <f>INDEX(Inp_LonDrivers!AD$9:AD$37,MATCH($F50,Inp_LonDrivers!$F$9:$F$37,0))</f>
        <v>18625</v>
      </c>
      <c r="AE50" s="90">
        <f>INDEX(Inp_LonDrivers!AE$9:AE$37,MATCH($F50,Inp_LonDrivers!$F$9:$F$37,0))</f>
        <v>16754.010000000002</v>
      </c>
      <c r="AF50" s="90">
        <f>INDEX(Inp_LonDrivers!AF$9:AF$37,MATCH($F50,Inp_LonDrivers!$F$9:$F$37,0))</f>
        <v>18337.84</v>
      </c>
      <c r="AG50" s="90">
        <f>INDEX(Inp_LonDrivers!AG$9:AG$37,MATCH($F50,Inp_LonDrivers!$F$9:$F$37,0))</f>
        <v>17981.407999999999</v>
      </c>
      <c r="AH50" s="90">
        <f>INDEX(Inp_LonDrivers!AH$9:AH$37,MATCH($F50,Inp_LonDrivers!$F$9:$F$37,0))</f>
        <v>17615.889600000002</v>
      </c>
      <c r="AI50" s="90">
        <f>INDEX(Inp_LonDrivers!AI$9:AI$37,MATCH($F50,Inp_LonDrivers!$F$9:$F$37,0))</f>
        <v>17302.86752</v>
      </c>
      <c r="AJ50" s="90">
        <f>INDEX(Inp_LonDrivers!AJ$9:AJ$37,MATCH($F50,Inp_LonDrivers!$F$9:$F$37,0))</f>
        <v>16984.1773388</v>
      </c>
      <c r="AK50" s="90">
        <f>INDEX(Inp_LonDrivers!AK$9:AK$37,MATCH($F50,Inp_LonDrivers!$F$9:$F$37,0))</f>
        <v>16666.115400299997</v>
      </c>
    </row>
    <row r="51" spans="3:37">
      <c r="C51" s="25"/>
      <c r="E51" s="2" t="str">
        <f t="shared" si="6"/>
        <v>Lon</v>
      </c>
      <c r="F51" s="2" t="s">
        <v>143</v>
      </c>
      <c r="J51" s="2" t="str">
        <f t="shared" si="7"/>
        <v>LonService Damage Repairs</v>
      </c>
      <c r="L51" s="2" t="s">
        <v>135</v>
      </c>
      <c r="T51" s="92"/>
      <c r="U51" s="92"/>
      <c r="V51" s="92"/>
      <c r="W51" s="92"/>
      <c r="X51" s="92"/>
      <c r="Y51" s="90">
        <f>INDEX(Inp_LonDrivers!Y$9:Y$37,MATCH($F51,Inp_LonDrivers!$F$9:$F$37,0))</f>
        <v>853</v>
      </c>
      <c r="Z51" s="90">
        <f>INDEX(Inp_LonDrivers!Z$9:Z$37,MATCH($F51,Inp_LonDrivers!$F$9:$F$37,0))</f>
        <v>801</v>
      </c>
      <c r="AA51" s="90">
        <f>INDEX(Inp_LonDrivers!AA$9:AA$37,MATCH($F51,Inp_LonDrivers!$F$9:$F$37,0))</f>
        <v>893</v>
      </c>
      <c r="AB51" s="90">
        <f>INDEX(Inp_LonDrivers!AB$9:AB$37,MATCH($F51,Inp_LonDrivers!$F$9:$F$37,0))</f>
        <v>494</v>
      </c>
      <c r="AC51" s="90">
        <f>INDEX(Inp_LonDrivers!AC$9:AC$37,MATCH($F51,Inp_LonDrivers!$F$9:$F$37,0))</f>
        <v>730</v>
      </c>
      <c r="AD51" s="90">
        <f>INDEX(Inp_LonDrivers!AD$9:AD$37,MATCH($F51,Inp_LonDrivers!$F$9:$F$37,0))</f>
        <v>810</v>
      </c>
      <c r="AE51" s="90">
        <f>INDEX(Inp_LonDrivers!AE$9:AE$37,MATCH($F51,Inp_LonDrivers!$F$9:$F$37,0))</f>
        <v>752.57</v>
      </c>
      <c r="AF51" s="90">
        <f>INDEX(Inp_LonDrivers!AF$9:AF$37,MATCH($F51,Inp_LonDrivers!$F$9:$F$37,0))</f>
        <v>642</v>
      </c>
      <c r="AG51" s="90">
        <f>INDEX(Inp_LonDrivers!AG$9:AG$37,MATCH($F51,Inp_LonDrivers!$F$9:$F$37,0))</f>
        <v>632</v>
      </c>
      <c r="AH51" s="90">
        <f>INDEX(Inp_LonDrivers!AH$9:AH$37,MATCH($F51,Inp_LonDrivers!$F$9:$F$37,0))</f>
        <v>619</v>
      </c>
      <c r="AI51" s="90">
        <f>INDEX(Inp_LonDrivers!AI$9:AI$37,MATCH($F51,Inp_LonDrivers!$F$9:$F$37,0))</f>
        <v>607</v>
      </c>
      <c r="AJ51" s="90">
        <f>INDEX(Inp_LonDrivers!AJ$9:AJ$37,MATCH($F51,Inp_LonDrivers!$F$9:$F$37,0))</f>
        <v>592</v>
      </c>
      <c r="AK51" s="90">
        <f>INDEX(Inp_LonDrivers!AK$9:AK$37,MATCH($F51,Inp_LonDrivers!$F$9:$F$37,0))</f>
        <v>574</v>
      </c>
    </row>
    <row r="52" spans="3:37">
      <c r="C52" s="25"/>
      <c r="E52" s="2" t="str">
        <f t="shared" si="6"/>
        <v>Lon</v>
      </c>
      <c r="F52" s="2" t="s">
        <v>144</v>
      </c>
      <c r="J52" s="2" t="str">
        <f t="shared" si="7"/>
        <v>LonService Condition Repairs</v>
      </c>
      <c r="L52" s="2" t="s">
        <v>135</v>
      </c>
      <c r="T52" s="92"/>
      <c r="U52" s="92"/>
      <c r="V52" s="92"/>
      <c r="W52" s="92"/>
      <c r="X52" s="92"/>
      <c r="Y52" s="90">
        <f>INDEX(Inp_LonDrivers!Y$9:Y$37,MATCH($F52,Inp_LonDrivers!$F$9:$F$37,0))</f>
        <v>17705</v>
      </c>
      <c r="Z52" s="90">
        <f>INDEX(Inp_LonDrivers!Z$9:Z$37,MATCH($F52,Inp_LonDrivers!$F$9:$F$37,0))</f>
        <v>25000</v>
      </c>
      <c r="AA52" s="90">
        <f>INDEX(Inp_LonDrivers!AA$9:AA$37,MATCH($F52,Inp_LonDrivers!$F$9:$F$37,0))</f>
        <v>21847</v>
      </c>
      <c r="AB52" s="90">
        <f>INDEX(Inp_LonDrivers!AB$9:AB$37,MATCH($F52,Inp_LonDrivers!$F$9:$F$37,0))</f>
        <v>19552</v>
      </c>
      <c r="AC52" s="90">
        <f>INDEX(Inp_LonDrivers!AC$9:AC$37,MATCH($F52,Inp_LonDrivers!$F$9:$F$37,0))</f>
        <v>17408</v>
      </c>
      <c r="AD52" s="90">
        <f>INDEX(Inp_LonDrivers!AD$9:AD$37,MATCH($F52,Inp_LonDrivers!$F$9:$F$37,0))</f>
        <v>15116</v>
      </c>
      <c r="AE52" s="90">
        <f>INDEX(Inp_LonDrivers!AE$9:AE$37,MATCH($F52,Inp_LonDrivers!$F$9:$F$37,0))</f>
        <v>13161.33</v>
      </c>
      <c r="AF52" s="90">
        <f>INDEX(Inp_LonDrivers!AF$9:AF$37,MATCH($F52,Inp_LonDrivers!$F$9:$F$37,0))</f>
        <v>14449</v>
      </c>
      <c r="AG52" s="90">
        <f>INDEX(Inp_LonDrivers!AG$9:AG$37,MATCH($F52,Inp_LonDrivers!$F$9:$F$37,0))</f>
        <v>14232</v>
      </c>
      <c r="AH52" s="90">
        <f>INDEX(Inp_LonDrivers!AH$9:AH$37,MATCH($F52,Inp_LonDrivers!$F$9:$F$37,0))</f>
        <v>13987</v>
      </c>
      <c r="AI52" s="90">
        <f>INDEX(Inp_LonDrivers!AI$9:AI$37,MATCH($F52,Inp_LonDrivers!$F$9:$F$37,0))</f>
        <v>13656</v>
      </c>
      <c r="AJ52" s="90">
        <f>INDEX(Inp_LonDrivers!AJ$9:AJ$37,MATCH($F52,Inp_LonDrivers!$F$9:$F$37,0))</f>
        <v>13265</v>
      </c>
      <c r="AK52" s="90">
        <f>INDEX(Inp_LonDrivers!AK$9:AK$37,MATCH($F52,Inp_LonDrivers!$F$9:$F$37,0))</f>
        <v>12835</v>
      </c>
    </row>
    <row r="53" spans="3:37">
      <c r="C53" s="25"/>
      <c r="E53" s="2" t="str">
        <f t="shared" si="6"/>
        <v>Lon</v>
      </c>
      <c r="F53" s="2" t="s">
        <v>145</v>
      </c>
      <c r="J53" s="2" t="str">
        <f t="shared" si="7"/>
        <v>LonMains Damage Repairs</v>
      </c>
      <c r="L53" s="2" t="s">
        <v>135</v>
      </c>
      <c r="T53" s="92"/>
      <c r="U53" s="92"/>
      <c r="V53" s="92"/>
      <c r="W53" s="92"/>
      <c r="X53" s="92"/>
      <c r="Y53" s="90">
        <f>INDEX(Inp_LonDrivers!Y$9:Y$37,MATCH($F53,Inp_LonDrivers!$F$9:$F$37,0))</f>
        <v>204</v>
      </c>
      <c r="Z53" s="90">
        <f>INDEX(Inp_LonDrivers!Z$9:Z$37,MATCH($F53,Inp_LonDrivers!$F$9:$F$37,0))</f>
        <v>353</v>
      </c>
      <c r="AA53" s="90">
        <f>INDEX(Inp_LonDrivers!AA$9:AA$37,MATCH($F53,Inp_LonDrivers!$F$9:$F$37,0))</f>
        <v>443</v>
      </c>
      <c r="AB53" s="90">
        <f>INDEX(Inp_LonDrivers!AB$9:AB$37,MATCH($F53,Inp_LonDrivers!$F$9:$F$37,0))</f>
        <v>261</v>
      </c>
      <c r="AC53" s="90">
        <f>INDEX(Inp_LonDrivers!AC$9:AC$37,MATCH($F53,Inp_LonDrivers!$F$9:$F$37,0))</f>
        <v>362</v>
      </c>
      <c r="AD53" s="90">
        <f>INDEX(Inp_LonDrivers!AD$9:AD$37,MATCH($F53,Inp_LonDrivers!$F$9:$F$37,0))</f>
        <v>363</v>
      </c>
      <c r="AE53" s="90">
        <f>INDEX(Inp_LonDrivers!AE$9:AE$37,MATCH($F53,Inp_LonDrivers!$F$9:$F$37,0))</f>
        <v>192.01</v>
      </c>
      <c r="AF53" s="90">
        <f>INDEX(Inp_LonDrivers!AF$9:AF$37,MATCH($F53,Inp_LonDrivers!$F$9:$F$37,0))</f>
        <v>357.08</v>
      </c>
      <c r="AG53" s="90">
        <f>INDEX(Inp_LonDrivers!AG$9:AG$37,MATCH($F53,Inp_LonDrivers!$F$9:$F$37,0))</f>
        <v>358</v>
      </c>
      <c r="AH53" s="90">
        <f>INDEX(Inp_LonDrivers!AH$9:AH$37,MATCH($F53,Inp_LonDrivers!$F$9:$F$37,0))</f>
        <v>359.29599999999999</v>
      </c>
      <c r="AI53" s="90">
        <f>INDEX(Inp_LonDrivers!AI$9:AI$37,MATCH($F53,Inp_LonDrivers!$F$9:$F$37,0))</f>
        <v>358.7552</v>
      </c>
      <c r="AJ53" s="90">
        <f>INDEX(Inp_LonDrivers!AJ$9:AJ$37,MATCH($F53,Inp_LonDrivers!$F$9:$F$37,0))</f>
        <v>357.90624000000003</v>
      </c>
      <c r="AK53" s="90">
        <f>INDEX(Inp_LonDrivers!AK$9:AK$37,MATCH($F53,Inp_LonDrivers!$F$9:$F$37,0))</f>
        <v>358.20748800000001</v>
      </c>
    </row>
    <row r="54" spans="3:37">
      <c r="C54" s="25"/>
      <c r="E54" s="2" t="str">
        <f t="shared" si="6"/>
        <v>Lon</v>
      </c>
      <c r="F54" s="2" t="s">
        <v>146</v>
      </c>
      <c r="J54" s="2" t="str">
        <f t="shared" si="7"/>
        <v>LonMains Condition Repairs</v>
      </c>
      <c r="L54" s="2" t="s">
        <v>135</v>
      </c>
      <c r="T54" s="92"/>
      <c r="U54" s="92"/>
      <c r="V54" s="92"/>
      <c r="W54" s="92"/>
      <c r="X54" s="92"/>
      <c r="Y54" s="90">
        <f>INDEX(Inp_LonDrivers!Y$9:Y$37,MATCH($F54,Inp_LonDrivers!$F$9:$F$37,0))</f>
        <v>5239</v>
      </c>
      <c r="Z54" s="90">
        <f>INDEX(Inp_LonDrivers!Z$9:Z$37,MATCH($F54,Inp_LonDrivers!$F$9:$F$37,0))</f>
        <v>6413</v>
      </c>
      <c r="AA54" s="90">
        <f>INDEX(Inp_LonDrivers!AA$9:AA$37,MATCH($F54,Inp_LonDrivers!$F$9:$F$37,0))</f>
        <v>6026</v>
      </c>
      <c r="AB54" s="90">
        <f>INDEX(Inp_LonDrivers!AB$9:AB$37,MATCH($F54,Inp_LonDrivers!$F$9:$F$37,0))</f>
        <v>6306</v>
      </c>
      <c r="AC54" s="90">
        <f>INDEX(Inp_LonDrivers!AC$9:AC$37,MATCH($F54,Inp_LonDrivers!$F$9:$F$37,0))</f>
        <v>5551</v>
      </c>
      <c r="AD54" s="90">
        <f>INDEX(Inp_LonDrivers!AD$9:AD$37,MATCH($F54,Inp_LonDrivers!$F$9:$F$37,0))</f>
        <v>5518</v>
      </c>
      <c r="AE54" s="90">
        <f>INDEX(Inp_LonDrivers!AE$9:AE$37,MATCH($F54,Inp_LonDrivers!$F$9:$F$37,0))</f>
        <v>5013.1899999999996</v>
      </c>
      <c r="AF54" s="90">
        <f>INDEX(Inp_LonDrivers!AF$9:AF$37,MATCH($F54,Inp_LonDrivers!$F$9:$F$37,0))</f>
        <v>5476</v>
      </c>
      <c r="AG54" s="90">
        <f>INDEX(Inp_LonDrivers!AG$9:AG$37,MATCH($F54,Inp_LonDrivers!$F$9:$F$37,0))</f>
        <v>5413</v>
      </c>
      <c r="AH54" s="90">
        <f>INDEX(Inp_LonDrivers!AH$9:AH$37,MATCH($F54,Inp_LonDrivers!$F$9:$F$37,0))</f>
        <v>5308</v>
      </c>
      <c r="AI54" s="90">
        <f>INDEX(Inp_LonDrivers!AI$9:AI$37,MATCH($F54,Inp_LonDrivers!$F$9:$F$37,0))</f>
        <v>5178</v>
      </c>
      <c r="AJ54" s="90">
        <f>INDEX(Inp_LonDrivers!AJ$9:AJ$37,MATCH($F54,Inp_LonDrivers!$F$9:$F$37,0))</f>
        <v>5028</v>
      </c>
      <c r="AK54" s="90">
        <f>INDEX(Inp_LonDrivers!AK$9:AK$37,MATCH($F54,Inp_LonDrivers!$F$9:$F$37,0))</f>
        <v>4865</v>
      </c>
    </row>
    <row r="55" spans="3:37">
      <c r="C55" s="25"/>
      <c r="E55" s="2" t="str">
        <f t="shared" si="6"/>
        <v>Lon</v>
      </c>
      <c r="F55" s="2" t="s">
        <v>147</v>
      </c>
      <c r="J55" s="2" t="str">
        <f t="shared" si="7"/>
        <v>LonRepex Synthetic Costs</v>
      </c>
      <c r="L55" s="2" t="s">
        <v>109</v>
      </c>
      <c r="T55" s="92"/>
      <c r="U55" s="92"/>
      <c r="V55" s="92"/>
      <c r="W55" s="92"/>
      <c r="X55" s="92"/>
      <c r="Y55" s="90">
        <f>INDEX(Inp_LonDrivers!Y$9:Y$37,MATCH($F55,Inp_LonDrivers!$F$9:$F$37,0))</f>
        <v>72.035097699245313</v>
      </c>
      <c r="Z55" s="90">
        <f>INDEX(Inp_LonDrivers!Z$9:Z$37,MATCH($F55,Inp_LonDrivers!$F$9:$F$37,0))</f>
        <v>75.390048460417148</v>
      </c>
      <c r="AA55" s="90">
        <f>INDEX(Inp_LonDrivers!AA$9:AA$37,MATCH($F55,Inp_LonDrivers!$F$9:$F$37,0))</f>
        <v>76.253429877055652</v>
      </c>
      <c r="AB55" s="90">
        <f>INDEX(Inp_LonDrivers!AB$9:AB$37,MATCH($F55,Inp_LonDrivers!$F$9:$F$37,0))</f>
        <v>86.163974189346476</v>
      </c>
      <c r="AC55" s="90">
        <f>INDEX(Inp_LonDrivers!AC$9:AC$37,MATCH($F55,Inp_LonDrivers!$F$9:$F$37,0))</f>
        <v>82.915191786456205</v>
      </c>
      <c r="AD55" s="90">
        <f>INDEX(Inp_LonDrivers!AD$9:AD$37,MATCH($F55,Inp_LonDrivers!$F$9:$F$37,0))</f>
        <v>93.722724643122376</v>
      </c>
      <c r="AE55" s="90">
        <f>INDEX(Inp_LonDrivers!AE$9:AE$37,MATCH($F55,Inp_LonDrivers!$F$9:$F$37,0))</f>
        <v>98.264506197551881</v>
      </c>
      <c r="AF55" s="90">
        <f>INDEX(Inp_LonDrivers!AF$9:AF$37,MATCH($F55,Inp_LonDrivers!$F$9:$F$37,0))</f>
        <v>197.14143178630073</v>
      </c>
      <c r="AG55" s="90">
        <f>INDEX(Inp_LonDrivers!AG$9:AG$37,MATCH($F55,Inp_LonDrivers!$F$9:$F$37,0))</f>
        <v>92.179323380111541</v>
      </c>
      <c r="AH55" s="90">
        <f>INDEX(Inp_LonDrivers!AH$9:AH$37,MATCH($F55,Inp_LonDrivers!$F$9:$F$37,0))</f>
        <v>94.685844782667402</v>
      </c>
      <c r="AI55" s="90">
        <f>INDEX(Inp_LonDrivers!AI$9:AI$37,MATCH($F55,Inp_LonDrivers!$F$9:$F$37,0))</f>
        <v>95.73670729371257</v>
      </c>
      <c r="AJ55" s="90">
        <f>INDEX(Inp_LonDrivers!AJ$9:AJ$37,MATCH($F55,Inp_LonDrivers!$F$9:$F$37,0))</f>
        <v>95.24680724575984</v>
      </c>
      <c r="AK55" s="90">
        <f>INDEX(Inp_LonDrivers!AK$9:AK$37,MATCH($F55,Inp_LonDrivers!$F$9:$F$37,0))</f>
        <v>94.187947999791248</v>
      </c>
    </row>
    <row r="56" spans="3:37">
      <c r="C56" s="25"/>
      <c r="E56" s="2" t="str">
        <f t="shared" si="6"/>
        <v>Lon</v>
      </c>
      <c r="F56" s="2" t="s">
        <v>149</v>
      </c>
      <c r="J56" s="2" t="str">
        <f t="shared" si="7"/>
        <v>LonCapex synthetic costs - Mains</v>
      </c>
      <c r="L56" s="2" t="s">
        <v>109</v>
      </c>
      <c r="T56" s="92"/>
      <c r="U56" s="92"/>
      <c r="V56" s="92"/>
      <c r="W56" s="92"/>
      <c r="X56" s="92"/>
      <c r="Y56" s="90">
        <f>INDEX(Inp_LonDrivers!Y$9:Y$37,MATCH($F56,Inp_LonDrivers!$F$9:$F$37,0))</f>
        <v>0.24902185819670788</v>
      </c>
      <c r="Z56" s="90">
        <f>INDEX(Inp_LonDrivers!Z$9:Z$37,MATCH($F56,Inp_LonDrivers!$F$9:$F$37,0))</f>
        <v>0.89698482308932137</v>
      </c>
      <c r="AA56" s="90">
        <f>INDEX(Inp_LonDrivers!AA$9:AA$37,MATCH($F56,Inp_LonDrivers!$F$9:$F$37,0))</f>
        <v>1.2846525160097493</v>
      </c>
      <c r="AB56" s="90">
        <f>INDEX(Inp_LonDrivers!AB$9:AB$37,MATCH($F56,Inp_LonDrivers!$F$9:$F$37,0))</f>
        <v>1.1192451159712737</v>
      </c>
      <c r="AC56" s="90">
        <f>INDEX(Inp_LonDrivers!AC$9:AC$37,MATCH($F56,Inp_LonDrivers!$F$9:$F$37,0))</f>
        <v>0.61609018804632609</v>
      </c>
      <c r="AD56" s="90">
        <f>INDEX(Inp_LonDrivers!AD$9:AD$37,MATCH($F56,Inp_LonDrivers!$F$9:$F$37,0))</f>
        <v>2.3892909942777929</v>
      </c>
      <c r="AE56" s="90">
        <f>INDEX(Inp_LonDrivers!AE$9:AE$37,MATCH($F56,Inp_LonDrivers!$F$9:$F$37,0))</f>
        <v>0.80105492499223052</v>
      </c>
      <c r="AF56" s="90">
        <f>INDEX(Inp_LonDrivers!AF$9:AF$37,MATCH($F56,Inp_LonDrivers!$F$9:$F$37,0))</f>
        <v>1.0697463593274421</v>
      </c>
      <c r="AG56" s="90">
        <f>INDEX(Inp_LonDrivers!AG$9:AG$37,MATCH($F56,Inp_LonDrivers!$F$9:$F$37,0))</f>
        <v>0.58955916143013876</v>
      </c>
      <c r="AH56" s="90">
        <f>INDEX(Inp_LonDrivers!AH$9:AH$37,MATCH($F56,Inp_LonDrivers!$F$9:$F$37,0))</f>
        <v>0.66730229691994958</v>
      </c>
      <c r="AI56" s="90">
        <f>INDEX(Inp_LonDrivers!AI$9:AI$37,MATCH($F56,Inp_LonDrivers!$F$9:$F$37,0))</f>
        <v>0.69242839232016429</v>
      </c>
      <c r="AJ56" s="90">
        <f>INDEX(Inp_LonDrivers!AJ$9:AJ$37,MATCH($F56,Inp_LonDrivers!$F$9:$F$37,0))</f>
        <v>0.71035101839886894</v>
      </c>
      <c r="AK56" s="90">
        <f>INDEX(Inp_LonDrivers!AK$9:AK$37,MATCH($F56,Inp_LonDrivers!$F$9:$F$37,0))</f>
        <v>0.72841131147291815</v>
      </c>
    </row>
    <row r="57" spans="3:37">
      <c r="C57" s="25"/>
      <c r="E57" s="2" t="str">
        <f t="shared" si="6"/>
        <v>Lon</v>
      </c>
      <c r="F57" s="2" t="s">
        <v>150</v>
      </c>
      <c r="J57" s="2" t="str">
        <f t="shared" si="7"/>
        <v>LonCapex synthetic costs - Connections</v>
      </c>
      <c r="L57" s="2" t="s">
        <v>109</v>
      </c>
      <c r="T57" s="92"/>
      <c r="U57" s="92"/>
      <c r="V57" s="92"/>
      <c r="W57" s="92"/>
      <c r="X57" s="92"/>
      <c r="Y57" s="90">
        <f>INDEX(Inp_LonDrivers!Y$9:Y$37,MATCH($F57,Inp_LonDrivers!$F$9:$F$37,0))</f>
        <v>3.5264105365765146</v>
      </c>
      <c r="Z57" s="90">
        <f>INDEX(Inp_LonDrivers!Z$9:Z$37,MATCH($F57,Inp_LonDrivers!$F$9:$F$37,0))</f>
        <v>4.1301644890525582</v>
      </c>
      <c r="AA57" s="90">
        <f>INDEX(Inp_LonDrivers!AA$9:AA$37,MATCH($F57,Inp_LonDrivers!$F$9:$F$37,0))</f>
        <v>5.2574323184278073</v>
      </c>
      <c r="AB57" s="90">
        <f>INDEX(Inp_LonDrivers!AB$9:AB$37,MATCH($F57,Inp_LonDrivers!$F$9:$F$37,0))</f>
        <v>5.2053455208854951</v>
      </c>
      <c r="AC57" s="90">
        <f>INDEX(Inp_LonDrivers!AC$9:AC$37,MATCH($F57,Inp_LonDrivers!$F$9:$F$37,0))</f>
        <v>5.8180140343560183</v>
      </c>
      <c r="AD57" s="90">
        <f>INDEX(Inp_LonDrivers!AD$9:AD$37,MATCH($F57,Inp_LonDrivers!$F$9:$F$37,0))</f>
        <v>7.2042559271991218</v>
      </c>
      <c r="AE57" s="90">
        <f>INDEX(Inp_LonDrivers!AE$9:AE$37,MATCH($F57,Inp_LonDrivers!$F$9:$F$37,0))</f>
        <v>5.2998852332741935</v>
      </c>
      <c r="AF57" s="90">
        <f>INDEX(Inp_LonDrivers!AF$9:AF$37,MATCH($F57,Inp_LonDrivers!$F$9:$F$37,0))</f>
        <v>5.8917041696101888</v>
      </c>
      <c r="AG57" s="90">
        <f>INDEX(Inp_LonDrivers!AG$9:AG$37,MATCH($F57,Inp_LonDrivers!$F$9:$F$37,0))</f>
        <v>5.2690222185729612</v>
      </c>
      <c r="AH57" s="90">
        <f>INDEX(Inp_LonDrivers!AH$9:AH$37,MATCH($F57,Inp_LonDrivers!$F$9:$F$37,0))</f>
        <v>5.2735160335134239</v>
      </c>
      <c r="AI57" s="90">
        <f>INDEX(Inp_LonDrivers!AI$9:AI$37,MATCH($F57,Inp_LonDrivers!$F$9:$F$37,0))</f>
        <v>5.2780900611198485</v>
      </c>
      <c r="AJ57" s="90">
        <f>INDEX(Inp_LonDrivers!AJ$9:AJ$37,MATCH($F57,Inp_LonDrivers!$F$9:$F$37,0))</f>
        <v>5.2827448785965068</v>
      </c>
      <c r="AK57" s="90">
        <f>INDEX(Inp_LonDrivers!AK$9:AK$37,MATCH($F57,Inp_LonDrivers!$F$9:$F$37,0))</f>
        <v>5.2874816793032036</v>
      </c>
    </row>
    <row r="58" spans="3:37">
      <c r="C58" s="25"/>
      <c r="E58" s="2" t="str">
        <f t="shared" si="6"/>
        <v>Lon</v>
      </c>
      <c r="F58" s="66" t="s">
        <v>151</v>
      </c>
      <c r="J58" s="2" t="str">
        <f t="shared" si="7"/>
        <v>LonMetallic network length</v>
      </c>
      <c r="L58" s="2" t="s">
        <v>137</v>
      </c>
      <c r="T58" s="92"/>
      <c r="U58" s="92"/>
      <c r="V58" s="92"/>
      <c r="W58" s="92"/>
      <c r="X58" s="92"/>
      <c r="Y58" s="90">
        <f>INDEX(Inp_LonDrivers!Y$9:Y$37,MATCH($F58,Inp_LonDrivers!$F$9:$F$37,0))</f>
        <v>0</v>
      </c>
      <c r="Z58" s="90">
        <f>INDEX(Inp_LonDrivers!Z$9:Z$37,MATCH($F58,Inp_LonDrivers!$F$9:$F$37,0))</f>
        <v>0</v>
      </c>
      <c r="AA58" s="90">
        <f>INDEX(Inp_LonDrivers!AA$9:AA$37,MATCH($F58,Inp_LonDrivers!$F$9:$F$37,0))</f>
        <v>0</v>
      </c>
      <c r="AB58" s="90">
        <f>INDEX(Inp_LonDrivers!AB$9:AB$37,MATCH($F58,Inp_LonDrivers!$F$9:$F$37,0))</f>
        <v>0</v>
      </c>
      <c r="AC58" s="90">
        <f>INDEX(Inp_LonDrivers!AC$9:AC$37,MATCH($F58,Inp_LonDrivers!$F$9:$F$37,0))</f>
        <v>0</v>
      </c>
      <c r="AD58" s="90">
        <f>INDEX(Inp_LonDrivers!AD$9:AD$37,MATCH($F58,Inp_LonDrivers!$F$9:$F$37,0))</f>
        <v>0</v>
      </c>
      <c r="AE58" s="90">
        <f>INDEX(Inp_LonDrivers!AE$9:AE$37,MATCH($F58,Inp_LonDrivers!$F$9:$F$37,0))</f>
        <v>0</v>
      </c>
      <c r="AF58" s="90">
        <f>INDEX(Inp_LonDrivers!AF$9:AF$37,MATCH($F58,Inp_LonDrivers!$F$9:$F$37,0))</f>
        <v>0</v>
      </c>
      <c r="AG58" s="90">
        <f>INDEX(Inp_LonDrivers!AG$9:AG$37,MATCH($F58,Inp_LonDrivers!$F$9:$F$37,0))</f>
        <v>0</v>
      </c>
      <c r="AH58" s="90">
        <f>INDEX(Inp_LonDrivers!AH$9:AH$37,MATCH($F58,Inp_LonDrivers!$F$9:$F$37,0))</f>
        <v>0</v>
      </c>
      <c r="AI58" s="90">
        <f>INDEX(Inp_LonDrivers!AI$9:AI$37,MATCH($F58,Inp_LonDrivers!$F$9:$F$37,0))</f>
        <v>0</v>
      </c>
      <c r="AJ58" s="90">
        <f>INDEX(Inp_LonDrivers!AJ$9:AJ$37,MATCH($F58,Inp_LonDrivers!$F$9:$F$37,0))</f>
        <v>0</v>
      </c>
      <c r="AK58" s="90">
        <f>INDEX(Inp_LonDrivers!AK$9:AK$37,MATCH($F58,Inp_LonDrivers!$F$9:$F$37,0))</f>
        <v>0</v>
      </c>
    </row>
    <row r="59" spans="3:37">
      <c r="C59" s="25"/>
      <c r="E59" s="2" t="str">
        <f t="shared" si="6"/>
        <v>Lon</v>
      </c>
      <c r="F59" s="2" t="s">
        <v>152</v>
      </c>
      <c r="J59" s="2" t="str">
        <f t="shared" si="7"/>
        <v>LonPE network length</v>
      </c>
      <c r="L59" s="2" t="s">
        <v>137</v>
      </c>
      <c r="T59" s="92"/>
      <c r="U59" s="92"/>
      <c r="V59" s="92"/>
      <c r="W59" s="92"/>
      <c r="X59" s="92"/>
      <c r="Y59" s="90">
        <f>INDEX(Inp_LonDrivers!Y$9:Y$37,MATCH($F59,Inp_LonDrivers!$F$9:$F$37,0))</f>
        <v>0</v>
      </c>
      <c r="Z59" s="90">
        <f>INDEX(Inp_LonDrivers!Z$9:Z$37,MATCH($F59,Inp_LonDrivers!$F$9:$F$37,0))</f>
        <v>0</v>
      </c>
      <c r="AA59" s="90">
        <f>INDEX(Inp_LonDrivers!AA$9:AA$37,MATCH($F59,Inp_LonDrivers!$F$9:$F$37,0))</f>
        <v>0</v>
      </c>
      <c r="AB59" s="90">
        <f>INDEX(Inp_LonDrivers!AB$9:AB$37,MATCH($F59,Inp_LonDrivers!$F$9:$F$37,0))</f>
        <v>0</v>
      </c>
      <c r="AC59" s="90">
        <f>INDEX(Inp_LonDrivers!AC$9:AC$37,MATCH($F59,Inp_LonDrivers!$F$9:$F$37,0))</f>
        <v>0</v>
      </c>
      <c r="AD59" s="90">
        <f>INDEX(Inp_LonDrivers!AD$9:AD$37,MATCH($F59,Inp_LonDrivers!$F$9:$F$37,0))</f>
        <v>0</v>
      </c>
      <c r="AE59" s="90">
        <f>INDEX(Inp_LonDrivers!AE$9:AE$37,MATCH($F59,Inp_LonDrivers!$F$9:$F$37,0))</f>
        <v>0</v>
      </c>
      <c r="AF59" s="90">
        <f>INDEX(Inp_LonDrivers!AF$9:AF$37,MATCH($F59,Inp_LonDrivers!$F$9:$F$37,0))</f>
        <v>0</v>
      </c>
      <c r="AG59" s="90">
        <f>INDEX(Inp_LonDrivers!AG$9:AG$37,MATCH($F59,Inp_LonDrivers!$F$9:$F$37,0))</f>
        <v>0</v>
      </c>
      <c r="AH59" s="90">
        <f>INDEX(Inp_LonDrivers!AH$9:AH$37,MATCH($F59,Inp_LonDrivers!$F$9:$F$37,0))</f>
        <v>0</v>
      </c>
      <c r="AI59" s="90">
        <f>INDEX(Inp_LonDrivers!AI$9:AI$37,MATCH($F59,Inp_LonDrivers!$F$9:$F$37,0))</f>
        <v>0</v>
      </c>
      <c r="AJ59" s="90">
        <f>INDEX(Inp_LonDrivers!AJ$9:AJ$37,MATCH($F59,Inp_LonDrivers!$F$9:$F$37,0))</f>
        <v>0</v>
      </c>
      <c r="AK59" s="90">
        <f>INDEX(Inp_LonDrivers!AK$9:AK$37,MATCH($F59,Inp_LonDrivers!$F$9:$F$37,0))</f>
        <v>0</v>
      </c>
    </row>
    <row r="60" spans="3:37">
      <c r="C60" s="25"/>
      <c r="E60" s="2" t="str">
        <f t="shared" si="6"/>
        <v>Lon</v>
      </c>
      <c r="F60" s="2" t="s">
        <v>153</v>
      </c>
      <c r="J60" s="2" t="str">
        <f t="shared" si="7"/>
        <v>LonService Damage Reports</v>
      </c>
      <c r="L60" s="2" t="s">
        <v>135</v>
      </c>
      <c r="T60" s="92"/>
      <c r="U60" s="92"/>
      <c r="V60" s="92"/>
      <c r="W60" s="92"/>
      <c r="X60" s="92"/>
      <c r="Y60" s="90">
        <f>INDEX(Inp_LonDrivers!Y$9:Y$37,MATCH($F60,Inp_LonDrivers!$F$9:$F$37,0))</f>
        <v>774</v>
      </c>
      <c r="Z60" s="90">
        <f>INDEX(Inp_LonDrivers!Z$9:Z$37,MATCH($F60,Inp_LonDrivers!$F$9:$F$37,0))</f>
        <v>774</v>
      </c>
      <c r="AA60" s="90">
        <f>INDEX(Inp_LonDrivers!AA$9:AA$37,MATCH($F60,Inp_LonDrivers!$F$9:$F$37,0))</f>
        <v>880</v>
      </c>
      <c r="AB60" s="90">
        <f>INDEX(Inp_LonDrivers!AB$9:AB$37,MATCH($F60,Inp_LonDrivers!$F$9:$F$37,0))</f>
        <v>924</v>
      </c>
      <c r="AC60" s="90">
        <f>INDEX(Inp_LonDrivers!AC$9:AC$37,MATCH($F60,Inp_LonDrivers!$F$9:$F$37,0))</f>
        <v>734</v>
      </c>
      <c r="AD60" s="90">
        <f>INDEX(Inp_LonDrivers!AD$9:AD$37,MATCH($F60,Inp_LonDrivers!$F$9:$F$37,0))</f>
        <v>780.43515790000004</v>
      </c>
      <c r="AE60" s="90">
        <f>INDEX(Inp_LonDrivers!AE$9:AE$37,MATCH($F60,Inp_LonDrivers!$F$9:$F$37,0))</f>
        <v>645.35936949999996</v>
      </c>
      <c r="AF60" s="90">
        <f>INDEX(Inp_LonDrivers!AF$9:AF$37,MATCH($F60,Inp_LonDrivers!$F$9:$F$37,0))</f>
        <v>827.38443789999997</v>
      </c>
      <c r="AG60" s="90">
        <f>INDEX(Inp_LonDrivers!AG$9:AG$37,MATCH($F60,Inp_LonDrivers!$F$9:$F$37,0))</f>
        <v>816.86132550000002</v>
      </c>
      <c r="AH60" s="90">
        <f>INDEX(Inp_LonDrivers!AH$9:AH$37,MATCH($F60,Inp_LonDrivers!$F$9:$F$37,0))</f>
        <v>795.4335906</v>
      </c>
      <c r="AI60" s="90">
        <f>INDEX(Inp_LonDrivers!AI$9:AI$37,MATCH($F60,Inp_LonDrivers!$F$9:$F$37,0))</f>
        <v>807.72030870000003</v>
      </c>
      <c r="AJ60" s="90">
        <f>INDEX(Inp_LonDrivers!AJ$9:AJ$37,MATCH($F60,Inp_LonDrivers!$F$9:$F$37,0))</f>
        <v>813.17733880000003</v>
      </c>
      <c r="AK60" s="90">
        <f>INDEX(Inp_LonDrivers!AK$9:AK$37,MATCH($F60,Inp_LonDrivers!$F$9:$F$37,0))</f>
        <v>812.11540030000003</v>
      </c>
    </row>
    <row r="61" spans="3:37">
      <c r="C61" s="25"/>
      <c r="E61" s="2" t="str">
        <f t="shared" si="6"/>
        <v>Lon</v>
      </c>
      <c r="F61" s="2" t="s">
        <v>154</v>
      </c>
      <c r="J61" s="2" t="str">
        <f t="shared" si="7"/>
        <v>LonService Condition Reports</v>
      </c>
      <c r="L61" s="2" t="s">
        <v>135</v>
      </c>
      <c r="T61" s="92"/>
      <c r="U61" s="92"/>
      <c r="V61" s="92"/>
      <c r="W61" s="92"/>
      <c r="X61" s="92"/>
      <c r="Y61" s="90">
        <f>INDEX(Inp_LonDrivers!Y$9:Y$37,MATCH($F61,Inp_LonDrivers!$F$9:$F$37,0))</f>
        <v>13220</v>
      </c>
      <c r="Z61" s="90">
        <f>INDEX(Inp_LonDrivers!Z$9:Z$37,MATCH($F61,Inp_LonDrivers!$F$9:$F$37,0))</f>
        <v>14137</v>
      </c>
      <c r="AA61" s="90">
        <f>INDEX(Inp_LonDrivers!AA$9:AA$37,MATCH($F61,Inp_LonDrivers!$F$9:$F$37,0))</f>
        <v>14070</v>
      </c>
      <c r="AB61" s="90">
        <f>INDEX(Inp_LonDrivers!AB$9:AB$37,MATCH($F61,Inp_LonDrivers!$F$9:$F$37,0))</f>
        <v>14534</v>
      </c>
      <c r="AC61" s="90">
        <f>INDEX(Inp_LonDrivers!AC$9:AC$37,MATCH($F61,Inp_LonDrivers!$F$9:$F$37,0))</f>
        <v>12776</v>
      </c>
      <c r="AD61" s="90">
        <f>INDEX(Inp_LonDrivers!AD$9:AD$37,MATCH($F61,Inp_LonDrivers!$F$9:$F$37,0))</f>
        <v>12204</v>
      </c>
      <c r="AE61" s="90">
        <f>INDEX(Inp_LonDrivers!AE$9:AE$37,MATCH($F61,Inp_LonDrivers!$F$9:$F$37,0))</f>
        <v>10982.79</v>
      </c>
      <c r="AF61" s="90">
        <f>INDEX(Inp_LonDrivers!AF$9:AF$37,MATCH($F61,Inp_LonDrivers!$F$9:$F$37,0))</f>
        <v>11961</v>
      </c>
      <c r="AG61" s="90">
        <f>INDEX(Inp_LonDrivers!AG$9:AG$37,MATCH($F61,Inp_LonDrivers!$F$9:$F$37,0))</f>
        <v>11722</v>
      </c>
      <c r="AH61" s="90">
        <f>INDEX(Inp_LonDrivers!AH$9:AH$37,MATCH($F61,Inp_LonDrivers!$F$9:$F$37,0))</f>
        <v>11488</v>
      </c>
      <c r="AI61" s="90">
        <f>INDEX(Inp_LonDrivers!AI$9:AI$37,MATCH($F61,Inp_LonDrivers!$F$9:$F$37,0))</f>
        <v>11258</v>
      </c>
      <c r="AJ61" s="90">
        <f>INDEX(Inp_LonDrivers!AJ$9:AJ$37,MATCH($F61,Inp_LonDrivers!$F$9:$F$37,0))</f>
        <v>11033</v>
      </c>
      <c r="AK61" s="90">
        <f>INDEX(Inp_LonDrivers!AK$9:AK$37,MATCH($F61,Inp_LonDrivers!$F$9:$F$37,0))</f>
        <v>10812</v>
      </c>
    </row>
    <row r="62" spans="3:37">
      <c r="C62" s="25"/>
      <c r="E62" s="2" t="str">
        <f t="shared" si="6"/>
        <v>Lon</v>
      </c>
      <c r="F62" s="2" t="s">
        <v>155</v>
      </c>
      <c r="J62" s="2" t="str">
        <f t="shared" si="7"/>
        <v>LonMains Damage Reports</v>
      </c>
      <c r="L62" s="2" t="s">
        <v>135</v>
      </c>
      <c r="T62" s="92"/>
      <c r="U62" s="92"/>
      <c r="V62" s="92"/>
      <c r="W62" s="92"/>
      <c r="X62" s="92"/>
      <c r="Y62" s="90">
        <f>INDEX(Inp_LonDrivers!Y$9:Y$37,MATCH($F62,Inp_LonDrivers!$F$9:$F$37,0))</f>
        <v>282</v>
      </c>
      <c r="Z62" s="90">
        <f>INDEX(Inp_LonDrivers!Z$9:Z$37,MATCH($F62,Inp_LonDrivers!$F$9:$F$37,0))</f>
        <v>329</v>
      </c>
      <c r="AA62" s="90">
        <f>INDEX(Inp_LonDrivers!AA$9:AA$37,MATCH($F62,Inp_LonDrivers!$F$9:$F$37,0))</f>
        <v>360</v>
      </c>
      <c r="AB62" s="90">
        <f>INDEX(Inp_LonDrivers!AB$9:AB$37,MATCH($F62,Inp_LonDrivers!$F$9:$F$37,0))</f>
        <v>383</v>
      </c>
      <c r="AC62" s="90">
        <f>INDEX(Inp_LonDrivers!AC$9:AC$37,MATCH($F62,Inp_LonDrivers!$F$9:$F$37,0))</f>
        <v>311</v>
      </c>
      <c r="AD62" s="90">
        <f>INDEX(Inp_LonDrivers!AD$9:AD$37,MATCH($F62,Inp_LonDrivers!$F$9:$F$37,0))</f>
        <v>330.56484210000002</v>
      </c>
      <c r="AE62" s="90">
        <f>INDEX(Inp_LonDrivers!AE$9:AE$37,MATCH($F62,Inp_LonDrivers!$F$9:$F$37,0))</f>
        <v>264.64063049999999</v>
      </c>
      <c r="AF62" s="90">
        <f>INDEX(Inp_LonDrivers!AF$9:AF$37,MATCH($F62,Inp_LonDrivers!$F$9:$F$37,0))</f>
        <v>345.45556210000001</v>
      </c>
      <c r="AG62" s="90">
        <f>INDEX(Inp_LonDrivers!AG$9:AG$37,MATCH($F62,Inp_LonDrivers!$F$9:$F$37,0))</f>
        <v>342.54667449999999</v>
      </c>
      <c r="AH62" s="90">
        <f>INDEX(Inp_LonDrivers!AH$9:AH$37,MATCH($F62,Inp_LonDrivers!$F$9:$F$37,0))</f>
        <v>334.45600940000003</v>
      </c>
      <c r="AI62" s="90">
        <f>INDEX(Inp_LonDrivers!AI$9:AI$37,MATCH($F62,Inp_LonDrivers!$F$9:$F$37,0))</f>
        <v>339.14721129999998</v>
      </c>
      <c r="AJ62" s="90">
        <f>INDEX(Inp_LonDrivers!AJ$9:AJ$37,MATCH($F62,Inp_LonDrivers!$F$9:$F$37,0))</f>
        <v>338</v>
      </c>
      <c r="AK62" s="90">
        <f>INDEX(Inp_LonDrivers!AK$9:AK$37,MATCH($F62,Inp_LonDrivers!$F$9:$F$37,0))</f>
        <v>338</v>
      </c>
    </row>
    <row r="63" spans="3:37">
      <c r="C63" s="25"/>
      <c r="E63" s="2" t="str">
        <f t="shared" si="6"/>
        <v>Lon</v>
      </c>
      <c r="F63" s="2" t="s">
        <v>156</v>
      </c>
      <c r="J63" s="2" t="str">
        <f t="shared" si="7"/>
        <v>LonMains Condition Reports</v>
      </c>
      <c r="L63" s="2" t="s">
        <v>135</v>
      </c>
      <c r="T63" s="92"/>
      <c r="U63" s="92"/>
      <c r="V63" s="92"/>
      <c r="W63" s="92"/>
      <c r="X63" s="92"/>
      <c r="Y63" s="90">
        <f>INDEX(Inp_LonDrivers!Y$9:Y$37,MATCH($F63,Inp_LonDrivers!$F$9:$F$37,0))</f>
        <v>4814</v>
      </c>
      <c r="Z63" s="90">
        <f>INDEX(Inp_LonDrivers!Z$9:Z$37,MATCH($F63,Inp_LonDrivers!$F$9:$F$37,0))</f>
        <v>6015</v>
      </c>
      <c r="AA63" s="90">
        <f>INDEX(Inp_LonDrivers!AA$9:AA$37,MATCH($F63,Inp_LonDrivers!$F$9:$F$37,0))</f>
        <v>5751</v>
      </c>
      <c r="AB63" s="90">
        <f>INDEX(Inp_LonDrivers!AB$9:AB$37,MATCH($F63,Inp_LonDrivers!$F$9:$F$37,0))</f>
        <v>6029</v>
      </c>
      <c r="AC63" s="90">
        <f>INDEX(Inp_LonDrivers!AC$9:AC$37,MATCH($F63,Inp_LonDrivers!$F$9:$F$37,0))</f>
        <v>5409</v>
      </c>
      <c r="AD63" s="90">
        <f>INDEX(Inp_LonDrivers!AD$9:AD$37,MATCH($F63,Inp_LonDrivers!$F$9:$F$37,0))</f>
        <v>5310</v>
      </c>
      <c r="AE63" s="90">
        <f>INDEX(Inp_LonDrivers!AE$9:AE$37,MATCH($F63,Inp_LonDrivers!$F$9:$F$37,0))</f>
        <v>4861.22</v>
      </c>
      <c r="AF63" s="90">
        <f>INDEX(Inp_LonDrivers!AF$9:AF$37,MATCH($F63,Inp_LonDrivers!$F$9:$F$37,0))</f>
        <v>5204</v>
      </c>
      <c r="AG63" s="90">
        <f>INDEX(Inp_LonDrivers!AG$9:AG$37,MATCH($F63,Inp_LonDrivers!$F$9:$F$37,0))</f>
        <v>5100</v>
      </c>
      <c r="AH63" s="90">
        <f>INDEX(Inp_LonDrivers!AH$9:AH$37,MATCH($F63,Inp_LonDrivers!$F$9:$F$37,0))</f>
        <v>4998</v>
      </c>
      <c r="AI63" s="90">
        <f>INDEX(Inp_LonDrivers!AI$9:AI$37,MATCH($F63,Inp_LonDrivers!$F$9:$F$37,0))</f>
        <v>4898</v>
      </c>
      <c r="AJ63" s="90">
        <f>INDEX(Inp_LonDrivers!AJ$9:AJ$37,MATCH($F63,Inp_LonDrivers!$F$9:$F$37,0))</f>
        <v>4800</v>
      </c>
      <c r="AK63" s="90">
        <f>INDEX(Inp_LonDrivers!AK$9:AK$37,MATCH($F63,Inp_LonDrivers!$F$9:$F$37,0))</f>
        <v>4704</v>
      </c>
    </row>
    <row r="64" spans="3:37">
      <c r="C64" s="25"/>
      <c r="E64" s="2" t="str">
        <f t="shared" si="6"/>
        <v>Lon</v>
      </c>
      <c r="F64" s="2" t="s">
        <v>157</v>
      </c>
      <c r="J64" s="2" t="str">
        <f t="shared" si="7"/>
        <v>LonEmergency FTEs</v>
      </c>
      <c r="L64" s="2" t="s">
        <v>158</v>
      </c>
      <c r="T64" s="92"/>
      <c r="U64" s="92"/>
      <c r="V64" s="92"/>
      <c r="W64" s="92"/>
      <c r="X64" s="92"/>
      <c r="Y64" s="90">
        <f>INDEX(Inp_LonDrivers!Y$9:Y$37,MATCH($F64,Inp_LonDrivers!$F$9:$F$37,0))</f>
        <v>0</v>
      </c>
      <c r="Z64" s="90">
        <f>INDEX(Inp_LonDrivers!Z$9:Z$37,MATCH($F64,Inp_LonDrivers!$F$9:$F$37,0))</f>
        <v>0</v>
      </c>
      <c r="AA64" s="90">
        <f>INDEX(Inp_LonDrivers!AA$9:AA$37,MATCH($F64,Inp_LonDrivers!$F$9:$F$37,0))</f>
        <v>0</v>
      </c>
      <c r="AB64" s="90">
        <f>INDEX(Inp_LonDrivers!AB$9:AB$37,MATCH($F64,Inp_LonDrivers!$F$9:$F$37,0))</f>
        <v>0</v>
      </c>
      <c r="AC64" s="90">
        <f>INDEX(Inp_LonDrivers!AC$9:AC$37,MATCH($F64,Inp_LonDrivers!$F$9:$F$37,0))</f>
        <v>0</v>
      </c>
      <c r="AD64" s="90">
        <f>INDEX(Inp_LonDrivers!AD$9:AD$37,MATCH($F64,Inp_LonDrivers!$F$9:$F$37,0))</f>
        <v>0</v>
      </c>
      <c r="AE64" s="90">
        <f>INDEX(Inp_LonDrivers!AE$9:AE$37,MATCH($F64,Inp_LonDrivers!$F$9:$F$37,0))</f>
        <v>0</v>
      </c>
      <c r="AF64" s="90">
        <f>INDEX(Inp_LonDrivers!AF$9:AF$37,MATCH($F64,Inp_LonDrivers!$F$9:$F$37,0))</f>
        <v>0</v>
      </c>
      <c r="AG64" s="90">
        <f>INDEX(Inp_LonDrivers!AG$9:AG$37,MATCH($F64,Inp_LonDrivers!$F$9:$F$37,0))</f>
        <v>0</v>
      </c>
      <c r="AH64" s="90">
        <f>INDEX(Inp_LonDrivers!AH$9:AH$37,MATCH($F64,Inp_LonDrivers!$F$9:$F$37,0))</f>
        <v>0</v>
      </c>
      <c r="AI64" s="90">
        <f>INDEX(Inp_LonDrivers!AI$9:AI$37,MATCH($F64,Inp_LonDrivers!$F$9:$F$37,0))</f>
        <v>0</v>
      </c>
      <c r="AJ64" s="90">
        <f>INDEX(Inp_LonDrivers!AJ$9:AJ$37,MATCH($F64,Inp_LonDrivers!$F$9:$F$37,0))</f>
        <v>0</v>
      </c>
      <c r="AK64" s="90">
        <f>INDEX(Inp_LonDrivers!AK$9:AK$37,MATCH($F64,Inp_LonDrivers!$F$9:$F$37,0))</f>
        <v>0</v>
      </c>
    </row>
    <row r="65" spans="2:42">
      <c r="C65" s="25"/>
      <c r="E65" s="2" t="str">
        <f t="shared" si="6"/>
        <v>Lon</v>
      </c>
      <c r="F65" s="2" t="s">
        <v>159</v>
      </c>
      <c r="J65" s="2" t="str">
        <f t="shared" si="7"/>
        <v>LonTotal external condition reports
(service condition + mains condition)</v>
      </c>
      <c r="L65" s="2" t="s">
        <v>135</v>
      </c>
      <c r="T65" s="92"/>
      <c r="U65" s="92"/>
      <c r="V65" s="92"/>
      <c r="W65" s="92"/>
      <c r="X65" s="92"/>
      <c r="Y65" s="90">
        <f>INDEX(Inp_LonDrivers!Y$9:Y$37,MATCH($F65,Inp_LonDrivers!$F$9:$F$37,0))</f>
        <v>18034</v>
      </c>
      <c r="Z65" s="90">
        <f>INDEX(Inp_LonDrivers!Z$9:Z$37,MATCH($F65,Inp_LonDrivers!$F$9:$F$37,0))</f>
        <v>20152</v>
      </c>
      <c r="AA65" s="90">
        <f>INDEX(Inp_LonDrivers!AA$9:AA$37,MATCH($F65,Inp_LonDrivers!$F$9:$F$37,0))</f>
        <v>19821</v>
      </c>
      <c r="AB65" s="90">
        <f>INDEX(Inp_LonDrivers!AB$9:AB$37,MATCH($F65,Inp_LonDrivers!$F$9:$F$37,0))</f>
        <v>20563</v>
      </c>
      <c r="AC65" s="90">
        <f>INDEX(Inp_LonDrivers!AC$9:AC$37,MATCH($F65,Inp_LonDrivers!$F$9:$F$37,0))</f>
        <v>18185</v>
      </c>
      <c r="AD65" s="90">
        <f>INDEX(Inp_LonDrivers!AD$9:AD$37,MATCH($F65,Inp_LonDrivers!$F$9:$F$37,0))</f>
        <v>17514</v>
      </c>
      <c r="AE65" s="90">
        <f>INDEX(Inp_LonDrivers!AE$9:AE$37,MATCH($F65,Inp_LonDrivers!$F$9:$F$37,0))</f>
        <v>15844.010000000002</v>
      </c>
      <c r="AF65" s="90">
        <f>INDEX(Inp_LonDrivers!AF$9:AF$37,MATCH($F65,Inp_LonDrivers!$F$9:$F$37,0))</f>
        <v>17165</v>
      </c>
      <c r="AG65" s="90">
        <f>INDEX(Inp_LonDrivers!AG$9:AG$37,MATCH($F65,Inp_LonDrivers!$F$9:$F$37,0))</f>
        <v>16822</v>
      </c>
      <c r="AH65" s="90">
        <f>INDEX(Inp_LonDrivers!AH$9:AH$37,MATCH($F65,Inp_LonDrivers!$F$9:$F$37,0))</f>
        <v>16486</v>
      </c>
      <c r="AI65" s="90">
        <f>INDEX(Inp_LonDrivers!AI$9:AI$37,MATCH($F65,Inp_LonDrivers!$F$9:$F$37,0))</f>
        <v>16156</v>
      </c>
      <c r="AJ65" s="90">
        <f>INDEX(Inp_LonDrivers!AJ$9:AJ$37,MATCH($F65,Inp_LonDrivers!$F$9:$F$37,0))</f>
        <v>15833</v>
      </c>
      <c r="AK65" s="90">
        <f>INDEX(Inp_LonDrivers!AK$9:AK$37,MATCH($F65,Inp_LonDrivers!$F$9:$F$37,0))</f>
        <v>15516</v>
      </c>
    </row>
    <row r="66" spans="2:42">
      <c r="C66" s="25"/>
      <c r="E66" s="2" t="str">
        <f t="shared" si="6"/>
        <v>Lon</v>
      </c>
      <c r="F66" s="2" t="s">
        <v>160</v>
      </c>
      <c r="J66" s="2" t="str">
        <f t="shared" si="7"/>
        <v>LonTotal external condition repairs
(service condition + mains condition)</v>
      </c>
      <c r="L66" s="2" t="s">
        <v>135</v>
      </c>
      <c r="T66" s="92"/>
      <c r="U66" s="92"/>
      <c r="V66" s="92"/>
      <c r="W66" s="92"/>
      <c r="X66" s="92"/>
      <c r="Y66" s="90">
        <f>INDEX(Inp_LonDrivers!Y$9:Y$37,MATCH($F66,Inp_LonDrivers!$F$9:$F$37,0))</f>
        <v>22944</v>
      </c>
      <c r="Z66" s="90">
        <f>INDEX(Inp_LonDrivers!Z$9:Z$37,MATCH($F66,Inp_LonDrivers!$F$9:$F$37,0))</f>
        <v>31413</v>
      </c>
      <c r="AA66" s="90">
        <f>INDEX(Inp_LonDrivers!AA$9:AA$37,MATCH($F66,Inp_LonDrivers!$F$9:$F$37,0))</f>
        <v>27873</v>
      </c>
      <c r="AB66" s="90">
        <f>INDEX(Inp_LonDrivers!AB$9:AB$37,MATCH($F66,Inp_LonDrivers!$F$9:$F$37,0))</f>
        <v>25858</v>
      </c>
      <c r="AC66" s="90">
        <f>INDEX(Inp_LonDrivers!AC$9:AC$37,MATCH($F66,Inp_LonDrivers!$F$9:$F$37,0))</f>
        <v>22959</v>
      </c>
      <c r="AD66" s="90">
        <f>INDEX(Inp_LonDrivers!AD$9:AD$37,MATCH($F66,Inp_LonDrivers!$F$9:$F$37,0))</f>
        <v>20634</v>
      </c>
      <c r="AE66" s="90">
        <f>INDEX(Inp_LonDrivers!AE$9:AE$37,MATCH($F66,Inp_LonDrivers!$F$9:$F$37,0))</f>
        <v>18174.52</v>
      </c>
      <c r="AF66" s="90">
        <f>INDEX(Inp_LonDrivers!AF$9:AF$37,MATCH($F66,Inp_LonDrivers!$F$9:$F$37,0))</f>
        <v>19925</v>
      </c>
      <c r="AG66" s="90">
        <f>INDEX(Inp_LonDrivers!AG$9:AG$37,MATCH($F66,Inp_LonDrivers!$F$9:$F$37,0))</f>
        <v>19645</v>
      </c>
      <c r="AH66" s="90">
        <f>INDEX(Inp_LonDrivers!AH$9:AH$37,MATCH($F66,Inp_LonDrivers!$F$9:$F$37,0))</f>
        <v>19295</v>
      </c>
      <c r="AI66" s="90">
        <f>INDEX(Inp_LonDrivers!AI$9:AI$37,MATCH($F66,Inp_LonDrivers!$F$9:$F$37,0))</f>
        <v>18834</v>
      </c>
      <c r="AJ66" s="90">
        <f>INDEX(Inp_LonDrivers!AJ$9:AJ$37,MATCH($F66,Inp_LonDrivers!$F$9:$F$37,0))</f>
        <v>18293</v>
      </c>
      <c r="AK66" s="90">
        <f>INDEX(Inp_LonDrivers!AK$9:AK$37,MATCH($F66,Inp_LonDrivers!$F$9:$F$37,0))</f>
        <v>17700</v>
      </c>
    </row>
    <row r="67" spans="2:42">
      <c r="C67" s="25"/>
      <c r="E67" s="2" t="str">
        <f t="shared" si="6"/>
        <v>Lon</v>
      </c>
      <c r="F67" s="2" t="s">
        <v>161</v>
      </c>
      <c r="J67" s="2" t="str">
        <f t="shared" si="7"/>
        <v>LonMEAV</v>
      </c>
      <c r="L67" s="2" t="s">
        <v>109</v>
      </c>
      <c r="T67" s="92"/>
      <c r="U67" s="92"/>
      <c r="V67" s="92"/>
      <c r="W67" s="92"/>
      <c r="X67" s="92"/>
      <c r="Y67" s="90">
        <f>INDEX(Inp_LonDrivers!Y$9:Y$37,MATCH($F67,Inp_LonDrivers!$F$9:$F$37,0))</f>
        <v>7891.4001934465168</v>
      </c>
      <c r="Z67" s="90">
        <f>INDEX(Inp_LonDrivers!Z$9:Z$37,MATCH($F67,Inp_LonDrivers!$F$9:$F$37,0))</f>
        <v>7863.9483450614744</v>
      </c>
      <c r="AA67" s="90">
        <f>INDEX(Inp_LonDrivers!AA$9:AA$37,MATCH($F67,Inp_LonDrivers!$F$9:$F$37,0))</f>
        <v>7847.6801045295515</v>
      </c>
      <c r="AB67" s="90">
        <f>INDEX(Inp_LonDrivers!AB$9:AB$37,MATCH($F67,Inp_LonDrivers!$F$9:$F$37,0))</f>
        <v>7830.39795111683</v>
      </c>
      <c r="AC67" s="90">
        <f>INDEX(Inp_LonDrivers!AC$9:AC$37,MATCH($F67,Inp_LonDrivers!$F$9:$F$37,0))</f>
        <v>7797.337104868483</v>
      </c>
      <c r="AD67" s="90">
        <f>INDEX(Inp_LonDrivers!AD$9:AD$37,MATCH($F67,Inp_LonDrivers!$F$9:$F$37,0))</f>
        <v>7785.2946929103755</v>
      </c>
      <c r="AE67" s="90">
        <f>INDEX(Inp_LonDrivers!AE$9:AE$37,MATCH($F67,Inp_LonDrivers!$F$9:$F$37,0))</f>
        <v>7712.0979015405446</v>
      </c>
      <c r="AF67" s="90">
        <f>INDEX(Inp_LonDrivers!AF$9:AF$37,MATCH($F67,Inp_LonDrivers!$F$9:$F$37,0))</f>
        <v>7680.9514067798646</v>
      </c>
      <c r="AG67" s="90">
        <f>INDEX(Inp_LonDrivers!AG$9:AG$37,MATCH($F67,Inp_LonDrivers!$F$9:$F$37,0))</f>
        <v>7664.4492259077842</v>
      </c>
      <c r="AH67" s="90">
        <f>INDEX(Inp_LonDrivers!AH$9:AH$37,MATCH($F67,Inp_LonDrivers!$F$9:$F$37,0))</f>
        <v>7647.6247118416859</v>
      </c>
      <c r="AI67" s="90">
        <f>INDEX(Inp_LonDrivers!AI$9:AI$37,MATCH($F67,Inp_LonDrivers!$F$9:$F$37,0))</f>
        <v>7630.5721536572009</v>
      </c>
      <c r="AJ67" s="90">
        <f>INDEX(Inp_LonDrivers!AJ$9:AJ$37,MATCH($F67,Inp_LonDrivers!$F$9:$F$37,0))</f>
        <v>7612.724166984216</v>
      </c>
      <c r="AK67" s="90">
        <f>INDEX(Inp_LonDrivers!AK$9:AK$37,MATCH($F67,Inp_LonDrivers!$F$9:$F$37,0))</f>
        <v>7595.2658683476129</v>
      </c>
    </row>
    <row r="68" spans="2:42">
      <c r="C68" s="25"/>
      <c r="E68" s="2" t="str">
        <f t="shared" si="6"/>
        <v>Lon</v>
      </c>
      <c r="F68" s="92" t="s">
        <v>601</v>
      </c>
      <c r="J68" s="2" t="str">
        <f t="shared" si="7"/>
        <v>LonCapex Synthetic Costs - MainsSmooth7years</v>
      </c>
      <c r="L68" s="2" t="s">
        <v>109</v>
      </c>
      <c r="T68" s="92"/>
      <c r="U68" s="92"/>
      <c r="V68" s="92"/>
      <c r="W68" s="92"/>
      <c r="X68" s="92"/>
      <c r="Y68" s="90">
        <f>INDEX(Inp_LonDrivers!Y$9:Y$37,MATCH($F68,Inp_LonDrivers!$F$9:$F$37,0))</f>
        <v>0.46546436153592596</v>
      </c>
      <c r="Z68" s="90">
        <f>INDEX(Inp_LonDrivers!Z$9:Z$37,MATCH($F68,Inp_LonDrivers!$F$9:$F$37,0))</f>
        <v>0.49636262960937722</v>
      </c>
      <c r="AA68" s="90">
        <f>INDEX(Inp_LonDrivers!AA$9:AA$37,MATCH($F68,Inp_LonDrivers!$F$9:$F$37,0))</f>
        <v>0.61673042147600199</v>
      </c>
      <c r="AB68" s="90">
        <f>INDEX(Inp_LonDrivers!AB$9:AB$37,MATCH($F68,Inp_LonDrivers!$F$9:$F$37,0))</f>
        <v>0.68113138165019937</v>
      </c>
      <c r="AC68" s="90">
        <f>INDEX(Inp_LonDrivers!AC$9:AC$37,MATCH($F68,Inp_LonDrivers!$F$9:$F$37,0))</f>
        <v>0.73564058793959441</v>
      </c>
      <c r="AD68" s="90">
        <f>INDEX(Inp_LonDrivers!AD$9:AD$37,MATCH($F68,Inp_LonDrivers!$F$9:$F$37,0))</f>
        <v>1.0149308484263402</v>
      </c>
      <c r="AE68" s="90">
        <f>INDEX(Inp_LonDrivers!AE$9:AE$37,MATCH($F68,Inp_LonDrivers!$F$9:$F$37,0))</f>
        <v>1.0509057743690575</v>
      </c>
      <c r="AF68" s="90">
        <f>INDEX(Inp_LonDrivers!AF$9:AF$37,MATCH($F68,Inp_LonDrivers!$F$9:$F$37,0))</f>
        <v>1.168152131673448</v>
      </c>
      <c r="AG68" s="90">
        <f>INDEX(Inp_LonDrivers!AG$9:AG$37,MATCH($F68,Inp_LonDrivers!$F$9:$F$37,0))</f>
        <v>1.1242341800078506</v>
      </c>
      <c r="AH68" s="90">
        <f>INDEX(Inp_LonDrivers!AH$9:AH$37,MATCH($F68,Inp_LonDrivers!$F$9:$F$37,0))</f>
        <v>1.0360412915664503</v>
      </c>
      <c r="AI68" s="90">
        <f>INDEX(Inp_LonDrivers!AI$9:AI$37,MATCH($F68,Inp_LonDrivers!$F$9:$F$37,0))</f>
        <v>0.97506747390200632</v>
      </c>
      <c r="AJ68" s="90">
        <f>INDEX(Inp_LonDrivers!AJ$9:AJ$37,MATCH($F68,Inp_LonDrivers!$F$9:$F$37,0))</f>
        <v>0.98853330680951235</v>
      </c>
      <c r="AK68" s="90">
        <f>INDEX(Inp_LonDrivers!AK$9:AK$37,MATCH($F68,Inp_LonDrivers!$F$9:$F$37,0))</f>
        <v>0.7512647806945304</v>
      </c>
    </row>
    <row r="69" spans="2:42">
      <c r="C69" s="25"/>
      <c r="E69" s="2" t="str">
        <f t="shared" si="6"/>
        <v>Lon</v>
      </c>
      <c r="F69" s="92" t="s">
        <v>603</v>
      </c>
      <c r="J69" s="2" t="str">
        <f t="shared" si="7"/>
        <v>LonCapex synthetic costs - ConnectionsSmooth7years</v>
      </c>
      <c r="L69" s="2" t="s">
        <v>109</v>
      </c>
      <c r="T69" s="92"/>
      <c r="U69" s="92"/>
      <c r="V69" s="92"/>
      <c r="W69" s="92"/>
      <c r="X69" s="92"/>
      <c r="Y69" s="90">
        <f>INDEX(Inp_LonDrivers!Y$9:Y$37,MATCH($F69,Inp_LonDrivers!$F$9:$F$37,0))</f>
        <v>4.600238779798536</v>
      </c>
      <c r="Z69" s="90">
        <f>INDEX(Inp_LonDrivers!Z$9:Z$37,MATCH($F69,Inp_LonDrivers!$F$9:$F$37,0))</f>
        <v>3.8198622940035305</v>
      </c>
      <c r="AA69" s="90">
        <f>INDEX(Inp_LonDrivers!AA$9:AA$37,MATCH($F69,Inp_LonDrivers!$F$9:$F$37,0))</f>
        <v>3.5521392857196465</v>
      </c>
      <c r="AB69" s="90">
        <f>INDEX(Inp_LonDrivers!AB$9:AB$37,MATCH($F69,Inp_LonDrivers!$F$9:$F$37,0))</f>
        <v>3.9051177692954289</v>
      </c>
      <c r="AC69" s="90">
        <f>INDEX(Inp_LonDrivers!AC$9:AC$37,MATCH($F69,Inp_LonDrivers!$F$9:$F$37,0))</f>
        <v>4.3950804594710364</v>
      </c>
      <c r="AD69" s="90">
        <f>INDEX(Inp_LonDrivers!AD$9:AD$37,MATCH($F69,Inp_LonDrivers!$F$9:$F$37,0))</f>
        <v>4.8742949049163187</v>
      </c>
      <c r="AE69" s="90">
        <f>INDEX(Inp_LonDrivers!AE$9:AE$37,MATCH($F69,Inp_LonDrivers!$F$9:$F$37,0))</f>
        <v>5.2059297228245294</v>
      </c>
      <c r="AF69" s="90">
        <f>INDEX(Inp_LonDrivers!AF$9:AF$37,MATCH($F69,Inp_LonDrivers!$F$9:$F$37,0))</f>
        <v>5.5438288132579121</v>
      </c>
      <c r="AG69" s="90">
        <f>INDEX(Inp_LonDrivers!AG$9:AG$37,MATCH($F69,Inp_LonDrivers!$F$9:$F$37,0))</f>
        <v>5.7049787934501026</v>
      </c>
      <c r="AH69" s="90">
        <f>INDEX(Inp_LonDrivers!AH$9:AH$37,MATCH($F69,Inp_LonDrivers!$F$9:$F$37,0))</f>
        <v>5.7057277750800885</v>
      </c>
      <c r="AI69" s="90">
        <f>INDEX(Inp_LonDrivers!AI$9:AI$37,MATCH($F69,Inp_LonDrivers!$F$9:$F$37,0))</f>
        <v>5.7145663654314474</v>
      </c>
      <c r="AJ69" s="90">
        <f>INDEX(Inp_LonDrivers!AJ$9:AJ$37,MATCH($F69,Inp_LonDrivers!$F$9:$F$37,0))</f>
        <v>5.6365409767932286</v>
      </c>
      <c r="AK69" s="90">
        <f>INDEX(Inp_LonDrivers!AK$9:AK$37,MATCH($F69,Inp_LonDrivers!$F$9:$F$37,0))</f>
        <v>5.368920610570048</v>
      </c>
    </row>
    <row r="70" spans="2:42">
      <c r="C70" s="25"/>
      <c r="E70" s="2" t="str">
        <f t="shared" si="6"/>
        <v>Lon</v>
      </c>
      <c r="F70" s="2" t="s">
        <v>223</v>
      </c>
      <c r="J70" s="2" t="str">
        <f t="shared" si="7"/>
        <v>LonMaintenance MEAV</v>
      </c>
      <c r="L70" s="2" t="s">
        <v>109</v>
      </c>
      <c r="T70" s="92"/>
      <c r="U70" s="92"/>
      <c r="V70" s="92"/>
      <c r="W70" s="92"/>
      <c r="X70" s="92"/>
      <c r="Y70" s="90">
        <f>INDEX(Inp_LonDrivers!Y$9:Y$37,MATCH($F70,Inp_LonDrivers!$F$9:$F$37,0))</f>
        <v>1524.9423210443638</v>
      </c>
      <c r="Z70" s="90">
        <f>INDEX(Inp_LonDrivers!Z$9:Z$37,MATCH($F70,Inp_LonDrivers!$F$9:$F$37,0))</f>
        <v>1528.0244412389129</v>
      </c>
      <c r="AA70" s="90">
        <f>INDEX(Inp_LonDrivers!AA$9:AA$37,MATCH($F70,Inp_LonDrivers!$F$9:$F$37,0))</f>
        <v>1527.4658548576572</v>
      </c>
      <c r="AB70" s="90">
        <f>INDEX(Inp_LonDrivers!AB$9:AB$37,MATCH($F70,Inp_LonDrivers!$F$9:$F$37,0))</f>
        <v>1528.1347081809645</v>
      </c>
      <c r="AC70" s="90">
        <f>INDEX(Inp_LonDrivers!AC$9:AC$37,MATCH($F70,Inp_LonDrivers!$F$9:$F$37,0))</f>
        <v>1527.0900896306966</v>
      </c>
      <c r="AD70" s="90">
        <f>INDEX(Inp_LonDrivers!AD$9:AD$37,MATCH($F70,Inp_LonDrivers!$F$9:$F$37,0))</f>
        <v>1531.33568997152</v>
      </c>
      <c r="AE70" s="90">
        <f>INDEX(Inp_LonDrivers!AE$9:AE$37,MATCH($F70,Inp_LonDrivers!$F$9:$F$37,0))</f>
        <v>1474.8017607527672</v>
      </c>
      <c r="AF70" s="90">
        <f>INDEX(Inp_LonDrivers!AF$9:AF$37,MATCH($F70,Inp_LonDrivers!$F$9:$F$37,0))</f>
        <v>1475.2459950402454</v>
      </c>
      <c r="AG70" s="90">
        <f>INDEX(Inp_LonDrivers!AG$9:AG$37,MATCH($F70,Inp_LonDrivers!$F$9:$F$37,0))</f>
        <v>1475.2566366296005</v>
      </c>
      <c r="AH70" s="90">
        <f>INDEX(Inp_LonDrivers!AH$9:AH$37,MATCH($F70,Inp_LonDrivers!$F$9:$F$37,0))</f>
        <v>1475.2672391369124</v>
      </c>
      <c r="AI70" s="90">
        <f>INDEX(Inp_LonDrivers!AI$9:AI$37,MATCH($F70,Inp_LonDrivers!$F$9:$F$37,0))</f>
        <v>1475.4578083802307</v>
      </c>
      <c r="AJ70" s="90">
        <f>INDEX(Inp_LonDrivers!AJ$9:AJ$37,MATCH($F70,Inp_LonDrivers!$F$9:$F$37,0))</f>
        <v>1475.468342985936</v>
      </c>
      <c r="AK70" s="90">
        <f>INDEX(Inp_LonDrivers!AK$9:AK$37,MATCH($F70,Inp_LonDrivers!$F$9:$F$37,0))</f>
        <v>1475.6588666023727</v>
      </c>
    </row>
    <row r="71" spans="2:42">
      <c r="C71" s="25"/>
      <c r="E71" s="2" t="str">
        <f t="shared" si="6"/>
        <v>Lon</v>
      </c>
      <c r="F71" s="2" t="s">
        <v>539</v>
      </c>
      <c r="J71" s="2" t="str">
        <f t="shared" si="7"/>
        <v>LonMax PREs</v>
      </c>
      <c r="L71" s="2" t="s">
        <v>135</v>
      </c>
      <c r="T71" s="92"/>
      <c r="U71" s="92"/>
      <c r="V71" s="92"/>
      <c r="W71" s="92"/>
      <c r="X71" s="92"/>
      <c r="Y71" s="90">
        <f>INDEX(Inp_LonDrivers!Y$9:Y$37,MATCH($F71,Inp_LonDrivers!$F$9:$F$37,0))</f>
        <v>129776.01000000001</v>
      </c>
      <c r="Z71" s="90">
        <f>INDEX(Inp_LonDrivers!Z$9:Z$37,MATCH($F71,Inp_LonDrivers!$F$9:$F$37,0))</f>
        <v>120926</v>
      </c>
      <c r="AA71" s="90">
        <f>INDEX(Inp_LonDrivers!AA$9:AA$37,MATCH($F71,Inp_LonDrivers!$F$9:$F$37,0))</f>
        <v>120926</v>
      </c>
      <c r="AB71" s="90">
        <f>INDEX(Inp_LonDrivers!AB$9:AB$37,MATCH($F71,Inp_LonDrivers!$F$9:$F$37,0))</f>
        <v>120926</v>
      </c>
      <c r="AC71" s="90">
        <f>INDEX(Inp_LonDrivers!AC$9:AC$37,MATCH($F71,Inp_LonDrivers!$F$9:$F$37,0))</f>
        <v>114675</v>
      </c>
      <c r="AD71" s="90">
        <f>INDEX(Inp_LonDrivers!AD$9:AD$37,MATCH($F71,Inp_LonDrivers!$F$9:$F$37,0))</f>
        <v>114675</v>
      </c>
      <c r="AE71" s="90">
        <f>INDEX(Inp_LonDrivers!AE$9:AE$37,MATCH($F71,Inp_LonDrivers!$F$9:$F$37,0))</f>
        <v>114675</v>
      </c>
      <c r="AF71" s="90">
        <f>INDEX(Inp_LonDrivers!AF$9:AF$37,MATCH($F71,Inp_LonDrivers!$F$9:$F$37,0))</f>
        <v>114675</v>
      </c>
      <c r="AG71" s="90">
        <f>INDEX(Inp_LonDrivers!AG$9:AG$37,MATCH($F71,Inp_LonDrivers!$F$9:$F$37,0))</f>
        <v>109663</v>
      </c>
      <c r="AH71" s="90">
        <f>INDEX(Inp_LonDrivers!AH$9:AH$37,MATCH($F71,Inp_LonDrivers!$F$9:$F$37,0))</f>
        <v>107162</v>
      </c>
      <c r="AI71" s="90">
        <f>INDEX(Inp_LonDrivers!AI$9:AI$37,MATCH($F71,Inp_LonDrivers!$F$9:$F$37,0))</f>
        <v>107162</v>
      </c>
      <c r="AJ71" s="90">
        <f>INDEX(Inp_LonDrivers!AJ$9:AJ$37,MATCH($F71,Inp_LonDrivers!$F$9:$F$37,0))</f>
        <v>107162</v>
      </c>
      <c r="AK71" s="90">
        <f>INDEX(Inp_LonDrivers!AK$9:AK$37,MATCH($F71,Inp_LonDrivers!$F$9:$F$37,0))</f>
        <v>105798</v>
      </c>
    </row>
    <row r="72" spans="2:42">
      <c r="C72" s="25"/>
      <c r="E72" s="2" t="str">
        <f t="shared" si="6"/>
        <v>Lon</v>
      </c>
      <c r="F72" s="2" t="s">
        <v>548</v>
      </c>
      <c r="J72" s="2" t="str">
        <f t="shared" si="7"/>
        <v>LonMEAV_egep</v>
      </c>
      <c r="L72" s="2" t="s">
        <v>109</v>
      </c>
      <c r="T72" s="92"/>
      <c r="U72" s="92"/>
      <c r="V72" s="92"/>
      <c r="W72" s="92"/>
      <c r="X72" s="92"/>
      <c r="Y72" s="90">
        <f>INDEX(Inp_LonDrivers!Y$9:Y$37,MATCH($F72,Inp_LonDrivers!$F$9:$F$37,0))</f>
        <v>7891.4001934465168</v>
      </c>
      <c r="Z72" s="90">
        <f>INDEX(Inp_LonDrivers!Z$9:Z$37,MATCH($F72,Inp_LonDrivers!$F$9:$F$37,0))</f>
        <v>7863.9483450614744</v>
      </c>
      <c r="AA72" s="90">
        <f>INDEX(Inp_LonDrivers!AA$9:AA$37,MATCH($F72,Inp_LonDrivers!$F$9:$F$37,0))</f>
        <v>7847.6801045295515</v>
      </c>
      <c r="AB72" s="90">
        <f>INDEX(Inp_LonDrivers!AB$9:AB$37,MATCH($F72,Inp_LonDrivers!$F$9:$F$37,0))</f>
        <v>7830.39795111683</v>
      </c>
      <c r="AC72" s="90">
        <f>INDEX(Inp_LonDrivers!AC$9:AC$37,MATCH($F72,Inp_LonDrivers!$F$9:$F$37,0))</f>
        <v>7797.5171048684833</v>
      </c>
      <c r="AD72" s="90">
        <f>INDEX(Inp_LonDrivers!AD$9:AD$37,MATCH($F72,Inp_LonDrivers!$F$9:$F$37,0))</f>
        <v>7785.4746929103758</v>
      </c>
      <c r="AE72" s="90">
        <f>INDEX(Inp_LonDrivers!AE$9:AE$37,MATCH($F72,Inp_LonDrivers!$F$9:$F$37,0))</f>
        <v>7712.2779015405449</v>
      </c>
      <c r="AF72" s="90">
        <f>INDEX(Inp_LonDrivers!AF$9:AF$37,MATCH($F72,Inp_LonDrivers!$F$9:$F$37,0))</f>
        <v>7681.1314067798648</v>
      </c>
      <c r="AG72" s="90">
        <f>INDEX(Inp_LonDrivers!AG$9:AG$37,MATCH($F72,Inp_LonDrivers!$F$9:$F$37,0))</f>
        <v>7664.6292259077845</v>
      </c>
      <c r="AH72" s="90">
        <f>INDEX(Inp_LonDrivers!AH$9:AH$37,MATCH($F72,Inp_LonDrivers!$F$9:$F$37,0))</f>
        <v>7647.8047118416862</v>
      </c>
      <c r="AI72" s="90">
        <f>INDEX(Inp_LonDrivers!AI$9:AI$37,MATCH($F72,Inp_LonDrivers!$F$9:$F$37,0))</f>
        <v>7630.9321536572006</v>
      </c>
      <c r="AJ72" s="90">
        <f>INDEX(Inp_LonDrivers!AJ$9:AJ$37,MATCH($F72,Inp_LonDrivers!$F$9:$F$37,0))</f>
        <v>7613.0841669842157</v>
      </c>
      <c r="AK72" s="90">
        <f>INDEX(Inp_LonDrivers!AK$9:AK$37,MATCH($F72,Inp_LonDrivers!$F$9:$F$37,0))</f>
        <v>7595.8058683476129</v>
      </c>
    </row>
    <row r="73" spans="2:42">
      <c r="C73" s="25"/>
      <c r="E73" s="2" t="str">
        <f t="shared" si="6"/>
        <v>Lon</v>
      </c>
      <c r="F73" s="2" t="s">
        <v>549</v>
      </c>
      <c r="J73" s="2" t="str">
        <f t="shared" si="7"/>
        <v>LonMEAV_egep_mobs</v>
      </c>
      <c r="L73" s="2" t="s">
        <v>109</v>
      </c>
      <c r="T73" s="92"/>
      <c r="U73" s="92"/>
      <c r="V73" s="92"/>
      <c r="W73" s="92"/>
      <c r="X73" s="92"/>
      <c r="Y73" s="90">
        <f>INDEX(Inp_LonDrivers!Y$9:Y$37,MATCH($F73,Inp_LonDrivers!$F$9:$F$37,0))</f>
        <v>8803.8318477430075</v>
      </c>
      <c r="Z73" s="90">
        <f>INDEX(Inp_LonDrivers!Z$9:Z$37,MATCH($F73,Inp_LonDrivers!$F$9:$F$37,0))</f>
        <v>8776.3799993579651</v>
      </c>
      <c r="AA73" s="90">
        <f>INDEX(Inp_LonDrivers!AA$9:AA$37,MATCH($F73,Inp_LonDrivers!$F$9:$F$37,0))</f>
        <v>8760.1117588260422</v>
      </c>
      <c r="AB73" s="90">
        <f>INDEX(Inp_LonDrivers!AB$9:AB$37,MATCH($F73,Inp_LonDrivers!$F$9:$F$37,0))</f>
        <v>8742.8296054133207</v>
      </c>
      <c r="AC73" s="90">
        <f>INDEX(Inp_LonDrivers!AC$9:AC$37,MATCH($F73,Inp_LonDrivers!$F$9:$F$37,0))</f>
        <v>8709.948759164974</v>
      </c>
      <c r="AD73" s="90">
        <f>INDEX(Inp_LonDrivers!AD$9:AD$37,MATCH($F73,Inp_LonDrivers!$F$9:$F$37,0))</f>
        <v>8697.9063472068665</v>
      </c>
      <c r="AE73" s="90">
        <f>INDEX(Inp_LonDrivers!AE$9:AE$37,MATCH($F73,Inp_LonDrivers!$F$9:$F$37,0))</f>
        <v>8571.55821496922</v>
      </c>
      <c r="AF73" s="90">
        <f>INDEX(Inp_LonDrivers!AF$9:AF$37,MATCH($F73,Inp_LonDrivers!$F$9:$F$37,0))</f>
        <v>8540.4117202085399</v>
      </c>
      <c r="AG73" s="90">
        <f>INDEX(Inp_LonDrivers!AG$9:AG$37,MATCH($F73,Inp_LonDrivers!$F$9:$F$37,0))</f>
        <v>8523.7845323265756</v>
      </c>
      <c r="AH73" s="90">
        <f>INDEX(Inp_LonDrivers!AH$9:AH$37,MATCH($F73,Inp_LonDrivers!$F$9:$F$37,0))</f>
        <v>8506.8350112505941</v>
      </c>
      <c r="AI73" s="90">
        <f>INDEX(Inp_LonDrivers!AI$9:AI$37,MATCH($F73,Inp_LonDrivers!$F$9:$F$37,0))</f>
        <v>8489.8374460562245</v>
      </c>
      <c r="AJ73" s="90">
        <f>INDEX(Inp_LonDrivers!AJ$9:AJ$37,MATCH($F73,Inp_LonDrivers!$F$9:$F$37,0))</f>
        <v>8471.8644523733565</v>
      </c>
      <c r="AK73" s="90">
        <f>INDEX(Inp_LonDrivers!AK$9:AK$37,MATCH($F73,Inp_LonDrivers!$F$9:$F$37,0))</f>
        <v>8454.4611467268696</v>
      </c>
    </row>
    <row r="74" spans="2:42" s="92" customFormat="1">
      <c r="C74" s="97"/>
      <c r="E74" s="92" t="str">
        <f t="shared" si="6"/>
        <v>Lon</v>
      </c>
      <c r="F74" s="92" t="s">
        <v>578</v>
      </c>
      <c r="J74" s="92" t="str">
        <f t="shared" si="7"/>
        <v xml:space="preserve">LonDensity </v>
      </c>
      <c r="L74" s="92" t="s">
        <v>580</v>
      </c>
      <c r="Y74" s="90">
        <f>Y45/Y46</f>
        <v>112.33539300447519</v>
      </c>
      <c r="Z74" s="90">
        <f t="shared" ref="Z74:AK74" si="8">Z45/Z46</f>
        <v>112.29707510886968</v>
      </c>
      <c r="AA74" s="90">
        <f t="shared" si="8"/>
        <v>112.38853281520518</v>
      </c>
      <c r="AB74" s="90">
        <f t="shared" si="8"/>
        <v>112.22105953079181</v>
      </c>
      <c r="AC74" s="90">
        <f t="shared" si="8"/>
        <v>112.22267264991743</v>
      </c>
      <c r="AD74" s="90">
        <f t="shared" si="8"/>
        <v>112.08923954616336</v>
      </c>
      <c r="AE74" s="90">
        <f t="shared" si="8"/>
        <v>111.98581477314511</v>
      </c>
      <c r="AF74" s="90">
        <f t="shared" si="8"/>
        <v>111.8451396972508</v>
      </c>
      <c r="AG74" s="90">
        <f t="shared" si="8"/>
        <v>111.94688567906093</v>
      </c>
      <c r="AH74" s="90">
        <f t="shared" si="8"/>
        <v>112.04684311109546</v>
      </c>
      <c r="AI74" s="90">
        <f t="shared" si="8"/>
        <v>112.1475444922028</v>
      </c>
      <c r="AJ74" s="90">
        <f t="shared" si="8"/>
        <v>112.24667961123589</v>
      </c>
      <c r="AK74" s="90">
        <f t="shared" si="8"/>
        <v>112.34582611731567</v>
      </c>
    </row>
    <row r="75" spans="2:42" s="92" customFormat="1">
      <c r="C75" s="97"/>
      <c r="E75" s="92" t="str">
        <f t="shared" si="6"/>
        <v>Lon</v>
      </c>
      <c r="F75" s="92" t="s">
        <v>579</v>
      </c>
      <c r="J75" s="92" t="str">
        <f t="shared" si="7"/>
        <v xml:space="preserve">LonDensity sq. </v>
      </c>
      <c r="L75" s="92" t="s">
        <v>580</v>
      </c>
      <c r="Y75" s="90">
        <f>Y74^2</f>
        <v>12619.240521469894</v>
      </c>
      <c r="Z75" s="90">
        <f t="shared" ref="Z75" si="9">Z74^2</f>
        <v>12610.633078007118</v>
      </c>
      <c r="AA75" s="90">
        <f t="shared" ref="AA75" si="10">AA74^2</f>
        <v>12631.182308354451</v>
      </c>
      <c r="AB75" s="90">
        <f t="shared" ref="AB75" si="11">AB74^2</f>
        <v>12593.566202213518</v>
      </c>
      <c r="AC75" s="90">
        <f t="shared" ref="AC75" si="12">AC74^2</f>
        <v>12593.928256690526</v>
      </c>
      <c r="AD75" s="90">
        <f t="shared" ref="AD75" si="13">AD74^2</f>
        <v>12563.997622037192</v>
      </c>
      <c r="AE75" s="90">
        <f t="shared" ref="AE75" si="14">AE74^2</f>
        <v>12540.822710405166</v>
      </c>
      <c r="AF75" s="90">
        <f t="shared" ref="AF75" si="15">AF74^2</f>
        <v>12509.335273897546</v>
      </c>
      <c r="AG75" s="90">
        <f t="shared" ref="AG75" si="16">AG74^2</f>
        <v>12532.105213240737</v>
      </c>
      <c r="AH75" s="90">
        <f t="shared" ref="AH75" si="17">AH74^2</f>
        <v>12554.495051162439</v>
      </c>
      <c r="AI75" s="90">
        <f t="shared" ref="AI75" si="18">AI74^2</f>
        <v>12577.071735630607</v>
      </c>
      <c r="AJ75" s="90">
        <f t="shared" ref="AJ75" si="19">AJ74^2</f>
        <v>12599.317083747439</v>
      </c>
      <c r="AK75" s="90">
        <f t="shared" ref="AK75" si="20">AK74^2</f>
        <v>12621.584645982128</v>
      </c>
    </row>
    <row r="76" spans="2:42" s="92" customFormat="1">
      <c r="C76" s="97"/>
      <c r="T76" s="106"/>
      <c r="U76" s="106"/>
      <c r="V76" s="106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J76" s="106"/>
      <c r="AK76" s="106"/>
    </row>
    <row r="77" spans="2:42" ht="14.65">
      <c r="B77" s="9" t="s">
        <v>26</v>
      </c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  <c r="AF77" s="107"/>
      <c r="AG77" s="107"/>
      <c r="AH77" s="107"/>
      <c r="AI77" s="107"/>
      <c r="AJ77" s="107"/>
      <c r="AK77" s="107"/>
      <c r="AL77" s="9"/>
      <c r="AM77" s="9"/>
      <c r="AN77" s="9"/>
      <c r="AO77" s="9"/>
      <c r="AP77" s="9"/>
    </row>
    <row r="78" spans="2:42">
      <c r="C78" s="25"/>
      <c r="T78" s="106"/>
      <c r="U78" s="106"/>
      <c r="V78" s="106"/>
      <c r="W78" s="106"/>
      <c r="X78" s="106"/>
      <c r="Y78" s="106"/>
      <c r="Z78" s="106"/>
      <c r="AA78" s="106"/>
      <c r="AB78" s="106"/>
      <c r="AC78" s="106"/>
      <c r="AD78" s="106"/>
      <c r="AE78" s="106"/>
      <c r="AF78" s="106"/>
      <c r="AG78" s="106"/>
      <c r="AH78" s="106"/>
      <c r="AI78" s="106"/>
      <c r="AJ78" s="106"/>
      <c r="AK78" s="106"/>
    </row>
    <row r="79" spans="2:42">
      <c r="C79" s="25"/>
      <c r="E79" s="2" t="str">
        <f t="shared" ref="E79:E109" si="21">$B$77</f>
        <v>NW</v>
      </c>
      <c r="F79" s="2" t="s">
        <v>134</v>
      </c>
      <c r="J79" s="2" t="str">
        <f t="shared" ref="J79:J109" si="22">$E79&amp;""&amp;F79</f>
        <v>NWCustomers</v>
      </c>
      <c r="L79" s="2" t="s">
        <v>135</v>
      </c>
      <c r="T79" s="92"/>
      <c r="U79" s="92"/>
      <c r="V79" s="92"/>
      <c r="W79" s="92"/>
      <c r="X79" s="92"/>
      <c r="Y79" s="90">
        <f>INDEX(Inp_NWDrivers!Y$9:Y$37,MATCH($F79,Inp_NWDrivers!$F$9:$F$37,0))</f>
        <v>2671143.8316700002</v>
      </c>
      <c r="Z79" s="90">
        <f>INDEX(Inp_NWDrivers!Z$9:Z$37,MATCH($F79,Inp_NWDrivers!$F$9:$F$37,0))</f>
        <v>2678028.0002100002</v>
      </c>
      <c r="AA79" s="90">
        <f>INDEX(Inp_NWDrivers!AA$9:AA$37,MATCH($F79,Inp_NWDrivers!$F$9:$F$37,0))</f>
        <v>2684215.0002700002</v>
      </c>
      <c r="AB79" s="90">
        <f>INDEX(Inp_NWDrivers!AB$9:AB$37,MATCH($F79,Inp_NWDrivers!$F$9:$F$37,0))</f>
        <v>2686581.9996000002</v>
      </c>
      <c r="AC79" s="90">
        <f>INDEX(Inp_NWDrivers!AC$9:AC$37,MATCH($F79,Inp_NWDrivers!$F$9:$F$37,0))</f>
        <v>2689081.9999600002</v>
      </c>
      <c r="AD79" s="90">
        <f>INDEX(Inp_NWDrivers!AD$9:AD$37,MATCH($F79,Inp_NWDrivers!$F$9:$F$37,0))</f>
        <v>2692787.99975</v>
      </c>
      <c r="AE79" s="90">
        <f>INDEX(Inp_NWDrivers!AE$9:AE$37,MATCH($F79,Inp_NWDrivers!$F$9:$F$37,0))</f>
        <v>2695938.0000100001</v>
      </c>
      <c r="AF79" s="90">
        <f>INDEX(Inp_NWDrivers!AF$9:AF$37,MATCH($F79,Inp_NWDrivers!$F$9:$F$37,0))</f>
        <v>2699499.0592899998</v>
      </c>
      <c r="AG79" s="90">
        <f>INDEX(Inp_NWDrivers!AG$9:AG$37,MATCH($F79,Inp_NWDrivers!$F$9:$F$37,0))</f>
        <v>2704825.6286200001</v>
      </c>
      <c r="AH79" s="90">
        <f>INDEX(Inp_NWDrivers!AH$9:AH$37,MATCH($F79,Inp_NWDrivers!$F$9:$F$37,0))</f>
        <v>2710159.6122099999</v>
      </c>
      <c r="AI79" s="90">
        <f>INDEX(Inp_NWDrivers!AI$9:AI$37,MATCH($F79,Inp_NWDrivers!$F$9:$F$37,0))</f>
        <v>2715501.11057</v>
      </c>
      <c r="AJ79" s="90">
        <f>INDEX(Inp_NWDrivers!AJ$9:AJ$37,MATCH($F79,Inp_NWDrivers!$F$9:$F$37,0))</f>
        <v>2720850.2282099999</v>
      </c>
      <c r="AK79" s="90">
        <f>INDEX(Inp_NWDrivers!AK$9:AK$37,MATCH($F79,Inp_NWDrivers!$F$9:$F$37,0))</f>
        <v>2726207.0707399999</v>
      </c>
    </row>
    <row r="80" spans="2:42">
      <c r="C80" s="25"/>
      <c r="E80" s="2" t="str">
        <f t="shared" si="21"/>
        <v>NW</v>
      </c>
      <c r="F80" s="2" t="s">
        <v>136</v>
      </c>
      <c r="J80" s="2" t="str">
        <f t="shared" si="22"/>
        <v>NWNetwork Length</v>
      </c>
      <c r="L80" s="2" t="s">
        <v>137</v>
      </c>
      <c r="T80" s="92"/>
      <c r="U80" s="92"/>
      <c r="V80" s="92"/>
      <c r="W80" s="92"/>
      <c r="X80" s="92"/>
      <c r="Y80" s="90">
        <f>INDEX(Inp_NWDrivers!Y$9:Y$37,MATCH($F80,Inp_NWDrivers!$F$9:$F$37,0))</f>
        <v>33303.829999999994</v>
      </c>
      <c r="Z80" s="90">
        <f>INDEX(Inp_NWDrivers!Z$9:Z$37,MATCH($F80,Inp_NWDrivers!$F$9:$F$37,0))</f>
        <v>33214.807489999752</v>
      </c>
      <c r="AA80" s="90">
        <f>INDEX(Inp_NWDrivers!AA$9:AA$37,MATCH($F80,Inp_NWDrivers!$F$9:$F$37,0))</f>
        <v>33266.902429999747</v>
      </c>
      <c r="AB80" s="90">
        <f>INDEX(Inp_NWDrivers!AB$9:AB$37,MATCH($F80,Inp_NWDrivers!$F$9:$F$37,0))</f>
        <v>33271.906109999778</v>
      </c>
      <c r="AC80" s="90">
        <f>INDEX(Inp_NWDrivers!AC$9:AC$37,MATCH($F80,Inp_NWDrivers!$F$9:$F$37,0))</f>
        <v>33253.462939999743</v>
      </c>
      <c r="AD80" s="90">
        <f>INDEX(Inp_NWDrivers!AD$9:AD$37,MATCH($F80,Inp_NWDrivers!$F$9:$F$37,0))</f>
        <v>33269.751630000006</v>
      </c>
      <c r="AE80" s="90">
        <f>INDEX(Inp_NWDrivers!AE$9:AE$37,MATCH($F80,Inp_NWDrivers!$F$9:$F$37,0))</f>
        <v>33285.080079999869</v>
      </c>
      <c r="AF80" s="90">
        <f>INDEX(Inp_NWDrivers!AF$9:AF$37,MATCH($F80,Inp_NWDrivers!$F$9:$F$37,0))</f>
        <v>33301.327930710722</v>
      </c>
      <c r="AG80" s="90">
        <f>INDEX(Inp_NWDrivers!AG$9:AG$37,MATCH($F80,Inp_NWDrivers!$F$9:$F$37,0))</f>
        <v>33297.343889687203</v>
      </c>
      <c r="AH80" s="90">
        <f>INDEX(Inp_NWDrivers!AH$9:AH$37,MATCH($F80,Inp_NWDrivers!$F$9:$F$37,0))</f>
        <v>33293.511048774963</v>
      </c>
      <c r="AI80" s="90">
        <f>INDEX(Inp_NWDrivers!AI$9:AI$37,MATCH($F80,Inp_NWDrivers!$F$9:$F$37,0))</f>
        <v>33293.911734683978</v>
      </c>
      <c r="AJ80" s="90">
        <f>INDEX(Inp_NWDrivers!AJ$9:AJ$37,MATCH($F80,Inp_NWDrivers!$F$9:$F$37,0))</f>
        <v>33292.420297246295</v>
      </c>
      <c r="AK80" s="90">
        <f>INDEX(Inp_NWDrivers!AK$9:AK$37,MATCH($F80,Inp_NWDrivers!$F$9:$F$37,0))</f>
        <v>33291.098186975694</v>
      </c>
    </row>
    <row r="81" spans="3:37">
      <c r="C81" s="25"/>
      <c r="E81" s="2" t="str">
        <f t="shared" si="21"/>
        <v>NW</v>
      </c>
      <c r="F81" s="2" t="s">
        <v>138</v>
      </c>
      <c r="J81" s="2" t="str">
        <f t="shared" si="22"/>
        <v>NWThroughput</v>
      </c>
      <c r="L81" s="2" t="s">
        <v>139</v>
      </c>
      <c r="T81" s="92"/>
      <c r="U81" s="92"/>
      <c r="V81" s="92"/>
      <c r="W81" s="92"/>
      <c r="X81" s="92"/>
      <c r="Y81" s="90">
        <f>INDEX(Inp_NWDrivers!Y$9:Y$37,MATCH($F81,Inp_NWDrivers!$F$9:$F$37,0))</f>
        <v>69786.384919999997</v>
      </c>
      <c r="Z81" s="90">
        <f>INDEX(Inp_NWDrivers!Z$9:Z$37,MATCH($F81,Inp_NWDrivers!$F$9:$F$37,0))</f>
        <v>67058.319940000001</v>
      </c>
      <c r="AA81" s="90">
        <f>INDEX(Inp_NWDrivers!AA$9:AA$37,MATCH($F81,Inp_NWDrivers!$F$9:$F$37,0))</f>
        <v>65665.047059999997</v>
      </c>
      <c r="AB81" s="90">
        <f>INDEX(Inp_NWDrivers!AB$9:AB$37,MATCH($F81,Inp_NWDrivers!$F$9:$F$37,0))</f>
        <v>66039.55992</v>
      </c>
      <c r="AC81" s="90">
        <f>INDEX(Inp_NWDrivers!AC$9:AC$37,MATCH($F81,Inp_NWDrivers!$F$9:$F$37,0))</f>
        <v>66566.030010000002</v>
      </c>
      <c r="AD81" s="90">
        <f>INDEX(Inp_NWDrivers!AD$9:AD$37,MATCH($F81,Inp_NWDrivers!$F$9:$F$37,0))</f>
        <v>66310.086869999999</v>
      </c>
      <c r="AE81" s="90">
        <f>INDEX(Inp_NWDrivers!AE$9:AE$37,MATCH($F81,Inp_NWDrivers!$F$9:$F$37,0))</f>
        <v>70421</v>
      </c>
      <c r="AF81" s="90">
        <f>INDEX(Inp_NWDrivers!AF$9:AF$37,MATCH($F81,Inp_NWDrivers!$F$9:$F$37,0))</f>
        <v>70152</v>
      </c>
      <c r="AG81" s="90">
        <f>INDEX(Inp_NWDrivers!AG$9:AG$37,MATCH($F81,Inp_NWDrivers!$F$9:$F$37,0))</f>
        <v>70468.185870000001</v>
      </c>
      <c r="AH81" s="90">
        <f>INDEX(Inp_NWDrivers!AH$9:AH$37,MATCH($F81,Inp_NWDrivers!$F$9:$F$37,0))</f>
        <v>70589.0674</v>
      </c>
      <c r="AI81" s="90">
        <f>INDEX(Inp_NWDrivers!AI$9:AI$37,MATCH($F81,Inp_NWDrivers!$F$9:$F$37,0))</f>
        <v>71036.079129999998</v>
      </c>
      <c r="AJ81" s="90">
        <f>INDEX(Inp_NWDrivers!AJ$9:AJ$37,MATCH($F81,Inp_NWDrivers!$F$9:$F$37,0))</f>
        <v>71262.299400000004</v>
      </c>
      <c r="AK81" s="90">
        <f>INDEX(Inp_NWDrivers!AK$9:AK$37,MATCH($F81,Inp_NWDrivers!$F$9:$F$37,0))</f>
        <v>70991.327980000002</v>
      </c>
    </row>
    <row r="82" spans="3:37" ht="13.5" customHeight="1">
      <c r="C82" s="25"/>
      <c r="E82" s="2" t="str">
        <f t="shared" si="21"/>
        <v>NW</v>
      </c>
      <c r="F82" s="2" t="s">
        <v>140</v>
      </c>
      <c r="J82" s="2" t="str">
        <f t="shared" si="22"/>
        <v>NWPREs (Internal &amp; External)</v>
      </c>
      <c r="L82" s="2" t="s">
        <v>135</v>
      </c>
      <c r="T82" s="92"/>
      <c r="U82" s="92"/>
      <c r="V82" s="92"/>
      <c r="W82" s="92"/>
      <c r="X82" s="92"/>
      <c r="Y82" s="90">
        <f>INDEX(Inp_NWDrivers!Y$9:Y$37,MATCH($F82,Inp_NWDrivers!$F$9:$F$37,0))</f>
        <v>111781</v>
      </c>
      <c r="Z82" s="90">
        <f>INDEX(Inp_NWDrivers!Z$9:Z$37,MATCH($F82,Inp_NWDrivers!$F$9:$F$37,0))</f>
        <v>104411</v>
      </c>
      <c r="AA82" s="90">
        <f>INDEX(Inp_NWDrivers!AA$9:AA$37,MATCH($F82,Inp_NWDrivers!$F$9:$F$37,0))</f>
        <v>104018</v>
      </c>
      <c r="AB82" s="90">
        <f>INDEX(Inp_NWDrivers!AB$9:AB$37,MATCH($F82,Inp_NWDrivers!$F$9:$F$37,0))</f>
        <v>104590</v>
      </c>
      <c r="AC82" s="90">
        <f>INDEX(Inp_NWDrivers!AC$9:AC$37,MATCH($F82,Inp_NWDrivers!$F$9:$F$37,0))</f>
        <v>101318</v>
      </c>
      <c r="AD82" s="90">
        <f>INDEX(Inp_NWDrivers!AD$9:AD$37,MATCH($F82,Inp_NWDrivers!$F$9:$F$37,0))</f>
        <v>93149</v>
      </c>
      <c r="AE82" s="90">
        <f>INDEX(Inp_NWDrivers!AE$9:AE$37,MATCH($F82,Inp_NWDrivers!$F$9:$F$37,0))</f>
        <v>83673</v>
      </c>
      <c r="AF82" s="90">
        <f>INDEX(Inp_NWDrivers!AF$9:AF$37,MATCH($F82,Inp_NWDrivers!$F$9:$F$37,0))</f>
        <v>94812</v>
      </c>
      <c r="AG82" s="90">
        <f>INDEX(Inp_NWDrivers!AG$9:AG$37,MATCH($F82,Inp_NWDrivers!$F$9:$F$37,0))</f>
        <v>95195</v>
      </c>
      <c r="AH82" s="90">
        <f>INDEX(Inp_NWDrivers!AH$9:AH$37,MATCH($F82,Inp_NWDrivers!$F$9:$F$37,0))</f>
        <v>93953</v>
      </c>
      <c r="AI82" s="90">
        <f>INDEX(Inp_NWDrivers!AI$9:AI$37,MATCH($F82,Inp_NWDrivers!$F$9:$F$37,0))</f>
        <v>92730</v>
      </c>
      <c r="AJ82" s="90">
        <f>INDEX(Inp_NWDrivers!AJ$9:AJ$37,MATCH($F82,Inp_NWDrivers!$F$9:$F$37,0))</f>
        <v>91528</v>
      </c>
      <c r="AK82" s="90">
        <f>INDEX(Inp_NWDrivers!AK$9:AK$37,MATCH($F82,Inp_NWDrivers!$F$9:$F$37,0))</f>
        <v>90345</v>
      </c>
    </row>
    <row r="83" spans="3:37" ht="13.5" customHeight="1">
      <c r="C83" s="25"/>
      <c r="E83" s="2" t="str">
        <f t="shared" si="21"/>
        <v>NW</v>
      </c>
      <c r="F83" s="2" t="s">
        <v>141</v>
      </c>
      <c r="J83" s="2" t="str">
        <f t="shared" si="22"/>
        <v>NWTotal repairs</v>
      </c>
      <c r="L83" s="2" t="s">
        <v>135</v>
      </c>
      <c r="T83" s="92"/>
      <c r="U83" s="92"/>
      <c r="V83" s="92"/>
      <c r="W83" s="92"/>
      <c r="X83" s="92"/>
      <c r="Y83" s="90">
        <f>INDEX(Inp_NWDrivers!Y$9:Y$37,MATCH($F83,Inp_NWDrivers!$F$9:$F$37,0))</f>
        <v>26195</v>
      </c>
      <c r="Z83" s="90">
        <f>INDEX(Inp_NWDrivers!Z$9:Z$37,MATCH($F83,Inp_NWDrivers!$F$9:$F$37,0))</f>
        <v>28793</v>
      </c>
      <c r="AA83" s="90">
        <f>INDEX(Inp_NWDrivers!AA$9:AA$37,MATCH($F83,Inp_NWDrivers!$F$9:$F$37,0))</f>
        <v>25687</v>
      </c>
      <c r="AB83" s="90">
        <f>INDEX(Inp_NWDrivers!AB$9:AB$37,MATCH($F83,Inp_NWDrivers!$F$9:$F$37,0))</f>
        <v>26417</v>
      </c>
      <c r="AC83" s="90">
        <f>INDEX(Inp_NWDrivers!AC$9:AC$37,MATCH($F83,Inp_NWDrivers!$F$9:$F$37,0))</f>
        <v>26730</v>
      </c>
      <c r="AD83" s="90">
        <f>INDEX(Inp_NWDrivers!AD$9:AD$37,MATCH($F83,Inp_NWDrivers!$F$9:$F$37,0))</f>
        <v>26547</v>
      </c>
      <c r="AE83" s="90">
        <f>INDEX(Inp_NWDrivers!AE$9:AE$37,MATCH($F83,Inp_NWDrivers!$F$9:$F$37,0))</f>
        <v>23109</v>
      </c>
      <c r="AF83" s="90">
        <f>INDEX(Inp_NWDrivers!AF$9:AF$37,MATCH($F83,Inp_NWDrivers!$F$9:$F$37,0))</f>
        <v>25740.16</v>
      </c>
      <c r="AG83" s="90">
        <f>INDEX(Inp_NWDrivers!AG$9:AG$37,MATCH($F83,Inp_NWDrivers!$F$9:$F$37,0))</f>
        <v>25348</v>
      </c>
      <c r="AH83" s="90">
        <f>INDEX(Inp_NWDrivers!AH$9:AH$37,MATCH($F83,Inp_NWDrivers!$F$9:$F$37,0))</f>
        <v>24834.792000000001</v>
      </c>
      <c r="AI83" s="90">
        <f>INDEX(Inp_NWDrivers!AI$9:AI$37,MATCH($F83,Inp_NWDrivers!$F$9:$F$37,0))</f>
        <v>24240.150399999999</v>
      </c>
      <c r="AJ83" s="90">
        <f>INDEX(Inp_NWDrivers!AJ$9:AJ$37,MATCH($F83,Inp_NWDrivers!$F$9:$F$37,0))</f>
        <v>23552.980479999998</v>
      </c>
      <c r="AK83" s="90">
        <f>INDEX(Inp_NWDrivers!AK$9:AK$37,MATCH($F83,Inp_NWDrivers!$F$9:$F$37,0))</f>
        <v>22780.016576000002</v>
      </c>
    </row>
    <row r="84" spans="3:37">
      <c r="C84" s="25"/>
      <c r="E84" s="2" t="str">
        <f t="shared" si="21"/>
        <v>NW</v>
      </c>
      <c r="F84" s="2" t="s">
        <v>142</v>
      </c>
      <c r="J84" s="2" t="str">
        <f t="shared" si="22"/>
        <v>NWExternal reports</v>
      </c>
      <c r="L84" s="2" t="s">
        <v>135</v>
      </c>
      <c r="T84" s="92"/>
      <c r="U84" s="92"/>
      <c r="V84" s="92"/>
      <c r="W84" s="92"/>
      <c r="X84" s="92"/>
      <c r="Y84" s="90">
        <f>INDEX(Inp_NWDrivers!Y$9:Y$37,MATCH($F84,Inp_NWDrivers!$F$9:$F$37,0))</f>
        <v>20907</v>
      </c>
      <c r="Z84" s="90">
        <f>INDEX(Inp_NWDrivers!Z$9:Z$37,MATCH($F84,Inp_NWDrivers!$F$9:$F$37,0))</f>
        <v>21981</v>
      </c>
      <c r="AA84" s="90">
        <f>INDEX(Inp_NWDrivers!AA$9:AA$37,MATCH($F84,Inp_NWDrivers!$F$9:$F$37,0))</f>
        <v>21560</v>
      </c>
      <c r="AB84" s="90">
        <f>INDEX(Inp_NWDrivers!AB$9:AB$37,MATCH($F84,Inp_NWDrivers!$F$9:$F$37,0))</f>
        <v>23271</v>
      </c>
      <c r="AC84" s="90">
        <f>INDEX(Inp_NWDrivers!AC$9:AC$37,MATCH($F84,Inp_NWDrivers!$F$9:$F$37,0))</f>
        <v>22679</v>
      </c>
      <c r="AD84" s="90">
        <f>INDEX(Inp_NWDrivers!AD$9:AD$37,MATCH($F84,Inp_NWDrivers!$F$9:$F$37,0))</f>
        <v>22782</v>
      </c>
      <c r="AE84" s="90">
        <f>INDEX(Inp_NWDrivers!AE$9:AE$37,MATCH($F84,Inp_NWDrivers!$F$9:$F$37,0))</f>
        <v>20014</v>
      </c>
      <c r="AF84" s="90">
        <f>INDEX(Inp_NWDrivers!AF$9:AF$37,MATCH($F84,Inp_NWDrivers!$F$9:$F$37,0))</f>
        <v>22402.560000000001</v>
      </c>
      <c r="AG84" s="90">
        <f>INDEX(Inp_NWDrivers!AG$9:AG$37,MATCH($F84,Inp_NWDrivers!$F$9:$F$37,0))</f>
        <v>22354.272000000001</v>
      </c>
      <c r="AH84" s="90">
        <f>INDEX(Inp_NWDrivers!AH$9:AH$37,MATCH($F84,Inp_NWDrivers!$F$9:$F$37,0))</f>
        <v>22012.7264</v>
      </c>
      <c r="AI84" s="90">
        <f>INDEX(Inp_NWDrivers!AI$9:AI$37,MATCH($F84,Inp_NWDrivers!$F$9:$F$37,0))</f>
        <v>21664.671679999999</v>
      </c>
      <c r="AJ84" s="90">
        <f>INDEX(Inp_NWDrivers!AJ$9:AJ$37,MATCH($F84,Inp_NWDrivers!$F$9:$F$37,0))</f>
        <v>21264.399296</v>
      </c>
      <c r="AK84" s="90">
        <f>INDEX(Inp_NWDrivers!AK$9:AK$37,MATCH($F84,Inp_NWDrivers!$F$9:$F$37,0))</f>
        <v>20855.725875</v>
      </c>
    </row>
    <row r="85" spans="3:37">
      <c r="C85" s="25"/>
      <c r="E85" s="2" t="str">
        <f t="shared" si="21"/>
        <v>NW</v>
      </c>
      <c r="F85" s="2" t="s">
        <v>143</v>
      </c>
      <c r="J85" s="2" t="str">
        <f t="shared" si="22"/>
        <v>NWService Damage Repairs</v>
      </c>
      <c r="L85" s="2" t="s">
        <v>135</v>
      </c>
      <c r="T85" s="92"/>
      <c r="U85" s="92"/>
      <c r="V85" s="92"/>
      <c r="W85" s="92"/>
      <c r="X85" s="92"/>
      <c r="Y85" s="90">
        <f>INDEX(Inp_NWDrivers!Y$9:Y$37,MATCH($F85,Inp_NWDrivers!$F$9:$F$37,0))</f>
        <v>1275</v>
      </c>
      <c r="Z85" s="90">
        <f>INDEX(Inp_NWDrivers!Z$9:Z$37,MATCH($F85,Inp_NWDrivers!$F$9:$F$37,0))</f>
        <v>1230</v>
      </c>
      <c r="AA85" s="90">
        <f>INDEX(Inp_NWDrivers!AA$9:AA$37,MATCH($F85,Inp_NWDrivers!$F$9:$F$37,0))</f>
        <v>1218</v>
      </c>
      <c r="AB85" s="90">
        <f>INDEX(Inp_NWDrivers!AB$9:AB$37,MATCH($F85,Inp_NWDrivers!$F$9:$F$37,0))</f>
        <v>598</v>
      </c>
      <c r="AC85" s="90">
        <f>INDEX(Inp_NWDrivers!AC$9:AC$37,MATCH($F85,Inp_NWDrivers!$F$9:$F$37,0))</f>
        <v>1149</v>
      </c>
      <c r="AD85" s="90">
        <f>INDEX(Inp_NWDrivers!AD$9:AD$37,MATCH($F85,Inp_NWDrivers!$F$9:$F$37,0))</f>
        <v>1192</v>
      </c>
      <c r="AE85" s="90">
        <f>INDEX(Inp_NWDrivers!AE$9:AE$37,MATCH($F85,Inp_NWDrivers!$F$9:$F$37,0))</f>
        <v>1120</v>
      </c>
      <c r="AF85" s="90">
        <f>INDEX(Inp_NWDrivers!AF$9:AF$37,MATCH($F85,Inp_NWDrivers!$F$9:$F$37,0))</f>
        <v>978</v>
      </c>
      <c r="AG85" s="90">
        <f>INDEX(Inp_NWDrivers!AG$9:AG$37,MATCH($F85,Inp_NWDrivers!$F$9:$F$37,0))</f>
        <v>963</v>
      </c>
      <c r="AH85" s="90">
        <f>INDEX(Inp_NWDrivers!AH$9:AH$37,MATCH($F85,Inp_NWDrivers!$F$9:$F$37,0))</f>
        <v>944</v>
      </c>
      <c r="AI85" s="90">
        <f>INDEX(Inp_NWDrivers!AI$9:AI$37,MATCH($F85,Inp_NWDrivers!$F$9:$F$37,0))</f>
        <v>925</v>
      </c>
      <c r="AJ85" s="90">
        <f>INDEX(Inp_NWDrivers!AJ$9:AJ$37,MATCH($F85,Inp_NWDrivers!$F$9:$F$37,0))</f>
        <v>902</v>
      </c>
      <c r="AK85" s="90">
        <f>INDEX(Inp_NWDrivers!AK$9:AK$37,MATCH($F85,Inp_NWDrivers!$F$9:$F$37,0))</f>
        <v>875</v>
      </c>
    </row>
    <row r="86" spans="3:37">
      <c r="C86" s="25"/>
      <c r="E86" s="2" t="str">
        <f t="shared" si="21"/>
        <v>NW</v>
      </c>
      <c r="F86" s="2" t="s">
        <v>144</v>
      </c>
      <c r="J86" s="2" t="str">
        <f t="shared" si="22"/>
        <v>NWService Condition Repairs</v>
      </c>
      <c r="L86" s="2" t="s">
        <v>135</v>
      </c>
      <c r="T86" s="92"/>
      <c r="U86" s="92"/>
      <c r="V86" s="92"/>
      <c r="W86" s="92"/>
      <c r="X86" s="92"/>
      <c r="Y86" s="90">
        <f>INDEX(Inp_NWDrivers!Y$9:Y$37,MATCH($F86,Inp_NWDrivers!$F$9:$F$37,0))</f>
        <v>19287</v>
      </c>
      <c r="Z86" s="90">
        <f>INDEX(Inp_NWDrivers!Z$9:Z$37,MATCH($F86,Inp_NWDrivers!$F$9:$F$37,0))</f>
        <v>20965</v>
      </c>
      <c r="AA86" s="90">
        <f>INDEX(Inp_NWDrivers!AA$9:AA$37,MATCH($F86,Inp_NWDrivers!$F$9:$F$37,0))</f>
        <v>18118</v>
      </c>
      <c r="AB86" s="90">
        <f>INDEX(Inp_NWDrivers!AB$9:AB$37,MATCH($F86,Inp_NWDrivers!$F$9:$F$37,0))</f>
        <v>19762</v>
      </c>
      <c r="AC86" s="90">
        <f>INDEX(Inp_NWDrivers!AC$9:AC$37,MATCH($F86,Inp_NWDrivers!$F$9:$F$37,0))</f>
        <v>19436</v>
      </c>
      <c r="AD86" s="90">
        <f>INDEX(Inp_NWDrivers!AD$9:AD$37,MATCH($F86,Inp_NWDrivers!$F$9:$F$37,0))</f>
        <v>19239</v>
      </c>
      <c r="AE86" s="90">
        <f>INDEX(Inp_NWDrivers!AE$9:AE$37,MATCH($F86,Inp_NWDrivers!$F$9:$F$37,0))</f>
        <v>16530</v>
      </c>
      <c r="AF86" s="90">
        <f>INDEX(Inp_NWDrivers!AF$9:AF$37,MATCH($F86,Inp_NWDrivers!$F$9:$F$37,0))</f>
        <v>18488</v>
      </c>
      <c r="AG86" s="90">
        <f>INDEX(Inp_NWDrivers!AG$9:AG$37,MATCH($F86,Inp_NWDrivers!$F$9:$F$37,0))</f>
        <v>18210</v>
      </c>
      <c r="AH86" s="90">
        <f>INDEX(Inp_NWDrivers!AH$9:AH$37,MATCH($F86,Inp_NWDrivers!$F$9:$F$37,0))</f>
        <v>17845</v>
      </c>
      <c r="AI86" s="90">
        <f>INDEX(Inp_NWDrivers!AI$9:AI$37,MATCH($F86,Inp_NWDrivers!$F$9:$F$37,0))</f>
        <v>17413</v>
      </c>
      <c r="AJ86" s="90">
        <f>INDEX(Inp_NWDrivers!AJ$9:AJ$37,MATCH($F86,Inp_NWDrivers!$F$9:$F$37,0))</f>
        <v>16905</v>
      </c>
      <c r="AK86" s="90">
        <f>INDEX(Inp_NWDrivers!AK$9:AK$37,MATCH($F86,Inp_NWDrivers!$F$9:$F$37,0))</f>
        <v>16338</v>
      </c>
    </row>
    <row r="87" spans="3:37">
      <c r="C87" s="25"/>
      <c r="E87" s="2" t="str">
        <f t="shared" si="21"/>
        <v>NW</v>
      </c>
      <c r="F87" s="2" t="s">
        <v>145</v>
      </c>
      <c r="J87" s="2" t="str">
        <f t="shared" si="22"/>
        <v>NWMains Damage Repairs</v>
      </c>
      <c r="L87" s="2" t="s">
        <v>135</v>
      </c>
      <c r="T87" s="92"/>
      <c r="U87" s="92"/>
      <c r="V87" s="92"/>
      <c r="W87" s="92"/>
      <c r="X87" s="92"/>
      <c r="Y87" s="90">
        <f>INDEX(Inp_NWDrivers!Y$9:Y$37,MATCH($F87,Inp_NWDrivers!$F$9:$F$37,0))</f>
        <v>314</v>
      </c>
      <c r="Z87" s="90">
        <f>INDEX(Inp_NWDrivers!Z$9:Z$37,MATCH($F87,Inp_NWDrivers!$F$9:$F$37,0))</f>
        <v>471</v>
      </c>
      <c r="AA87" s="90">
        <f>INDEX(Inp_NWDrivers!AA$9:AA$37,MATCH($F87,Inp_NWDrivers!$F$9:$F$37,0))</f>
        <v>576</v>
      </c>
      <c r="AB87" s="90">
        <f>INDEX(Inp_NWDrivers!AB$9:AB$37,MATCH($F87,Inp_NWDrivers!$F$9:$F$37,0))</f>
        <v>303</v>
      </c>
      <c r="AC87" s="90">
        <f>INDEX(Inp_NWDrivers!AC$9:AC$37,MATCH($F87,Inp_NWDrivers!$F$9:$F$37,0))</f>
        <v>455</v>
      </c>
      <c r="AD87" s="90">
        <f>INDEX(Inp_NWDrivers!AD$9:AD$37,MATCH($F87,Inp_NWDrivers!$F$9:$F$37,0))</f>
        <v>409</v>
      </c>
      <c r="AE87" s="90">
        <f>INDEX(Inp_NWDrivers!AE$9:AE$37,MATCH($F87,Inp_NWDrivers!$F$9:$F$37,0))</f>
        <v>255</v>
      </c>
      <c r="AF87" s="90">
        <f>INDEX(Inp_NWDrivers!AF$9:AF$37,MATCH($F87,Inp_NWDrivers!$F$9:$F$37,0))</f>
        <v>437.16</v>
      </c>
      <c r="AG87" s="90">
        <f>INDEX(Inp_NWDrivers!AG$9:AG$37,MATCH($F87,Inp_NWDrivers!$F$9:$F$37,0))</f>
        <v>440</v>
      </c>
      <c r="AH87" s="90">
        <f>INDEX(Inp_NWDrivers!AH$9:AH$37,MATCH($F87,Inp_NWDrivers!$F$9:$F$37,0))</f>
        <v>436.79199999999997</v>
      </c>
      <c r="AI87" s="90">
        <f>INDEX(Inp_NWDrivers!AI$9:AI$37,MATCH($F87,Inp_NWDrivers!$F$9:$F$37,0))</f>
        <v>433.15039999999999</v>
      </c>
      <c r="AJ87" s="90">
        <f>INDEX(Inp_NWDrivers!AJ$9:AJ$37,MATCH($F87,Inp_NWDrivers!$F$9:$F$37,0))</f>
        <v>437.98048</v>
      </c>
      <c r="AK87" s="90">
        <f>INDEX(Inp_NWDrivers!AK$9:AK$37,MATCH($F87,Inp_NWDrivers!$F$9:$F$37,0))</f>
        <v>437.01657599999999</v>
      </c>
    </row>
    <row r="88" spans="3:37">
      <c r="C88" s="25"/>
      <c r="E88" s="2" t="str">
        <f t="shared" si="21"/>
        <v>NW</v>
      </c>
      <c r="F88" s="2" t="s">
        <v>146</v>
      </c>
      <c r="J88" s="2" t="str">
        <f t="shared" si="22"/>
        <v>NWMains Condition Repairs</v>
      </c>
      <c r="L88" s="2" t="s">
        <v>135</v>
      </c>
      <c r="T88" s="92"/>
      <c r="U88" s="92"/>
      <c r="V88" s="92"/>
      <c r="W88" s="92"/>
      <c r="X88" s="92"/>
      <c r="Y88" s="90">
        <f>INDEX(Inp_NWDrivers!Y$9:Y$37,MATCH($F88,Inp_NWDrivers!$F$9:$F$37,0))</f>
        <v>5319</v>
      </c>
      <c r="Z88" s="90">
        <f>INDEX(Inp_NWDrivers!Z$9:Z$37,MATCH($F88,Inp_NWDrivers!$F$9:$F$37,0))</f>
        <v>6127</v>
      </c>
      <c r="AA88" s="90">
        <f>INDEX(Inp_NWDrivers!AA$9:AA$37,MATCH($F88,Inp_NWDrivers!$F$9:$F$37,0))</f>
        <v>5775</v>
      </c>
      <c r="AB88" s="90">
        <f>INDEX(Inp_NWDrivers!AB$9:AB$37,MATCH($F88,Inp_NWDrivers!$F$9:$F$37,0))</f>
        <v>5754</v>
      </c>
      <c r="AC88" s="90">
        <f>INDEX(Inp_NWDrivers!AC$9:AC$37,MATCH($F88,Inp_NWDrivers!$F$9:$F$37,0))</f>
        <v>5690</v>
      </c>
      <c r="AD88" s="90">
        <f>INDEX(Inp_NWDrivers!AD$9:AD$37,MATCH($F88,Inp_NWDrivers!$F$9:$F$37,0))</f>
        <v>5707</v>
      </c>
      <c r="AE88" s="90">
        <f>INDEX(Inp_NWDrivers!AE$9:AE$37,MATCH($F88,Inp_NWDrivers!$F$9:$F$37,0))</f>
        <v>5204</v>
      </c>
      <c r="AF88" s="90">
        <f>INDEX(Inp_NWDrivers!AF$9:AF$37,MATCH($F88,Inp_NWDrivers!$F$9:$F$37,0))</f>
        <v>5837</v>
      </c>
      <c r="AG88" s="90">
        <f>INDEX(Inp_NWDrivers!AG$9:AG$37,MATCH($F88,Inp_NWDrivers!$F$9:$F$37,0))</f>
        <v>5735</v>
      </c>
      <c r="AH88" s="90">
        <f>INDEX(Inp_NWDrivers!AH$9:AH$37,MATCH($F88,Inp_NWDrivers!$F$9:$F$37,0))</f>
        <v>5609</v>
      </c>
      <c r="AI88" s="90">
        <f>INDEX(Inp_NWDrivers!AI$9:AI$37,MATCH($F88,Inp_NWDrivers!$F$9:$F$37,0))</f>
        <v>5469</v>
      </c>
      <c r="AJ88" s="90">
        <f>INDEX(Inp_NWDrivers!AJ$9:AJ$37,MATCH($F88,Inp_NWDrivers!$F$9:$F$37,0))</f>
        <v>5308</v>
      </c>
      <c r="AK88" s="90">
        <f>INDEX(Inp_NWDrivers!AK$9:AK$37,MATCH($F88,Inp_NWDrivers!$F$9:$F$37,0))</f>
        <v>5130</v>
      </c>
    </row>
    <row r="89" spans="3:37">
      <c r="C89" s="25"/>
      <c r="E89" s="2" t="str">
        <f t="shared" si="21"/>
        <v>NW</v>
      </c>
      <c r="F89" s="2" t="s">
        <v>147</v>
      </c>
      <c r="J89" s="2" t="str">
        <f t="shared" si="22"/>
        <v>NWRepex Synthetic Costs</v>
      </c>
      <c r="L89" s="2" t="s">
        <v>109</v>
      </c>
      <c r="T89" s="92"/>
      <c r="U89" s="92"/>
      <c r="V89" s="92"/>
      <c r="W89" s="92"/>
      <c r="X89" s="92"/>
      <c r="Y89" s="90">
        <f>INDEX(Inp_NWDrivers!Y$9:Y$37,MATCH($F89,Inp_NWDrivers!$F$9:$F$37,0))</f>
        <v>94.046453307870138</v>
      </c>
      <c r="Z89" s="90">
        <f>INDEX(Inp_NWDrivers!Z$9:Z$37,MATCH($F89,Inp_NWDrivers!$F$9:$F$37,0))</f>
        <v>79.228570961968884</v>
      </c>
      <c r="AA89" s="90">
        <f>INDEX(Inp_NWDrivers!AA$9:AA$37,MATCH($F89,Inp_NWDrivers!$F$9:$F$37,0))</f>
        <v>106.47915826993641</v>
      </c>
      <c r="AB89" s="90">
        <f>INDEX(Inp_NWDrivers!AB$9:AB$37,MATCH($F89,Inp_NWDrivers!$F$9:$F$37,0))</f>
        <v>87.993317894201539</v>
      </c>
      <c r="AC89" s="90">
        <f>INDEX(Inp_NWDrivers!AC$9:AC$37,MATCH($F89,Inp_NWDrivers!$F$9:$F$37,0))</f>
        <v>88.779820357068758</v>
      </c>
      <c r="AD89" s="90">
        <f>INDEX(Inp_NWDrivers!AD$9:AD$37,MATCH($F89,Inp_NWDrivers!$F$9:$F$37,0))</f>
        <v>84.347571600084663</v>
      </c>
      <c r="AE89" s="90">
        <f>INDEX(Inp_NWDrivers!AE$9:AE$37,MATCH($F89,Inp_NWDrivers!$F$9:$F$37,0))</f>
        <v>103.04443859569434</v>
      </c>
      <c r="AF89" s="90">
        <f>INDEX(Inp_NWDrivers!AF$9:AF$37,MATCH($F89,Inp_NWDrivers!$F$9:$F$37,0))</f>
        <v>148.84924135724094</v>
      </c>
      <c r="AG89" s="90">
        <f>INDEX(Inp_NWDrivers!AG$9:AG$37,MATCH($F89,Inp_NWDrivers!$F$9:$F$37,0))</f>
        <v>100.62903642996163</v>
      </c>
      <c r="AH89" s="90">
        <f>INDEX(Inp_NWDrivers!AH$9:AH$37,MATCH($F89,Inp_NWDrivers!$F$9:$F$37,0))</f>
        <v>101.46823403851516</v>
      </c>
      <c r="AI89" s="90">
        <f>INDEX(Inp_NWDrivers!AI$9:AI$37,MATCH($F89,Inp_NWDrivers!$F$9:$F$37,0))</f>
        <v>102.6129263470341</v>
      </c>
      <c r="AJ89" s="90">
        <f>INDEX(Inp_NWDrivers!AJ$9:AJ$37,MATCH($F89,Inp_NWDrivers!$F$9:$F$37,0))</f>
        <v>101.25428850636472</v>
      </c>
      <c r="AK89" s="90">
        <f>INDEX(Inp_NWDrivers!AK$9:AK$37,MATCH($F89,Inp_NWDrivers!$F$9:$F$37,0))</f>
        <v>101.20833751550353</v>
      </c>
    </row>
    <row r="90" spans="3:37">
      <c r="C90" s="25"/>
      <c r="E90" s="2" t="str">
        <f t="shared" si="21"/>
        <v>NW</v>
      </c>
      <c r="F90" s="2" t="s">
        <v>149</v>
      </c>
      <c r="J90" s="2" t="str">
        <f t="shared" si="22"/>
        <v>NWCapex synthetic costs - Mains</v>
      </c>
      <c r="L90" s="2" t="s">
        <v>109</v>
      </c>
      <c r="T90" s="92"/>
      <c r="U90" s="92"/>
      <c r="V90" s="92"/>
      <c r="W90" s="92"/>
      <c r="X90" s="92"/>
      <c r="Y90" s="90">
        <f>INDEX(Inp_NWDrivers!Y$9:Y$37,MATCH($F90,Inp_NWDrivers!$F$9:$F$37,0))</f>
        <v>0.79622072493116214</v>
      </c>
      <c r="Z90" s="90">
        <f>INDEX(Inp_NWDrivers!Z$9:Z$37,MATCH($F90,Inp_NWDrivers!$F$9:$F$37,0))</f>
        <v>0.26268713983741471</v>
      </c>
      <c r="AA90" s="90">
        <f>INDEX(Inp_NWDrivers!AA$9:AA$37,MATCH($F90,Inp_NWDrivers!$F$9:$F$37,0))</f>
        <v>0.4626284246803693</v>
      </c>
      <c r="AB90" s="90">
        <f>INDEX(Inp_NWDrivers!AB$9:AB$37,MATCH($F90,Inp_NWDrivers!$F$9:$F$37,0))</f>
        <v>0.80263419871390462</v>
      </c>
      <c r="AC90" s="90">
        <f>INDEX(Inp_NWDrivers!AC$9:AC$37,MATCH($F90,Inp_NWDrivers!$F$9:$F$37,0))</f>
        <v>2.2546114080386452</v>
      </c>
      <c r="AD90" s="90">
        <f>INDEX(Inp_NWDrivers!AD$9:AD$37,MATCH($F90,Inp_NWDrivers!$F$9:$F$37,0))</f>
        <v>1.1513122807113105</v>
      </c>
      <c r="AE90" s="90">
        <f>INDEX(Inp_NWDrivers!AE$9:AE$37,MATCH($F90,Inp_NWDrivers!$F$9:$F$37,0))</f>
        <v>2.164067096615728</v>
      </c>
      <c r="AF90" s="90">
        <f>INDEX(Inp_NWDrivers!AF$9:AF$37,MATCH($F90,Inp_NWDrivers!$F$9:$F$37,0))</f>
        <v>4.6411155448306491</v>
      </c>
      <c r="AG90" s="90">
        <f>INDEX(Inp_NWDrivers!AG$9:AG$37,MATCH($F90,Inp_NWDrivers!$F$9:$F$37,0))</f>
        <v>1.0909699750127551</v>
      </c>
      <c r="AH90" s="90">
        <f>INDEX(Inp_NWDrivers!AH$9:AH$37,MATCH($F90,Inp_NWDrivers!$F$9:$F$37,0))</f>
        <v>1.1448985716398312</v>
      </c>
      <c r="AI90" s="90">
        <f>INDEX(Inp_NWDrivers!AI$9:AI$37,MATCH($F90,Inp_NWDrivers!$F$9:$F$37,0))</f>
        <v>2.4642099014025627</v>
      </c>
      <c r="AJ90" s="90">
        <f>INDEX(Inp_NWDrivers!AJ$9:AJ$37,MATCH($F90,Inp_NWDrivers!$F$9:$F$37,0))</f>
        <v>1.8801655431094524</v>
      </c>
      <c r="AK90" s="90">
        <f>INDEX(Inp_NWDrivers!AK$9:AK$37,MATCH($F90,Inp_NWDrivers!$F$9:$F$37,0))</f>
        <v>1.932791613649959</v>
      </c>
    </row>
    <row r="91" spans="3:37">
      <c r="C91" s="25"/>
      <c r="E91" s="2" t="str">
        <f t="shared" si="21"/>
        <v>NW</v>
      </c>
      <c r="F91" s="2" t="s">
        <v>150</v>
      </c>
      <c r="J91" s="2" t="str">
        <f t="shared" si="22"/>
        <v>NWCapex synthetic costs - Connections</v>
      </c>
      <c r="L91" s="2" t="s">
        <v>109</v>
      </c>
      <c r="T91" s="92"/>
      <c r="U91" s="92"/>
      <c r="V91" s="92"/>
      <c r="W91" s="92"/>
      <c r="X91" s="92"/>
      <c r="Y91" s="90">
        <f>INDEX(Inp_NWDrivers!Y$9:Y$37,MATCH($F91,Inp_NWDrivers!$F$9:$F$37,0))</f>
        <v>6.3904973622170225</v>
      </c>
      <c r="Z91" s="90">
        <f>INDEX(Inp_NWDrivers!Z$9:Z$37,MATCH($F91,Inp_NWDrivers!$F$9:$F$37,0))</f>
        <v>6.2862703774186475</v>
      </c>
      <c r="AA91" s="90">
        <f>INDEX(Inp_NWDrivers!AA$9:AA$37,MATCH($F91,Inp_NWDrivers!$F$9:$F$37,0))</f>
        <v>6.4377677976748862</v>
      </c>
      <c r="AB91" s="90">
        <f>INDEX(Inp_NWDrivers!AB$9:AB$37,MATCH($F91,Inp_NWDrivers!$F$9:$F$37,0))</f>
        <v>5.9028901257551167</v>
      </c>
      <c r="AC91" s="90">
        <f>INDEX(Inp_NWDrivers!AC$9:AC$37,MATCH($F91,Inp_NWDrivers!$F$9:$F$37,0))</f>
        <v>7.1615519456181627</v>
      </c>
      <c r="AD91" s="90">
        <f>INDEX(Inp_NWDrivers!AD$9:AD$37,MATCH($F91,Inp_NWDrivers!$F$9:$F$37,0))</f>
        <v>7.1404402837836534</v>
      </c>
      <c r="AE91" s="90">
        <f>INDEX(Inp_NWDrivers!AE$9:AE$37,MATCH($F91,Inp_NWDrivers!$F$9:$F$37,0))</f>
        <v>6.0316128209705546</v>
      </c>
      <c r="AF91" s="90">
        <f>INDEX(Inp_NWDrivers!AF$9:AF$37,MATCH($F91,Inp_NWDrivers!$F$9:$F$37,0))</f>
        <v>6.4987436558085943</v>
      </c>
      <c r="AG91" s="90">
        <f>INDEX(Inp_NWDrivers!AG$9:AG$37,MATCH($F91,Inp_NWDrivers!$F$9:$F$37,0))</f>
        <v>5.251937341822992</v>
      </c>
      <c r="AH91" s="90">
        <f>INDEX(Inp_NWDrivers!AH$9:AH$37,MATCH($F91,Inp_NWDrivers!$F$9:$F$37,0))</f>
        <v>5.2552418537245345</v>
      </c>
      <c r="AI91" s="90">
        <f>INDEX(Inp_NWDrivers!AI$9:AI$37,MATCH($F91,Inp_NWDrivers!$F$9:$F$37,0))</f>
        <v>5.2586062129979059</v>
      </c>
      <c r="AJ91" s="90">
        <f>INDEX(Inp_NWDrivers!AJ$9:AJ$37,MATCH($F91,Inp_NWDrivers!$F$9:$F$37,0))</f>
        <v>5.2620294855805403</v>
      </c>
      <c r="AK91" s="90">
        <f>INDEX(Inp_NWDrivers!AK$9:AK$37,MATCH($F91,Inp_NWDrivers!$F$9:$F$37,0))</f>
        <v>5.2655140122933677</v>
      </c>
    </row>
    <row r="92" spans="3:37">
      <c r="C92" s="25"/>
      <c r="E92" s="2" t="str">
        <f t="shared" si="21"/>
        <v>NW</v>
      </c>
      <c r="F92" s="66" t="s">
        <v>151</v>
      </c>
      <c r="J92" s="2" t="str">
        <f t="shared" si="22"/>
        <v>NWMetallic network length</v>
      </c>
      <c r="L92" s="2" t="s">
        <v>137</v>
      </c>
      <c r="T92" s="92"/>
      <c r="U92" s="92"/>
      <c r="V92" s="92"/>
      <c r="W92" s="92"/>
      <c r="X92" s="92"/>
      <c r="Y92" s="90">
        <f>INDEX(Inp_NWDrivers!Y$9:Y$37,MATCH($F92,Inp_NWDrivers!$F$9:$F$37,0))</f>
        <v>0</v>
      </c>
      <c r="Z92" s="90">
        <f>INDEX(Inp_NWDrivers!Z$9:Z$37,MATCH($F92,Inp_NWDrivers!$F$9:$F$37,0))</f>
        <v>0</v>
      </c>
      <c r="AA92" s="90">
        <f>INDEX(Inp_NWDrivers!AA$9:AA$37,MATCH($F92,Inp_NWDrivers!$F$9:$F$37,0))</f>
        <v>0</v>
      </c>
      <c r="AB92" s="90">
        <f>INDEX(Inp_NWDrivers!AB$9:AB$37,MATCH($F92,Inp_NWDrivers!$F$9:$F$37,0))</f>
        <v>0</v>
      </c>
      <c r="AC92" s="90">
        <f>INDEX(Inp_NWDrivers!AC$9:AC$37,MATCH($F92,Inp_NWDrivers!$F$9:$F$37,0))</f>
        <v>0</v>
      </c>
      <c r="AD92" s="90">
        <f>INDEX(Inp_NWDrivers!AD$9:AD$37,MATCH($F92,Inp_NWDrivers!$F$9:$F$37,0))</f>
        <v>0</v>
      </c>
      <c r="AE92" s="90">
        <f>INDEX(Inp_NWDrivers!AE$9:AE$37,MATCH($F92,Inp_NWDrivers!$F$9:$F$37,0))</f>
        <v>0</v>
      </c>
      <c r="AF92" s="90">
        <f>INDEX(Inp_NWDrivers!AF$9:AF$37,MATCH($F92,Inp_NWDrivers!$F$9:$F$37,0))</f>
        <v>0</v>
      </c>
      <c r="AG92" s="90">
        <f>INDEX(Inp_NWDrivers!AG$9:AG$37,MATCH($F92,Inp_NWDrivers!$F$9:$F$37,0))</f>
        <v>0</v>
      </c>
      <c r="AH92" s="90">
        <f>INDEX(Inp_NWDrivers!AH$9:AH$37,MATCH($F92,Inp_NWDrivers!$F$9:$F$37,0))</f>
        <v>0</v>
      </c>
      <c r="AI92" s="90">
        <f>INDEX(Inp_NWDrivers!AI$9:AI$37,MATCH($F92,Inp_NWDrivers!$F$9:$F$37,0))</f>
        <v>0</v>
      </c>
      <c r="AJ92" s="90">
        <f>INDEX(Inp_NWDrivers!AJ$9:AJ$37,MATCH($F92,Inp_NWDrivers!$F$9:$F$37,0))</f>
        <v>0</v>
      </c>
      <c r="AK92" s="90">
        <f>INDEX(Inp_NWDrivers!AK$9:AK$37,MATCH($F92,Inp_NWDrivers!$F$9:$F$37,0))</f>
        <v>0</v>
      </c>
    </row>
    <row r="93" spans="3:37">
      <c r="C93" s="25"/>
      <c r="E93" s="2" t="str">
        <f t="shared" si="21"/>
        <v>NW</v>
      </c>
      <c r="F93" s="2" t="s">
        <v>152</v>
      </c>
      <c r="J93" s="2" t="str">
        <f t="shared" si="22"/>
        <v>NWPE network length</v>
      </c>
      <c r="L93" s="2" t="s">
        <v>137</v>
      </c>
      <c r="T93" s="92"/>
      <c r="U93" s="92"/>
      <c r="V93" s="92"/>
      <c r="W93" s="92"/>
      <c r="X93" s="92"/>
      <c r="Y93" s="90">
        <f>INDEX(Inp_NWDrivers!Y$9:Y$37,MATCH($F93,Inp_NWDrivers!$F$9:$F$37,0))</f>
        <v>0</v>
      </c>
      <c r="Z93" s="90">
        <f>INDEX(Inp_NWDrivers!Z$9:Z$37,MATCH($F93,Inp_NWDrivers!$F$9:$F$37,0))</f>
        <v>0</v>
      </c>
      <c r="AA93" s="90">
        <f>INDEX(Inp_NWDrivers!AA$9:AA$37,MATCH($F93,Inp_NWDrivers!$F$9:$F$37,0))</f>
        <v>0</v>
      </c>
      <c r="AB93" s="90">
        <f>INDEX(Inp_NWDrivers!AB$9:AB$37,MATCH($F93,Inp_NWDrivers!$F$9:$F$37,0))</f>
        <v>0</v>
      </c>
      <c r="AC93" s="90">
        <f>INDEX(Inp_NWDrivers!AC$9:AC$37,MATCH($F93,Inp_NWDrivers!$F$9:$F$37,0))</f>
        <v>0</v>
      </c>
      <c r="AD93" s="90">
        <f>INDEX(Inp_NWDrivers!AD$9:AD$37,MATCH($F93,Inp_NWDrivers!$F$9:$F$37,0))</f>
        <v>0</v>
      </c>
      <c r="AE93" s="90">
        <f>INDEX(Inp_NWDrivers!AE$9:AE$37,MATCH($F93,Inp_NWDrivers!$F$9:$F$37,0))</f>
        <v>0</v>
      </c>
      <c r="AF93" s="90">
        <f>INDEX(Inp_NWDrivers!AF$9:AF$37,MATCH($F93,Inp_NWDrivers!$F$9:$F$37,0))</f>
        <v>0</v>
      </c>
      <c r="AG93" s="90">
        <f>INDEX(Inp_NWDrivers!AG$9:AG$37,MATCH($F93,Inp_NWDrivers!$F$9:$F$37,0))</f>
        <v>0</v>
      </c>
      <c r="AH93" s="90">
        <f>INDEX(Inp_NWDrivers!AH$9:AH$37,MATCH($F93,Inp_NWDrivers!$F$9:$F$37,0))</f>
        <v>0</v>
      </c>
      <c r="AI93" s="90">
        <f>INDEX(Inp_NWDrivers!AI$9:AI$37,MATCH($F93,Inp_NWDrivers!$F$9:$F$37,0))</f>
        <v>0</v>
      </c>
      <c r="AJ93" s="90">
        <f>INDEX(Inp_NWDrivers!AJ$9:AJ$37,MATCH($F93,Inp_NWDrivers!$F$9:$F$37,0))</f>
        <v>0</v>
      </c>
      <c r="AK93" s="90">
        <f>INDEX(Inp_NWDrivers!AK$9:AK$37,MATCH($F93,Inp_NWDrivers!$F$9:$F$37,0))</f>
        <v>0</v>
      </c>
    </row>
    <row r="94" spans="3:37">
      <c r="C94" s="25"/>
      <c r="E94" s="2" t="str">
        <f t="shared" si="21"/>
        <v>NW</v>
      </c>
      <c r="F94" s="2" t="s">
        <v>153</v>
      </c>
      <c r="J94" s="2" t="str">
        <f t="shared" si="22"/>
        <v>NWService Damage Reports</v>
      </c>
      <c r="L94" s="2" t="s">
        <v>135</v>
      </c>
      <c r="T94" s="92"/>
      <c r="U94" s="92"/>
      <c r="V94" s="92"/>
      <c r="W94" s="92"/>
      <c r="X94" s="92"/>
      <c r="Y94" s="90">
        <f>INDEX(Inp_NWDrivers!Y$9:Y$37,MATCH($F94,Inp_NWDrivers!$F$9:$F$37,0))</f>
        <v>1211</v>
      </c>
      <c r="Z94" s="90">
        <f>INDEX(Inp_NWDrivers!Z$9:Z$37,MATCH($F94,Inp_NWDrivers!$F$9:$F$37,0))</f>
        <v>1171</v>
      </c>
      <c r="AA94" s="90">
        <f>INDEX(Inp_NWDrivers!AA$9:AA$37,MATCH($F94,Inp_NWDrivers!$F$9:$F$37,0))</f>
        <v>1209</v>
      </c>
      <c r="AB94" s="90">
        <f>INDEX(Inp_NWDrivers!AB$9:AB$37,MATCH($F94,Inp_NWDrivers!$F$9:$F$37,0))</f>
        <v>1170</v>
      </c>
      <c r="AC94" s="90">
        <f>INDEX(Inp_NWDrivers!AC$9:AC$37,MATCH($F94,Inp_NWDrivers!$F$9:$F$37,0))</f>
        <v>1132</v>
      </c>
      <c r="AD94" s="90">
        <f>INDEX(Inp_NWDrivers!AD$9:AD$37,MATCH($F94,Inp_NWDrivers!$F$9:$F$37,0))</f>
        <v>1137</v>
      </c>
      <c r="AE94" s="90">
        <f>INDEX(Inp_NWDrivers!AE$9:AE$37,MATCH($F94,Inp_NWDrivers!$F$9:$F$37,0))</f>
        <v>989.86055780000004</v>
      </c>
      <c r="AF94" s="90">
        <f>INDEX(Inp_NWDrivers!AF$9:AF$37,MATCH($F94,Inp_NWDrivers!$F$9:$F$37,0))</f>
        <v>1162.3599999999999</v>
      </c>
      <c r="AG94" s="90">
        <f>INDEX(Inp_NWDrivers!AG$9:AG$37,MATCH($F94,Inp_NWDrivers!$F$9:$F$37,0))</f>
        <v>1153.0319999999999</v>
      </c>
      <c r="AH94" s="90">
        <f>INDEX(Inp_NWDrivers!AH$9:AH$37,MATCH($F94,Inp_NWDrivers!$F$9:$F$37,0))</f>
        <v>1149.6384</v>
      </c>
      <c r="AI94" s="90">
        <f>INDEX(Inp_NWDrivers!AI$9:AI$37,MATCH($F94,Inp_NWDrivers!$F$9:$F$37,0))</f>
        <v>1153.16608</v>
      </c>
      <c r="AJ94" s="90">
        <f>INDEX(Inp_NWDrivers!AJ$9:AJ$37,MATCH($F94,Inp_NWDrivers!$F$9:$F$37,0))</f>
        <v>1156.399296</v>
      </c>
      <c r="AK94" s="90">
        <f>INDEX(Inp_NWDrivers!AK$9:AK$37,MATCH($F94,Inp_NWDrivers!$F$9:$F$37,0))</f>
        <v>1154.919155</v>
      </c>
    </row>
    <row r="95" spans="3:37">
      <c r="C95" s="25"/>
      <c r="E95" s="2" t="str">
        <f t="shared" si="21"/>
        <v>NW</v>
      </c>
      <c r="F95" s="2" t="s">
        <v>154</v>
      </c>
      <c r="J95" s="2" t="str">
        <f t="shared" si="22"/>
        <v>NWService Condition Reports</v>
      </c>
      <c r="L95" s="2" t="s">
        <v>135</v>
      </c>
      <c r="T95" s="92"/>
      <c r="U95" s="92"/>
      <c r="V95" s="92"/>
      <c r="W95" s="92"/>
      <c r="X95" s="92"/>
      <c r="Y95" s="90">
        <f>INDEX(Inp_NWDrivers!Y$9:Y$37,MATCH($F95,Inp_NWDrivers!$F$9:$F$37,0))</f>
        <v>14728</v>
      </c>
      <c r="Z95" s="90">
        <f>INDEX(Inp_NWDrivers!Z$9:Z$37,MATCH($F95,Inp_NWDrivers!$F$9:$F$37,0))</f>
        <v>14557</v>
      </c>
      <c r="AA95" s="90">
        <f>INDEX(Inp_NWDrivers!AA$9:AA$37,MATCH($F95,Inp_NWDrivers!$F$9:$F$37,0))</f>
        <v>14477</v>
      </c>
      <c r="AB95" s="90">
        <f>INDEX(Inp_NWDrivers!AB$9:AB$37,MATCH($F95,Inp_NWDrivers!$F$9:$F$37,0))</f>
        <v>16098</v>
      </c>
      <c r="AC95" s="90">
        <f>INDEX(Inp_NWDrivers!AC$9:AC$37,MATCH($F95,Inp_NWDrivers!$F$9:$F$37,0))</f>
        <v>15576</v>
      </c>
      <c r="AD95" s="90">
        <f>INDEX(Inp_NWDrivers!AD$9:AD$37,MATCH($F95,Inp_NWDrivers!$F$9:$F$37,0))</f>
        <v>15615</v>
      </c>
      <c r="AE95" s="90">
        <f>INDEX(Inp_NWDrivers!AE$9:AE$37,MATCH($F95,Inp_NWDrivers!$F$9:$F$37,0))</f>
        <v>13608</v>
      </c>
      <c r="AF95" s="90">
        <f>INDEX(Inp_NWDrivers!AF$9:AF$37,MATCH($F95,Inp_NWDrivers!$F$9:$F$37,0))</f>
        <v>15304</v>
      </c>
      <c r="AG95" s="90">
        <f>INDEX(Inp_NWDrivers!AG$9:AG$37,MATCH($F95,Inp_NWDrivers!$F$9:$F$37,0))</f>
        <v>15254</v>
      </c>
      <c r="AH95" s="90">
        <f>INDEX(Inp_NWDrivers!AH$9:AH$37,MATCH($F95,Inp_NWDrivers!$F$9:$F$37,0))</f>
        <v>15045</v>
      </c>
      <c r="AI95" s="90">
        <f>INDEX(Inp_NWDrivers!AI$9:AI$37,MATCH($F95,Inp_NWDrivers!$F$9:$F$37,0))</f>
        <v>14842</v>
      </c>
      <c r="AJ95" s="90">
        <f>INDEX(Inp_NWDrivers!AJ$9:AJ$37,MATCH($F95,Inp_NWDrivers!$F$9:$F$37,0))</f>
        <v>14618</v>
      </c>
      <c r="AK95" s="90">
        <f>INDEX(Inp_NWDrivers!AK$9:AK$37,MATCH($F95,Inp_NWDrivers!$F$9:$F$37,0))</f>
        <v>14370</v>
      </c>
    </row>
    <row r="96" spans="3:37">
      <c r="C96" s="25"/>
      <c r="E96" s="2" t="str">
        <f t="shared" si="21"/>
        <v>NW</v>
      </c>
      <c r="F96" s="2" t="s">
        <v>155</v>
      </c>
      <c r="J96" s="2" t="str">
        <f t="shared" si="22"/>
        <v>NWMains Damage Reports</v>
      </c>
      <c r="L96" s="2" t="s">
        <v>135</v>
      </c>
      <c r="T96" s="92"/>
      <c r="U96" s="92"/>
      <c r="V96" s="92"/>
      <c r="W96" s="92"/>
      <c r="X96" s="92"/>
      <c r="Y96" s="90">
        <f>INDEX(Inp_NWDrivers!Y$9:Y$37,MATCH($F96,Inp_NWDrivers!$F$9:$F$37,0))</f>
        <v>378</v>
      </c>
      <c r="Z96" s="90">
        <f>INDEX(Inp_NWDrivers!Z$9:Z$37,MATCH($F96,Inp_NWDrivers!$F$9:$F$37,0))</f>
        <v>465</v>
      </c>
      <c r="AA96" s="90">
        <f>INDEX(Inp_NWDrivers!AA$9:AA$37,MATCH($F96,Inp_NWDrivers!$F$9:$F$37,0))</f>
        <v>453</v>
      </c>
      <c r="AB96" s="90">
        <f>INDEX(Inp_NWDrivers!AB$9:AB$37,MATCH($F96,Inp_NWDrivers!$F$9:$F$37,0))</f>
        <v>407</v>
      </c>
      <c r="AC96" s="90">
        <f>INDEX(Inp_NWDrivers!AC$9:AC$37,MATCH($F96,Inp_NWDrivers!$F$9:$F$37,0))</f>
        <v>405</v>
      </c>
      <c r="AD96" s="90">
        <f>INDEX(Inp_NWDrivers!AD$9:AD$37,MATCH($F96,Inp_NWDrivers!$F$9:$F$37,0))</f>
        <v>400</v>
      </c>
      <c r="AE96" s="90">
        <f>INDEX(Inp_NWDrivers!AE$9:AE$37,MATCH($F96,Inp_NWDrivers!$F$9:$F$37,0))</f>
        <v>353.13944220000002</v>
      </c>
      <c r="AF96" s="90">
        <f>INDEX(Inp_NWDrivers!AF$9:AF$37,MATCH($F96,Inp_NWDrivers!$F$9:$F$37,0))</f>
        <v>418.2</v>
      </c>
      <c r="AG96" s="90">
        <f>INDEX(Inp_NWDrivers!AG$9:AG$37,MATCH($F96,Inp_NWDrivers!$F$9:$F$37,0))</f>
        <v>411.24</v>
      </c>
      <c r="AH96" s="90">
        <f>INDEX(Inp_NWDrivers!AH$9:AH$37,MATCH($F96,Inp_NWDrivers!$F$9:$F$37,0))</f>
        <v>412.08800000000002</v>
      </c>
      <c r="AI96" s="90">
        <f>INDEX(Inp_NWDrivers!AI$9:AI$37,MATCH($F96,Inp_NWDrivers!$F$9:$F$37,0))</f>
        <v>413.50560000000002</v>
      </c>
      <c r="AJ96" s="90">
        <f>INDEX(Inp_NWDrivers!AJ$9:AJ$37,MATCH($F96,Inp_NWDrivers!$F$9:$F$37,0))</f>
        <v>414</v>
      </c>
      <c r="AK96" s="90">
        <f>INDEX(Inp_NWDrivers!AK$9:AK$37,MATCH($F96,Inp_NWDrivers!$F$9:$F$37,0))</f>
        <v>413.80671999999998</v>
      </c>
    </row>
    <row r="97" spans="2:42">
      <c r="C97" s="25"/>
      <c r="E97" s="2" t="str">
        <f t="shared" si="21"/>
        <v>NW</v>
      </c>
      <c r="F97" s="2" t="s">
        <v>156</v>
      </c>
      <c r="J97" s="2" t="str">
        <f t="shared" si="22"/>
        <v>NWMains Condition Reports</v>
      </c>
      <c r="L97" s="2" t="s">
        <v>135</v>
      </c>
      <c r="T97" s="92"/>
      <c r="U97" s="92"/>
      <c r="V97" s="92"/>
      <c r="W97" s="92"/>
      <c r="X97" s="92"/>
      <c r="Y97" s="90">
        <f>INDEX(Inp_NWDrivers!Y$9:Y$37,MATCH($F97,Inp_NWDrivers!$F$9:$F$37,0))</f>
        <v>4590</v>
      </c>
      <c r="Z97" s="90">
        <f>INDEX(Inp_NWDrivers!Z$9:Z$37,MATCH($F97,Inp_NWDrivers!$F$9:$F$37,0))</f>
        <v>5788</v>
      </c>
      <c r="AA97" s="90">
        <f>INDEX(Inp_NWDrivers!AA$9:AA$37,MATCH($F97,Inp_NWDrivers!$F$9:$F$37,0))</f>
        <v>5421</v>
      </c>
      <c r="AB97" s="90">
        <f>INDEX(Inp_NWDrivers!AB$9:AB$37,MATCH($F97,Inp_NWDrivers!$F$9:$F$37,0))</f>
        <v>5596</v>
      </c>
      <c r="AC97" s="90">
        <f>INDEX(Inp_NWDrivers!AC$9:AC$37,MATCH($F97,Inp_NWDrivers!$F$9:$F$37,0))</f>
        <v>5566</v>
      </c>
      <c r="AD97" s="90">
        <f>INDEX(Inp_NWDrivers!AD$9:AD$37,MATCH($F97,Inp_NWDrivers!$F$9:$F$37,0))</f>
        <v>5630</v>
      </c>
      <c r="AE97" s="90">
        <f>INDEX(Inp_NWDrivers!AE$9:AE$37,MATCH($F97,Inp_NWDrivers!$F$9:$F$37,0))</f>
        <v>5063</v>
      </c>
      <c r="AF97" s="90">
        <f>INDEX(Inp_NWDrivers!AF$9:AF$37,MATCH($F97,Inp_NWDrivers!$F$9:$F$37,0))</f>
        <v>5518</v>
      </c>
      <c r="AG97" s="90">
        <f>INDEX(Inp_NWDrivers!AG$9:AG$37,MATCH($F97,Inp_NWDrivers!$F$9:$F$37,0))</f>
        <v>5536</v>
      </c>
      <c r="AH97" s="90">
        <f>INDEX(Inp_NWDrivers!AH$9:AH$37,MATCH($F97,Inp_NWDrivers!$F$9:$F$37,0))</f>
        <v>5406</v>
      </c>
      <c r="AI97" s="90">
        <f>INDEX(Inp_NWDrivers!AI$9:AI$37,MATCH($F97,Inp_NWDrivers!$F$9:$F$37,0))</f>
        <v>5256</v>
      </c>
      <c r="AJ97" s="90">
        <f>INDEX(Inp_NWDrivers!AJ$9:AJ$37,MATCH($F97,Inp_NWDrivers!$F$9:$F$37,0))</f>
        <v>5076</v>
      </c>
      <c r="AK97" s="90">
        <f>INDEX(Inp_NWDrivers!AK$9:AK$37,MATCH($F97,Inp_NWDrivers!$F$9:$F$37,0))</f>
        <v>4917</v>
      </c>
    </row>
    <row r="98" spans="2:42">
      <c r="C98" s="25"/>
      <c r="E98" s="2" t="str">
        <f t="shared" si="21"/>
        <v>NW</v>
      </c>
      <c r="F98" s="2" t="s">
        <v>157</v>
      </c>
      <c r="J98" s="2" t="str">
        <f t="shared" si="22"/>
        <v>NWEmergency FTEs</v>
      </c>
      <c r="L98" s="2" t="s">
        <v>158</v>
      </c>
      <c r="T98" s="92"/>
      <c r="U98" s="92"/>
      <c r="V98" s="92"/>
      <c r="W98" s="92"/>
      <c r="X98" s="92"/>
      <c r="Y98" s="90">
        <f>INDEX(Inp_NWDrivers!Y$9:Y$37,MATCH($F98,Inp_NWDrivers!$F$9:$F$37,0))</f>
        <v>0</v>
      </c>
      <c r="Z98" s="90">
        <f>INDEX(Inp_NWDrivers!Z$9:Z$37,MATCH($F98,Inp_NWDrivers!$F$9:$F$37,0))</f>
        <v>0</v>
      </c>
      <c r="AA98" s="90">
        <f>INDEX(Inp_NWDrivers!AA$9:AA$37,MATCH($F98,Inp_NWDrivers!$F$9:$F$37,0))</f>
        <v>0</v>
      </c>
      <c r="AB98" s="90">
        <f>INDEX(Inp_NWDrivers!AB$9:AB$37,MATCH($F98,Inp_NWDrivers!$F$9:$F$37,0))</f>
        <v>0</v>
      </c>
      <c r="AC98" s="90">
        <f>INDEX(Inp_NWDrivers!AC$9:AC$37,MATCH($F98,Inp_NWDrivers!$F$9:$F$37,0))</f>
        <v>0</v>
      </c>
      <c r="AD98" s="90">
        <f>INDEX(Inp_NWDrivers!AD$9:AD$37,MATCH($F98,Inp_NWDrivers!$F$9:$F$37,0))</f>
        <v>0</v>
      </c>
      <c r="AE98" s="90">
        <f>INDEX(Inp_NWDrivers!AE$9:AE$37,MATCH($F98,Inp_NWDrivers!$F$9:$F$37,0))</f>
        <v>0</v>
      </c>
      <c r="AF98" s="90">
        <f>INDEX(Inp_NWDrivers!AF$9:AF$37,MATCH($F98,Inp_NWDrivers!$F$9:$F$37,0))</f>
        <v>0</v>
      </c>
      <c r="AG98" s="90">
        <f>INDEX(Inp_NWDrivers!AG$9:AG$37,MATCH($F98,Inp_NWDrivers!$F$9:$F$37,0))</f>
        <v>0</v>
      </c>
      <c r="AH98" s="90">
        <f>INDEX(Inp_NWDrivers!AH$9:AH$37,MATCH($F98,Inp_NWDrivers!$F$9:$F$37,0))</f>
        <v>0</v>
      </c>
      <c r="AI98" s="90">
        <f>INDEX(Inp_NWDrivers!AI$9:AI$37,MATCH($F98,Inp_NWDrivers!$F$9:$F$37,0))</f>
        <v>0</v>
      </c>
      <c r="AJ98" s="90">
        <f>INDEX(Inp_NWDrivers!AJ$9:AJ$37,MATCH($F98,Inp_NWDrivers!$F$9:$F$37,0))</f>
        <v>0</v>
      </c>
      <c r="AK98" s="90">
        <f>INDEX(Inp_NWDrivers!AK$9:AK$37,MATCH($F98,Inp_NWDrivers!$F$9:$F$37,0))</f>
        <v>0</v>
      </c>
    </row>
    <row r="99" spans="2:42">
      <c r="C99" s="25"/>
      <c r="E99" s="2" t="str">
        <f t="shared" si="21"/>
        <v>NW</v>
      </c>
      <c r="F99" s="2" t="s">
        <v>159</v>
      </c>
      <c r="J99" s="2" t="str">
        <f t="shared" si="22"/>
        <v>NWTotal external condition reports
(service condition + mains condition)</v>
      </c>
      <c r="L99" s="2" t="s">
        <v>135</v>
      </c>
      <c r="T99" s="92"/>
      <c r="U99" s="92"/>
      <c r="V99" s="92"/>
      <c r="W99" s="92"/>
      <c r="X99" s="92"/>
      <c r="Y99" s="90">
        <f>INDEX(Inp_NWDrivers!Y$9:Y$37,MATCH($F99,Inp_NWDrivers!$F$9:$F$37,0))</f>
        <v>19318</v>
      </c>
      <c r="Z99" s="90">
        <f>INDEX(Inp_NWDrivers!Z$9:Z$37,MATCH($F99,Inp_NWDrivers!$F$9:$F$37,0))</f>
        <v>20345</v>
      </c>
      <c r="AA99" s="90">
        <f>INDEX(Inp_NWDrivers!AA$9:AA$37,MATCH($F99,Inp_NWDrivers!$F$9:$F$37,0))</f>
        <v>19898</v>
      </c>
      <c r="AB99" s="90">
        <f>INDEX(Inp_NWDrivers!AB$9:AB$37,MATCH($F99,Inp_NWDrivers!$F$9:$F$37,0))</f>
        <v>21694</v>
      </c>
      <c r="AC99" s="90">
        <f>INDEX(Inp_NWDrivers!AC$9:AC$37,MATCH($F99,Inp_NWDrivers!$F$9:$F$37,0))</f>
        <v>21142</v>
      </c>
      <c r="AD99" s="90">
        <f>INDEX(Inp_NWDrivers!AD$9:AD$37,MATCH($F99,Inp_NWDrivers!$F$9:$F$37,0))</f>
        <v>21245</v>
      </c>
      <c r="AE99" s="90">
        <f>INDEX(Inp_NWDrivers!AE$9:AE$37,MATCH($F99,Inp_NWDrivers!$F$9:$F$37,0))</f>
        <v>18671</v>
      </c>
      <c r="AF99" s="90">
        <f>INDEX(Inp_NWDrivers!AF$9:AF$37,MATCH($F99,Inp_NWDrivers!$F$9:$F$37,0))</f>
        <v>20822</v>
      </c>
      <c r="AG99" s="90">
        <f>INDEX(Inp_NWDrivers!AG$9:AG$37,MATCH($F99,Inp_NWDrivers!$F$9:$F$37,0))</f>
        <v>20790</v>
      </c>
      <c r="AH99" s="90">
        <f>INDEX(Inp_NWDrivers!AH$9:AH$37,MATCH($F99,Inp_NWDrivers!$F$9:$F$37,0))</f>
        <v>20451</v>
      </c>
      <c r="AI99" s="90">
        <f>INDEX(Inp_NWDrivers!AI$9:AI$37,MATCH($F99,Inp_NWDrivers!$F$9:$F$37,0))</f>
        <v>20098</v>
      </c>
      <c r="AJ99" s="90">
        <f>INDEX(Inp_NWDrivers!AJ$9:AJ$37,MATCH($F99,Inp_NWDrivers!$F$9:$F$37,0))</f>
        <v>19694</v>
      </c>
      <c r="AK99" s="90">
        <f>INDEX(Inp_NWDrivers!AK$9:AK$37,MATCH($F99,Inp_NWDrivers!$F$9:$F$37,0))</f>
        <v>19287</v>
      </c>
    </row>
    <row r="100" spans="2:42">
      <c r="C100" s="25"/>
      <c r="E100" s="2" t="str">
        <f t="shared" si="21"/>
        <v>NW</v>
      </c>
      <c r="F100" s="2" t="s">
        <v>160</v>
      </c>
      <c r="J100" s="2" t="str">
        <f t="shared" si="22"/>
        <v>NWTotal external condition repairs
(service condition + mains condition)</v>
      </c>
      <c r="L100" s="2" t="s">
        <v>135</v>
      </c>
      <c r="T100" s="92"/>
      <c r="U100" s="92"/>
      <c r="V100" s="92"/>
      <c r="W100" s="92"/>
      <c r="X100" s="92"/>
      <c r="Y100" s="90">
        <f>INDEX(Inp_NWDrivers!Y$9:Y$37,MATCH($F100,Inp_NWDrivers!$F$9:$F$37,0))</f>
        <v>24606</v>
      </c>
      <c r="Z100" s="90">
        <f>INDEX(Inp_NWDrivers!Z$9:Z$37,MATCH($F100,Inp_NWDrivers!$F$9:$F$37,0))</f>
        <v>27092</v>
      </c>
      <c r="AA100" s="90">
        <f>INDEX(Inp_NWDrivers!AA$9:AA$37,MATCH($F100,Inp_NWDrivers!$F$9:$F$37,0))</f>
        <v>23893</v>
      </c>
      <c r="AB100" s="90">
        <f>INDEX(Inp_NWDrivers!AB$9:AB$37,MATCH($F100,Inp_NWDrivers!$F$9:$F$37,0))</f>
        <v>25516</v>
      </c>
      <c r="AC100" s="90">
        <f>INDEX(Inp_NWDrivers!AC$9:AC$37,MATCH($F100,Inp_NWDrivers!$F$9:$F$37,0))</f>
        <v>25126</v>
      </c>
      <c r="AD100" s="90">
        <f>INDEX(Inp_NWDrivers!AD$9:AD$37,MATCH($F100,Inp_NWDrivers!$F$9:$F$37,0))</f>
        <v>24946</v>
      </c>
      <c r="AE100" s="90">
        <f>INDEX(Inp_NWDrivers!AE$9:AE$37,MATCH($F100,Inp_NWDrivers!$F$9:$F$37,0))</f>
        <v>21734</v>
      </c>
      <c r="AF100" s="90">
        <f>INDEX(Inp_NWDrivers!AF$9:AF$37,MATCH($F100,Inp_NWDrivers!$F$9:$F$37,0))</f>
        <v>24325</v>
      </c>
      <c r="AG100" s="90">
        <f>INDEX(Inp_NWDrivers!AG$9:AG$37,MATCH($F100,Inp_NWDrivers!$F$9:$F$37,0))</f>
        <v>23945</v>
      </c>
      <c r="AH100" s="90">
        <f>INDEX(Inp_NWDrivers!AH$9:AH$37,MATCH($F100,Inp_NWDrivers!$F$9:$F$37,0))</f>
        <v>23454</v>
      </c>
      <c r="AI100" s="90">
        <f>INDEX(Inp_NWDrivers!AI$9:AI$37,MATCH($F100,Inp_NWDrivers!$F$9:$F$37,0))</f>
        <v>22882</v>
      </c>
      <c r="AJ100" s="90">
        <f>INDEX(Inp_NWDrivers!AJ$9:AJ$37,MATCH($F100,Inp_NWDrivers!$F$9:$F$37,0))</f>
        <v>22213</v>
      </c>
      <c r="AK100" s="90">
        <f>INDEX(Inp_NWDrivers!AK$9:AK$37,MATCH($F100,Inp_NWDrivers!$F$9:$F$37,0))</f>
        <v>21468</v>
      </c>
    </row>
    <row r="101" spans="2:42">
      <c r="C101" s="25"/>
      <c r="E101" s="2" t="str">
        <f t="shared" si="21"/>
        <v>NW</v>
      </c>
      <c r="F101" s="2" t="s">
        <v>161</v>
      </c>
      <c r="J101" s="2" t="str">
        <f t="shared" si="22"/>
        <v>NWMEAV</v>
      </c>
      <c r="L101" s="2" t="s">
        <v>109</v>
      </c>
      <c r="T101" s="92"/>
      <c r="U101" s="92"/>
      <c r="V101" s="92"/>
      <c r="W101" s="92"/>
      <c r="X101" s="92"/>
      <c r="Y101" s="90">
        <f>INDEX(Inp_NWDrivers!Y$9:Y$37,MATCH($F101,Inp_NWDrivers!$F$9:$F$37,0))</f>
        <v>10627.157825338634</v>
      </c>
      <c r="Z101" s="90">
        <f>INDEX(Inp_NWDrivers!Z$9:Z$37,MATCH($F101,Inp_NWDrivers!$F$9:$F$37,0))</f>
        <v>10584.969464834696</v>
      </c>
      <c r="AA101" s="90">
        <f>INDEX(Inp_NWDrivers!AA$9:AA$37,MATCH($F101,Inp_NWDrivers!$F$9:$F$37,0))</f>
        <v>10571.247062592296</v>
      </c>
      <c r="AB101" s="90">
        <f>INDEX(Inp_NWDrivers!AB$9:AB$37,MATCH($F101,Inp_NWDrivers!$F$9:$F$37,0))</f>
        <v>10558.029246078861</v>
      </c>
      <c r="AC101" s="90">
        <f>INDEX(Inp_NWDrivers!AC$9:AC$37,MATCH($F101,Inp_NWDrivers!$F$9:$F$37,0))</f>
        <v>10516.051525104929</v>
      </c>
      <c r="AD101" s="90">
        <f>INDEX(Inp_NWDrivers!AD$9:AD$37,MATCH($F101,Inp_NWDrivers!$F$9:$F$37,0))</f>
        <v>10486.26449109342</v>
      </c>
      <c r="AE101" s="90">
        <f>INDEX(Inp_NWDrivers!AE$9:AE$37,MATCH($F101,Inp_NWDrivers!$F$9:$F$37,0))</f>
        <v>10463.161619807463</v>
      </c>
      <c r="AF101" s="90">
        <f>INDEX(Inp_NWDrivers!AF$9:AF$37,MATCH($F101,Inp_NWDrivers!$F$9:$F$37,0))</f>
        <v>10415.552861583123</v>
      </c>
      <c r="AG101" s="90">
        <f>INDEX(Inp_NWDrivers!AG$9:AG$37,MATCH($F101,Inp_NWDrivers!$F$9:$F$37,0))</f>
        <v>10397.779085152977</v>
      </c>
      <c r="AH101" s="90">
        <f>INDEX(Inp_NWDrivers!AH$9:AH$37,MATCH($F101,Inp_NWDrivers!$F$9:$F$37,0))</f>
        <v>10379.976745516158</v>
      </c>
      <c r="AI101" s="90">
        <f>INDEX(Inp_NWDrivers!AI$9:AI$37,MATCH($F101,Inp_NWDrivers!$F$9:$F$37,0))</f>
        <v>10362.569882238948</v>
      </c>
      <c r="AJ101" s="90">
        <f>INDEX(Inp_NWDrivers!AJ$9:AJ$37,MATCH($F101,Inp_NWDrivers!$F$9:$F$37,0))</f>
        <v>10344.215048082009</v>
      </c>
      <c r="AK101" s="90">
        <f>INDEX(Inp_NWDrivers!AK$9:AK$37,MATCH($F101,Inp_NWDrivers!$F$9:$F$37,0))</f>
        <v>10325.876913837223</v>
      </c>
    </row>
    <row r="102" spans="2:42">
      <c r="C102" s="25"/>
      <c r="E102" s="2" t="str">
        <f t="shared" si="21"/>
        <v>NW</v>
      </c>
      <c r="F102" s="92" t="s">
        <v>601</v>
      </c>
      <c r="J102" s="2" t="str">
        <f t="shared" si="22"/>
        <v>NWCapex Synthetic Costs - MainsSmooth7years</v>
      </c>
      <c r="L102" s="2" t="s">
        <v>109</v>
      </c>
      <c r="T102" s="92"/>
      <c r="U102" s="92"/>
      <c r="V102" s="92"/>
      <c r="W102" s="92"/>
      <c r="X102" s="92"/>
      <c r="Y102" s="90">
        <f>INDEX(Inp_NWDrivers!Y$9:Y$37,MATCH($F102,Inp_NWDrivers!$F$9:$F$37,0))</f>
        <v>1.2527094842310846</v>
      </c>
      <c r="Z102" s="90">
        <f>INDEX(Inp_NWDrivers!Z$9:Z$37,MATCH($F102,Inp_NWDrivers!$F$9:$F$37,0))</f>
        <v>1.1117070085492533</v>
      </c>
      <c r="AA102" s="90">
        <f>INDEX(Inp_NWDrivers!AA$9:AA$37,MATCH($F102,Inp_NWDrivers!$F$9:$F$37,0))</f>
        <v>1.0402706026873021</v>
      </c>
      <c r="AB102" s="90">
        <f>INDEX(Inp_NWDrivers!AB$9:AB$37,MATCH($F102,Inp_NWDrivers!$F$9:$F$37,0))</f>
        <v>0.87483859574733935</v>
      </c>
      <c r="AC102" s="90">
        <f>INDEX(Inp_NWDrivers!AC$9:AC$37,MATCH($F102,Inp_NWDrivers!$F$9:$F$37,0))</f>
        <v>0.95702238476054791</v>
      </c>
      <c r="AD102" s="90">
        <f>INDEX(Inp_NWDrivers!AD$9:AD$37,MATCH($F102,Inp_NWDrivers!$F$9:$F$37,0))</f>
        <v>1.0464554057543312</v>
      </c>
      <c r="AE102" s="90">
        <f>INDEX(Inp_NWDrivers!AE$9:AE$37,MATCH($F102,Inp_NWDrivers!$F$9:$F$37,0))</f>
        <v>1.1277373247897906</v>
      </c>
      <c r="AF102" s="90">
        <f>INDEX(Inp_NWDrivers!AF$9:AF$37,MATCH($F102,Inp_NWDrivers!$F$9:$F$37,0))</f>
        <v>1.6770080133468601</v>
      </c>
      <c r="AG102" s="90">
        <f>INDEX(Inp_NWDrivers!AG$9:AG$37,MATCH($F102,Inp_NWDrivers!$F$9:$F$37,0))</f>
        <v>1.7953341326576229</v>
      </c>
      <c r="AH102" s="90">
        <f>INDEX(Inp_NWDrivers!AH$9:AH$37,MATCH($F102,Inp_NWDrivers!$F$9:$F$37,0))</f>
        <v>1.8928012965089747</v>
      </c>
      <c r="AI102" s="90">
        <f>INDEX(Inp_NWDrivers!AI$9:AI$37,MATCH($F102,Inp_NWDrivers!$F$9:$F$37,0))</f>
        <v>2.1301692540359265</v>
      </c>
      <c r="AJ102" s="90">
        <f>INDEX(Inp_NWDrivers!AJ$9:AJ$37,MATCH($F102,Inp_NWDrivers!$F$9:$F$37,0))</f>
        <v>2.07667698761747</v>
      </c>
      <c r="AK102" s="90">
        <f>INDEX(Inp_NWDrivers!AK$9:AK$37,MATCH($F102,Inp_NWDrivers!$F$9:$F$37,0))</f>
        <v>2.1883168923229914</v>
      </c>
    </row>
    <row r="103" spans="2:42">
      <c r="C103" s="25"/>
      <c r="E103" s="2" t="str">
        <f t="shared" si="21"/>
        <v>NW</v>
      </c>
      <c r="F103" s="92" t="s">
        <v>603</v>
      </c>
      <c r="J103" s="2" t="str">
        <f t="shared" si="22"/>
        <v>NWCapex synthetic costs - ConnectionsSmooth7years</v>
      </c>
      <c r="L103" s="2" t="s">
        <v>109</v>
      </c>
      <c r="T103" s="92"/>
      <c r="U103" s="92"/>
      <c r="V103" s="92"/>
      <c r="W103" s="92"/>
      <c r="X103" s="92"/>
      <c r="Y103" s="90">
        <f>INDEX(Inp_NWDrivers!Y$9:Y$37,MATCH($F103,Inp_NWDrivers!$F$9:$F$37,0))</f>
        <v>7.1724744464182342</v>
      </c>
      <c r="Z103" s="90">
        <f>INDEX(Inp_NWDrivers!Z$9:Z$37,MATCH($F103,Inp_NWDrivers!$F$9:$F$37,0))</f>
        <v>6.2649901556582268</v>
      </c>
      <c r="AA103" s="90">
        <f>INDEX(Inp_NWDrivers!AA$9:AA$37,MATCH($F103,Inp_NWDrivers!$F$9:$F$37,0))</f>
        <v>6.0822953837396572</v>
      </c>
      <c r="AB103" s="90">
        <f>INDEX(Inp_NWDrivers!AB$9:AB$37,MATCH($F103,Inp_NWDrivers!$F$9:$F$37,0))</f>
        <v>6.2037539103625159</v>
      </c>
      <c r="AC103" s="90">
        <f>INDEX(Inp_NWDrivers!AC$9:AC$37,MATCH($F103,Inp_NWDrivers!$F$9:$F$37,0))</f>
        <v>6.4403219573596102</v>
      </c>
      <c r="AD103" s="90">
        <f>INDEX(Inp_NWDrivers!AD$9:AD$37,MATCH($F103,Inp_NWDrivers!$F$9:$F$37,0))</f>
        <v>6.5424386771969667</v>
      </c>
      <c r="AE103" s="90">
        <f>INDEX(Inp_NWDrivers!AE$9:AE$37,MATCH($F103,Inp_NWDrivers!$F$9:$F$37,0))</f>
        <v>6.4787186733482915</v>
      </c>
      <c r="AF103" s="90">
        <f>INDEX(Inp_NWDrivers!AF$9:AF$37,MATCH($F103,Inp_NWDrivers!$F$9:$F$37,0))</f>
        <v>6.4941824295756589</v>
      </c>
      <c r="AG103" s="90">
        <f>INDEX(Inp_NWDrivers!AG$9:AG$37,MATCH($F103,Inp_NWDrivers!$F$9:$F$37,0))</f>
        <v>6.345450389149053</v>
      </c>
      <c r="AH103" s="90">
        <f>INDEX(Inp_NWDrivers!AH$9:AH$37,MATCH($F103,Inp_NWDrivers!$F$9:$F$37,0))</f>
        <v>6.1755449737695658</v>
      </c>
      <c r="AI103" s="90">
        <f>INDEX(Inp_NWDrivers!AI$9:AI$37,MATCH($F103,Inp_NWDrivers!$F$9:$F$37,0))</f>
        <v>6.0825282640598637</v>
      </c>
      <c r="AJ103" s="90">
        <f>INDEX(Inp_NWDrivers!AJ$9:AJ$37,MATCH($F103,Inp_NWDrivers!$F$9:$F$37,0))</f>
        <v>5.8101886960475255</v>
      </c>
      <c r="AK103" s="90">
        <f>INDEX(Inp_NWDrivers!AK$9:AK$37,MATCH($F103,Inp_NWDrivers!$F$9:$F$37,0))</f>
        <v>5.5462407690283566</v>
      </c>
    </row>
    <row r="104" spans="2:42">
      <c r="C104" s="25"/>
      <c r="E104" s="2" t="str">
        <f t="shared" si="21"/>
        <v>NW</v>
      </c>
      <c r="F104" s="2" t="s">
        <v>223</v>
      </c>
      <c r="J104" s="2" t="str">
        <f t="shared" si="22"/>
        <v>NWMaintenance MEAV</v>
      </c>
      <c r="L104" s="2" t="s">
        <v>109</v>
      </c>
      <c r="T104" s="92"/>
      <c r="U104" s="92"/>
      <c r="V104" s="92"/>
      <c r="W104" s="92"/>
      <c r="X104" s="92"/>
      <c r="Y104" s="90">
        <f>INDEX(Inp_NWDrivers!Y$9:Y$37,MATCH($F104,Inp_NWDrivers!$F$9:$F$37,0))</f>
        <v>2192.202907955967</v>
      </c>
      <c r="Z104" s="90">
        <f>INDEX(Inp_NWDrivers!Z$9:Z$37,MATCH($F104,Inp_NWDrivers!$F$9:$F$37,0))</f>
        <v>2181.4112471765675</v>
      </c>
      <c r="AA104" s="90">
        <f>INDEX(Inp_NWDrivers!AA$9:AA$37,MATCH($F104,Inp_NWDrivers!$F$9:$F$37,0))</f>
        <v>2153.5953883696566</v>
      </c>
      <c r="AB104" s="90">
        <f>INDEX(Inp_NWDrivers!AB$9:AB$37,MATCH($F104,Inp_NWDrivers!$F$9:$F$37,0))</f>
        <v>2151.9270734246575</v>
      </c>
      <c r="AC104" s="90">
        <f>INDEX(Inp_NWDrivers!AC$9:AC$37,MATCH($F104,Inp_NWDrivers!$F$9:$F$37,0))</f>
        <v>2145.5012182634628</v>
      </c>
      <c r="AD104" s="90">
        <f>INDEX(Inp_NWDrivers!AD$9:AD$37,MATCH($F104,Inp_NWDrivers!$F$9:$F$37,0))</f>
        <v>2136.6605303876686</v>
      </c>
      <c r="AE104" s="90">
        <f>INDEX(Inp_NWDrivers!AE$9:AE$37,MATCH($F104,Inp_NWDrivers!$F$9:$F$37,0))</f>
        <v>2137.8628558758464</v>
      </c>
      <c r="AF104" s="90">
        <f>INDEX(Inp_NWDrivers!AF$9:AF$37,MATCH($F104,Inp_NWDrivers!$F$9:$F$37,0))</f>
        <v>2138.6131619938151</v>
      </c>
      <c r="AG104" s="90">
        <f>INDEX(Inp_NWDrivers!AG$9:AG$37,MATCH($F104,Inp_NWDrivers!$F$9:$F$37,0))</f>
        <v>2138.9731619938157</v>
      </c>
      <c r="AH104" s="90">
        <f>INDEX(Inp_NWDrivers!AH$9:AH$37,MATCH($F104,Inp_NWDrivers!$F$9:$F$37,0))</f>
        <v>2139.3331619938153</v>
      </c>
      <c r="AI104" s="90">
        <f>INDEX(Inp_NWDrivers!AI$9:AI$37,MATCH($F104,Inp_NWDrivers!$F$9:$F$37,0))</f>
        <v>2139.6931619938159</v>
      </c>
      <c r="AJ104" s="90">
        <f>INDEX(Inp_NWDrivers!AJ$9:AJ$37,MATCH($F104,Inp_NWDrivers!$F$9:$F$37,0))</f>
        <v>2140.0531619938138</v>
      </c>
      <c r="AK104" s="90">
        <f>INDEX(Inp_NWDrivers!AK$9:AK$37,MATCH($F104,Inp_NWDrivers!$F$9:$F$37,0))</f>
        <v>2140.5931619938137</v>
      </c>
    </row>
    <row r="105" spans="2:42">
      <c r="C105" s="25"/>
      <c r="E105" s="2" t="str">
        <f t="shared" si="21"/>
        <v>NW</v>
      </c>
      <c r="F105" s="2" t="s">
        <v>539</v>
      </c>
      <c r="J105" s="2" t="str">
        <f t="shared" si="22"/>
        <v>NWMax PREs</v>
      </c>
      <c r="L105" s="2" t="s">
        <v>135</v>
      </c>
      <c r="T105" s="92"/>
      <c r="U105" s="92"/>
      <c r="V105" s="92"/>
      <c r="W105" s="92"/>
      <c r="X105" s="92"/>
      <c r="Y105" s="90">
        <f>INDEX(Inp_NWDrivers!Y$9:Y$37,MATCH($F105,Inp_NWDrivers!$F$9:$F$37,0))</f>
        <v>134834</v>
      </c>
      <c r="Z105" s="90">
        <f>INDEX(Inp_NWDrivers!Z$9:Z$37,MATCH($F105,Inp_NWDrivers!$F$9:$F$37,0))</f>
        <v>134834</v>
      </c>
      <c r="AA105" s="90">
        <f>INDEX(Inp_NWDrivers!AA$9:AA$37,MATCH($F105,Inp_NWDrivers!$F$9:$F$37,0))</f>
        <v>131959.41667578369</v>
      </c>
      <c r="AB105" s="90">
        <f>INDEX(Inp_NWDrivers!AB$9:AB$37,MATCH($F105,Inp_NWDrivers!$F$9:$F$37,0))</f>
        <v>124009</v>
      </c>
      <c r="AC105" s="90">
        <f>INDEX(Inp_NWDrivers!AC$9:AC$37,MATCH($F105,Inp_NWDrivers!$F$9:$F$37,0))</f>
        <v>111781</v>
      </c>
      <c r="AD105" s="90">
        <f>INDEX(Inp_NWDrivers!AD$9:AD$37,MATCH($F105,Inp_NWDrivers!$F$9:$F$37,0))</f>
        <v>104590</v>
      </c>
      <c r="AE105" s="90">
        <f>INDEX(Inp_NWDrivers!AE$9:AE$37,MATCH($F105,Inp_NWDrivers!$F$9:$F$37,0))</f>
        <v>104590</v>
      </c>
      <c r="AF105" s="90">
        <f>INDEX(Inp_NWDrivers!AF$9:AF$37,MATCH($F105,Inp_NWDrivers!$F$9:$F$37,0))</f>
        <v>104590</v>
      </c>
      <c r="AG105" s="90">
        <f>INDEX(Inp_NWDrivers!AG$9:AG$37,MATCH($F105,Inp_NWDrivers!$F$9:$F$37,0))</f>
        <v>101318</v>
      </c>
      <c r="AH105" s="90">
        <f>INDEX(Inp_NWDrivers!AH$9:AH$37,MATCH($F105,Inp_NWDrivers!$F$9:$F$37,0))</f>
        <v>95195</v>
      </c>
      <c r="AI105" s="90">
        <f>INDEX(Inp_NWDrivers!AI$9:AI$37,MATCH($F105,Inp_NWDrivers!$F$9:$F$37,0))</f>
        <v>95195</v>
      </c>
      <c r="AJ105" s="90">
        <f>INDEX(Inp_NWDrivers!AJ$9:AJ$37,MATCH($F105,Inp_NWDrivers!$F$9:$F$37,0))</f>
        <v>95195</v>
      </c>
      <c r="AK105" s="90">
        <f>INDEX(Inp_NWDrivers!AK$9:AK$37,MATCH($F105,Inp_NWDrivers!$F$9:$F$37,0))</f>
        <v>95195</v>
      </c>
    </row>
    <row r="106" spans="2:42">
      <c r="C106" s="25"/>
      <c r="E106" s="2" t="str">
        <f t="shared" si="21"/>
        <v>NW</v>
      </c>
      <c r="F106" s="2" t="s">
        <v>548</v>
      </c>
      <c r="J106" s="2" t="str">
        <f t="shared" si="22"/>
        <v>NWMEAV_egep</v>
      </c>
      <c r="L106" s="2" t="s">
        <v>109</v>
      </c>
      <c r="T106" s="92"/>
      <c r="U106" s="92"/>
      <c r="V106" s="92"/>
      <c r="W106" s="92"/>
      <c r="X106" s="92"/>
      <c r="Y106" s="90">
        <f>INDEX(Inp_NWDrivers!Y$9:Y$37,MATCH($F106,Inp_NWDrivers!$F$9:$F$37,0))</f>
        <v>10627.157825338634</v>
      </c>
      <c r="Z106" s="90">
        <f>INDEX(Inp_NWDrivers!Z$9:Z$37,MATCH($F106,Inp_NWDrivers!$F$9:$F$37,0))</f>
        <v>10585.329464834696</v>
      </c>
      <c r="AA106" s="90">
        <f>INDEX(Inp_NWDrivers!AA$9:AA$37,MATCH($F106,Inp_NWDrivers!$F$9:$F$37,0))</f>
        <v>10571.787062592297</v>
      </c>
      <c r="AB106" s="90">
        <f>INDEX(Inp_NWDrivers!AB$9:AB$37,MATCH($F106,Inp_NWDrivers!$F$9:$F$37,0))</f>
        <v>10558.569246078861</v>
      </c>
      <c r="AC106" s="90">
        <f>INDEX(Inp_NWDrivers!AC$9:AC$37,MATCH($F106,Inp_NWDrivers!$F$9:$F$37,0))</f>
        <v>10516.41152510493</v>
      </c>
      <c r="AD106" s="90">
        <f>INDEX(Inp_NWDrivers!AD$9:AD$37,MATCH($F106,Inp_NWDrivers!$F$9:$F$37,0))</f>
        <v>10486.62449109342</v>
      </c>
      <c r="AE106" s="90">
        <f>INDEX(Inp_NWDrivers!AE$9:AE$37,MATCH($F106,Inp_NWDrivers!$F$9:$F$37,0))</f>
        <v>10463.521619807463</v>
      </c>
      <c r="AF106" s="90">
        <f>INDEX(Inp_NWDrivers!AF$9:AF$37,MATCH($F106,Inp_NWDrivers!$F$9:$F$37,0))</f>
        <v>10416.272861583122</v>
      </c>
      <c r="AG106" s="90">
        <f>INDEX(Inp_NWDrivers!AG$9:AG$37,MATCH($F106,Inp_NWDrivers!$F$9:$F$37,0))</f>
        <v>10398.859085152977</v>
      </c>
      <c r="AH106" s="90">
        <f>INDEX(Inp_NWDrivers!AH$9:AH$37,MATCH($F106,Inp_NWDrivers!$F$9:$F$37,0))</f>
        <v>10381.416745516159</v>
      </c>
      <c r="AI106" s="90">
        <f>INDEX(Inp_NWDrivers!AI$9:AI$37,MATCH($F106,Inp_NWDrivers!$F$9:$F$37,0))</f>
        <v>10364.369882238947</v>
      </c>
      <c r="AJ106" s="90">
        <f>INDEX(Inp_NWDrivers!AJ$9:AJ$37,MATCH($F106,Inp_NWDrivers!$F$9:$F$37,0))</f>
        <v>10346.375048082009</v>
      </c>
      <c r="AK106" s="90">
        <f>INDEX(Inp_NWDrivers!AK$9:AK$37,MATCH($F106,Inp_NWDrivers!$F$9:$F$37,0))</f>
        <v>10328.576913837223</v>
      </c>
    </row>
    <row r="107" spans="2:42">
      <c r="C107" s="25"/>
      <c r="E107" s="2" t="str">
        <f t="shared" si="21"/>
        <v>NW</v>
      </c>
      <c r="F107" s="2" t="s">
        <v>549</v>
      </c>
      <c r="J107" s="2" t="str">
        <f t="shared" si="22"/>
        <v>NWMEAV_egep_mobs</v>
      </c>
      <c r="L107" s="2" t="s">
        <v>109</v>
      </c>
      <c r="T107" s="92"/>
      <c r="U107" s="92"/>
      <c r="V107" s="92"/>
      <c r="W107" s="92"/>
      <c r="X107" s="92"/>
      <c r="Y107" s="90">
        <f>INDEX(Inp_NWDrivers!Y$9:Y$37,MATCH($F107,Inp_NWDrivers!$F$9:$F$37,0))</f>
        <v>10804.235336924963</v>
      </c>
      <c r="Z107" s="90">
        <f>INDEX(Inp_NWDrivers!Z$9:Z$37,MATCH($F107,Inp_NWDrivers!$F$9:$F$37,0))</f>
        <v>10762.406976421025</v>
      </c>
      <c r="AA107" s="90">
        <f>INDEX(Inp_NWDrivers!AA$9:AA$37,MATCH($F107,Inp_NWDrivers!$F$9:$F$37,0))</f>
        <v>10748.864574178626</v>
      </c>
      <c r="AB107" s="90">
        <f>INDEX(Inp_NWDrivers!AB$9:AB$37,MATCH($F107,Inp_NWDrivers!$F$9:$F$37,0))</f>
        <v>10735.64675766519</v>
      </c>
      <c r="AC107" s="90">
        <f>INDEX(Inp_NWDrivers!AC$9:AC$37,MATCH($F107,Inp_NWDrivers!$F$9:$F$37,0))</f>
        <v>10693.489036691259</v>
      </c>
      <c r="AD107" s="90">
        <f>INDEX(Inp_NWDrivers!AD$9:AD$37,MATCH($F107,Inp_NWDrivers!$F$9:$F$37,0))</f>
        <v>10663.702002679749</v>
      </c>
      <c r="AE107" s="90">
        <f>INDEX(Inp_NWDrivers!AE$9:AE$37,MATCH($F107,Inp_NWDrivers!$F$9:$F$37,0))</f>
        <v>10627.33141178918</v>
      </c>
      <c r="AF107" s="90">
        <f>INDEX(Inp_NWDrivers!AF$9:AF$37,MATCH($F107,Inp_NWDrivers!$F$9:$F$37,0))</f>
        <v>10580.082653564839</v>
      </c>
      <c r="AG107" s="90">
        <f>INDEX(Inp_NWDrivers!AG$9:AG$37,MATCH($F107,Inp_NWDrivers!$F$9:$F$37,0))</f>
        <v>10562.639708832388</v>
      </c>
      <c r="AH107" s="90">
        <f>INDEX(Inp_NWDrivers!AH$9:AH$37,MATCH($F107,Inp_NWDrivers!$F$9:$F$37,0))</f>
        <v>10545.168200893264</v>
      </c>
      <c r="AI107" s="90">
        <f>INDEX(Inp_NWDrivers!AI$9:AI$37,MATCH($F107,Inp_NWDrivers!$F$9:$F$37,0))</f>
        <v>10528.092169313746</v>
      </c>
      <c r="AJ107" s="90">
        <f>INDEX(Inp_NWDrivers!AJ$9:AJ$37,MATCH($F107,Inp_NWDrivers!$F$9:$F$37,0))</f>
        <v>10510.068166854502</v>
      </c>
      <c r="AK107" s="90">
        <f>INDEX(Inp_NWDrivers!AK$9:AK$37,MATCH($F107,Inp_NWDrivers!$F$9:$F$37,0))</f>
        <v>10492.24086430741</v>
      </c>
    </row>
    <row r="108" spans="2:42" s="92" customFormat="1">
      <c r="C108" s="97"/>
      <c r="E108" s="92" t="str">
        <f t="shared" si="21"/>
        <v>NW</v>
      </c>
      <c r="F108" s="92" t="s">
        <v>578</v>
      </c>
      <c r="J108" s="92" t="str">
        <f t="shared" si="22"/>
        <v xml:space="preserve">NWDensity </v>
      </c>
      <c r="L108" s="92" t="s">
        <v>580</v>
      </c>
      <c r="Y108" s="90">
        <f>Y79/Y80</f>
        <v>80.205304665259234</v>
      </c>
      <c r="Z108" s="90">
        <f t="shared" ref="Z108:AK108" si="23">Z79/Z80</f>
        <v>80.627533398057338</v>
      </c>
      <c r="AA108" s="90">
        <f t="shared" si="23"/>
        <v>80.687253822868797</v>
      </c>
      <c r="AB108" s="90">
        <f t="shared" si="23"/>
        <v>80.746260545396154</v>
      </c>
      <c r="AC108" s="90">
        <f t="shared" si="23"/>
        <v>80.86622451357907</v>
      </c>
      <c r="AD108" s="90">
        <f t="shared" si="23"/>
        <v>80.938025317924485</v>
      </c>
      <c r="AE108" s="90">
        <f t="shared" si="23"/>
        <v>80.995388730637856</v>
      </c>
      <c r="AF108" s="90">
        <f t="shared" si="23"/>
        <v>81.062805210254169</v>
      </c>
      <c r="AG108" s="90">
        <f t="shared" si="23"/>
        <v>81.232474205179287</v>
      </c>
      <c r="AH108" s="90">
        <f t="shared" si="23"/>
        <v>81.402036818514532</v>
      </c>
      <c r="AI108" s="90">
        <f t="shared" si="23"/>
        <v>81.561491849007425</v>
      </c>
      <c r="AJ108" s="90">
        <f t="shared" si="23"/>
        <v>81.725816384549503</v>
      </c>
      <c r="AK108" s="90">
        <f t="shared" si="23"/>
        <v>81.889971169727289</v>
      </c>
    </row>
    <row r="109" spans="2:42" s="92" customFormat="1">
      <c r="C109" s="97"/>
      <c r="E109" s="92" t="str">
        <f t="shared" si="21"/>
        <v>NW</v>
      </c>
      <c r="F109" s="92" t="s">
        <v>579</v>
      </c>
      <c r="J109" s="92" t="str">
        <f t="shared" si="22"/>
        <v xml:space="preserve">NWDensity sq. </v>
      </c>
      <c r="L109" s="92" t="s">
        <v>580</v>
      </c>
      <c r="Y109" s="90">
        <f>Y108^2</f>
        <v>6432.8908964470547</v>
      </c>
      <c r="Z109" s="90">
        <f t="shared" ref="Z109" si="24">Z108^2</f>
        <v>6500.7991418548518</v>
      </c>
      <c r="AA109" s="90">
        <f t="shared" ref="AA109" si="25">AA108^2</f>
        <v>6510.4329294760555</v>
      </c>
      <c r="AB109" s="90">
        <f t="shared" ref="AB109" si="26">AB108^2</f>
        <v>6519.9585920649997</v>
      </c>
      <c r="AC109" s="90">
        <f t="shared" ref="AC109" si="27">AC108^2</f>
        <v>6539.3462670805766</v>
      </c>
      <c r="AD109" s="90">
        <f t="shared" ref="AD109" si="28">AD108^2</f>
        <v>6550.9639423649851</v>
      </c>
      <c r="AE109" s="90">
        <f t="shared" ref="AE109" si="29">AE108^2</f>
        <v>6560.2529956271383</v>
      </c>
      <c r="AF109" s="90">
        <f t="shared" ref="AF109" si="30">AF108^2</f>
        <v>6571.1783885556106</v>
      </c>
      <c r="AG109" s="90">
        <f t="shared" ref="AG109" si="31">AG108^2</f>
        <v>6598.7148654951179</v>
      </c>
      <c r="AH109" s="90">
        <f t="shared" ref="AH109" si="32">AH108^2</f>
        <v>6626.2915982027953</v>
      </c>
      <c r="AI109" s="90">
        <f t="shared" ref="AI109" si="33">AI108^2</f>
        <v>6652.2769526357042</v>
      </c>
      <c r="AJ109" s="90">
        <f t="shared" ref="AJ109" si="34">AJ108^2</f>
        <v>6679.1090637211</v>
      </c>
      <c r="AK109" s="90">
        <f t="shared" ref="AK109" si="35">AK108^2</f>
        <v>6705.9673781787669</v>
      </c>
    </row>
    <row r="110" spans="2:42" s="92" customFormat="1">
      <c r="C110" s="97"/>
      <c r="T110" s="106"/>
      <c r="U110" s="106"/>
      <c r="V110" s="106"/>
      <c r="W110" s="106"/>
      <c r="X110" s="106"/>
      <c r="Y110" s="106"/>
      <c r="Z110" s="106"/>
      <c r="AA110" s="106"/>
      <c r="AB110" s="106"/>
      <c r="AC110" s="106"/>
      <c r="AD110" s="106"/>
      <c r="AE110" s="106"/>
      <c r="AF110" s="106"/>
      <c r="AG110" s="106"/>
      <c r="AH110" s="106"/>
      <c r="AI110" s="106"/>
      <c r="AJ110" s="106"/>
      <c r="AK110" s="106"/>
    </row>
    <row r="111" spans="2:42" ht="14.65">
      <c r="B111" s="9" t="s">
        <v>28</v>
      </c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  <c r="AF111" s="107"/>
      <c r="AG111" s="107"/>
      <c r="AH111" s="107"/>
      <c r="AI111" s="107"/>
      <c r="AJ111" s="107"/>
      <c r="AK111" s="107"/>
      <c r="AL111" s="9"/>
      <c r="AM111" s="9"/>
      <c r="AN111" s="9"/>
      <c r="AO111" s="9"/>
      <c r="AP111" s="9"/>
    </row>
    <row r="112" spans="2:42">
      <c r="C112" s="25"/>
      <c r="T112" s="106"/>
      <c r="U112" s="106"/>
      <c r="V112" s="106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J112" s="106"/>
      <c r="AK112" s="106"/>
    </row>
    <row r="113" spans="3:37">
      <c r="C113" s="25"/>
      <c r="E113" s="2" t="str">
        <f t="shared" ref="E113:E143" si="36">$B$111</f>
        <v>WM</v>
      </c>
      <c r="F113" s="2" t="s">
        <v>134</v>
      </c>
      <c r="J113" s="2" t="str">
        <f t="shared" ref="J113:J143" si="37">$E113&amp;""&amp;F113</f>
        <v>WMCustomers</v>
      </c>
      <c r="L113" s="2" t="s">
        <v>135</v>
      </c>
      <c r="T113" s="92"/>
      <c r="U113" s="92"/>
      <c r="V113" s="92"/>
      <c r="W113" s="92"/>
      <c r="X113" s="92"/>
      <c r="Y113" s="90">
        <f>INDEX(Inp_WMDrivers!Y$9:Y$37,MATCH($F113,Inp_WMDrivers!$F$9:$F$37,0))</f>
        <v>1970080.0766700001</v>
      </c>
      <c r="Z113" s="90">
        <f>INDEX(Inp_WMDrivers!Z$9:Z$37,MATCH($F113,Inp_WMDrivers!$F$9:$F$37,0))</f>
        <v>1953960.99973</v>
      </c>
      <c r="AA113" s="90">
        <f>INDEX(Inp_WMDrivers!AA$9:AA$37,MATCH($F113,Inp_WMDrivers!$F$9:$F$37,0))</f>
        <v>1958090.99994</v>
      </c>
      <c r="AB113" s="90">
        <f>INDEX(Inp_WMDrivers!AB$9:AB$37,MATCH($F113,Inp_WMDrivers!$F$9:$F$37,0))</f>
        <v>1960458.9996199999</v>
      </c>
      <c r="AC113" s="90">
        <f>INDEX(Inp_WMDrivers!AC$9:AC$37,MATCH($F113,Inp_WMDrivers!$F$9:$F$37,0))</f>
        <v>1962301.99976</v>
      </c>
      <c r="AD113" s="90">
        <f>INDEX(Inp_WMDrivers!AD$9:AD$37,MATCH($F113,Inp_WMDrivers!$F$9:$F$37,0))</f>
        <v>1965206.99957</v>
      </c>
      <c r="AE113" s="90">
        <f>INDEX(Inp_WMDrivers!AE$9:AE$37,MATCH($F113,Inp_WMDrivers!$F$9:$F$37,0))</f>
        <v>1967665.9996500001</v>
      </c>
      <c r="AF113" s="90">
        <f>INDEX(Inp_WMDrivers!AF$9:AF$37,MATCH($F113,Inp_WMDrivers!$F$9:$F$37,0))</f>
        <v>1970316.05883</v>
      </c>
      <c r="AG113" s="90">
        <f>INDEX(Inp_WMDrivers!AG$9:AG$37,MATCH($F113,Inp_WMDrivers!$F$9:$F$37,0))</f>
        <v>1974231.4536199998</v>
      </c>
      <c r="AH113" s="90">
        <f>INDEX(Inp_WMDrivers!AH$9:AH$37,MATCH($F113,Inp_WMDrivers!$F$9:$F$37,0))</f>
        <v>1978150.4064600002</v>
      </c>
      <c r="AI113" s="90">
        <f>INDEX(Inp_WMDrivers!AI$9:AI$37,MATCH($F113,Inp_WMDrivers!$F$9:$F$37,0))</f>
        <v>1982072.96707</v>
      </c>
      <c r="AJ113" s="90">
        <f>INDEX(Inp_WMDrivers!AJ$9:AJ$37,MATCH($F113,Inp_WMDrivers!$F$9:$F$37,0))</f>
        <v>1985999.1841800001</v>
      </c>
      <c r="AK113" s="90">
        <f>INDEX(Inp_WMDrivers!AK$9:AK$37,MATCH($F113,Inp_WMDrivers!$F$9:$F$37,0))</f>
        <v>1989929.1105500001</v>
      </c>
    </row>
    <row r="114" spans="3:37">
      <c r="C114" s="25"/>
      <c r="E114" s="2" t="str">
        <f t="shared" si="36"/>
        <v>WM</v>
      </c>
      <c r="F114" s="2" t="s">
        <v>136</v>
      </c>
      <c r="J114" s="2" t="str">
        <f t="shared" si="37"/>
        <v>WMNetwork Length</v>
      </c>
      <c r="L114" s="2" t="s">
        <v>137</v>
      </c>
      <c r="T114" s="92"/>
      <c r="U114" s="92"/>
      <c r="V114" s="92"/>
      <c r="W114" s="92"/>
      <c r="X114" s="92"/>
      <c r="Y114" s="90">
        <f>INDEX(Inp_WMDrivers!Y$9:Y$37,MATCH($F114,Inp_WMDrivers!$F$9:$F$37,0))</f>
        <v>23282.989999999998</v>
      </c>
      <c r="Z114" s="90">
        <f>INDEX(Inp_WMDrivers!Z$9:Z$37,MATCH($F114,Inp_WMDrivers!$F$9:$F$37,0))</f>
        <v>23283.869249999661</v>
      </c>
      <c r="AA114" s="90">
        <f>INDEX(Inp_WMDrivers!AA$9:AA$37,MATCH($F114,Inp_WMDrivers!$F$9:$F$37,0))</f>
        <v>23290.825719999695</v>
      </c>
      <c r="AB114" s="90">
        <f>INDEX(Inp_WMDrivers!AB$9:AB$37,MATCH($F114,Inp_WMDrivers!$F$9:$F$37,0))</f>
        <v>23305.394779999744</v>
      </c>
      <c r="AC114" s="90">
        <f>INDEX(Inp_WMDrivers!AC$9:AC$37,MATCH($F114,Inp_WMDrivers!$F$9:$F$37,0))</f>
        <v>23327.050049999762</v>
      </c>
      <c r="AD114" s="90">
        <f>INDEX(Inp_WMDrivers!AD$9:AD$37,MATCH($F114,Inp_WMDrivers!$F$9:$F$37,0))</f>
        <v>23337.079570000002</v>
      </c>
      <c r="AE114" s="90">
        <f>INDEX(Inp_WMDrivers!AE$9:AE$37,MATCH($F114,Inp_WMDrivers!$F$9:$F$37,0))</f>
        <v>23360.804209999747</v>
      </c>
      <c r="AF114" s="90">
        <f>INDEX(Inp_WMDrivers!AF$9:AF$37,MATCH($F114,Inp_WMDrivers!$F$9:$F$37,0))</f>
        <v>23373.2199561042</v>
      </c>
      <c r="AG114" s="90">
        <f>INDEX(Inp_WMDrivers!AG$9:AG$37,MATCH($F114,Inp_WMDrivers!$F$9:$F$37,0))</f>
        <v>23375.172740705726</v>
      </c>
      <c r="AH114" s="90">
        <f>INDEX(Inp_WMDrivers!AH$9:AH$37,MATCH($F114,Inp_WMDrivers!$F$9:$F$37,0))</f>
        <v>23379.978421619075</v>
      </c>
      <c r="AI114" s="90">
        <f>INDEX(Inp_WMDrivers!AI$9:AI$37,MATCH($F114,Inp_WMDrivers!$F$9:$F$37,0))</f>
        <v>23389.728983148594</v>
      </c>
      <c r="AJ114" s="90">
        <f>INDEX(Inp_WMDrivers!AJ$9:AJ$37,MATCH($F114,Inp_WMDrivers!$F$9:$F$37,0))</f>
        <v>23396.340608871928</v>
      </c>
      <c r="AK114" s="90">
        <f>INDEX(Inp_WMDrivers!AK$9:AK$37,MATCH($F114,Inp_WMDrivers!$F$9:$F$37,0))</f>
        <v>23402.974619815628</v>
      </c>
    </row>
    <row r="115" spans="3:37">
      <c r="C115" s="25"/>
      <c r="E115" s="2" t="str">
        <f t="shared" si="36"/>
        <v>WM</v>
      </c>
      <c r="F115" s="2" t="s">
        <v>138</v>
      </c>
      <c r="J115" s="2" t="str">
        <f t="shared" si="37"/>
        <v>WMThroughput</v>
      </c>
      <c r="L115" s="2" t="s">
        <v>139</v>
      </c>
      <c r="T115" s="92"/>
      <c r="U115" s="92"/>
      <c r="V115" s="92"/>
      <c r="W115" s="92"/>
      <c r="X115" s="92"/>
      <c r="Y115" s="90">
        <f>INDEX(Inp_WMDrivers!Y$9:Y$37,MATCH($F115,Inp_WMDrivers!$F$9:$F$37,0))</f>
        <v>45395.343459999996</v>
      </c>
      <c r="Z115" s="90">
        <f>INDEX(Inp_WMDrivers!Z$9:Z$37,MATCH($F115,Inp_WMDrivers!$F$9:$F$37,0))</f>
        <v>44302.308369999999</v>
      </c>
      <c r="AA115" s="90">
        <f>INDEX(Inp_WMDrivers!AA$9:AA$37,MATCH($F115,Inp_WMDrivers!$F$9:$F$37,0))</f>
        <v>43562.032650000001</v>
      </c>
      <c r="AB115" s="90">
        <f>INDEX(Inp_WMDrivers!AB$9:AB$37,MATCH($F115,Inp_WMDrivers!$F$9:$F$37,0))</f>
        <v>45098.242709999999</v>
      </c>
      <c r="AC115" s="90">
        <f>INDEX(Inp_WMDrivers!AC$9:AC$37,MATCH($F115,Inp_WMDrivers!$F$9:$F$37,0))</f>
        <v>45697.478690000004</v>
      </c>
      <c r="AD115" s="90">
        <f>INDEX(Inp_WMDrivers!AD$9:AD$37,MATCH($F115,Inp_WMDrivers!$F$9:$F$37,0))</f>
        <v>43767.237630000003</v>
      </c>
      <c r="AE115" s="90">
        <f>INDEX(Inp_WMDrivers!AE$9:AE$37,MATCH($F115,Inp_WMDrivers!$F$9:$F$37,0))</f>
        <v>47061</v>
      </c>
      <c r="AF115" s="90">
        <f>INDEX(Inp_WMDrivers!AF$9:AF$37,MATCH($F115,Inp_WMDrivers!$F$9:$F$37,0))</f>
        <v>47078</v>
      </c>
      <c r="AG115" s="90">
        <f>INDEX(Inp_WMDrivers!AG$9:AG$37,MATCH($F115,Inp_WMDrivers!$F$9:$F$37,0))</f>
        <v>47227.03239</v>
      </c>
      <c r="AH115" s="90">
        <f>INDEX(Inp_WMDrivers!AH$9:AH$37,MATCH($F115,Inp_WMDrivers!$F$9:$F$37,0))</f>
        <v>47342.169690000002</v>
      </c>
      <c r="AI115" s="90">
        <f>INDEX(Inp_WMDrivers!AI$9:AI$37,MATCH($F115,Inp_WMDrivers!$F$9:$F$37,0))</f>
        <v>47631.50604</v>
      </c>
      <c r="AJ115" s="90">
        <f>INDEX(Inp_WMDrivers!AJ$9:AJ$37,MATCH($F115,Inp_WMDrivers!$F$9:$F$37,0))</f>
        <v>47680.460980000003</v>
      </c>
      <c r="AK115" s="90">
        <f>INDEX(Inp_WMDrivers!AK$9:AK$37,MATCH($F115,Inp_WMDrivers!$F$9:$F$37,0))</f>
        <v>47479.159160000003</v>
      </c>
    </row>
    <row r="116" spans="3:37" ht="13.5" customHeight="1">
      <c r="C116" s="25"/>
      <c r="E116" s="2" t="str">
        <f t="shared" si="36"/>
        <v>WM</v>
      </c>
      <c r="F116" s="2" t="s">
        <v>140</v>
      </c>
      <c r="J116" s="2" t="str">
        <f t="shared" si="37"/>
        <v>WMPREs (Internal &amp; External)</v>
      </c>
      <c r="L116" s="2" t="s">
        <v>135</v>
      </c>
      <c r="T116" s="92"/>
      <c r="U116" s="92"/>
      <c r="V116" s="92"/>
      <c r="W116" s="92"/>
      <c r="X116" s="92"/>
      <c r="Y116" s="90">
        <f>INDEX(Inp_WMDrivers!Y$9:Y$37,MATCH($F116,Inp_WMDrivers!$F$9:$F$37,0))</f>
        <v>83581</v>
      </c>
      <c r="Z116" s="90">
        <f>INDEX(Inp_WMDrivers!Z$9:Z$37,MATCH($F116,Inp_WMDrivers!$F$9:$F$37,0))</f>
        <v>78143</v>
      </c>
      <c r="AA116" s="90">
        <f>INDEX(Inp_WMDrivers!AA$9:AA$37,MATCH($F116,Inp_WMDrivers!$F$9:$F$37,0))</f>
        <v>76065</v>
      </c>
      <c r="AB116" s="90">
        <f>INDEX(Inp_WMDrivers!AB$9:AB$37,MATCH($F116,Inp_WMDrivers!$F$9:$F$37,0))</f>
        <v>77899</v>
      </c>
      <c r="AC116" s="90">
        <f>INDEX(Inp_WMDrivers!AC$9:AC$37,MATCH($F116,Inp_WMDrivers!$F$9:$F$37,0))</f>
        <v>73384</v>
      </c>
      <c r="AD116" s="90">
        <f>INDEX(Inp_WMDrivers!AD$9:AD$37,MATCH($F116,Inp_WMDrivers!$F$9:$F$37,0))</f>
        <v>68167</v>
      </c>
      <c r="AE116" s="90">
        <f>INDEX(Inp_WMDrivers!AE$9:AE$37,MATCH($F116,Inp_WMDrivers!$F$9:$F$37,0))</f>
        <v>60523</v>
      </c>
      <c r="AF116" s="90">
        <f>INDEX(Inp_WMDrivers!AF$9:AF$37,MATCH($F116,Inp_WMDrivers!$F$9:$F$37,0))</f>
        <v>67542</v>
      </c>
      <c r="AG116" s="90">
        <f>INDEX(Inp_WMDrivers!AG$9:AG$37,MATCH($F116,Inp_WMDrivers!$F$9:$F$37,0))</f>
        <v>66676</v>
      </c>
      <c r="AH116" s="90">
        <f>INDEX(Inp_WMDrivers!AH$9:AH$37,MATCH($F116,Inp_WMDrivers!$F$9:$F$37,0))</f>
        <v>65822</v>
      </c>
      <c r="AI116" s="90">
        <f>INDEX(Inp_WMDrivers!AI$9:AI$37,MATCH($F116,Inp_WMDrivers!$F$9:$F$37,0))</f>
        <v>64982</v>
      </c>
      <c r="AJ116" s="90">
        <f>INDEX(Inp_WMDrivers!AJ$9:AJ$37,MATCH($F116,Inp_WMDrivers!$F$9:$F$37,0))</f>
        <v>64155</v>
      </c>
      <c r="AK116" s="90">
        <f>INDEX(Inp_WMDrivers!AK$9:AK$37,MATCH($F116,Inp_WMDrivers!$F$9:$F$37,0))</f>
        <v>63342</v>
      </c>
    </row>
    <row r="117" spans="3:37" ht="13.5" customHeight="1">
      <c r="C117" s="25"/>
      <c r="E117" s="2" t="str">
        <f t="shared" si="36"/>
        <v>WM</v>
      </c>
      <c r="F117" s="2" t="s">
        <v>141</v>
      </c>
      <c r="J117" s="2" t="str">
        <f t="shared" si="37"/>
        <v>WMTotal repairs</v>
      </c>
      <c r="L117" s="2" t="s">
        <v>135</v>
      </c>
      <c r="T117" s="92"/>
      <c r="U117" s="92"/>
      <c r="V117" s="92"/>
      <c r="W117" s="92"/>
      <c r="X117" s="92"/>
      <c r="Y117" s="90">
        <f>INDEX(Inp_WMDrivers!Y$9:Y$37,MATCH($F117,Inp_WMDrivers!$F$9:$F$37,0))</f>
        <v>19045</v>
      </c>
      <c r="Z117" s="90">
        <f>INDEX(Inp_WMDrivers!Z$9:Z$37,MATCH($F117,Inp_WMDrivers!$F$9:$F$37,0))</f>
        <v>20462</v>
      </c>
      <c r="AA117" s="90">
        <f>INDEX(Inp_WMDrivers!AA$9:AA$37,MATCH($F117,Inp_WMDrivers!$F$9:$F$37,0))</f>
        <v>19489</v>
      </c>
      <c r="AB117" s="90">
        <f>INDEX(Inp_WMDrivers!AB$9:AB$37,MATCH($F117,Inp_WMDrivers!$F$9:$F$37,0))</f>
        <v>18080</v>
      </c>
      <c r="AC117" s="90">
        <f>INDEX(Inp_WMDrivers!AC$9:AC$37,MATCH($F117,Inp_WMDrivers!$F$9:$F$37,0))</f>
        <v>17086</v>
      </c>
      <c r="AD117" s="90">
        <f>INDEX(Inp_WMDrivers!AD$9:AD$37,MATCH($F117,Inp_WMDrivers!$F$9:$F$37,0))</f>
        <v>16367</v>
      </c>
      <c r="AE117" s="90">
        <f>INDEX(Inp_WMDrivers!AE$9:AE$37,MATCH($F117,Inp_WMDrivers!$F$9:$F$37,0))</f>
        <v>14744</v>
      </c>
      <c r="AF117" s="90">
        <f>INDEX(Inp_WMDrivers!AF$9:AF$37,MATCH($F117,Inp_WMDrivers!$F$9:$F$37,0))</f>
        <v>15379.92</v>
      </c>
      <c r="AG117" s="90">
        <f>INDEX(Inp_WMDrivers!AG$9:AG$37,MATCH($F117,Inp_WMDrivers!$F$9:$F$37,0))</f>
        <v>15181</v>
      </c>
      <c r="AH117" s="90">
        <f>INDEX(Inp_WMDrivers!AH$9:AH$37,MATCH($F117,Inp_WMDrivers!$F$9:$F$37,0))</f>
        <v>14891</v>
      </c>
      <c r="AI117" s="90">
        <f>INDEX(Inp_WMDrivers!AI$9:AI$37,MATCH($F117,Inp_WMDrivers!$F$9:$F$37,0))</f>
        <v>14530.904</v>
      </c>
      <c r="AJ117" s="90">
        <f>INDEX(Inp_WMDrivers!AJ$9:AJ$37,MATCH($F117,Inp_WMDrivers!$F$9:$F$37,0))</f>
        <v>14121.4848</v>
      </c>
      <c r="AK117" s="90">
        <f>INDEX(Inp_WMDrivers!AK$9:AK$37,MATCH($F117,Inp_WMDrivers!$F$9:$F$37,0))</f>
        <v>13666.86176</v>
      </c>
    </row>
    <row r="118" spans="3:37">
      <c r="C118" s="25"/>
      <c r="E118" s="2" t="str">
        <f t="shared" si="36"/>
        <v>WM</v>
      </c>
      <c r="F118" s="2" t="s">
        <v>142</v>
      </c>
      <c r="J118" s="2" t="str">
        <f t="shared" si="37"/>
        <v>WMExternal reports</v>
      </c>
      <c r="L118" s="2" t="s">
        <v>135</v>
      </c>
      <c r="T118" s="92"/>
      <c r="U118" s="92"/>
      <c r="V118" s="92"/>
      <c r="W118" s="92"/>
      <c r="X118" s="92"/>
      <c r="Y118" s="90">
        <f>INDEX(Inp_WMDrivers!Y$9:Y$37,MATCH($F118,Inp_WMDrivers!$F$9:$F$37,0))</f>
        <v>14795</v>
      </c>
      <c r="Z118" s="90">
        <f>INDEX(Inp_WMDrivers!Z$9:Z$37,MATCH($F118,Inp_WMDrivers!$F$9:$F$37,0))</f>
        <v>15451</v>
      </c>
      <c r="AA118" s="90">
        <f>INDEX(Inp_WMDrivers!AA$9:AA$37,MATCH($F118,Inp_WMDrivers!$F$9:$F$37,0))</f>
        <v>15404</v>
      </c>
      <c r="AB118" s="90">
        <f>INDEX(Inp_WMDrivers!AB$9:AB$37,MATCH($F118,Inp_WMDrivers!$F$9:$F$37,0))</f>
        <v>15594</v>
      </c>
      <c r="AC118" s="90">
        <f>INDEX(Inp_WMDrivers!AC$9:AC$37,MATCH($F118,Inp_WMDrivers!$F$9:$F$37,0))</f>
        <v>14270</v>
      </c>
      <c r="AD118" s="90">
        <f>INDEX(Inp_WMDrivers!AD$9:AD$37,MATCH($F118,Inp_WMDrivers!$F$9:$F$37,0))</f>
        <v>13704</v>
      </c>
      <c r="AE118" s="90">
        <f>INDEX(Inp_WMDrivers!AE$9:AE$37,MATCH($F118,Inp_WMDrivers!$F$9:$F$37,0))</f>
        <v>12362</v>
      </c>
      <c r="AF118" s="90">
        <f>INDEX(Inp_WMDrivers!AF$9:AF$37,MATCH($F118,Inp_WMDrivers!$F$9:$F$37,0))</f>
        <v>13455.24</v>
      </c>
      <c r="AG118" s="90">
        <f>INDEX(Inp_WMDrivers!AG$9:AG$37,MATCH($F118,Inp_WMDrivers!$F$9:$F$37,0))</f>
        <v>12899.672</v>
      </c>
      <c r="AH118" s="90">
        <f>INDEX(Inp_WMDrivers!AH$9:AH$37,MATCH($F118,Inp_WMDrivers!$F$9:$F$37,0))</f>
        <v>12697.806399999999</v>
      </c>
      <c r="AI118" s="90">
        <f>INDEX(Inp_WMDrivers!AI$9:AI$37,MATCH($F118,Inp_WMDrivers!$F$9:$F$37,0))</f>
        <v>12477.367679999999</v>
      </c>
      <c r="AJ118" s="90">
        <f>INDEX(Inp_WMDrivers!AJ$9:AJ$37,MATCH($F118,Inp_WMDrivers!$F$9:$F$37,0))</f>
        <v>12224.641216</v>
      </c>
      <c r="AK118" s="90">
        <f>INDEX(Inp_WMDrivers!AK$9:AK$37,MATCH($F118,Inp_WMDrivers!$F$9:$F$37,0))</f>
        <v>11974.8094592</v>
      </c>
    </row>
    <row r="119" spans="3:37">
      <c r="C119" s="25"/>
      <c r="E119" s="2" t="str">
        <f t="shared" si="36"/>
        <v>WM</v>
      </c>
      <c r="F119" s="2" t="s">
        <v>143</v>
      </c>
      <c r="J119" s="2" t="str">
        <f t="shared" si="37"/>
        <v>WMService Damage Repairs</v>
      </c>
      <c r="L119" s="2" t="s">
        <v>135</v>
      </c>
      <c r="T119" s="92"/>
      <c r="U119" s="92"/>
      <c r="V119" s="92"/>
      <c r="W119" s="92"/>
      <c r="X119" s="92"/>
      <c r="Y119" s="90">
        <f>INDEX(Inp_WMDrivers!Y$9:Y$37,MATCH($F119,Inp_WMDrivers!$F$9:$F$37,0))</f>
        <v>948</v>
      </c>
      <c r="Z119" s="90">
        <f>INDEX(Inp_WMDrivers!Z$9:Z$37,MATCH($F119,Inp_WMDrivers!$F$9:$F$37,0))</f>
        <v>837</v>
      </c>
      <c r="AA119" s="90">
        <f>INDEX(Inp_WMDrivers!AA$9:AA$37,MATCH($F119,Inp_WMDrivers!$F$9:$F$37,0))</f>
        <v>892</v>
      </c>
      <c r="AB119" s="90">
        <f>INDEX(Inp_WMDrivers!AB$9:AB$37,MATCH($F119,Inp_WMDrivers!$F$9:$F$37,0))</f>
        <v>416</v>
      </c>
      <c r="AC119" s="90">
        <f>INDEX(Inp_WMDrivers!AC$9:AC$37,MATCH($F119,Inp_WMDrivers!$F$9:$F$37,0))</f>
        <v>748</v>
      </c>
      <c r="AD119" s="90">
        <f>INDEX(Inp_WMDrivers!AD$9:AD$37,MATCH($F119,Inp_WMDrivers!$F$9:$F$37,0))</f>
        <v>851</v>
      </c>
      <c r="AE119" s="90">
        <f>INDEX(Inp_WMDrivers!AE$9:AE$37,MATCH($F119,Inp_WMDrivers!$F$9:$F$37,0))</f>
        <v>793</v>
      </c>
      <c r="AF119" s="90">
        <f>INDEX(Inp_WMDrivers!AF$9:AF$37,MATCH($F119,Inp_WMDrivers!$F$9:$F$37,0))</f>
        <v>761</v>
      </c>
      <c r="AG119" s="90">
        <f>INDEX(Inp_WMDrivers!AG$9:AG$37,MATCH($F119,Inp_WMDrivers!$F$9:$F$37,0))</f>
        <v>750</v>
      </c>
      <c r="AH119" s="90">
        <f>INDEX(Inp_WMDrivers!AH$9:AH$37,MATCH($F119,Inp_WMDrivers!$F$9:$F$37,0))</f>
        <v>735</v>
      </c>
      <c r="AI119" s="90">
        <f>INDEX(Inp_WMDrivers!AI$9:AI$37,MATCH($F119,Inp_WMDrivers!$F$9:$F$37,0))</f>
        <v>720</v>
      </c>
      <c r="AJ119" s="90">
        <f>INDEX(Inp_WMDrivers!AJ$9:AJ$37,MATCH($F119,Inp_WMDrivers!$F$9:$F$37,0))</f>
        <v>702</v>
      </c>
      <c r="AK119" s="90">
        <f>INDEX(Inp_WMDrivers!AK$9:AK$37,MATCH($F119,Inp_WMDrivers!$F$9:$F$37,0))</f>
        <v>681</v>
      </c>
    </row>
    <row r="120" spans="3:37">
      <c r="C120" s="25"/>
      <c r="E120" s="2" t="str">
        <f t="shared" si="36"/>
        <v>WM</v>
      </c>
      <c r="F120" s="2" t="s">
        <v>144</v>
      </c>
      <c r="J120" s="2" t="str">
        <f t="shared" si="37"/>
        <v>WMService Condition Repairs</v>
      </c>
      <c r="L120" s="2" t="s">
        <v>135</v>
      </c>
      <c r="T120" s="92"/>
      <c r="U120" s="92"/>
      <c r="V120" s="92"/>
      <c r="W120" s="92"/>
      <c r="X120" s="92"/>
      <c r="Y120" s="90">
        <f>INDEX(Inp_WMDrivers!Y$9:Y$37,MATCH($F120,Inp_WMDrivers!$F$9:$F$37,0))</f>
        <v>14190</v>
      </c>
      <c r="Z120" s="90">
        <f>INDEX(Inp_WMDrivers!Z$9:Z$37,MATCH($F120,Inp_WMDrivers!$F$9:$F$37,0))</f>
        <v>14622</v>
      </c>
      <c r="AA120" s="90">
        <f>INDEX(Inp_WMDrivers!AA$9:AA$37,MATCH($F120,Inp_WMDrivers!$F$9:$F$37,0))</f>
        <v>13683</v>
      </c>
      <c r="AB120" s="90">
        <f>INDEX(Inp_WMDrivers!AB$9:AB$37,MATCH($F120,Inp_WMDrivers!$F$9:$F$37,0))</f>
        <v>12745</v>
      </c>
      <c r="AC120" s="90">
        <f>INDEX(Inp_WMDrivers!AC$9:AC$37,MATCH($F120,Inp_WMDrivers!$F$9:$F$37,0))</f>
        <v>11451</v>
      </c>
      <c r="AD120" s="90">
        <f>INDEX(Inp_WMDrivers!AD$9:AD$37,MATCH($F120,Inp_WMDrivers!$F$9:$F$37,0))</f>
        <v>10919</v>
      </c>
      <c r="AE120" s="90">
        <f>INDEX(Inp_WMDrivers!AE$9:AE$37,MATCH($F120,Inp_WMDrivers!$F$9:$F$37,0))</f>
        <v>9819</v>
      </c>
      <c r="AF120" s="90">
        <f>INDEX(Inp_WMDrivers!AF$9:AF$37,MATCH($F120,Inp_WMDrivers!$F$9:$F$37,0))</f>
        <v>9948</v>
      </c>
      <c r="AG120" s="90">
        <f>INDEX(Inp_WMDrivers!AG$9:AG$37,MATCH($F120,Inp_WMDrivers!$F$9:$F$37,0))</f>
        <v>9826</v>
      </c>
      <c r="AH120" s="90">
        <f>INDEX(Inp_WMDrivers!AH$9:AH$37,MATCH($F120,Inp_WMDrivers!$F$9:$F$37,0))</f>
        <v>9642</v>
      </c>
      <c r="AI120" s="90">
        <f>INDEX(Inp_WMDrivers!AI$9:AI$37,MATCH($F120,Inp_WMDrivers!$F$9:$F$37,0))</f>
        <v>9401</v>
      </c>
      <c r="AJ120" s="90">
        <f>INDEX(Inp_WMDrivers!AJ$9:AJ$37,MATCH($F120,Inp_WMDrivers!$F$9:$F$37,0))</f>
        <v>9128</v>
      </c>
      <c r="AK120" s="90">
        <f>INDEX(Inp_WMDrivers!AK$9:AK$37,MATCH($F120,Inp_WMDrivers!$F$9:$F$37,0))</f>
        <v>8825</v>
      </c>
    </row>
    <row r="121" spans="3:37">
      <c r="C121" s="25"/>
      <c r="E121" s="2" t="str">
        <f t="shared" si="36"/>
        <v>WM</v>
      </c>
      <c r="F121" s="2" t="s">
        <v>145</v>
      </c>
      <c r="J121" s="2" t="str">
        <f t="shared" si="37"/>
        <v>WMMains Damage Repairs</v>
      </c>
      <c r="L121" s="2" t="s">
        <v>135</v>
      </c>
      <c r="T121" s="92"/>
      <c r="U121" s="92"/>
      <c r="V121" s="92"/>
      <c r="W121" s="92"/>
      <c r="X121" s="92"/>
      <c r="Y121" s="90">
        <f>INDEX(Inp_WMDrivers!Y$9:Y$37,MATCH($F121,Inp_WMDrivers!$F$9:$F$37,0))</f>
        <v>210</v>
      </c>
      <c r="Z121" s="90">
        <f>INDEX(Inp_WMDrivers!Z$9:Z$37,MATCH($F121,Inp_WMDrivers!$F$9:$F$37,0))</f>
        <v>306</v>
      </c>
      <c r="AA121" s="90">
        <f>INDEX(Inp_WMDrivers!AA$9:AA$37,MATCH($F121,Inp_WMDrivers!$F$9:$F$37,0))</f>
        <v>446</v>
      </c>
      <c r="AB121" s="90">
        <f>INDEX(Inp_WMDrivers!AB$9:AB$37,MATCH($F121,Inp_WMDrivers!$F$9:$F$37,0))</f>
        <v>232</v>
      </c>
      <c r="AC121" s="90">
        <f>INDEX(Inp_WMDrivers!AC$9:AC$37,MATCH($F121,Inp_WMDrivers!$F$9:$F$37,0))</f>
        <v>374</v>
      </c>
      <c r="AD121" s="90">
        <f>INDEX(Inp_WMDrivers!AD$9:AD$37,MATCH($F121,Inp_WMDrivers!$F$9:$F$37,0))</f>
        <v>330</v>
      </c>
      <c r="AE121" s="90">
        <f>INDEX(Inp_WMDrivers!AE$9:AE$37,MATCH($F121,Inp_WMDrivers!$F$9:$F$37,0))</f>
        <v>201</v>
      </c>
      <c r="AF121" s="90">
        <f>INDEX(Inp_WMDrivers!AF$9:AF$37,MATCH($F121,Inp_WMDrivers!$F$9:$F$37,0))</f>
        <v>343.92</v>
      </c>
      <c r="AG121" s="90">
        <f>INDEX(Inp_WMDrivers!AG$9:AG$37,MATCH($F121,Inp_WMDrivers!$F$9:$F$37,0))</f>
        <v>339</v>
      </c>
      <c r="AH121" s="90">
        <f>INDEX(Inp_WMDrivers!AH$9:AH$37,MATCH($F121,Inp_WMDrivers!$F$9:$F$37,0))</f>
        <v>339</v>
      </c>
      <c r="AI121" s="90">
        <f>INDEX(Inp_WMDrivers!AI$9:AI$37,MATCH($F121,Inp_WMDrivers!$F$9:$F$37,0))</f>
        <v>337.904</v>
      </c>
      <c r="AJ121" s="90">
        <f>INDEX(Inp_WMDrivers!AJ$9:AJ$37,MATCH($F121,Inp_WMDrivers!$F$9:$F$37,0))</f>
        <v>339.48480000000001</v>
      </c>
      <c r="AK121" s="90">
        <f>INDEX(Inp_WMDrivers!AK$9:AK$37,MATCH($F121,Inp_WMDrivers!$F$9:$F$37,0))</f>
        <v>339.86176</v>
      </c>
    </row>
    <row r="122" spans="3:37">
      <c r="C122" s="25"/>
      <c r="E122" s="2" t="str">
        <f t="shared" si="36"/>
        <v>WM</v>
      </c>
      <c r="F122" s="2" t="s">
        <v>146</v>
      </c>
      <c r="J122" s="2" t="str">
        <f t="shared" si="37"/>
        <v>WMMains Condition Repairs</v>
      </c>
      <c r="L122" s="2" t="s">
        <v>135</v>
      </c>
      <c r="T122" s="92"/>
      <c r="U122" s="92"/>
      <c r="V122" s="92"/>
      <c r="W122" s="92"/>
      <c r="X122" s="92"/>
      <c r="Y122" s="90">
        <f>INDEX(Inp_WMDrivers!Y$9:Y$37,MATCH($F122,Inp_WMDrivers!$F$9:$F$37,0))</f>
        <v>3697</v>
      </c>
      <c r="Z122" s="90">
        <f>INDEX(Inp_WMDrivers!Z$9:Z$37,MATCH($F122,Inp_WMDrivers!$F$9:$F$37,0))</f>
        <v>4697</v>
      </c>
      <c r="AA122" s="90">
        <f>INDEX(Inp_WMDrivers!AA$9:AA$37,MATCH($F122,Inp_WMDrivers!$F$9:$F$37,0))</f>
        <v>4468</v>
      </c>
      <c r="AB122" s="90">
        <f>INDEX(Inp_WMDrivers!AB$9:AB$37,MATCH($F122,Inp_WMDrivers!$F$9:$F$37,0))</f>
        <v>4687</v>
      </c>
      <c r="AC122" s="90">
        <f>INDEX(Inp_WMDrivers!AC$9:AC$37,MATCH($F122,Inp_WMDrivers!$F$9:$F$37,0))</f>
        <v>4513</v>
      </c>
      <c r="AD122" s="90">
        <f>INDEX(Inp_WMDrivers!AD$9:AD$37,MATCH($F122,Inp_WMDrivers!$F$9:$F$37,0))</f>
        <v>4267</v>
      </c>
      <c r="AE122" s="90">
        <f>INDEX(Inp_WMDrivers!AE$9:AE$37,MATCH($F122,Inp_WMDrivers!$F$9:$F$37,0))</f>
        <v>3931</v>
      </c>
      <c r="AF122" s="90">
        <f>INDEX(Inp_WMDrivers!AF$9:AF$37,MATCH($F122,Inp_WMDrivers!$F$9:$F$37,0))</f>
        <v>4327</v>
      </c>
      <c r="AG122" s="90">
        <f>INDEX(Inp_WMDrivers!AG$9:AG$37,MATCH($F122,Inp_WMDrivers!$F$9:$F$37,0))</f>
        <v>4266</v>
      </c>
      <c r="AH122" s="90">
        <f>INDEX(Inp_WMDrivers!AH$9:AH$37,MATCH($F122,Inp_WMDrivers!$F$9:$F$37,0))</f>
        <v>4175</v>
      </c>
      <c r="AI122" s="90">
        <f>INDEX(Inp_WMDrivers!AI$9:AI$37,MATCH($F122,Inp_WMDrivers!$F$9:$F$37,0))</f>
        <v>4072</v>
      </c>
      <c r="AJ122" s="90">
        <f>INDEX(Inp_WMDrivers!AJ$9:AJ$37,MATCH($F122,Inp_WMDrivers!$F$9:$F$37,0))</f>
        <v>3952</v>
      </c>
      <c r="AK122" s="90">
        <f>INDEX(Inp_WMDrivers!AK$9:AK$37,MATCH($F122,Inp_WMDrivers!$F$9:$F$37,0))</f>
        <v>3821</v>
      </c>
    </row>
    <row r="123" spans="3:37">
      <c r="C123" s="25"/>
      <c r="E123" s="2" t="str">
        <f t="shared" si="36"/>
        <v>WM</v>
      </c>
      <c r="F123" s="2" t="s">
        <v>147</v>
      </c>
      <c r="J123" s="2" t="str">
        <f t="shared" si="37"/>
        <v>WMRepex Synthetic Costs</v>
      </c>
      <c r="L123" s="2" t="s">
        <v>109</v>
      </c>
      <c r="T123" s="92"/>
      <c r="U123" s="92"/>
      <c r="V123" s="92"/>
      <c r="W123" s="92"/>
      <c r="X123" s="92"/>
      <c r="Y123" s="90">
        <f>INDEX(Inp_WMDrivers!Y$9:Y$37,MATCH($F123,Inp_WMDrivers!$F$9:$F$37,0))</f>
        <v>65.297945509704533</v>
      </c>
      <c r="Z123" s="90">
        <f>INDEX(Inp_WMDrivers!Z$9:Z$37,MATCH($F123,Inp_WMDrivers!$F$9:$F$37,0))</f>
        <v>47.607474259681339</v>
      </c>
      <c r="AA123" s="90">
        <f>INDEX(Inp_WMDrivers!AA$9:AA$37,MATCH($F123,Inp_WMDrivers!$F$9:$F$37,0))</f>
        <v>83.027478200888567</v>
      </c>
      <c r="AB123" s="90">
        <f>INDEX(Inp_WMDrivers!AB$9:AB$37,MATCH($F123,Inp_WMDrivers!$F$9:$F$37,0))</f>
        <v>75.512564636572392</v>
      </c>
      <c r="AC123" s="90">
        <f>INDEX(Inp_WMDrivers!AC$9:AC$37,MATCH($F123,Inp_WMDrivers!$F$9:$F$37,0))</f>
        <v>64.899191179791444</v>
      </c>
      <c r="AD123" s="90">
        <f>INDEX(Inp_WMDrivers!AD$9:AD$37,MATCH($F123,Inp_WMDrivers!$F$9:$F$37,0))</f>
        <v>62.019946805416801</v>
      </c>
      <c r="AE123" s="90">
        <f>INDEX(Inp_WMDrivers!AE$9:AE$37,MATCH($F123,Inp_WMDrivers!$F$9:$F$37,0))</f>
        <v>62.65175911294628</v>
      </c>
      <c r="AF123" s="90">
        <f>INDEX(Inp_WMDrivers!AF$9:AF$37,MATCH($F123,Inp_WMDrivers!$F$9:$F$37,0))</f>
        <v>108.13217524406997</v>
      </c>
      <c r="AG123" s="90">
        <f>INDEX(Inp_WMDrivers!AG$9:AG$37,MATCH($F123,Inp_WMDrivers!$F$9:$F$37,0))</f>
        <v>77.666569922394842</v>
      </c>
      <c r="AH123" s="90">
        <f>INDEX(Inp_WMDrivers!AH$9:AH$37,MATCH($F123,Inp_WMDrivers!$F$9:$F$37,0))</f>
        <v>78.914937707918</v>
      </c>
      <c r="AI123" s="90">
        <f>INDEX(Inp_WMDrivers!AI$9:AI$37,MATCH($F123,Inp_WMDrivers!$F$9:$F$37,0))</f>
        <v>80.550224406651893</v>
      </c>
      <c r="AJ123" s="90">
        <f>INDEX(Inp_WMDrivers!AJ$9:AJ$37,MATCH($F123,Inp_WMDrivers!$F$9:$F$37,0))</f>
        <v>78.883387575838725</v>
      </c>
      <c r="AK123" s="90">
        <f>INDEX(Inp_WMDrivers!AK$9:AK$37,MATCH($F123,Inp_WMDrivers!$F$9:$F$37,0))</f>
        <v>78.985417429297485</v>
      </c>
    </row>
    <row r="124" spans="3:37">
      <c r="C124" s="25"/>
      <c r="E124" s="2" t="str">
        <f t="shared" si="36"/>
        <v>WM</v>
      </c>
      <c r="F124" s="2" t="s">
        <v>149</v>
      </c>
      <c r="J124" s="2" t="str">
        <f t="shared" si="37"/>
        <v>WMCapex synthetic costs - Mains</v>
      </c>
      <c r="L124" s="2" t="s">
        <v>109</v>
      </c>
      <c r="T124" s="92"/>
      <c r="U124" s="92"/>
      <c r="V124" s="92"/>
      <c r="W124" s="92"/>
      <c r="X124" s="92"/>
      <c r="Y124" s="90">
        <f>INDEX(Inp_WMDrivers!Y$9:Y$37,MATCH($F124,Inp_WMDrivers!$F$9:$F$37,0))</f>
        <v>0.25272421180117827</v>
      </c>
      <c r="Z124" s="90">
        <f>INDEX(Inp_WMDrivers!Z$9:Z$37,MATCH($F124,Inp_WMDrivers!$F$9:$F$37,0))</f>
        <v>6.7450879251538781E-2</v>
      </c>
      <c r="AA124" s="90">
        <f>INDEX(Inp_WMDrivers!AA$9:AA$37,MATCH($F124,Inp_WMDrivers!$F$9:$F$37,0))</f>
        <v>1.1525173303547269</v>
      </c>
      <c r="AB124" s="90">
        <f>INDEX(Inp_WMDrivers!AB$9:AB$37,MATCH($F124,Inp_WMDrivers!$F$9:$F$37,0))</f>
        <v>1.0326549913928376</v>
      </c>
      <c r="AC124" s="90">
        <f>INDEX(Inp_WMDrivers!AC$9:AC$37,MATCH($F124,Inp_WMDrivers!$F$9:$F$37,0))</f>
        <v>1.1646081130463437</v>
      </c>
      <c r="AD124" s="90">
        <f>INDEX(Inp_WMDrivers!AD$9:AD$37,MATCH($F124,Inp_WMDrivers!$F$9:$F$37,0))</f>
        <v>0.94183618494001209</v>
      </c>
      <c r="AE124" s="90">
        <f>INDEX(Inp_WMDrivers!AE$9:AE$37,MATCH($F124,Inp_WMDrivers!$F$9:$F$37,0))</f>
        <v>0.71875409404277324</v>
      </c>
      <c r="AF124" s="90">
        <f>INDEX(Inp_WMDrivers!AF$9:AF$37,MATCH($F124,Inp_WMDrivers!$F$9:$F$37,0))</f>
        <v>3.0940770298870999</v>
      </c>
      <c r="AG124" s="90">
        <f>INDEX(Inp_WMDrivers!AG$9:AG$37,MATCH($F124,Inp_WMDrivers!$F$9:$F$37,0))</f>
        <v>0.8972614181144849</v>
      </c>
      <c r="AH124" s="90">
        <f>INDEX(Inp_WMDrivers!AH$9:AH$37,MATCH($F124,Inp_WMDrivers!$F$9:$F$37,0))</f>
        <v>1.7852877305659591</v>
      </c>
      <c r="AI124" s="90">
        <f>INDEX(Inp_WMDrivers!AI$9:AI$37,MATCH($F124,Inp_WMDrivers!$F$9:$F$37,0))</f>
        <v>3.3223020338212592</v>
      </c>
      <c r="AJ124" s="90">
        <f>INDEX(Inp_WMDrivers!AJ$9:AJ$37,MATCH($F124,Inp_WMDrivers!$F$9:$F$37,0))</f>
        <v>2.352085511040801</v>
      </c>
      <c r="AK124" s="90">
        <f>INDEX(Inp_WMDrivers!AK$9:AK$37,MATCH($F124,Inp_WMDrivers!$F$9:$F$37,0))</f>
        <v>2.3591351942511656</v>
      </c>
    </row>
    <row r="125" spans="3:37">
      <c r="C125" s="25"/>
      <c r="E125" s="2" t="str">
        <f t="shared" si="36"/>
        <v>WM</v>
      </c>
      <c r="F125" s="2" t="s">
        <v>150</v>
      </c>
      <c r="J125" s="2" t="str">
        <f t="shared" si="37"/>
        <v>WMCapex synthetic costs - Connections</v>
      </c>
      <c r="L125" s="2" t="s">
        <v>109</v>
      </c>
      <c r="T125" s="92"/>
      <c r="U125" s="92"/>
      <c r="V125" s="92"/>
      <c r="W125" s="92"/>
      <c r="X125" s="92"/>
      <c r="Y125" s="90">
        <f>INDEX(Inp_WMDrivers!Y$9:Y$37,MATCH($F125,Inp_WMDrivers!$F$9:$F$37,0))</f>
        <v>5.4061231054230614</v>
      </c>
      <c r="Z125" s="90">
        <f>INDEX(Inp_WMDrivers!Z$9:Z$37,MATCH($F125,Inp_WMDrivers!$F$9:$F$37,0))</f>
        <v>4.9326739734702532</v>
      </c>
      <c r="AA125" s="90">
        <f>INDEX(Inp_WMDrivers!AA$9:AA$37,MATCH($F125,Inp_WMDrivers!$F$9:$F$37,0))</f>
        <v>5.5202760222638734</v>
      </c>
      <c r="AB125" s="90">
        <f>INDEX(Inp_WMDrivers!AB$9:AB$37,MATCH($F125,Inp_WMDrivers!$F$9:$F$37,0))</f>
        <v>5.4487523554896828</v>
      </c>
      <c r="AC125" s="90">
        <f>INDEX(Inp_WMDrivers!AC$9:AC$37,MATCH($F125,Inp_WMDrivers!$F$9:$F$37,0))</f>
        <v>5.9321967146483514</v>
      </c>
      <c r="AD125" s="90">
        <f>INDEX(Inp_WMDrivers!AD$9:AD$37,MATCH($F125,Inp_WMDrivers!$F$9:$F$37,0))</f>
        <v>5.2908947622379916</v>
      </c>
      <c r="AE125" s="90">
        <f>INDEX(Inp_WMDrivers!AE$9:AE$37,MATCH($F125,Inp_WMDrivers!$F$9:$F$37,0))</f>
        <v>4.1667007977305017</v>
      </c>
      <c r="AF125" s="90">
        <f>INDEX(Inp_WMDrivers!AF$9:AF$37,MATCH($F125,Inp_WMDrivers!$F$9:$F$37,0))</f>
        <v>4.2431339007930706</v>
      </c>
      <c r="AG125" s="90">
        <f>INDEX(Inp_WMDrivers!AG$9:AG$37,MATCH($F125,Inp_WMDrivers!$F$9:$F$37,0))</f>
        <v>4.369501706760385</v>
      </c>
      <c r="AH125" s="90">
        <f>INDEX(Inp_WMDrivers!AH$9:AH$37,MATCH($F125,Inp_WMDrivers!$F$9:$F$37,0))</f>
        <v>4.371241482905794</v>
      </c>
      <c r="AI125" s="90">
        <f>INDEX(Inp_WMDrivers!AI$9:AI$37,MATCH($F125,Inp_WMDrivers!$F$9:$F$37,0))</f>
        <v>4.3730125345128839</v>
      </c>
      <c r="AJ125" s="90">
        <f>INDEX(Inp_WMDrivers!AJ$9:AJ$37,MATCH($F125,Inp_WMDrivers!$F$9:$F$37,0))</f>
        <v>4.3748149627532769</v>
      </c>
      <c r="AK125" s="90">
        <f>INDEX(Inp_WMDrivers!AK$9:AK$37,MATCH($F125,Inp_WMDrivers!$F$9:$F$37,0))</f>
        <v>4.3766490853291362</v>
      </c>
    </row>
    <row r="126" spans="3:37">
      <c r="C126" s="25"/>
      <c r="E126" s="2" t="str">
        <f t="shared" si="36"/>
        <v>WM</v>
      </c>
      <c r="F126" s="66" t="s">
        <v>151</v>
      </c>
      <c r="J126" s="2" t="str">
        <f t="shared" si="37"/>
        <v>WMMetallic network length</v>
      </c>
      <c r="L126" s="2" t="s">
        <v>137</v>
      </c>
      <c r="T126" s="92"/>
      <c r="U126" s="92"/>
      <c r="V126" s="92"/>
      <c r="W126" s="92"/>
      <c r="X126" s="92"/>
      <c r="Y126" s="90">
        <f>INDEX(Inp_WMDrivers!Y$9:Y$37,MATCH($F126,Inp_WMDrivers!$F$9:$F$37,0))</f>
        <v>0</v>
      </c>
      <c r="Z126" s="90">
        <f>INDEX(Inp_WMDrivers!Z$9:Z$37,MATCH($F126,Inp_WMDrivers!$F$9:$F$37,0))</f>
        <v>0</v>
      </c>
      <c r="AA126" s="90">
        <f>INDEX(Inp_WMDrivers!AA$9:AA$37,MATCH($F126,Inp_WMDrivers!$F$9:$F$37,0))</f>
        <v>0</v>
      </c>
      <c r="AB126" s="90">
        <f>INDEX(Inp_WMDrivers!AB$9:AB$37,MATCH($F126,Inp_WMDrivers!$F$9:$F$37,0))</f>
        <v>0</v>
      </c>
      <c r="AC126" s="90">
        <f>INDEX(Inp_WMDrivers!AC$9:AC$37,MATCH($F126,Inp_WMDrivers!$F$9:$F$37,0))</f>
        <v>0</v>
      </c>
      <c r="AD126" s="90">
        <f>INDEX(Inp_WMDrivers!AD$9:AD$37,MATCH($F126,Inp_WMDrivers!$F$9:$F$37,0))</f>
        <v>0</v>
      </c>
      <c r="AE126" s="90">
        <f>INDEX(Inp_WMDrivers!AE$9:AE$37,MATCH($F126,Inp_WMDrivers!$F$9:$F$37,0))</f>
        <v>0</v>
      </c>
      <c r="AF126" s="90">
        <f>INDEX(Inp_WMDrivers!AF$9:AF$37,MATCH($F126,Inp_WMDrivers!$F$9:$F$37,0))</f>
        <v>0</v>
      </c>
      <c r="AG126" s="90">
        <f>INDEX(Inp_WMDrivers!AG$9:AG$37,MATCH($F126,Inp_WMDrivers!$F$9:$F$37,0))</f>
        <v>0</v>
      </c>
      <c r="AH126" s="90">
        <f>INDEX(Inp_WMDrivers!AH$9:AH$37,MATCH($F126,Inp_WMDrivers!$F$9:$F$37,0))</f>
        <v>0</v>
      </c>
      <c r="AI126" s="90">
        <f>INDEX(Inp_WMDrivers!AI$9:AI$37,MATCH($F126,Inp_WMDrivers!$F$9:$F$37,0))</f>
        <v>0</v>
      </c>
      <c r="AJ126" s="90">
        <f>INDEX(Inp_WMDrivers!AJ$9:AJ$37,MATCH($F126,Inp_WMDrivers!$F$9:$F$37,0))</f>
        <v>0</v>
      </c>
      <c r="AK126" s="90">
        <f>INDEX(Inp_WMDrivers!AK$9:AK$37,MATCH($F126,Inp_WMDrivers!$F$9:$F$37,0))</f>
        <v>0</v>
      </c>
    </row>
    <row r="127" spans="3:37">
      <c r="C127" s="25"/>
      <c r="E127" s="2" t="str">
        <f t="shared" si="36"/>
        <v>WM</v>
      </c>
      <c r="F127" s="2" t="s">
        <v>152</v>
      </c>
      <c r="J127" s="2" t="str">
        <f t="shared" si="37"/>
        <v>WMPE network length</v>
      </c>
      <c r="L127" s="2" t="s">
        <v>137</v>
      </c>
      <c r="T127" s="92"/>
      <c r="U127" s="92"/>
      <c r="V127" s="92"/>
      <c r="W127" s="92"/>
      <c r="X127" s="92"/>
      <c r="Y127" s="90">
        <f>INDEX(Inp_WMDrivers!Y$9:Y$37,MATCH($F127,Inp_WMDrivers!$F$9:$F$37,0))</f>
        <v>0</v>
      </c>
      <c r="Z127" s="90">
        <f>INDEX(Inp_WMDrivers!Z$9:Z$37,MATCH($F127,Inp_WMDrivers!$F$9:$F$37,0))</f>
        <v>0</v>
      </c>
      <c r="AA127" s="90">
        <f>INDEX(Inp_WMDrivers!AA$9:AA$37,MATCH($F127,Inp_WMDrivers!$F$9:$F$37,0))</f>
        <v>0</v>
      </c>
      <c r="AB127" s="90">
        <f>INDEX(Inp_WMDrivers!AB$9:AB$37,MATCH($F127,Inp_WMDrivers!$F$9:$F$37,0))</f>
        <v>0</v>
      </c>
      <c r="AC127" s="90">
        <f>INDEX(Inp_WMDrivers!AC$9:AC$37,MATCH($F127,Inp_WMDrivers!$F$9:$F$37,0))</f>
        <v>0</v>
      </c>
      <c r="AD127" s="90">
        <f>INDEX(Inp_WMDrivers!AD$9:AD$37,MATCH($F127,Inp_WMDrivers!$F$9:$F$37,0))</f>
        <v>0</v>
      </c>
      <c r="AE127" s="90">
        <f>INDEX(Inp_WMDrivers!AE$9:AE$37,MATCH($F127,Inp_WMDrivers!$F$9:$F$37,0))</f>
        <v>0</v>
      </c>
      <c r="AF127" s="90">
        <f>INDEX(Inp_WMDrivers!AF$9:AF$37,MATCH($F127,Inp_WMDrivers!$F$9:$F$37,0))</f>
        <v>0</v>
      </c>
      <c r="AG127" s="90">
        <f>INDEX(Inp_WMDrivers!AG$9:AG$37,MATCH($F127,Inp_WMDrivers!$F$9:$F$37,0))</f>
        <v>0</v>
      </c>
      <c r="AH127" s="90">
        <f>INDEX(Inp_WMDrivers!AH$9:AH$37,MATCH($F127,Inp_WMDrivers!$F$9:$F$37,0))</f>
        <v>0</v>
      </c>
      <c r="AI127" s="90">
        <f>INDEX(Inp_WMDrivers!AI$9:AI$37,MATCH($F127,Inp_WMDrivers!$F$9:$F$37,0))</f>
        <v>0</v>
      </c>
      <c r="AJ127" s="90">
        <f>INDEX(Inp_WMDrivers!AJ$9:AJ$37,MATCH($F127,Inp_WMDrivers!$F$9:$F$37,0))</f>
        <v>0</v>
      </c>
      <c r="AK127" s="90">
        <f>INDEX(Inp_WMDrivers!AK$9:AK$37,MATCH($F127,Inp_WMDrivers!$F$9:$F$37,0))</f>
        <v>0</v>
      </c>
    </row>
    <row r="128" spans="3:37">
      <c r="C128" s="25"/>
      <c r="E128" s="2" t="str">
        <f t="shared" si="36"/>
        <v>WM</v>
      </c>
      <c r="F128" s="2" t="s">
        <v>153</v>
      </c>
      <c r="J128" s="2" t="str">
        <f t="shared" si="37"/>
        <v>WMService Damage Reports</v>
      </c>
      <c r="L128" s="2" t="s">
        <v>135</v>
      </c>
      <c r="T128" s="92"/>
      <c r="U128" s="92"/>
      <c r="V128" s="92"/>
      <c r="W128" s="92"/>
      <c r="X128" s="92"/>
      <c r="Y128" s="90">
        <f>INDEX(Inp_WMDrivers!Y$9:Y$37,MATCH($F128,Inp_WMDrivers!$F$9:$F$37,0))</f>
        <v>876</v>
      </c>
      <c r="Z128" s="90">
        <f>INDEX(Inp_WMDrivers!Z$9:Z$37,MATCH($F128,Inp_WMDrivers!$F$9:$F$37,0))</f>
        <v>769</v>
      </c>
      <c r="AA128" s="90">
        <f>INDEX(Inp_WMDrivers!AA$9:AA$37,MATCH($F128,Inp_WMDrivers!$F$9:$F$37,0))</f>
        <v>861</v>
      </c>
      <c r="AB128" s="90">
        <f>INDEX(Inp_WMDrivers!AB$9:AB$37,MATCH($F128,Inp_WMDrivers!$F$9:$F$37,0))</f>
        <v>784</v>
      </c>
      <c r="AC128" s="90">
        <f>INDEX(Inp_WMDrivers!AC$9:AC$37,MATCH($F128,Inp_WMDrivers!$F$9:$F$37,0))</f>
        <v>722</v>
      </c>
      <c r="AD128" s="90">
        <f>INDEX(Inp_WMDrivers!AD$9:AD$37,MATCH($F128,Inp_WMDrivers!$F$9:$F$37,0))</f>
        <v>791</v>
      </c>
      <c r="AE128" s="90">
        <f>INDEX(Inp_WMDrivers!AE$9:AE$37,MATCH($F128,Inp_WMDrivers!$F$9:$F$37,0))</f>
        <v>669.99005699999998</v>
      </c>
      <c r="AF128" s="90">
        <f>INDEX(Inp_WMDrivers!AF$9:AF$37,MATCH($F128,Inp_WMDrivers!$F$9:$F$37,0))</f>
        <v>788.68</v>
      </c>
      <c r="AG128" s="90">
        <f>INDEX(Inp_WMDrivers!AG$9:AG$37,MATCH($F128,Inp_WMDrivers!$F$9:$F$37,0))</f>
        <v>784</v>
      </c>
      <c r="AH128" s="90">
        <f>INDEX(Inp_WMDrivers!AH$9:AH$37,MATCH($F128,Inp_WMDrivers!$F$9:$F$37,0))</f>
        <v>780</v>
      </c>
      <c r="AI128" s="90">
        <f>INDEX(Inp_WMDrivers!AI$9:AI$37,MATCH($F128,Inp_WMDrivers!$F$9:$F$37,0))</f>
        <v>779</v>
      </c>
      <c r="AJ128" s="90">
        <f>INDEX(Inp_WMDrivers!AJ$9:AJ$37,MATCH($F128,Inp_WMDrivers!$F$9:$F$37,0))</f>
        <v>778</v>
      </c>
      <c r="AK128" s="90">
        <f>INDEX(Inp_WMDrivers!AK$9:AK$37,MATCH($F128,Inp_WMDrivers!$F$9:$F$37,0))</f>
        <v>778</v>
      </c>
    </row>
    <row r="129" spans="3:37">
      <c r="C129" s="25"/>
      <c r="E129" s="2" t="str">
        <f t="shared" si="36"/>
        <v>WM</v>
      </c>
      <c r="F129" s="2" t="s">
        <v>154</v>
      </c>
      <c r="J129" s="2" t="str">
        <f t="shared" si="37"/>
        <v>WMService Condition Reports</v>
      </c>
      <c r="L129" s="2" t="s">
        <v>135</v>
      </c>
      <c r="T129" s="92"/>
      <c r="U129" s="92"/>
      <c r="V129" s="92"/>
      <c r="W129" s="92"/>
      <c r="X129" s="92"/>
      <c r="Y129" s="90">
        <f>INDEX(Inp_WMDrivers!Y$9:Y$37,MATCH($F129,Inp_WMDrivers!$F$9:$F$37,0))</f>
        <v>10316</v>
      </c>
      <c r="Z129" s="90">
        <f>INDEX(Inp_WMDrivers!Z$9:Z$37,MATCH($F129,Inp_WMDrivers!$F$9:$F$37,0))</f>
        <v>9972</v>
      </c>
      <c r="AA129" s="90">
        <f>INDEX(Inp_WMDrivers!AA$9:AA$37,MATCH($F129,Inp_WMDrivers!$F$9:$F$37,0))</f>
        <v>9930</v>
      </c>
      <c r="AB129" s="90">
        <f>INDEX(Inp_WMDrivers!AB$9:AB$37,MATCH($F129,Inp_WMDrivers!$F$9:$F$37,0))</f>
        <v>10043</v>
      </c>
      <c r="AC129" s="90">
        <f>INDEX(Inp_WMDrivers!AC$9:AC$37,MATCH($F129,Inp_WMDrivers!$F$9:$F$37,0))</f>
        <v>8858</v>
      </c>
      <c r="AD129" s="90">
        <f>INDEX(Inp_WMDrivers!AD$9:AD$37,MATCH($F129,Inp_WMDrivers!$F$9:$F$37,0))</f>
        <v>8402</v>
      </c>
      <c r="AE129" s="90">
        <f>INDEX(Inp_WMDrivers!AE$9:AE$37,MATCH($F129,Inp_WMDrivers!$F$9:$F$37,0))</f>
        <v>7635</v>
      </c>
      <c r="AF129" s="90">
        <f>INDEX(Inp_WMDrivers!AF$9:AF$37,MATCH($F129,Inp_WMDrivers!$F$9:$F$37,0))</f>
        <v>8235</v>
      </c>
      <c r="AG129" s="90">
        <f>INDEX(Inp_WMDrivers!AG$9:AG$37,MATCH($F129,Inp_WMDrivers!$F$9:$F$37,0))</f>
        <v>7700</v>
      </c>
      <c r="AH129" s="90">
        <f>INDEX(Inp_WMDrivers!AH$9:AH$37,MATCH($F129,Inp_WMDrivers!$F$9:$F$37,0))</f>
        <v>7579</v>
      </c>
      <c r="AI129" s="90">
        <f>INDEX(Inp_WMDrivers!AI$9:AI$37,MATCH($F129,Inp_WMDrivers!$F$9:$F$37,0))</f>
        <v>7465</v>
      </c>
      <c r="AJ129" s="90">
        <f>INDEX(Inp_WMDrivers!AJ$9:AJ$37,MATCH($F129,Inp_WMDrivers!$F$9:$F$37,0))</f>
        <v>7343</v>
      </c>
      <c r="AK129" s="90">
        <f>INDEX(Inp_WMDrivers!AK$9:AK$37,MATCH($F129,Inp_WMDrivers!$F$9:$F$37,0))</f>
        <v>7212</v>
      </c>
    </row>
    <row r="130" spans="3:37">
      <c r="C130" s="25"/>
      <c r="E130" s="2" t="str">
        <f t="shared" si="36"/>
        <v>WM</v>
      </c>
      <c r="F130" s="2" t="s">
        <v>155</v>
      </c>
      <c r="J130" s="2" t="str">
        <f t="shared" si="37"/>
        <v>WMMains Damage Reports</v>
      </c>
      <c r="L130" s="2" t="s">
        <v>135</v>
      </c>
      <c r="T130" s="92"/>
      <c r="U130" s="92"/>
      <c r="V130" s="92"/>
      <c r="W130" s="92"/>
      <c r="X130" s="92"/>
      <c r="Y130" s="90">
        <f>INDEX(Inp_WMDrivers!Y$9:Y$37,MATCH($F130,Inp_WMDrivers!$F$9:$F$37,0))</f>
        <v>282</v>
      </c>
      <c r="Z130" s="90">
        <f>INDEX(Inp_WMDrivers!Z$9:Z$37,MATCH($F130,Inp_WMDrivers!$F$9:$F$37,0))</f>
        <v>337</v>
      </c>
      <c r="AA130" s="90">
        <f>INDEX(Inp_WMDrivers!AA$9:AA$37,MATCH($F130,Inp_WMDrivers!$F$9:$F$37,0))</f>
        <v>368</v>
      </c>
      <c r="AB130" s="90">
        <f>INDEX(Inp_WMDrivers!AB$9:AB$37,MATCH($F130,Inp_WMDrivers!$F$9:$F$37,0))</f>
        <v>345</v>
      </c>
      <c r="AC130" s="90">
        <f>INDEX(Inp_WMDrivers!AC$9:AC$37,MATCH($F130,Inp_WMDrivers!$F$9:$F$37,0))</f>
        <v>354</v>
      </c>
      <c r="AD130" s="90">
        <f>INDEX(Inp_WMDrivers!AD$9:AD$37,MATCH($F130,Inp_WMDrivers!$F$9:$F$37,0))</f>
        <v>350</v>
      </c>
      <c r="AE130" s="90">
        <f>INDEX(Inp_WMDrivers!AE$9:AE$37,MATCH($F130,Inp_WMDrivers!$F$9:$F$37,0))</f>
        <v>284.00994300000002</v>
      </c>
      <c r="AF130" s="90">
        <f>INDEX(Inp_WMDrivers!AF$9:AF$37,MATCH($F130,Inp_WMDrivers!$F$9:$F$37,0))</f>
        <v>353.56</v>
      </c>
      <c r="AG130" s="90">
        <f>INDEX(Inp_WMDrivers!AG$9:AG$37,MATCH($F130,Inp_WMDrivers!$F$9:$F$37,0))</f>
        <v>350.67200000000003</v>
      </c>
      <c r="AH130" s="90">
        <f>INDEX(Inp_WMDrivers!AH$9:AH$37,MATCH($F130,Inp_WMDrivers!$F$9:$F$37,0))</f>
        <v>351.8064</v>
      </c>
      <c r="AI130" s="90">
        <f>INDEX(Inp_WMDrivers!AI$9:AI$37,MATCH($F130,Inp_WMDrivers!$F$9:$F$37,0))</f>
        <v>351.36768000000001</v>
      </c>
      <c r="AJ130" s="90">
        <f>INDEX(Inp_WMDrivers!AJ$9:AJ$37,MATCH($F130,Inp_WMDrivers!$F$9:$F$37,0))</f>
        <v>351.64121599999999</v>
      </c>
      <c r="AK130" s="90">
        <f>INDEX(Inp_WMDrivers!AK$9:AK$37,MATCH($F130,Inp_WMDrivers!$F$9:$F$37,0))</f>
        <v>351.80945919999999</v>
      </c>
    </row>
    <row r="131" spans="3:37">
      <c r="C131" s="25"/>
      <c r="E131" s="2" t="str">
        <f t="shared" si="36"/>
        <v>WM</v>
      </c>
      <c r="F131" s="2" t="s">
        <v>156</v>
      </c>
      <c r="J131" s="2" t="str">
        <f t="shared" si="37"/>
        <v>WMMains Condition Reports</v>
      </c>
      <c r="L131" s="2" t="s">
        <v>135</v>
      </c>
      <c r="T131" s="92"/>
      <c r="U131" s="92"/>
      <c r="V131" s="92"/>
      <c r="W131" s="92"/>
      <c r="X131" s="92"/>
      <c r="Y131" s="90">
        <f>INDEX(Inp_WMDrivers!Y$9:Y$37,MATCH($F131,Inp_WMDrivers!$F$9:$F$37,0))</f>
        <v>3321</v>
      </c>
      <c r="Z131" s="90">
        <f>INDEX(Inp_WMDrivers!Z$9:Z$37,MATCH($F131,Inp_WMDrivers!$F$9:$F$37,0))</f>
        <v>4373</v>
      </c>
      <c r="AA131" s="90">
        <f>INDEX(Inp_WMDrivers!AA$9:AA$37,MATCH($F131,Inp_WMDrivers!$F$9:$F$37,0))</f>
        <v>4245</v>
      </c>
      <c r="AB131" s="90">
        <f>INDEX(Inp_WMDrivers!AB$9:AB$37,MATCH($F131,Inp_WMDrivers!$F$9:$F$37,0))</f>
        <v>4422</v>
      </c>
      <c r="AC131" s="90">
        <f>INDEX(Inp_WMDrivers!AC$9:AC$37,MATCH($F131,Inp_WMDrivers!$F$9:$F$37,0))</f>
        <v>4336</v>
      </c>
      <c r="AD131" s="90">
        <f>INDEX(Inp_WMDrivers!AD$9:AD$37,MATCH($F131,Inp_WMDrivers!$F$9:$F$37,0))</f>
        <v>4161</v>
      </c>
      <c r="AE131" s="90">
        <f>INDEX(Inp_WMDrivers!AE$9:AE$37,MATCH($F131,Inp_WMDrivers!$F$9:$F$37,0))</f>
        <v>3773</v>
      </c>
      <c r="AF131" s="90">
        <f>INDEX(Inp_WMDrivers!AF$9:AF$37,MATCH($F131,Inp_WMDrivers!$F$9:$F$37,0))</f>
        <v>4078</v>
      </c>
      <c r="AG131" s="90">
        <f>INDEX(Inp_WMDrivers!AG$9:AG$37,MATCH($F131,Inp_WMDrivers!$F$9:$F$37,0))</f>
        <v>4065</v>
      </c>
      <c r="AH131" s="90">
        <f>INDEX(Inp_WMDrivers!AH$9:AH$37,MATCH($F131,Inp_WMDrivers!$F$9:$F$37,0))</f>
        <v>3987</v>
      </c>
      <c r="AI131" s="90">
        <f>INDEX(Inp_WMDrivers!AI$9:AI$37,MATCH($F131,Inp_WMDrivers!$F$9:$F$37,0))</f>
        <v>3882</v>
      </c>
      <c r="AJ131" s="90">
        <f>INDEX(Inp_WMDrivers!AJ$9:AJ$37,MATCH($F131,Inp_WMDrivers!$F$9:$F$37,0))</f>
        <v>3752</v>
      </c>
      <c r="AK131" s="90">
        <f>INDEX(Inp_WMDrivers!AK$9:AK$37,MATCH($F131,Inp_WMDrivers!$F$9:$F$37,0))</f>
        <v>3633</v>
      </c>
    </row>
    <row r="132" spans="3:37">
      <c r="C132" s="25"/>
      <c r="E132" s="2" t="str">
        <f t="shared" si="36"/>
        <v>WM</v>
      </c>
      <c r="F132" s="2" t="s">
        <v>157</v>
      </c>
      <c r="J132" s="2" t="str">
        <f t="shared" si="37"/>
        <v>WMEmergency FTEs</v>
      </c>
      <c r="L132" s="2" t="s">
        <v>158</v>
      </c>
      <c r="T132" s="92"/>
      <c r="U132" s="92"/>
      <c r="V132" s="92"/>
      <c r="W132" s="92"/>
      <c r="X132" s="92"/>
      <c r="Y132" s="90">
        <f>INDEX(Inp_WMDrivers!Y$9:Y$37,MATCH($F132,Inp_WMDrivers!$F$9:$F$37,0))</f>
        <v>0</v>
      </c>
      <c r="Z132" s="90">
        <f>INDEX(Inp_WMDrivers!Z$9:Z$37,MATCH($F132,Inp_WMDrivers!$F$9:$F$37,0))</f>
        <v>0</v>
      </c>
      <c r="AA132" s="90">
        <f>INDEX(Inp_WMDrivers!AA$9:AA$37,MATCH($F132,Inp_WMDrivers!$F$9:$F$37,0))</f>
        <v>0</v>
      </c>
      <c r="AB132" s="90">
        <f>INDEX(Inp_WMDrivers!AB$9:AB$37,MATCH($F132,Inp_WMDrivers!$F$9:$F$37,0))</f>
        <v>0</v>
      </c>
      <c r="AC132" s="90">
        <f>INDEX(Inp_WMDrivers!AC$9:AC$37,MATCH($F132,Inp_WMDrivers!$F$9:$F$37,0))</f>
        <v>0</v>
      </c>
      <c r="AD132" s="90">
        <f>INDEX(Inp_WMDrivers!AD$9:AD$37,MATCH($F132,Inp_WMDrivers!$F$9:$F$37,0))</f>
        <v>0</v>
      </c>
      <c r="AE132" s="90">
        <f>INDEX(Inp_WMDrivers!AE$9:AE$37,MATCH($F132,Inp_WMDrivers!$F$9:$F$37,0))</f>
        <v>0</v>
      </c>
      <c r="AF132" s="90">
        <f>INDEX(Inp_WMDrivers!AF$9:AF$37,MATCH($F132,Inp_WMDrivers!$F$9:$F$37,0))</f>
        <v>0</v>
      </c>
      <c r="AG132" s="90">
        <f>INDEX(Inp_WMDrivers!AG$9:AG$37,MATCH($F132,Inp_WMDrivers!$F$9:$F$37,0))</f>
        <v>0</v>
      </c>
      <c r="AH132" s="90">
        <f>INDEX(Inp_WMDrivers!AH$9:AH$37,MATCH($F132,Inp_WMDrivers!$F$9:$F$37,0))</f>
        <v>0</v>
      </c>
      <c r="AI132" s="90">
        <f>INDEX(Inp_WMDrivers!AI$9:AI$37,MATCH($F132,Inp_WMDrivers!$F$9:$F$37,0))</f>
        <v>0</v>
      </c>
      <c r="AJ132" s="90">
        <f>INDEX(Inp_WMDrivers!AJ$9:AJ$37,MATCH($F132,Inp_WMDrivers!$F$9:$F$37,0))</f>
        <v>0</v>
      </c>
      <c r="AK132" s="90">
        <f>INDEX(Inp_WMDrivers!AK$9:AK$37,MATCH($F132,Inp_WMDrivers!$F$9:$F$37,0))</f>
        <v>0</v>
      </c>
    </row>
    <row r="133" spans="3:37">
      <c r="C133" s="25"/>
      <c r="E133" s="2" t="str">
        <f t="shared" si="36"/>
        <v>WM</v>
      </c>
      <c r="F133" s="2" t="s">
        <v>159</v>
      </c>
      <c r="J133" s="2" t="str">
        <f t="shared" si="37"/>
        <v>WMTotal external condition reports
(service condition + mains condition)</v>
      </c>
      <c r="L133" s="2" t="s">
        <v>135</v>
      </c>
      <c r="T133" s="92"/>
      <c r="U133" s="92"/>
      <c r="V133" s="92"/>
      <c r="W133" s="92"/>
      <c r="X133" s="92"/>
      <c r="Y133" s="90">
        <f>INDEX(Inp_WMDrivers!Y$9:Y$37,MATCH($F133,Inp_WMDrivers!$F$9:$F$37,0))</f>
        <v>13637</v>
      </c>
      <c r="Z133" s="90">
        <f>INDEX(Inp_WMDrivers!Z$9:Z$37,MATCH($F133,Inp_WMDrivers!$F$9:$F$37,0))</f>
        <v>14345</v>
      </c>
      <c r="AA133" s="90">
        <f>INDEX(Inp_WMDrivers!AA$9:AA$37,MATCH($F133,Inp_WMDrivers!$F$9:$F$37,0))</f>
        <v>14175</v>
      </c>
      <c r="AB133" s="90">
        <f>INDEX(Inp_WMDrivers!AB$9:AB$37,MATCH($F133,Inp_WMDrivers!$F$9:$F$37,0))</f>
        <v>14465</v>
      </c>
      <c r="AC133" s="90">
        <f>INDEX(Inp_WMDrivers!AC$9:AC$37,MATCH($F133,Inp_WMDrivers!$F$9:$F$37,0))</f>
        <v>13194</v>
      </c>
      <c r="AD133" s="90">
        <f>INDEX(Inp_WMDrivers!AD$9:AD$37,MATCH($F133,Inp_WMDrivers!$F$9:$F$37,0))</f>
        <v>12563</v>
      </c>
      <c r="AE133" s="90">
        <f>INDEX(Inp_WMDrivers!AE$9:AE$37,MATCH($F133,Inp_WMDrivers!$F$9:$F$37,0))</f>
        <v>11408</v>
      </c>
      <c r="AF133" s="90">
        <f>INDEX(Inp_WMDrivers!AF$9:AF$37,MATCH($F133,Inp_WMDrivers!$F$9:$F$37,0))</f>
        <v>12313</v>
      </c>
      <c r="AG133" s="90">
        <f>INDEX(Inp_WMDrivers!AG$9:AG$37,MATCH($F133,Inp_WMDrivers!$F$9:$F$37,0))</f>
        <v>11765</v>
      </c>
      <c r="AH133" s="90">
        <f>INDEX(Inp_WMDrivers!AH$9:AH$37,MATCH($F133,Inp_WMDrivers!$F$9:$F$37,0))</f>
        <v>11566</v>
      </c>
      <c r="AI133" s="90">
        <f>INDEX(Inp_WMDrivers!AI$9:AI$37,MATCH($F133,Inp_WMDrivers!$F$9:$F$37,0))</f>
        <v>11347</v>
      </c>
      <c r="AJ133" s="90">
        <f>INDEX(Inp_WMDrivers!AJ$9:AJ$37,MATCH($F133,Inp_WMDrivers!$F$9:$F$37,0))</f>
        <v>11095</v>
      </c>
      <c r="AK133" s="90">
        <f>INDEX(Inp_WMDrivers!AK$9:AK$37,MATCH($F133,Inp_WMDrivers!$F$9:$F$37,0))</f>
        <v>10845</v>
      </c>
    </row>
    <row r="134" spans="3:37">
      <c r="C134" s="25"/>
      <c r="E134" s="2" t="str">
        <f t="shared" si="36"/>
        <v>WM</v>
      </c>
      <c r="F134" s="2" t="s">
        <v>160</v>
      </c>
      <c r="J134" s="2" t="str">
        <f t="shared" si="37"/>
        <v>WMTotal external condition repairs
(service condition + mains condition)</v>
      </c>
      <c r="L134" s="2" t="s">
        <v>135</v>
      </c>
      <c r="T134" s="92"/>
      <c r="U134" s="92"/>
      <c r="V134" s="92"/>
      <c r="W134" s="92"/>
      <c r="X134" s="92"/>
      <c r="Y134" s="90">
        <f>INDEX(Inp_WMDrivers!Y$9:Y$37,MATCH($F134,Inp_WMDrivers!$F$9:$F$37,0))</f>
        <v>17887</v>
      </c>
      <c r="Z134" s="90">
        <f>INDEX(Inp_WMDrivers!Z$9:Z$37,MATCH($F134,Inp_WMDrivers!$F$9:$F$37,0))</f>
        <v>19319</v>
      </c>
      <c r="AA134" s="90">
        <f>INDEX(Inp_WMDrivers!AA$9:AA$37,MATCH($F134,Inp_WMDrivers!$F$9:$F$37,0))</f>
        <v>18151</v>
      </c>
      <c r="AB134" s="90">
        <f>INDEX(Inp_WMDrivers!AB$9:AB$37,MATCH($F134,Inp_WMDrivers!$F$9:$F$37,0))</f>
        <v>17432</v>
      </c>
      <c r="AC134" s="90">
        <f>INDEX(Inp_WMDrivers!AC$9:AC$37,MATCH($F134,Inp_WMDrivers!$F$9:$F$37,0))</f>
        <v>15964</v>
      </c>
      <c r="AD134" s="90">
        <f>INDEX(Inp_WMDrivers!AD$9:AD$37,MATCH($F134,Inp_WMDrivers!$F$9:$F$37,0))</f>
        <v>15186</v>
      </c>
      <c r="AE134" s="90">
        <f>INDEX(Inp_WMDrivers!AE$9:AE$37,MATCH($F134,Inp_WMDrivers!$F$9:$F$37,0))</f>
        <v>13750</v>
      </c>
      <c r="AF134" s="90">
        <f>INDEX(Inp_WMDrivers!AF$9:AF$37,MATCH($F134,Inp_WMDrivers!$F$9:$F$37,0))</f>
        <v>14275</v>
      </c>
      <c r="AG134" s="90">
        <f>INDEX(Inp_WMDrivers!AG$9:AG$37,MATCH($F134,Inp_WMDrivers!$F$9:$F$37,0))</f>
        <v>14092</v>
      </c>
      <c r="AH134" s="90">
        <f>INDEX(Inp_WMDrivers!AH$9:AH$37,MATCH($F134,Inp_WMDrivers!$F$9:$F$37,0))</f>
        <v>13817</v>
      </c>
      <c r="AI134" s="90">
        <f>INDEX(Inp_WMDrivers!AI$9:AI$37,MATCH($F134,Inp_WMDrivers!$F$9:$F$37,0))</f>
        <v>13473</v>
      </c>
      <c r="AJ134" s="90">
        <f>INDEX(Inp_WMDrivers!AJ$9:AJ$37,MATCH($F134,Inp_WMDrivers!$F$9:$F$37,0))</f>
        <v>13080</v>
      </c>
      <c r="AK134" s="90">
        <f>INDEX(Inp_WMDrivers!AK$9:AK$37,MATCH($F134,Inp_WMDrivers!$F$9:$F$37,0))</f>
        <v>12646</v>
      </c>
    </row>
    <row r="135" spans="3:37">
      <c r="C135" s="25"/>
      <c r="E135" s="2" t="str">
        <f t="shared" si="36"/>
        <v>WM</v>
      </c>
      <c r="F135" s="2" t="s">
        <v>161</v>
      </c>
      <c r="J135" s="2" t="str">
        <f t="shared" si="37"/>
        <v>WMMEAV</v>
      </c>
      <c r="L135" s="2" t="s">
        <v>109</v>
      </c>
      <c r="T135" s="92"/>
      <c r="U135" s="92"/>
      <c r="V135" s="92"/>
      <c r="W135" s="92"/>
      <c r="X135" s="92"/>
      <c r="Y135" s="90">
        <f>INDEX(Inp_WMDrivers!Y$9:Y$37,MATCH($F135,Inp_WMDrivers!$F$9:$F$37,0))</f>
        <v>8176.5447314221383</v>
      </c>
      <c r="Z135" s="90">
        <f>INDEX(Inp_WMDrivers!Z$9:Z$37,MATCH($F135,Inp_WMDrivers!$F$9:$F$37,0))</f>
        <v>8128.026497693465</v>
      </c>
      <c r="AA135" s="90">
        <f>INDEX(Inp_WMDrivers!AA$9:AA$37,MATCH($F135,Inp_WMDrivers!$F$9:$F$37,0))</f>
        <v>8103.7891945212168</v>
      </c>
      <c r="AB135" s="90">
        <f>INDEX(Inp_WMDrivers!AB$9:AB$37,MATCH($F135,Inp_WMDrivers!$F$9:$F$37,0))</f>
        <v>8079.3345532501153</v>
      </c>
      <c r="AC135" s="90">
        <f>INDEX(Inp_WMDrivers!AC$9:AC$37,MATCH($F135,Inp_WMDrivers!$F$9:$F$37,0))</f>
        <v>8060.4511070017388</v>
      </c>
      <c r="AD135" s="90">
        <f>INDEX(Inp_WMDrivers!AD$9:AD$37,MATCH($F135,Inp_WMDrivers!$F$9:$F$37,0))</f>
        <v>8039.3408185352437</v>
      </c>
      <c r="AE135" s="90">
        <f>INDEX(Inp_WMDrivers!AE$9:AE$37,MATCH($F135,Inp_WMDrivers!$F$9:$F$37,0))</f>
        <v>8019.8381011275014</v>
      </c>
      <c r="AF135" s="90">
        <f>INDEX(Inp_WMDrivers!AF$9:AF$37,MATCH($F135,Inp_WMDrivers!$F$9:$F$37,0))</f>
        <v>7987.1252607955039</v>
      </c>
      <c r="AG135" s="90">
        <f>INDEX(Inp_WMDrivers!AG$9:AG$37,MATCH($F135,Inp_WMDrivers!$F$9:$F$37,0))</f>
        <v>7968.2897411245085</v>
      </c>
      <c r="AH135" s="90">
        <f>INDEX(Inp_WMDrivers!AH$9:AH$37,MATCH($F135,Inp_WMDrivers!$F$9:$F$37,0))</f>
        <v>7952.9272284943818</v>
      </c>
      <c r="AI135" s="90">
        <f>INDEX(Inp_WMDrivers!AI$9:AI$37,MATCH($F135,Inp_WMDrivers!$F$9:$F$37,0))</f>
        <v>7937.9737205795127</v>
      </c>
      <c r="AJ135" s="90">
        <f>INDEX(Inp_WMDrivers!AJ$9:AJ$37,MATCH($F135,Inp_WMDrivers!$F$9:$F$37,0))</f>
        <v>7921.6523239798089</v>
      </c>
      <c r="AK135" s="90">
        <f>INDEX(Inp_WMDrivers!AK$9:AK$37,MATCH($F135,Inp_WMDrivers!$F$9:$F$37,0))</f>
        <v>7905.3201322692685</v>
      </c>
    </row>
    <row r="136" spans="3:37">
      <c r="C136" s="25"/>
      <c r="E136" s="2" t="str">
        <f t="shared" si="36"/>
        <v>WM</v>
      </c>
      <c r="F136" s="92" t="s">
        <v>601</v>
      </c>
      <c r="J136" s="2" t="str">
        <f t="shared" si="37"/>
        <v>WMCapex Synthetic Costs - MainsSmooth7years</v>
      </c>
      <c r="L136" s="2" t="s">
        <v>109</v>
      </c>
      <c r="T136" s="92"/>
      <c r="U136" s="92"/>
      <c r="V136" s="92"/>
      <c r="W136" s="92"/>
      <c r="X136" s="92"/>
      <c r="Y136" s="90">
        <f>INDEX(Inp_WMDrivers!Y$9:Y$37,MATCH($F136,Inp_WMDrivers!$F$9:$F$37,0))</f>
        <v>1.2882568776485408</v>
      </c>
      <c r="Z136" s="90">
        <f>INDEX(Inp_WMDrivers!Z$9:Z$37,MATCH($F136,Inp_WMDrivers!$F$9:$F$37,0))</f>
        <v>0.95970141029645661</v>
      </c>
      <c r="AA136" s="90">
        <f>INDEX(Inp_WMDrivers!AA$9:AA$37,MATCH($F136,Inp_WMDrivers!$F$9:$F$37,0))</f>
        <v>0.73880501015310041</v>
      </c>
      <c r="AB136" s="90">
        <f>INDEX(Inp_WMDrivers!AB$9:AB$37,MATCH($F136,Inp_WMDrivers!$F$9:$F$37,0))</f>
        <v>0.59504460429777728</v>
      </c>
      <c r="AC136" s="90">
        <f>INDEX(Inp_WMDrivers!AC$9:AC$37,MATCH($F136,Inp_WMDrivers!$F$9:$F$37,0))</f>
        <v>0.64214973694448041</v>
      </c>
      <c r="AD136" s="90">
        <f>INDEX(Inp_WMDrivers!AD$9:AD$37,MATCH($F136,Inp_WMDrivers!$F$9:$F$37,0))</f>
        <v>0.7472951913604694</v>
      </c>
      <c r="AE136" s="90">
        <f>INDEX(Inp_WMDrivers!AE$9:AE$37,MATCH($F136,Inp_WMDrivers!$F$9:$F$37,0))</f>
        <v>0.7615065435470586</v>
      </c>
      <c r="AF136" s="90">
        <f>INDEX(Inp_WMDrivers!AF$9:AF$37,MATCH($F136,Inp_WMDrivers!$F$9:$F$37,0))</f>
        <v>1.1674140889879046</v>
      </c>
      <c r="AG136" s="90">
        <f>INDEX(Inp_WMDrivers!AG$9:AG$37,MATCH($F136,Inp_WMDrivers!$F$9:$F$37,0))</f>
        <v>1.285958451682611</v>
      </c>
      <c r="AH136" s="90">
        <f>INDEX(Inp_WMDrivers!AH$9:AH$37,MATCH($F136,Inp_WMDrivers!$F$9:$F$37,0))</f>
        <v>1.3763542231413584</v>
      </c>
      <c r="AI136" s="90">
        <f>INDEX(Inp_WMDrivers!AI$9:AI$37,MATCH($F136,Inp_WMDrivers!$F$9:$F$37,0))</f>
        <v>1.70344665777399</v>
      </c>
      <c r="AJ136" s="90">
        <f>INDEX(Inp_WMDrivers!AJ$9:AJ$37,MATCH($F136,Inp_WMDrivers!$F$9:$F$37,0))</f>
        <v>1.8730862860589128</v>
      </c>
      <c r="AK136" s="90">
        <f>INDEX(Inp_WMDrivers!AK$9:AK$37,MATCH($F136,Inp_WMDrivers!$F$9:$F$37,0))</f>
        <v>2.0755575731033633</v>
      </c>
    </row>
    <row r="137" spans="3:37">
      <c r="C137" s="25"/>
      <c r="E137" s="2" t="str">
        <f t="shared" si="36"/>
        <v>WM</v>
      </c>
      <c r="F137" s="92" t="s">
        <v>603</v>
      </c>
      <c r="J137" s="2" t="str">
        <f t="shared" si="37"/>
        <v>WMCapex synthetic costs - ConnectionsSmooth7years</v>
      </c>
      <c r="L137" s="2" t="s">
        <v>109</v>
      </c>
      <c r="T137" s="92"/>
      <c r="U137" s="92"/>
      <c r="V137" s="92"/>
      <c r="W137" s="92"/>
      <c r="X137" s="92"/>
      <c r="Y137" s="90">
        <f>INDEX(Inp_WMDrivers!Y$9:Y$37,MATCH($F137,Inp_WMDrivers!$F$9:$F$37,0))</f>
        <v>5.5644273448288759</v>
      </c>
      <c r="Z137" s="90">
        <f>INDEX(Inp_WMDrivers!Z$9:Z$37,MATCH($F137,Inp_WMDrivers!$F$9:$F$37,0))</f>
        <v>4.8582882062304682</v>
      </c>
      <c r="AA137" s="90">
        <f>INDEX(Inp_WMDrivers!AA$9:AA$37,MATCH($F137,Inp_WMDrivers!$F$9:$F$37,0))</f>
        <v>4.7621843370127044</v>
      </c>
      <c r="AB137" s="90">
        <f>INDEX(Inp_WMDrivers!AB$9:AB$37,MATCH($F137,Inp_WMDrivers!$F$9:$F$37,0))</f>
        <v>5.0146195539761687</v>
      </c>
      <c r="AC137" s="90">
        <f>INDEX(Inp_WMDrivers!AC$9:AC$37,MATCH($F137,Inp_WMDrivers!$F$9:$F$37,0))</f>
        <v>5.2642498641823545</v>
      </c>
      <c r="AD137" s="90">
        <f>INDEX(Inp_WMDrivers!AD$9:AD$37,MATCH($F137,Inp_WMDrivers!$F$9:$F$37,0))</f>
        <v>5.3485493120167362</v>
      </c>
      <c r="AE137" s="90">
        <f>INDEX(Inp_WMDrivers!AE$9:AE$37,MATCH($F137,Inp_WMDrivers!$F$9:$F$37,0))</f>
        <v>5.2425168187519589</v>
      </c>
      <c r="AF137" s="90">
        <f>INDEX(Inp_WMDrivers!AF$9:AF$37,MATCH($F137,Inp_WMDrivers!$F$9:$F$37,0))</f>
        <v>5.0763755038048179</v>
      </c>
      <c r="AG137" s="90">
        <f>INDEX(Inp_WMDrivers!AG$9:AG$37,MATCH($F137,Inp_WMDrivers!$F$9:$F$37,0))</f>
        <v>4.9959223228462655</v>
      </c>
      <c r="AH137" s="90">
        <f>INDEX(Inp_WMDrivers!AH$9:AH$37,MATCH($F137,Inp_WMDrivers!$F$9:$F$37,0))</f>
        <v>4.8317745315093976</v>
      </c>
      <c r="AI137" s="90">
        <f>INDEX(Inp_WMDrivers!AI$9:AI$37,MATCH($F137,Inp_WMDrivers!$F$9:$F$37,0))</f>
        <v>4.6780974142269969</v>
      </c>
      <c r="AJ137" s="90">
        <f>INDEX(Inp_WMDrivers!AJ$9:AJ$37,MATCH($F137,Inp_WMDrivers!$F$9:$F$37,0))</f>
        <v>4.4556143068134144</v>
      </c>
      <c r="AK137" s="90">
        <f>INDEX(Inp_WMDrivers!AK$9:AK$37,MATCH($F137,Inp_WMDrivers!$F$9:$F$37,0))</f>
        <v>4.3250077815407213</v>
      </c>
    </row>
    <row r="138" spans="3:37">
      <c r="C138" s="25"/>
      <c r="E138" s="2" t="str">
        <f t="shared" si="36"/>
        <v>WM</v>
      </c>
      <c r="F138" s="2" t="s">
        <v>223</v>
      </c>
      <c r="J138" s="2" t="str">
        <f t="shared" si="37"/>
        <v>WMMaintenance MEAV</v>
      </c>
      <c r="L138" s="2" t="s">
        <v>109</v>
      </c>
      <c r="T138" s="92"/>
      <c r="U138" s="92"/>
      <c r="V138" s="92"/>
      <c r="W138" s="92"/>
      <c r="X138" s="92"/>
      <c r="Y138" s="90">
        <f>INDEX(Inp_WMDrivers!Y$9:Y$37,MATCH($F138,Inp_WMDrivers!$F$9:$F$37,0))</f>
        <v>1787.27385964513</v>
      </c>
      <c r="Z138" s="90">
        <f>INDEX(Inp_WMDrivers!Z$9:Z$37,MATCH($F138,Inp_WMDrivers!$F$9:$F$37,0))</f>
        <v>1776.2137190227322</v>
      </c>
      <c r="AA138" s="90">
        <f>INDEX(Inp_WMDrivers!AA$9:AA$37,MATCH($F138,Inp_WMDrivers!$F$9:$F$37,0))</f>
        <v>1772.5488104213773</v>
      </c>
      <c r="AB138" s="90">
        <f>INDEX(Inp_WMDrivers!AB$9:AB$37,MATCH($F138,Inp_WMDrivers!$F$9:$F$37,0))</f>
        <v>1772.6984409718289</v>
      </c>
      <c r="AC138" s="90">
        <f>INDEX(Inp_WMDrivers!AC$9:AC$37,MATCH($F138,Inp_WMDrivers!$F$9:$F$37,0))</f>
        <v>1772.0644997202644</v>
      </c>
      <c r="AD138" s="90">
        <f>INDEX(Inp_WMDrivers!AD$9:AD$37,MATCH($F138,Inp_WMDrivers!$F$9:$F$37,0))</f>
        <v>1771.2069386925768</v>
      </c>
      <c r="AE138" s="90">
        <f>INDEX(Inp_WMDrivers!AE$9:AE$37,MATCH($F138,Inp_WMDrivers!$F$9:$F$37,0))</f>
        <v>1773.8261220110599</v>
      </c>
      <c r="AF138" s="90">
        <f>INDEX(Inp_WMDrivers!AF$9:AF$37,MATCH($F138,Inp_WMDrivers!$F$9:$F$37,0))</f>
        <v>1774.4237044205274</v>
      </c>
      <c r="AG138" s="90">
        <f>INDEX(Inp_WMDrivers!AG$9:AG$37,MATCH($F138,Inp_WMDrivers!$F$9:$F$37,0))</f>
        <v>1771.6987952378149</v>
      </c>
      <c r="AH138" s="90">
        <f>INDEX(Inp_WMDrivers!AH$9:AH$37,MATCH($F138,Inp_WMDrivers!$F$9:$F$37,0))</f>
        <v>1772.4187952378152</v>
      </c>
      <c r="AI138" s="90">
        <f>INDEX(Inp_WMDrivers!AI$9:AI$37,MATCH($F138,Inp_WMDrivers!$F$9:$F$37,0))</f>
        <v>1772.9587952378151</v>
      </c>
      <c r="AJ138" s="90">
        <f>INDEX(Inp_WMDrivers!AJ$9:AJ$37,MATCH($F138,Inp_WMDrivers!$F$9:$F$37,0))</f>
        <v>1773.4987952378151</v>
      </c>
      <c r="AK138" s="90">
        <f>INDEX(Inp_WMDrivers!AK$9:AK$37,MATCH($F138,Inp_WMDrivers!$F$9:$F$37,0))</f>
        <v>1774.2187952378144</v>
      </c>
    </row>
    <row r="139" spans="3:37">
      <c r="C139" s="25"/>
      <c r="E139" s="2" t="str">
        <f t="shared" si="36"/>
        <v>WM</v>
      </c>
      <c r="F139" s="2" t="s">
        <v>539</v>
      </c>
      <c r="J139" s="2" t="str">
        <f t="shared" si="37"/>
        <v>WMMax PREs</v>
      </c>
      <c r="L139" s="2" t="s">
        <v>135</v>
      </c>
      <c r="T139" s="92"/>
      <c r="U139" s="92"/>
      <c r="V139" s="92"/>
      <c r="W139" s="92"/>
      <c r="X139" s="92"/>
      <c r="Y139" s="90">
        <f>INDEX(Inp_WMDrivers!Y$9:Y$37,MATCH($F139,Inp_WMDrivers!$F$9:$F$37,0))</f>
        <v>87718</v>
      </c>
      <c r="Z139" s="90">
        <f>INDEX(Inp_WMDrivers!Z$9:Z$37,MATCH($F139,Inp_WMDrivers!$F$9:$F$37,0))</f>
        <v>86602.095640440893</v>
      </c>
      <c r="AA139" s="90">
        <f>INDEX(Inp_WMDrivers!AA$9:AA$37,MATCH($F139,Inp_WMDrivers!$F$9:$F$37,0))</f>
        <v>86602.095640440893</v>
      </c>
      <c r="AB139" s="90">
        <f>INDEX(Inp_WMDrivers!AB$9:AB$37,MATCH($F139,Inp_WMDrivers!$F$9:$F$37,0))</f>
        <v>85323</v>
      </c>
      <c r="AC139" s="90">
        <f>INDEX(Inp_WMDrivers!AC$9:AC$37,MATCH($F139,Inp_WMDrivers!$F$9:$F$37,0))</f>
        <v>83581</v>
      </c>
      <c r="AD139" s="90">
        <f>INDEX(Inp_WMDrivers!AD$9:AD$37,MATCH($F139,Inp_WMDrivers!$F$9:$F$37,0))</f>
        <v>78143</v>
      </c>
      <c r="AE139" s="90">
        <f>INDEX(Inp_WMDrivers!AE$9:AE$37,MATCH($F139,Inp_WMDrivers!$F$9:$F$37,0))</f>
        <v>77899</v>
      </c>
      <c r="AF139" s="90">
        <f>INDEX(Inp_WMDrivers!AF$9:AF$37,MATCH($F139,Inp_WMDrivers!$F$9:$F$37,0))</f>
        <v>77899</v>
      </c>
      <c r="AG139" s="90">
        <f>INDEX(Inp_WMDrivers!AG$9:AG$37,MATCH($F139,Inp_WMDrivers!$F$9:$F$37,0))</f>
        <v>73384</v>
      </c>
      <c r="AH139" s="90">
        <f>INDEX(Inp_WMDrivers!AH$9:AH$37,MATCH($F139,Inp_WMDrivers!$F$9:$F$37,0))</f>
        <v>68167</v>
      </c>
      <c r="AI139" s="90">
        <f>INDEX(Inp_WMDrivers!AI$9:AI$37,MATCH($F139,Inp_WMDrivers!$F$9:$F$37,0))</f>
        <v>67542</v>
      </c>
      <c r="AJ139" s="90">
        <f>INDEX(Inp_WMDrivers!AJ$9:AJ$37,MATCH($F139,Inp_WMDrivers!$F$9:$F$37,0))</f>
        <v>67542</v>
      </c>
      <c r="AK139" s="90">
        <f>INDEX(Inp_WMDrivers!AK$9:AK$37,MATCH($F139,Inp_WMDrivers!$F$9:$F$37,0))</f>
        <v>66676</v>
      </c>
    </row>
    <row r="140" spans="3:37">
      <c r="C140" s="25"/>
      <c r="E140" s="2" t="str">
        <f t="shared" si="36"/>
        <v>WM</v>
      </c>
      <c r="F140" s="2" t="s">
        <v>548</v>
      </c>
      <c r="J140" s="2" t="str">
        <f t="shared" si="37"/>
        <v>WMMEAV_egep</v>
      </c>
      <c r="L140" s="2" t="s">
        <v>109</v>
      </c>
      <c r="T140" s="92"/>
      <c r="U140" s="92"/>
      <c r="V140" s="92"/>
      <c r="W140" s="92"/>
      <c r="X140" s="92"/>
      <c r="Y140" s="90">
        <f>INDEX(Inp_WMDrivers!Y$9:Y$37,MATCH($F140,Inp_WMDrivers!$F$9:$F$37,0))</f>
        <v>8176.5447314221383</v>
      </c>
      <c r="Z140" s="90">
        <f>INDEX(Inp_WMDrivers!Z$9:Z$37,MATCH($F140,Inp_WMDrivers!$F$9:$F$37,0))</f>
        <v>8128.2064976934653</v>
      </c>
      <c r="AA140" s="90">
        <f>INDEX(Inp_WMDrivers!AA$9:AA$37,MATCH($F140,Inp_WMDrivers!$F$9:$F$37,0))</f>
        <v>8104.3291945212168</v>
      </c>
      <c r="AB140" s="90">
        <f>INDEX(Inp_WMDrivers!AB$9:AB$37,MATCH($F140,Inp_WMDrivers!$F$9:$F$37,0))</f>
        <v>8080.4145532501152</v>
      </c>
      <c r="AC140" s="90">
        <f>INDEX(Inp_WMDrivers!AC$9:AC$37,MATCH($F140,Inp_WMDrivers!$F$9:$F$37,0))</f>
        <v>8061.5311070017387</v>
      </c>
      <c r="AD140" s="90">
        <f>INDEX(Inp_WMDrivers!AD$9:AD$37,MATCH($F140,Inp_WMDrivers!$F$9:$F$37,0))</f>
        <v>8040.2408185352433</v>
      </c>
      <c r="AE140" s="90">
        <f>INDEX(Inp_WMDrivers!AE$9:AE$37,MATCH($F140,Inp_WMDrivers!$F$9:$F$37,0))</f>
        <v>8021.278101127501</v>
      </c>
      <c r="AF140" s="90">
        <f>INDEX(Inp_WMDrivers!AF$9:AF$37,MATCH($F140,Inp_WMDrivers!$F$9:$F$37,0))</f>
        <v>7988.9252607955041</v>
      </c>
      <c r="AG140" s="90">
        <f>INDEX(Inp_WMDrivers!AG$9:AG$37,MATCH($F140,Inp_WMDrivers!$F$9:$F$37,0))</f>
        <v>7970.6297411245087</v>
      </c>
      <c r="AH140" s="90">
        <f>INDEX(Inp_WMDrivers!AH$9:AH$37,MATCH($F140,Inp_WMDrivers!$F$9:$F$37,0))</f>
        <v>7955.9872284943822</v>
      </c>
      <c r="AI140" s="90">
        <f>INDEX(Inp_WMDrivers!AI$9:AI$37,MATCH($F140,Inp_WMDrivers!$F$9:$F$37,0))</f>
        <v>7941.5737205795131</v>
      </c>
      <c r="AJ140" s="90">
        <f>INDEX(Inp_WMDrivers!AJ$9:AJ$37,MATCH($F140,Inp_WMDrivers!$F$9:$F$37,0))</f>
        <v>7925.7923239798092</v>
      </c>
      <c r="AK140" s="90">
        <f>INDEX(Inp_WMDrivers!AK$9:AK$37,MATCH($F140,Inp_WMDrivers!$F$9:$F$37,0))</f>
        <v>7910.1801322692681</v>
      </c>
    </row>
    <row r="141" spans="3:37">
      <c r="C141" s="25"/>
      <c r="E141" s="2" t="str">
        <f t="shared" si="36"/>
        <v>WM</v>
      </c>
      <c r="F141" s="2" t="s">
        <v>549</v>
      </c>
      <c r="J141" s="2" t="str">
        <f t="shared" si="37"/>
        <v>WMMEAV_egep_mobs</v>
      </c>
      <c r="L141" s="2" t="s">
        <v>109</v>
      </c>
      <c r="T141" s="92"/>
      <c r="U141" s="92"/>
      <c r="V141" s="92"/>
      <c r="W141" s="92"/>
      <c r="X141" s="92"/>
      <c r="Y141" s="90">
        <f>INDEX(Inp_WMDrivers!Y$9:Y$37,MATCH($F141,Inp_WMDrivers!$F$9:$F$37,0))</f>
        <v>8303.3268056966826</v>
      </c>
      <c r="Z141" s="90">
        <f>INDEX(Inp_WMDrivers!Z$9:Z$37,MATCH($F141,Inp_WMDrivers!$F$9:$F$37,0))</f>
        <v>8254.9885719680096</v>
      </c>
      <c r="AA141" s="90">
        <f>INDEX(Inp_WMDrivers!AA$9:AA$37,MATCH($F141,Inp_WMDrivers!$F$9:$F$37,0))</f>
        <v>8231.1112687957611</v>
      </c>
      <c r="AB141" s="90">
        <f>INDEX(Inp_WMDrivers!AB$9:AB$37,MATCH($F141,Inp_WMDrivers!$F$9:$F$37,0))</f>
        <v>8207.1966275246596</v>
      </c>
      <c r="AC141" s="90">
        <f>INDEX(Inp_WMDrivers!AC$9:AC$37,MATCH($F141,Inp_WMDrivers!$F$9:$F$37,0))</f>
        <v>8188.3131812762831</v>
      </c>
      <c r="AD141" s="90">
        <f>INDEX(Inp_WMDrivers!AD$9:AD$37,MATCH($F141,Inp_WMDrivers!$F$9:$F$37,0))</f>
        <v>8167.0228928097877</v>
      </c>
      <c r="AE141" s="90">
        <f>INDEX(Inp_WMDrivers!AE$9:AE$37,MATCH($F141,Inp_WMDrivers!$F$9:$F$37,0))</f>
        <v>8146.2475221793093</v>
      </c>
      <c r="AF141" s="90">
        <f>INDEX(Inp_WMDrivers!AF$9:AF$37,MATCH($F141,Inp_WMDrivers!$F$9:$F$37,0))</f>
        <v>8113.8946818473123</v>
      </c>
      <c r="AG141" s="90">
        <f>INDEX(Inp_WMDrivers!AG$9:AG$37,MATCH($F141,Inp_WMDrivers!$F$9:$F$37,0))</f>
        <v>8095.5783276746697</v>
      </c>
      <c r="AH141" s="90">
        <f>INDEX(Inp_WMDrivers!AH$9:AH$37,MATCH($F141,Inp_WMDrivers!$F$9:$F$37,0))</f>
        <v>8080.914980542896</v>
      </c>
      <c r="AI141" s="90">
        <f>INDEX(Inp_WMDrivers!AI$9:AI$37,MATCH($F141,Inp_WMDrivers!$F$9:$F$37,0))</f>
        <v>8066.4806381263797</v>
      </c>
      <c r="AJ141" s="90">
        <f>INDEX(Inp_WMDrivers!AJ$9:AJ$37,MATCH($F141,Inp_WMDrivers!$F$9:$F$37,0))</f>
        <v>8050.6784070250287</v>
      </c>
      <c r="AK141" s="90">
        <f>INDEX(Inp_WMDrivers!AK$9:AK$37,MATCH($F141,Inp_WMDrivers!$F$9:$F$37,0))</f>
        <v>8035.0453808128404</v>
      </c>
    </row>
    <row r="142" spans="3:37" s="92" customFormat="1">
      <c r="C142" s="97"/>
      <c r="E142" s="92" t="str">
        <f t="shared" si="36"/>
        <v>WM</v>
      </c>
      <c r="F142" s="92" t="s">
        <v>578</v>
      </c>
      <c r="J142" s="92" t="str">
        <f t="shared" si="37"/>
        <v xml:space="preserve">WMDensity </v>
      </c>
      <c r="L142" s="92" t="s">
        <v>580</v>
      </c>
      <c r="Y142" s="90">
        <f>Y113/Y114</f>
        <v>84.61456525429081</v>
      </c>
      <c r="Z142" s="90">
        <f t="shared" ref="Z142:AK142" si="38">Z113/Z114</f>
        <v>83.919084871601768</v>
      </c>
      <c r="AA142" s="90">
        <f t="shared" si="38"/>
        <v>84.071343089334903</v>
      </c>
      <c r="AB142" s="90">
        <f t="shared" si="38"/>
        <v>84.120394360469248</v>
      </c>
      <c r="AC142" s="90">
        <f t="shared" si="38"/>
        <v>84.121309619259819</v>
      </c>
      <c r="AD142" s="90">
        <f t="shared" si="38"/>
        <v>84.20963701457697</v>
      </c>
      <c r="AE142" s="90">
        <f t="shared" si="38"/>
        <v>84.22937763451344</v>
      </c>
      <c r="AF142" s="90">
        <f t="shared" si="38"/>
        <v>84.298015529324971</v>
      </c>
      <c r="AG142" s="90">
        <f t="shared" si="38"/>
        <v>84.458475473939757</v>
      </c>
      <c r="AH142" s="90">
        <f t="shared" si="38"/>
        <v>84.608735337019709</v>
      </c>
      <c r="AI142" s="90">
        <f t="shared" si="38"/>
        <v>84.741168591479095</v>
      </c>
      <c r="AJ142" s="90">
        <f t="shared" si="38"/>
        <v>84.885034689010567</v>
      </c>
      <c r="AK142" s="90">
        <f t="shared" si="38"/>
        <v>85.028896662781449</v>
      </c>
    </row>
    <row r="143" spans="3:37" s="92" customFormat="1">
      <c r="C143" s="97"/>
      <c r="E143" s="92" t="str">
        <f t="shared" si="36"/>
        <v>WM</v>
      </c>
      <c r="F143" s="92" t="s">
        <v>579</v>
      </c>
      <c r="J143" s="92" t="str">
        <f t="shared" si="37"/>
        <v xml:space="preserve">WMDensity sq. </v>
      </c>
      <c r="L143" s="92" t="s">
        <v>580</v>
      </c>
      <c r="Y143" s="90">
        <f>Y142^2</f>
        <v>7159.6246531726374</v>
      </c>
      <c r="Z143" s="90">
        <f t="shared" ref="Z143" si="39">Z142^2</f>
        <v>7042.4128056871004</v>
      </c>
      <c r="AA143" s="90">
        <f t="shared" ref="AA143" si="40">AA142^2</f>
        <v>7067.9907288446593</v>
      </c>
      <c r="AB143" s="90">
        <f t="shared" ref="AB143" si="41">AB142^2</f>
        <v>7076.2407473608664</v>
      </c>
      <c r="AC143" s="90">
        <f t="shared" ref="AC143" si="42">AC142^2</f>
        <v>7076.3947320593743</v>
      </c>
      <c r="AD143" s="90">
        <f t="shared" ref="AD143" si="43">AD142^2</f>
        <v>7091.262966126812</v>
      </c>
      <c r="AE143" s="90">
        <f t="shared" ref="AE143" si="44">AE142^2</f>
        <v>7094.5880566974729</v>
      </c>
      <c r="AF143" s="90">
        <f t="shared" ref="AF143" si="45">AF142^2</f>
        <v>7106.1554221823144</v>
      </c>
      <c r="AG143" s="90">
        <f t="shared" ref="AG143" si="46">AG142^2</f>
        <v>7133.2340793820831</v>
      </c>
      <c r="AH143" s="90">
        <f t="shared" ref="AH143" si="47">AH142^2</f>
        <v>7158.6380953298476</v>
      </c>
      <c r="AI143" s="90">
        <f t="shared" ref="AI143" si="48">AI142^2</f>
        <v>7181.0656542494835</v>
      </c>
      <c r="AJ143" s="90">
        <f t="shared" ref="AJ143" si="49">AJ142^2</f>
        <v>7205.4691141545272</v>
      </c>
      <c r="AK143" s="90">
        <f t="shared" ref="AK143" si="50">AK142^2</f>
        <v>7229.9132676899662</v>
      </c>
    </row>
    <row r="144" spans="3:37" s="92" customFormat="1">
      <c r="C144" s="97"/>
      <c r="T144" s="106"/>
      <c r="U144" s="106"/>
      <c r="V144" s="106"/>
      <c r="W144" s="106"/>
      <c r="X144" s="106"/>
      <c r="Y144" s="106"/>
      <c r="Z144" s="106"/>
      <c r="AA144" s="106"/>
      <c r="AB144" s="106"/>
      <c r="AC144" s="106"/>
      <c r="AD144" s="106"/>
      <c r="AE144" s="106"/>
      <c r="AF144" s="106"/>
      <c r="AG144" s="106"/>
      <c r="AH144" s="106"/>
      <c r="AI144" s="106"/>
      <c r="AJ144" s="106"/>
      <c r="AK144" s="106"/>
    </row>
    <row r="145" spans="2:42" ht="14.65">
      <c r="B145" s="9" t="s">
        <v>30</v>
      </c>
      <c r="C145" s="9"/>
      <c r="D145" s="9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107"/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F145" s="107"/>
      <c r="AG145" s="107"/>
      <c r="AH145" s="107"/>
      <c r="AI145" s="107"/>
      <c r="AJ145" s="107"/>
      <c r="AK145" s="107"/>
      <c r="AL145" s="9"/>
      <c r="AM145" s="9"/>
      <c r="AN145" s="9"/>
      <c r="AO145" s="9"/>
      <c r="AP145" s="9"/>
    </row>
    <row r="146" spans="2:42">
      <c r="C146" s="25"/>
      <c r="T146" s="106"/>
      <c r="U146" s="106"/>
      <c r="V146" s="106"/>
      <c r="W146" s="106"/>
      <c r="X146" s="106"/>
      <c r="Y146" s="106"/>
      <c r="Z146" s="106"/>
      <c r="AA146" s="106"/>
      <c r="AB146" s="106"/>
      <c r="AC146" s="106"/>
      <c r="AD146" s="106"/>
      <c r="AE146" s="106"/>
      <c r="AF146" s="106"/>
      <c r="AG146" s="106"/>
      <c r="AH146" s="106"/>
      <c r="AI146" s="106"/>
      <c r="AJ146" s="106"/>
      <c r="AK146" s="106"/>
    </row>
    <row r="147" spans="2:42">
      <c r="C147" s="25"/>
      <c r="E147" s="2" t="str">
        <f t="shared" ref="E147:E177" si="51">$B$145</f>
        <v>NGN</v>
      </c>
      <c r="F147" s="2" t="s">
        <v>134</v>
      </c>
      <c r="J147" s="2" t="str">
        <f t="shared" ref="J147:J177" si="52">$E147&amp;""&amp;F147</f>
        <v>NGNCustomers</v>
      </c>
      <c r="L147" s="2" t="s">
        <v>135</v>
      </c>
      <c r="T147" s="92"/>
      <c r="U147" s="92"/>
      <c r="V147" s="92"/>
      <c r="W147" s="92"/>
      <c r="X147" s="92"/>
      <c r="Y147" s="90">
        <f>INDEX(Inp_NGNDrivers!Y$9:Y$37,MATCH($F147,Inp_NGNDrivers!$F$9:$F$37,0))</f>
        <v>2510604</v>
      </c>
      <c r="Z147" s="90">
        <f>INDEX(Inp_NGNDrivers!Z$9:Z$37,MATCH($F147,Inp_NGNDrivers!$F$9:$F$37,0))</f>
        <v>2514819</v>
      </c>
      <c r="AA147" s="90">
        <f>INDEX(Inp_NGNDrivers!AA$9:AA$37,MATCH($F147,Inp_NGNDrivers!$F$9:$F$37,0))</f>
        <v>2520862</v>
      </c>
      <c r="AB147" s="90">
        <f>INDEX(Inp_NGNDrivers!AB$9:AB$37,MATCH($F147,Inp_NGNDrivers!$F$9:$F$37,0))</f>
        <v>2533317</v>
      </c>
      <c r="AC147" s="90">
        <f>INDEX(Inp_NGNDrivers!AC$9:AC$37,MATCH($F147,Inp_NGNDrivers!$F$9:$F$37,0))</f>
        <v>2539941</v>
      </c>
      <c r="AD147" s="90">
        <f>INDEX(Inp_NGNDrivers!AD$9:AD$37,MATCH($F147,Inp_NGNDrivers!$F$9:$F$37,0))</f>
        <v>2539941</v>
      </c>
      <c r="AE147" s="90">
        <f>INDEX(Inp_NGNDrivers!AE$9:AE$37,MATCH($F147,Inp_NGNDrivers!$F$9:$F$37,0))</f>
        <v>2545292</v>
      </c>
      <c r="AF147" s="90">
        <f>INDEX(Inp_NGNDrivers!AF$9:AF$37,MATCH($F147,Inp_NGNDrivers!$F$9:$F$37,0))</f>
        <v>2549481</v>
      </c>
      <c r="AG147" s="90">
        <f>INDEX(Inp_NGNDrivers!AG$9:AG$37,MATCH($F147,Inp_NGNDrivers!$F$9:$F$37,0))</f>
        <v>2554251</v>
      </c>
      <c r="AH147" s="90">
        <f>INDEX(Inp_NGNDrivers!AH$9:AH$37,MATCH($F147,Inp_NGNDrivers!$F$9:$F$37,0))</f>
        <v>2559021</v>
      </c>
      <c r="AI147" s="90">
        <f>INDEX(Inp_NGNDrivers!AI$9:AI$37,MATCH($F147,Inp_NGNDrivers!$F$9:$F$37,0))</f>
        <v>2563791</v>
      </c>
      <c r="AJ147" s="90">
        <f>INDEX(Inp_NGNDrivers!AJ$9:AJ$37,MATCH($F147,Inp_NGNDrivers!$F$9:$F$37,0))</f>
        <v>2568561</v>
      </c>
      <c r="AK147" s="90">
        <f>INDEX(Inp_NGNDrivers!AK$9:AK$37,MATCH($F147,Inp_NGNDrivers!$F$9:$F$37,0))</f>
        <v>2573331</v>
      </c>
    </row>
    <row r="148" spans="2:42">
      <c r="C148" s="25"/>
      <c r="E148" s="2" t="str">
        <f t="shared" si="51"/>
        <v>NGN</v>
      </c>
      <c r="F148" s="2" t="s">
        <v>136</v>
      </c>
      <c r="J148" s="2" t="str">
        <f t="shared" si="52"/>
        <v>NGNNetwork Length</v>
      </c>
      <c r="L148" s="2" t="s">
        <v>137</v>
      </c>
      <c r="T148" s="92"/>
      <c r="U148" s="92"/>
      <c r="V148" s="92"/>
      <c r="W148" s="92"/>
      <c r="X148" s="92"/>
      <c r="Y148" s="90">
        <f>INDEX(Inp_NGNDrivers!Y$9:Y$37,MATCH($F148,Inp_NGNDrivers!$F$9:$F$37,0))</f>
        <v>34877.639860000003</v>
      </c>
      <c r="Z148" s="90">
        <f>INDEX(Inp_NGNDrivers!Z$9:Z$37,MATCH($F148,Inp_NGNDrivers!$F$9:$F$37,0))</f>
        <v>34852.294789999993</v>
      </c>
      <c r="AA148" s="90">
        <f>INDEX(Inp_NGNDrivers!AA$9:AA$37,MATCH($F148,Inp_NGNDrivers!$F$9:$F$37,0))</f>
        <v>34880.037199999992</v>
      </c>
      <c r="AB148" s="90">
        <f>INDEX(Inp_NGNDrivers!AB$9:AB$37,MATCH($F148,Inp_NGNDrivers!$F$9:$F$37,0))</f>
        <v>34909.06508</v>
      </c>
      <c r="AC148" s="90">
        <f>INDEX(Inp_NGNDrivers!AC$9:AC$37,MATCH($F148,Inp_NGNDrivers!$F$9:$F$37,0))</f>
        <v>34925.834029999998</v>
      </c>
      <c r="AD148" s="90">
        <f>INDEX(Inp_NGNDrivers!AD$9:AD$37,MATCH($F148,Inp_NGNDrivers!$F$9:$F$37,0))</f>
        <v>34967.740083401412</v>
      </c>
      <c r="AE148" s="90">
        <f>INDEX(Inp_NGNDrivers!AE$9:AE$37,MATCH($F148,Inp_NGNDrivers!$F$9:$F$37,0))</f>
        <v>35115.313443001396</v>
      </c>
      <c r="AF148" s="90">
        <f>INDEX(Inp_NGNDrivers!AF$9:AF$37,MATCH($F148,Inp_NGNDrivers!$F$9:$F$37,0))</f>
        <v>35137.310033079215</v>
      </c>
      <c r="AG148" s="90">
        <f>INDEX(Inp_NGNDrivers!AG$9:AG$37,MATCH($F148,Inp_NGNDrivers!$F$9:$F$37,0))</f>
        <v>35175.258162914994</v>
      </c>
      <c r="AH148" s="90">
        <f>INDEX(Inp_NGNDrivers!AH$9:AH$37,MATCH($F148,Inp_NGNDrivers!$F$9:$F$37,0))</f>
        <v>35215.241486678133</v>
      </c>
      <c r="AI148" s="90">
        <f>INDEX(Inp_NGNDrivers!AI$9:AI$37,MATCH($F148,Inp_NGNDrivers!$F$9:$F$37,0))</f>
        <v>35257.225249739677</v>
      </c>
      <c r="AJ148" s="90">
        <f>INDEX(Inp_NGNDrivers!AJ$9:AJ$37,MATCH($F148,Inp_NGNDrivers!$F$9:$F$37,0))</f>
        <v>35301.180182697572</v>
      </c>
      <c r="AK148" s="90">
        <f>INDEX(Inp_NGNDrivers!AK$9:AK$37,MATCH($F148,Inp_NGNDrivers!$F$9:$F$37,0))</f>
        <v>35347.081350504632</v>
      </c>
    </row>
    <row r="149" spans="2:42">
      <c r="C149" s="25"/>
      <c r="E149" s="2" t="str">
        <f t="shared" si="51"/>
        <v>NGN</v>
      </c>
      <c r="F149" s="2" t="s">
        <v>138</v>
      </c>
      <c r="J149" s="2" t="str">
        <f t="shared" si="52"/>
        <v>NGNThroughput</v>
      </c>
      <c r="L149" s="2" t="s">
        <v>139</v>
      </c>
      <c r="T149" s="92"/>
      <c r="U149" s="92"/>
      <c r="V149" s="92"/>
      <c r="W149" s="92"/>
      <c r="X149" s="92"/>
      <c r="Y149" s="90">
        <f>INDEX(Inp_NGNDrivers!Y$9:Y$37,MATCH($F149,Inp_NGNDrivers!$F$9:$F$37,0))</f>
        <v>69482.122010000006</v>
      </c>
      <c r="Z149" s="90">
        <f>INDEX(Inp_NGNDrivers!Z$9:Z$37,MATCH($F149,Inp_NGNDrivers!$F$9:$F$37,0))</f>
        <v>70673.204559999998</v>
      </c>
      <c r="AA149" s="90">
        <f>INDEX(Inp_NGNDrivers!AA$9:AA$37,MATCH($F149,Inp_NGNDrivers!$F$9:$F$37,0))</f>
        <v>68623.725690000007</v>
      </c>
      <c r="AB149" s="90">
        <f>INDEX(Inp_NGNDrivers!AB$9:AB$37,MATCH($F149,Inp_NGNDrivers!$F$9:$F$37,0))</f>
        <v>70318.072839999993</v>
      </c>
      <c r="AC149" s="90">
        <f>INDEX(Inp_NGNDrivers!AC$9:AC$37,MATCH($F149,Inp_NGNDrivers!$F$9:$F$37,0))</f>
        <v>74743.472410000002</v>
      </c>
      <c r="AD149" s="90">
        <f>INDEX(Inp_NGNDrivers!AD$9:AD$37,MATCH($F149,Inp_NGNDrivers!$F$9:$F$37,0))</f>
        <v>68614.512489999994</v>
      </c>
      <c r="AE149" s="90">
        <f>INDEX(Inp_NGNDrivers!AE$9:AE$37,MATCH($F149,Inp_NGNDrivers!$F$9:$F$37,0))</f>
        <v>71512.966159999996</v>
      </c>
      <c r="AF149" s="90">
        <f>INDEX(Inp_NGNDrivers!AF$9:AF$37,MATCH($F149,Inp_NGNDrivers!$F$9:$F$37,0))</f>
        <v>72276.871499999994</v>
      </c>
      <c r="AG149" s="90">
        <f>INDEX(Inp_NGNDrivers!AG$9:AG$37,MATCH($F149,Inp_NGNDrivers!$F$9:$F$37,0))</f>
        <v>71937.430699999997</v>
      </c>
      <c r="AH149" s="90">
        <f>INDEX(Inp_NGNDrivers!AH$9:AH$37,MATCH($F149,Inp_NGNDrivers!$F$9:$F$37,0))</f>
        <v>71519.323380000002</v>
      </c>
      <c r="AI149" s="90">
        <f>INDEX(Inp_NGNDrivers!AI$9:AI$37,MATCH($F149,Inp_NGNDrivers!$F$9:$F$37,0))</f>
        <v>71123.458580000006</v>
      </c>
      <c r="AJ149" s="90">
        <f>INDEX(Inp_NGNDrivers!AJ$9:AJ$37,MATCH($F149,Inp_NGNDrivers!$F$9:$F$37,0))</f>
        <v>70603.970740000004</v>
      </c>
      <c r="AK149" s="90">
        <f>INDEX(Inp_NGNDrivers!AK$9:AK$37,MATCH($F149,Inp_NGNDrivers!$F$9:$F$37,0))</f>
        <v>70270.384319999997</v>
      </c>
    </row>
    <row r="150" spans="2:42" ht="13.5" customHeight="1">
      <c r="C150" s="25"/>
      <c r="E150" s="2" t="str">
        <f t="shared" si="51"/>
        <v>NGN</v>
      </c>
      <c r="F150" s="2" t="s">
        <v>140</v>
      </c>
      <c r="J150" s="2" t="str">
        <f t="shared" si="52"/>
        <v>NGNPREs (Internal &amp; External)</v>
      </c>
      <c r="L150" s="2" t="s">
        <v>135</v>
      </c>
      <c r="T150" s="92"/>
      <c r="U150" s="92"/>
      <c r="V150" s="92"/>
      <c r="W150" s="92"/>
      <c r="X150" s="92"/>
      <c r="Y150" s="90">
        <f>INDEX(Inp_NGNDrivers!Y$9:Y$37,MATCH($F150,Inp_NGNDrivers!$F$9:$F$37,0))</f>
        <v>89290</v>
      </c>
      <c r="Z150" s="90">
        <f>INDEX(Inp_NGNDrivers!Z$9:Z$37,MATCH($F150,Inp_NGNDrivers!$F$9:$F$37,0))</f>
        <v>83446</v>
      </c>
      <c r="AA150" s="90">
        <f>INDEX(Inp_NGNDrivers!AA$9:AA$37,MATCH($F150,Inp_NGNDrivers!$F$9:$F$37,0))</f>
        <v>93411</v>
      </c>
      <c r="AB150" s="90">
        <f>INDEX(Inp_NGNDrivers!AB$9:AB$37,MATCH($F150,Inp_NGNDrivers!$F$9:$F$37,0))</f>
        <v>90016</v>
      </c>
      <c r="AC150" s="90">
        <f>INDEX(Inp_NGNDrivers!AC$9:AC$37,MATCH($F150,Inp_NGNDrivers!$F$9:$F$37,0))</f>
        <v>90224</v>
      </c>
      <c r="AD150" s="90">
        <f>INDEX(Inp_NGNDrivers!AD$9:AD$37,MATCH($F150,Inp_NGNDrivers!$F$9:$F$37,0))</f>
        <v>82713</v>
      </c>
      <c r="AE150" s="90">
        <f>INDEX(Inp_NGNDrivers!AE$9:AE$37,MATCH($F150,Inp_NGNDrivers!$F$9:$F$37,0))</f>
        <v>74948</v>
      </c>
      <c r="AF150" s="90">
        <f>INDEX(Inp_NGNDrivers!AF$9:AF$37,MATCH($F150,Inp_NGNDrivers!$F$9:$F$37,0))</f>
        <v>89868.769994999995</v>
      </c>
      <c r="AG150" s="90">
        <f>INDEX(Inp_NGNDrivers!AG$9:AG$37,MATCH($F150,Inp_NGNDrivers!$F$9:$F$37,0))</f>
        <v>89233.709197000004</v>
      </c>
      <c r="AH150" s="90">
        <f>INDEX(Inp_NGNDrivers!AH$9:AH$37,MATCH($F150,Inp_NGNDrivers!$F$9:$F$37,0))</f>
        <v>88626.010826999991</v>
      </c>
      <c r="AI150" s="90">
        <f>INDEX(Inp_NGNDrivers!AI$9:AI$37,MATCH($F150,Inp_NGNDrivers!$F$9:$F$37,0))</f>
        <v>88040.660399999993</v>
      </c>
      <c r="AJ150" s="90">
        <f>INDEX(Inp_NGNDrivers!AJ$9:AJ$37,MATCH($F150,Inp_NGNDrivers!$F$9:$F$37,0))</f>
        <v>87479.683984000018</v>
      </c>
      <c r="AK150" s="90">
        <f>INDEX(Inp_NGNDrivers!AK$9:AK$37,MATCH($F150,Inp_NGNDrivers!$F$9:$F$37,0))</f>
        <v>86942.146613999997</v>
      </c>
    </row>
    <row r="151" spans="2:42" ht="13.5" customHeight="1">
      <c r="C151" s="25"/>
      <c r="E151" s="2" t="str">
        <f t="shared" si="51"/>
        <v>NGN</v>
      </c>
      <c r="F151" s="2" t="s">
        <v>141</v>
      </c>
      <c r="J151" s="2" t="str">
        <f t="shared" si="52"/>
        <v>NGNTotal repairs</v>
      </c>
      <c r="L151" s="2" t="s">
        <v>135</v>
      </c>
      <c r="T151" s="92"/>
      <c r="U151" s="92"/>
      <c r="V151" s="92"/>
      <c r="W151" s="92"/>
      <c r="X151" s="92"/>
      <c r="Y151" s="90">
        <f>INDEX(Inp_NGNDrivers!Y$9:Y$37,MATCH($F151,Inp_NGNDrivers!$F$9:$F$37,0))</f>
        <v>25526</v>
      </c>
      <c r="Z151" s="90">
        <f>INDEX(Inp_NGNDrivers!Z$9:Z$37,MATCH($F151,Inp_NGNDrivers!$F$9:$F$37,0))</f>
        <v>22377</v>
      </c>
      <c r="AA151" s="90">
        <f>INDEX(Inp_NGNDrivers!AA$9:AA$37,MATCH($F151,Inp_NGNDrivers!$F$9:$F$37,0))</f>
        <v>19933</v>
      </c>
      <c r="AB151" s="90">
        <f>INDEX(Inp_NGNDrivers!AB$9:AB$37,MATCH($F151,Inp_NGNDrivers!$F$9:$F$37,0))</f>
        <v>17801</v>
      </c>
      <c r="AC151" s="90">
        <f>INDEX(Inp_NGNDrivers!AC$9:AC$37,MATCH($F151,Inp_NGNDrivers!$F$9:$F$37,0))</f>
        <v>17484</v>
      </c>
      <c r="AD151" s="90">
        <f>INDEX(Inp_NGNDrivers!AD$9:AD$37,MATCH($F151,Inp_NGNDrivers!$F$9:$F$37,0))</f>
        <v>19169</v>
      </c>
      <c r="AE151" s="90">
        <f>INDEX(Inp_NGNDrivers!AE$9:AE$37,MATCH($F151,Inp_NGNDrivers!$F$9:$F$37,0))</f>
        <v>17317</v>
      </c>
      <c r="AF151" s="90">
        <f>INDEX(Inp_NGNDrivers!AF$9:AF$37,MATCH($F151,Inp_NGNDrivers!$F$9:$F$37,0))</f>
        <v>19550.62778269</v>
      </c>
      <c r="AG151" s="90">
        <f>INDEX(Inp_NGNDrivers!AG$9:AG$37,MATCH($F151,Inp_NGNDrivers!$F$9:$F$37,0))</f>
        <v>18837.799109510001</v>
      </c>
      <c r="AH151" s="90">
        <f>INDEX(Inp_NGNDrivers!AH$9:AH$37,MATCH($F151,Inp_NGNDrivers!$F$9:$F$37,0))</f>
        <v>18153.4835829</v>
      </c>
      <c r="AI151" s="90">
        <f>INDEX(Inp_NGNDrivers!AI$9:AI$37,MATCH($F151,Inp_NGNDrivers!$F$9:$F$37,0))</f>
        <v>17496.540678019999</v>
      </c>
      <c r="AJ151" s="90">
        <f>INDEX(Inp_NGNDrivers!AJ$9:AJ$37,MATCH($F151,Inp_NGNDrivers!$F$9:$F$37,0))</f>
        <v>16865.875488599999</v>
      </c>
      <c r="AK151" s="90">
        <f>INDEX(Inp_NGNDrivers!AK$9:AK$37,MATCH($F151,Inp_NGNDrivers!$F$9:$F$37,0))</f>
        <v>16260.436905829998</v>
      </c>
    </row>
    <row r="152" spans="2:42">
      <c r="C152" s="25"/>
      <c r="E152" s="2" t="str">
        <f t="shared" si="51"/>
        <v>NGN</v>
      </c>
      <c r="F152" s="2" t="s">
        <v>142</v>
      </c>
      <c r="J152" s="2" t="str">
        <f t="shared" si="52"/>
        <v>NGNExternal reports</v>
      </c>
      <c r="L152" s="2" t="s">
        <v>135</v>
      </c>
      <c r="T152" s="92"/>
      <c r="U152" s="92"/>
      <c r="V152" s="92"/>
      <c r="W152" s="92"/>
      <c r="X152" s="92"/>
      <c r="Y152" s="90">
        <f>INDEX(Inp_NGNDrivers!Y$9:Y$37,MATCH($F152,Inp_NGNDrivers!$F$9:$F$37,0))</f>
        <v>23606</v>
      </c>
      <c r="Z152" s="90">
        <f>INDEX(Inp_NGNDrivers!Z$9:Z$37,MATCH($F152,Inp_NGNDrivers!$F$9:$F$37,0))</f>
        <v>19269</v>
      </c>
      <c r="AA152" s="90">
        <f>INDEX(Inp_NGNDrivers!AA$9:AA$37,MATCH($F152,Inp_NGNDrivers!$F$9:$F$37,0))</f>
        <v>17649</v>
      </c>
      <c r="AB152" s="90">
        <f>INDEX(Inp_NGNDrivers!AB$9:AB$37,MATCH($F152,Inp_NGNDrivers!$F$9:$F$37,0))</f>
        <v>16179</v>
      </c>
      <c r="AC152" s="90">
        <f>INDEX(Inp_NGNDrivers!AC$9:AC$37,MATCH($F152,Inp_NGNDrivers!$F$9:$F$37,0))</f>
        <v>16014</v>
      </c>
      <c r="AD152" s="90">
        <f>INDEX(Inp_NGNDrivers!AD$9:AD$37,MATCH($F152,Inp_NGNDrivers!$F$9:$F$37,0))</f>
        <v>17855</v>
      </c>
      <c r="AE152" s="90">
        <f>INDEX(Inp_NGNDrivers!AE$9:AE$37,MATCH($F152,Inp_NGNDrivers!$F$9:$F$37,0))</f>
        <v>15559</v>
      </c>
      <c r="AF152" s="90">
        <f>INDEX(Inp_NGNDrivers!AF$9:AF$37,MATCH($F152,Inp_NGNDrivers!$F$9:$F$37,0))</f>
        <v>18213.5</v>
      </c>
      <c r="AG152" s="90">
        <f>INDEX(Inp_NGNDrivers!AG$9:AG$37,MATCH($F152,Inp_NGNDrivers!$F$9:$F$37,0))</f>
        <v>17553.02</v>
      </c>
      <c r="AH152" s="90">
        <f>INDEX(Inp_NGNDrivers!AH$9:AH$37,MATCH($F152,Inp_NGNDrivers!$F$9:$F$37,0))</f>
        <v>16918.959200000001</v>
      </c>
      <c r="AI152" s="90">
        <f>INDEX(Inp_NGNDrivers!AI$9:AI$37,MATCH($F152,Inp_NGNDrivers!$F$9:$F$37,0))</f>
        <v>16310.260832</v>
      </c>
      <c r="AJ152" s="90">
        <f>INDEX(Inp_NGNDrivers!AJ$9:AJ$37,MATCH($F152,Inp_NGNDrivers!$F$9:$F$37,0))</f>
        <v>15725.910399</v>
      </c>
      <c r="AK152" s="90">
        <f>INDEX(Inp_NGNDrivers!AK$9:AK$37,MATCH($F152,Inp_NGNDrivers!$F$9:$F$37,0))</f>
        <v>15164.933983000001</v>
      </c>
    </row>
    <row r="153" spans="2:42">
      <c r="C153" s="25"/>
      <c r="E153" s="2" t="str">
        <f t="shared" si="51"/>
        <v>NGN</v>
      </c>
      <c r="F153" s="2" t="s">
        <v>143</v>
      </c>
      <c r="J153" s="2" t="str">
        <f t="shared" si="52"/>
        <v>NGNService Damage Repairs</v>
      </c>
      <c r="L153" s="2" t="s">
        <v>135</v>
      </c>
      <c r="T153" s="92"/>
      <c r="U153" s="92"/>
      <c r="V153" s="92"/>
      <c r="W153" s="92"/>
      <c r="X153" s="92"/>
      <c r="Y153" s="90">
        <f>INDEX(Inp_NGNDrivers!Y$9:Y$37,MATCH($F153,Inp_NGNDrivers!$F$9:$F$37,0))</f>
        <v>1605</v>
      </c>
      <c r="Z153" s="90">
        <f>INDEX(Inp_NGNDrivers!Z$9:Z$37,MATCH($F153,Inp_NGNDrivers!$F$9:$F$37,0))</f>
        <v>1696</v>
      </c>
      <c r="AA153" s="90">
        <f>INDEX(Inp_NGNDrivers!AA$9:AA$37,MATCH($F153,Inp_NGNDrivers!$F$9:$F$37,0))</f>
        <v>1690</v>
      </c>
      <c r="AB153" s="90">
        <f>INDEX(Inp_NGNDrivers!AB$9:AB$37,MATCH($F153,Inp_NGNDrivers!$F$9:$F$37,0))</f>
        <v>1456</v>
      </c>
      <c r="AC153" s="90">
        <f>INDEX(Inp_NGNDrivers!AC$9:AC$37,MATCH($F153,Inp_NGNDrivers!$F$9:$F$37,0))</f>
        <v>1430</v>
      </c>
      <c r="AD153" s="90">
        <f>INDEX(Inp_NGNDrivers!AD$9:AD$37,MATCH($F153,Inp_NGNDrivers!$F$9:$F$37,0))</f>
        <v>1371</v>
      </c>
      <c r="AE153" s="90">
        <f>INDEX(Inp_NGNDrivers!AE$9:AE$37,MATCH($F153,Inp_NGNDrivers!$F$9:$F$37,0))</f>
        <v>1042</v>
      </c>
      <c r="AF153" s="90">
        <f>INDEX(Inp_NGNDrivers!AF$9:AF$37,MATCH($F153,Inp_NGNDrivers!$F$9:$F$37,0))</f>
        <v>1442.644712</v>
      </c>
      <c r="AG153" s="90">
        <f>INDEX(Inp_NGNDrivers!AG$9:AG$37,MATCH($F153,Inp_NGNDrivers!$F$9:$F$37,0))</f>
        <v>1442.644712</v>
      </c>
      <c r="AH153" s="90">
        <f>INDEX(Inp_NGNDrivers!AH$9:AH$37,MATCH($F153,Inp_NGNDrivers!$F$9:$F$37,0))</f>
        <v>1442.644712</v>
      </c>
      <c r="AI153" s="90">
        <f>INDEX(Inp_NGNDrivers!AI$9:AI$37,MATCH($F153,Inp_NGNDrivers!$F$9:$F$37,0))</f>
        <v>1442.644712</v>
      </c>
      <c r="AJ153" s="90">
        <f>INDEX(Inp_NGNDrivers!AJ$9:AJ$37,MATCH($F153,Inp_NGNDrivers!$F$9:$F$37,0))</f>
        <v>1442.644712</v>
      </c>
      <c r="AK153" s="90">
        <f>INDEX(Inp_NGNDrivers!AK$9:AK$37,MATCH($F153,Inp_NGNDrivers!$F$9:$F$37,0))</f>
        <v>1442.644712</v>
      </c>
    </row>
    <row r="154" spans="2:42">
      <c r="C154" s="25"/>
      <c r="E154" s="2" t="str">
        <f t="shared" si="51"/>
        <v>NGN</v>
      </c>
      <c r="F154" s="2" t="s">
        <v>144</v>
      </c>
      <c r="J154" s="2" t="str">
        <f t="shared" si="52"/>
        <v>NGNService Condition Repairs</v>
      </c>
      <c r="L154" s="2" t="s">
        <v>135</v>
      </c>
      <c r="T154" s="92"/>
      <c r="U154" s="92"/>
      <c r="V154" s="92"/>
      <c r="W154" s="92"/>
      <c r="X154" s="92"/>
      <c r="Y154" s="90">
        <f>INDEX(Inp_NGNDrivers!Y$9:Y$37,MATCH($F154,Inp_NGNDrivers!$F$9:$F$37,0))</f>
        <v>12341</v>
      </c>
      <c r="Z154" s="90">
        <f>INDEX(Inp_NGNDrivers!Z$9:Z$37,MATCH($F154,Inp_NGNDrivers!$F$9:$F$37,0))</f>
        <v>9136</v>
      </c>
      <c r="AA154" s="90">
        <f>INDEX(Inp_NGNDrivers!AA$9:AA$37,MATCH($F154,Inp_NGNDrivers!$F$9:$F$37,0))</f>
        <v>8818</v>
      </c>
      <c r="AB154" s="90">
        <f>INDEX(Inp_NGNDrivers!AB$9:AB$37,MATCH($F154,Inp_NGNDrivers!$F$9:$F$37,0))</f>
        <v>7986</v>
      </c>
      <c r="AC154" s="90">
        <f>INDEX(Inp_NGNDrivers!AC$9:AC$37,MATCH($F154,Inp_NGNDrivers!$F$9:$F$37,0))</f>
        <v>8133</v>
      </c>
      <c r="AD154" s="90">
        <f>INDEX(Inp_NGNDrivers!AD$9:AD$37,MATCH($F154,Inp_NGNDrivers!$F$9:$F$37,0))</f>
        <v>9415</v>
      </c>
      <c r="AE154" s="90">
        <f>INDEX(Inp_NGNDrivers!AE$9:AE$37,MATCH($F154,Inp_NGNDrivers!$F$9:$F$37,0))</f>
        <v>8485</v>
      </c>
      <c r="AF154" s="90">
        <f>INDEX(Inp_NGNDrivers!AF$9:AF$37,MATCH($F154,Inp_NGNDrivers!$F$9:$F$37,0))</f>
        <v>9573.8687030000001</v>
      </c>
      <c r="AG154" s="90">
        <f>INDEX(Inp_NGNDrivers!AG$9:AG$37,MATCH($F154,Inp_NGNDrivers!$F$9:$F$37,0))</f>
        <v>9190.913955</v>
      </c>
      <c r="AH154" s="90">
        <f>INDEX(Inp_NGNDrivers!AH$9:AH$37,MATCH($F154,Inp_NGNDrivers!$F$9:$F$37,0))</f>
        <v>8823.2773969999998</v>
      </c>
      <c r="AI154" s="90">
        <f>INDEX(Inp_NGNDrivers!AI$9:AI$37,MATCH($F154,Inp_NGNDrivers!$F$9:$F$37,0))</f>
        <v>8470.3463009999996</v>
      </c>
      <c r="AJ154" s="90">
        <f>INDEX(Inp_NGNDrivers!AJ$9:AJ$37,MATCH($F154,Inp_NGNDrivers!$F$9:$F$37,0))</f>
        <v>8131.5324490000003</v>
      </c>
      <c r="AK154" s="90">
        <f>INDEX(Inp_NGNDrivers!AK$9:AK$37,MATCH($F154,Inp_NGNDrivers!$F$9:$F$37,0))</f>
        <v>7806.2711509999999</v>
      </c>
    </row>
    <row r="155" spans="2:42">
      <c r="C155" s="25"/>
      <c r="E155" s="2" t="str">
        <f t="shared" si="51"/>
        <v>NGN</v>
      </c>
      <c r="F155" s="2" t="s">
        <v>145</v>
      </c>
      <c r="J155" s="2" t="str">
        <f t="shared" si="52"/>
        <v>NGNMains Damage Repairs</v>
      </c>
      <c r="L155" s="2" t="s">
        <v>135</v>
      </c>
      <c r="T155" s="92"/>
      <c r="U155" s="92"/>
      <c r="V155" s="92"/>
      <c r="W155" s="92"/>
      <c r="X155" s="92"/>
      <c r="Y155" s="90">
        <f>INDEX(Inp_NGNDrivers!Y$9:Y$37,MATCH($F155,Inp_NGNDrivers!$F$9:$F$37,0))</f>
        <v>328</v>
      </c>
      <c r="Z155" s="90">
        <f>INDEX(Inp_NGNDrivers!Z$9:Z$37,MATCH($F155,Inp_NGNDrivers!$F$9:$F$37,0))</f>
        <v>379</v>
      </c>
      <c r="AA155" s="90">
        <f>INDEX(Inp_NGNDrivers!AA$9:AA$37,MATCH($F155,Inp_NGNDrivers!$F$9:$F$37,0))</f>
        <v>299</v>
      </c>
      <c r="AB155" s="90">
        <f>INDEX(Inp_NGNDrivers!AB$9:AB$37,MATCH($F155,Inp_NGNDrivers!$F$9:$F$37,0))</f>
        <v>272</v>
      </c>
      <c r="AC155" s="90">
        <f>INDEX(Inp_NGNDrivers!AC$9:AC$37,MATCH($F155,Inp_NGNDrivers!$F$9:$F$37,0))</f>
        <v>228</v>
      </c>
      <c r="AD155" s="90">
        <f>INDEX(Inp_NGNDrivers!AD$9:AD$37,MATCH($F155,Inp_NGNDrivers!$F$9:$F$37,0))</f>
        <v>273</v>
      </c>
      <c r="AE155" s="90">
        <f>INDEX(Inp_NGNDrivers!AE$9:AE$37,MATCH($F155,Inp_NGNDrivers!$F$9:$F$37,0))</f>
        <v>272</v>
      </c>
      <c r="AF155" s="90">
        <f>INDEX(Inp_NGNDrivers!AF$9:AF$37,MATCH($F155,Inp_NGNDrivers!$F$9:$F$37,0))</f>
        <v>287.26623380000001</v>
      </c>
      <c r="AG155" s="90">
        <f>INDEX(Inp_NGNDrivers!AG$9:AG$37,MATCH($F155,Inp_NGNDrivers!$F$9:$F$37,0))</f>
        <v>287.26623380000001</v>
      </c>
      <c r="AH155" s="90">
        <f>INDEX(Inp_NGNDrivers!AH$9:AH$37,MATCH($F155,Inp_NGNDrivers!$F$9:$F$37,0))</f>
        <v>287.26623380000001</v>
      </c>
      <c r="AI155" s="90">
        <f>INDEX(Inp_NGNDrivers!AI$9:AI$37,MATCH($F155,Inp_NGNDrivers!$F$9:$F$37,0))</f>
        <v>287.26623380000001</v>
      </c>
      <c r="AJ155" s="90">
        <f>INDEX(Inp_NGNDrivers!AJ$9:AJ$37,MATCH($F155,Inp_NGNDrivers!$F$9:$F$37,0))</f>
        <v>287.26623380000001</v>
      </c>
      <c r="AK155" s="90">
        <f>INDEX(Inp_NGNDrivers!AK$9:AK$37,MATCH($F155,Inp_NGNDrivers!$F$9:$F$37,0))</f>
        <v>287.26623380000001</v>
      </c>
    </row>
    <row r="156" spans="2:42">
      <c r="C156" s="25"/>
      <c r="E156" s="2" t="str">
        <f t="shared" si="51"/>
        <v>NGN</v>
      </c>
      <c r="F156" s="2" t="s">
        <v>146</v>
      </c>
      <c r="J156" s="2" t="str">
        <f t="shared" si="52"/>
        <v>NGNMains Condition Repairs</v>
      </c>
      <c r="L156" s="2" t="s">
        <v>135</v>
      </c>
      <c r="T156" s="92"/>
      <c r="U156" s="92"/>
      <c r="V156" s="92"/>
      <c r="W156" s="92"/>
      <c r="X156" s="92"/>
      <c r="Y156" s="90">
        <f>INDEX(Inp_NGNDrivers!Y$9:Y$37,MATCH($F156,Inp_NGNDrivers!$F$9:$F$37,0))</f>
        <v>11252</v>
      </c>
      <c r="Z156" s="90">
        <f>INDEX(Inp_NGNDrivers!Z$9:Z$37,MATCH($F156,Inp_NGNDrivers!$F$9:$F$37,0))</f>
        <v>11166</v>
      </c>
      <c r="AA156" s="90">
        <f>INDEX(Inp_NGNDrivers!AA$9:AA$37,MATCH($F156,Inp_NGNDrivers!$F$9:$F$37,0))</f>
        <v>9126</v>
      </c>
      <c r="AB156" s="90">
        <f>INDEX(Inp_NGNDrivers!AB$9:AB$37,MATCH($F156,Inp_NGNDrivers!$F$9:$F$37,0))</f>
        <v>8087</v>
      </c>
      <c r="AC156" s="90">
        <f>INDEX(Inp_NGNDrivers!AC$9:AC$37,MATCH($F156,Inp_NGNDrivers!$F$9:$F$37,0))</f>
        <v>7693</v>
      </c>
      <c r="AD156" s="90">
        <f>INDEX(Inp_NGNDrivers!AD$9:AD$37,MATCH($F156,Inp_NGNDrivers!$F$9:$F$37,0))</f>
        <v>8110</v>
      </c>
      <c r="AE156" s="90">
        <f>INDEX(Inp_NGNDrivers!AE$9:AE$37,MATCH($F156,Inp_NGNDrivers!$F$9:$F$37,0))</f>
        <v>7518</v>
      </c>
      <c r="AF156" s="90">
        <f>INDEX(Inp_NGNDrivers!AF$9:AF$37,MATCH($F156,Inp_NGNDrivers!$F$9:$F$37,0))</f>
        <v>8246.8481338900001</v>
      </c>
      <c r="AG156" s="90">
        <f>INDEX(Inp_NGNDrivers!AG$9:AG$37,MATCH($F156,Inp_NGNDrivers!$F$9:$F$37,0))</f>
        <v>7916.9742087099994</v>
      </c>
      <c r="AH156" s="90">
        <f>INDEX(Inp_NGNDrivers!AH$9:AH$37,MATCH($F156,Inp_NGNDrivers!$F$9:$F$37,0))</f>
        <v>7600.2952401000002</v>
      </c>
      <c r="AI156" s="90">
        <f>INDEX(Inp_NGNDrivers!AI$9:AI$37,MATCH($F156,Inp_NGNDrivers!$F$9:$F$37,0))</f>
        <v>7296.2834312200002</v>
      </c>
      <c r="AJ156" s="90">
        <f>INDEX(Inp_NGNDrivers!AJ$9:AJ$37,MATCH($F156,Inp_NGNDrivers!$F$9:$F$37,0))</f>
        <v>7004.4320937999992</v>
      </c>
      <c r="AK156" s="90">
        <f>INDEX(Inp_NGNDrivers!AK$9:AK$37,MATCH($F156,Inp_NGNDrivers!$F$9:$F$37,0))</f>
        <v>6724.2548090299997</v>
      </c>
    </row>
    <row r="157" spans="2:42">
      <c r="C157" s="25"/>
      <c r="E157" s="2" t="str">
        <f t="shared" si="51"/>
        <v>NGN</v>
      </c>
      <c r="F157" s="2" t="s">
        <v>147</v>
      </c>
      <c r="J157" s="2" t="str">
        <f t="shared" si="52"/>
        <v>NGNRepex Synthetic Costs</v>
      </c>
      <c r="L157" s="2" t="s">
        <v>109</v>
      </c>
      <c r="T157" s="92"/>
      <c r="U157" s="92"/>
      <c r="V157" s="92"/>
      <c r="W157" s="92"/>
      <c r="X157" s="92"/>
      <c r="Y157" s="90">
        <f>INDEX(Inp_NGNDrivers!Y$9:Y$37,MATCH($F157,Inp_NGNDrivers!$F$9:$F$37,0))</f>
        <v>113.88682954333862</v>
      </c>
      <c r="Z157" s="90">
        <f>INDEX(Inp_NGNDrivers!Z$9:Z$37,MATCH($F157,Inp_NGNDrivers!$F$9:$F$37,0))</f>
        <v>120.11473321407101</v>
      </c>
      <c r="AA157" s="90">
        <f>INDEX(Inp_NGNDrivers!AA$9:AA$37,MATCH($F157,Inp_NGNDrivers!$F$9:$F$37,0))</f>
        <v>101.83565504597767</v>
      </c>
      <c r="AB157" s="90">
        <f>INDEX(Inp_NGNDrivers!AB$9:AB$37,MATCH($F157,Inp_NGNDrivers!$F$9:$F$37,0))</f>
        <v>103.21385797064536</v>
      </c>
      <c r="AC157" s="90">
        <f>INDEX(Inp_NGNDrivers!AC$9:AC$37,MATCH($F157,Inp_NGNDrivers!$F$9:$F$37,0))</f>
        <v>114.77523127369776</v>
      </c>
      <c r="AD157" s="90">
        <f>INDEX(Inp_NGNDrivers!AD$9:AD$37,MATCH($F157,Inp_NGNDrivers!$F$9:$F$37,0))</f>
        <v>121.17899450385252</v>
      </c>
      <c r="AE157" s="90">
        <f>INDEX(Inp_NGNDrivers!AE$9:AE$37,MATCH($F157,Inp_NGNDrivers!$F$9:$F$37,0))</f>
        <v>113.63752101398369</v>
      </c>
      <c r="AF157" s="90">
        <f>INDEX(Inp_NGNDrivers!AF$9:AF$37,MATCH($F157,Inp_NGNDrivers!$F$9:$F$37,0))</f>
        <v>109.29281445179535</v>
      </c>
      <c r="AG157" s="90">
        <f>INDEX(Inp_NGNDrivers!AG$9:AG$37,MATCH($F157,Inp_NGNDrivers!$F$9:$F$37,0))</f>
        <v>117.68051783645389</v>
      </c>
      <c r="AH157" s="90">
        <f>INDEX(Inp_NGNDrivers!AH$9:AH$37,MATCH($F157,Inp_NGNDrivers!$F$9:$F$37,0))</f>
        <v>117.55068552649331</v>
      </c>
      <c r="AI157" s="90">
        <f>INDEX(Inp_NGNDrivers!AI$9:AI$37,MATCH($F157,Inp_NGNDrivers!$F$9:$F$37,0))</f>
        <v>117.42344986044736</v>
      </c>
      <c r="AJ157" s="90">
        <f>INDEX(Inp_NGNDrivers!AJ$9:AJ$37,MATCH($F157,Inp_NGNDrivers!$F$9:$F$37,0))</f>
        <v>117.29875890947488</v>
      </c>
      <c r="AK157" s="90">
        <f>INDEX(Inp_NGNDrivers!AK$9:AK$37,MATCH($F157,Inp_NGNDrivers!$F$9:$F$37,0))</f>
        <v>117.17656177592579</v>
      </c>
    </row>
    <row r="158" spans="2:42">
      <c r="C158" s="25"/>
      <c r="E158" s="2" t="str">
        <f t="shared" si="51"/>
        <v>NGN</v>
      </c>
      <c r="F158" s="2" t="s">
        <v>149</v>
      </c>
      <c r="J158" s="2" t="str">
        <f t="shared" si="52"/>
        <v>NGNCapex synthetic costs - Mains</v>
      </c>
      <c r="L158" s="2" t="s">
        <v>109</v>
      </c>
      <c r="T158" s="92"/>
      <c r="U158" s="92"/>
      <c r="V158" s="92"/>
      <c r="W158" s="92"/>
      <c r="X158" s="92"/>
      <c r="Y158" s="90">
        <f>INDEX(Inp_NGNDrivers!Y$9:Y$37,MATCH($F158,Inp_NGNDrivers!$F$9:$F$37,0))</f>
        <v>3.1791921633740738</v>
      </c>
      <c r="Z158" s="90">
        <f>INDEX(Inp_NGNDrivers!Z$9:Z$37,MATCH($F158,Inp_NGNDrivers!$F$9:$F$37,0))</f>
        <v>2.145852766653169</v>
      </c>
      <c r="AA158" s="90">
        <f>INDEX(Inp_NGNDrivers!AA$9:AA$37,MATCH($F158,Inp_NGNDrivers!$F$9:$F$37,0))</f>
        <v>3.5584963894100325</v>
      </c>
      <c r="AB158" s="90">
        <f>INDEX(Inp_NGNDrivers!AB$9:AB$37,MATCH($F158,Inp_NGNDrivers!$F$9:$F$37,0))</f>
        <v>2.0296815698169559</v>
      </c>
      <c r="AC158" s="90">
        <f>INDEX(Inp_NGNDrivers!AC$9:AC$37,MATCH($F158,Inp_NGNDrivers!$F$9:$F$37,0))</f>
        <v>2.4933472740044111</v>
      </c>
      <c r="AD158" s="90">
        <f>INDEX(Inp_NGNDrivers!AD$9:AD$37,MATCH($F158,Inp_NGNDrivers!$F$9:$F$37,0))</f>
        <v>2.7468568393355626</v>
      </c>
      <c r="AE158" s="90">
        <f>INDEX(Inp_NGNDrivers!AE$9:AE$37,MATCH($F158,Inp_NGNDrivers!$F$9:$F$37,0))</f>
        <v>4.1841695712903784</v>
      </c>
      <c r="AF158" s="90">
        <f>INDEX(Inp_NGNDrivers!AF$9:AF$37,MATCH($F158,Inp_NGNDrivers!$F$9:$F$37,0))</f>
        <v>1.2198353012161214</v>
      </c>
      <c r="AG158" s="90">
        <f>INDEX(Inp_NGNDrivers!AG$9:AG$37,MATCH($F158,Inp_NGNDrivers!$F$9:$F$37,0))</f>
        <v>4.5573302864554526</v>
      </c>
      <c r="AH158" s="90">
        <f>INDEX(Inp_NGNDrivers!AH$9:AH$37,MATCH($F158,Inp_NGNDrivers!$F$9:$F$37,0))</f>
        <v>5.0486475945800366</v>
      </c>
      <c r="AI158" s="90">
        <f>INDEX(Inp_NGNDrivers!AI$9:AI$37,MATCH($F158,Inp_NGNDrivers!$F$9:$F$37,0))</f>
        <v>5.539964902395214</v>
      </c>
      <c r="AJ158" s="90">
        <f>INDEX(Inp_NGNDrivers!AJ$9:AJ$37,MATCH($F158,Inp_NGNDrivers!$F$9:$F$37,0))</f>
        <v>5.6274801599443212</v>
      </c>
      <c r="AK158" s="90">
        <f>INDEX(Inp_NGNDrivers!AK$9:AK$37,MATCH($F158,Inp_NGNDrivers!$F$9:$F$37,0))</f>
        <v>6.1187974671406833</v>
      </c>
    </row>
    <row r="159" spans="2:42">
      <c r="C159" s="25"/>
      <c r="E159" s="2" t="str">
        <f t="shared" si="51"/>
        <v>NGN</v>
      </c>
      <c r="F159" s="2" t="s">
        <v>150</v>
      </c>
      <c r="J159" s="2" t="str">
        <f t="shared" si="52"/>
        <v>NGNCapex synthetic costs - Connections</v>
      </c>
      <c r="L159" s="2" t="s">
        <v>109</v>
      </c>
      <c r="T159" s="92"/>
      <c r="U159" s="92"/>
      <c r="V159" s="92"/>
      <c r="W159" s="92"/>
      <c r="X159" s="92"/>
      <c r="Y159" s="90">
        <f>INDEX(Inp_NGNDrivers!Y$9:Y$37,MATCH($F159,Inp_NGNDrivers!$F$9:$F$37,0))</f>
        <v>10.428031889672006</v>
      </c>
      <c r="Z159" s="90">
        <f>INDEX(Inp_NGNDrivers!Z$9:Z$37,MATCH($F159,Inp_NGNDrivers!$F$9:$F$37,0))</f>
        <v>11.89662934019321</v>
      </c>
      <c r="AA159" s="90">
        <f>INDEX(Inp_NGNDrivers!AA$9:AA$37,MATCH($F159,Inp_NGNDrivers!$F$9:$F$37,0))</f>
        <v>12.894301658739925</v>
      </c>
      <c r="AB159" s="90">
        <f>INDEX(Inp_NGNDrivers!AB$9:AB$37,MATCH($F159,Inp_NGNDrivers!$F$9:$F$37,0))</f>
        <v>13.431025496836082</v>
      </c>
      <c r="AC159" s="90">
        <f>INDEX(Inp_NGNDrivers!AC$9:AC$37,MATCH($F159,Inp_NGNDrivers!$F$9:$F$37,0))</f>
        <v>12.706650895241884</v>
      </c>
      <c r="AD159" s="90">
        <f>INDEX(Inp_NGNDrivers!AD$9:AD$37,MATCH($F159,Inp_NGNDrivers!$F$9:$F$37,0))</f>
        <v>15.263817020867782</v>
      </c>
      <c r="AE159" s="90">
        <f>INDEX(Inp_NGNDrivers!AE$9:AE$37,MATCH($F159,Inp_NGNDrivers!$F$9:$F$37,0))</f>
        <v>14.298821567241538</v>
      </c>
      <c r="AF159" s="90">
        <f>INDEX(Inp_NGNDrivers!AF$9:AF$37,MATCH($F159,Inp_NGNDrivers!$F$9:$F$37,0))</f>
        <v>12.551202886970955</v>
      </c>
      <c r="AG159" s="90">
        <f>INDEX(Inp_NGNDrivers!AG$9:AG$37,MATCH($F159,Inp_NGNDrivers!$F$9:$F$37,0))</f>
        <v>12.894071188503588</v>
      </c>
      <c r="AH159" s="90">
        <f>INDEX(Inp_NGNDrivers!AH$9:AH$37,MATCH($F159,Inp_NGNDrivers!$F$9:$F$37,0))</f>
        <v>13.665436410271299</v>
      </c>
      <c r="AI159" s="90">
        <f>INDEX(Inp_NGNDrivers!AI$9:AI$37,MATCH($F159,Inp_NGNDrivers!$F$9:$F$37,0))</f>
        <v>14.426908113858493</v>
      </c>
      <c r="AJ159" s="90">
        <f>INDEX(Inp_NGNDrivers!AJ$9:AJ$37,MATCH($F159,Inp_NGNDrivers!$F$9:$F$37,0))</f>
        <v>15.180335195653232</v>
      </c>
      <c r="AK159" s="90">
        <f>INDEX(Inp_NGNDrivers!AK$9:AK$37,MATCH($F159,Inp_NGNDrivers!$F$9:$F$37,0))</f>
        <v>6.4759222953925848</v>
      </c>
    </row>
    <row r="160" spans="2:42">
      <c r="C160" s="25"/>
      <c r="E160" s="2" t="str">
        <f t="shared" si="51"/>
        <v>NGN</v>
      </c>
      <c r="F160" s="66" t="s">
        <v>151</v>
      </c>
      <c r="J160" s="2" t="str">
        <f t="shared" si="52"/>
        <v>NGNMetallic network length</v>
      </c>
      <c r="L160" s="2" t="s">
        <v>137</v>
      </c>
      <c r="T160" s="92"/>
      <c r="U160" s="92"/>
      <c r="V160" s="92"/>
      <c r="W160" s="92"/>
      <c r="X160" s="92"/>
      <c r="Y160" s="90">
        <f>INDEX(Inp_NGNDrivers!Y$9:Y$37,MATCH($F160,Inp_NGNDrivers!$F$9:$F$37,0))</f>
        <v>0</v>
      </c>
      <c r="Z160" s="90">
        <f>INDEX(Inp_NGNDrivers!Z$9:Z$37,MATCH($F160,Inp_NGNDrivers!$F$9:$F$37,0))</f>
        <v>0</v>
      </c>
      <c r="AA160" s="90">
        <f>INDEX(Inp_NGNDrivers!AA$9:AA$37,MATCH($F160,Inp_NGNDrivers!$F$9:$F$37,0))</f>
        <v>0</v>
      </c>
      <c r="AB160" s="90">
        <f>INDEX(Inp_NGNDrivers!AB$9:AB$37,MATCH($F160,Inp_NGNDrivers!$F$9:$F$37,0))</f>
        <v>0</v>
      </c>
      <c r="AC160" s="90">
        <f>INDEX(Inp_NGNDrivers!AC$9:AC$37,MATCH($F160,Inp_NGNDrivers!$F$9:$F$37,0))</f>
        <v>0</v>
      </c>
      <c r="AD160" s="90">
        <f>INDEX(Inp_NGNDrivers!AD$9:AD$37,MATCH($F160,Inp_NGNDrivers!$F$9:$F$37,0))</f>
        <v>0</v>
      </c>
      <c r="AE160" s="90">
        <f>INDEX(Inp_NGNDrivers!AE$9:AE$37,MATCH($F160,Inp_NGNDrivers!$F$9:$F$37,0))</f>
        <v>0</v>
      </c>
      <c r="AF160" s="90">
        <f>INDEX(Inp_NGNDrivers!AF$9:AF$37,MATCH($F160,Inp_NGNDrivers!$F$9:$F$37,0))</f>
        <v>0</v>
      </c>
      <c r="AG160" s="90">
        <f>INDEX(Inp_NGNDrivers!AG$9:AG$37,MATCH($F160,Inp_NGNDrivers!$F$9:$F$37,0))</f>
        <v>0</v>
      </c>
      <c r="AH160" s="90">
        <f>INDEX(Inp_NGNDrivers!AH$9:AH$37,MATCH($F160,Inp_NGNDrivers!$F$9:$F$37,0))</f>
        <v>0</v>
      </c>
      <c r="AI160" s="90">
        <f>INDEX(Inp_NGNDrivers!AI$9:AI$37,MATCH($F160,Inp_NGNDrivers!$F$9:$F$37,0))</f>
        <v>0</v>
      </c>
      <c r="AJ160" s="90">
        <f>INDEX(Inp_NGNDrivers!AJ$9:AJ$37,MATCH($F160,Inp_NGNDrivers!$F$9:$F$37,0))</f>
        <v>0</v>
      </c>
      <c r="AK160" s="90">
        <f>INDEX(Inp_NGNDrivers!AK$9:AK$37,MATCH($F160,Inp_NGNDrivers!$F$9:$F$37,0))</f>
        <v>0</v>
      </c>
    </row>
    <row r="161" spans="3:37">
      <c r="C161" s="25"/>
      <c r="E161" s="2" t="str">
        <f t="shared" si="51"/>
        <v>NGN</v>
      </c>
      <c r="F161" s="2" t="s">
        <v>152</v>
      </c>
      <c r="J161" s="2" t="str">
        <f t="shared" si="52"/>
        <v>NGNPE network length</v>
      </c>
      <c r="L161" s="2" t="s">
        <v>137</v>
      </c>
      <c r="T161" s="92"/>
      <c r="U161" s="92"/>
      <c r="V161" s="92"/>
      <c r="W161" s="92"/>
      <c r="X161" s="92"/>
      <c r="Y161" s="90">
        <f>INDEX(Inp_NGNDrivers!Y$9:Y$37,MATCH($F161,Inp_NGNDrivers!$F$9:$F$37,0))</f>
        <v>0</v>
      </c>
      <c r="Z161" s="90">
        <f>INDEX(Inp_NGNDrivers!Z$9:Z$37,MATCH($F161,Inp_NGNDrivers!$F$9:$F$37,0))</f>
        <v>0</v>
      </c>
      <c r="AA161" s="90">
        <f>INDEX(Inp_NGNDrivers!AA$9:AA$37,MATCH($F161,Inp_NGNDrivers!$F$9:$F$37,0))</f>
        <v>0</v>
      </c>
      <c r="AB161" s="90">
        <f>INDEX(Inp_NGNDrivers!AB$9:AB$37,MATCH($F161,Inp_NGNDrivers!$F$9:$F$37,0))</f>
        <v>0</v>
      </c>
      <c r="AC161" s="90">
        <f>INDEX(Inp_NGNDrivers!AC$9:AC$37,MATCH($F161,Inp_NGNDrivers!$F$9:$F$37,0))</f>
        <v>0</v>
      </c>
      <c r="AD161" s="90">
        <f>INDEX(Inp_NGNDrivers!AD$9:AD$37,MATCH($F161,Inp_NGNDrivers!$F$9:$F$37,0))</f>
        <v>0</v>
      </c>
      <c r="AE161" s="90">
        <f>INDEX(Inp_NGNDrivers!AE$9:AE$37,MATCH($F161,Inp_NGNDrivers!$F$9:$F$37,0))</f>
        <v>0</v>
      </c>
      <c r="AF161" s="90">
        <f>INDEX(Inp_NGNDrivers!AF$9:AF$37,MATCH($F161,Inp_NGNDrivers!$F$9:$F$37,0))</f>
        <v>0</v>
      </c>
      <c r="AG161" s="90">
        <f>INDEX(Inp_NGNDrivers!AG$9:AG$37,MATCH($F161,Inp_NGNDrivers!$F$9:$F$37,0))</f>
        <v>0</v>
      </c>
      <c r="AH161" s="90">
        <f>INDEX(Inp_NGNDrivers!AH$9:AH$37,MATCH($F161,Inp_NGNDrivers!$F$9:$F$37,0))</f>
        <v>0</v>
      </c>
      <c r="AI161" s="90">
        <f>INDEX(Inp_NGNDrivers!AI$9:AI$37,MATCH($F161,Inp_NGNDrivers!$F$9:$F$37,0))</f>
        <v>0</v>
      </c>
      <c r="AJ161" s="90">
        <f>INDEX(Inp_NGNDrivers!AJ$9:AJ$37,MATCH($F161,Inp_NGNDrivers!$F$9:$F$37,0))</f>
        <v>0</v>
      </c>
      <c r="AK161" s="90">
        <f>INDEX(Inp_NGNDrivers!AK$9:AK$37,MATCH($F161,Inp_NGNDrivers!$F$9:$F$37,0))</f>
        <v>0</v>
      </c>
    </row>
    <row r="162" spans="3:37">
      <c r="C162" s="25"/>
      <c r="E162" s="2" t="str">
        <f t="shared" si="51"/>
        <v>NGN</v>
      </c>
      <c r="F162" s="2" t="s">
        <v>153</v>
      </c>
      <c r="J162" s="2" t="str">
        <f t="shared" si="52"/>
        <v>NGNService Damage Reports</v>
      </c>
      <c r="L162" s="2" t="s">
        <v>135</v>
      </c>
      <c r="T162" s="92"/>
      <c r="U162" s="92"/>
      <c r="V162" s="92"/>
      <c r="W162" s="92"/>
      <c r="X162" s="92"/>
      <c r="Y162" s="90">
        <f>INDEX(Inp_NGNDrivers!Y$9:Y$37,MATCH($F162,Inp_NGNDrivers!$F$9:$F$37,0))</f>
        <v>1897</v>
      </c>
      <c r="Z162" s="90">
        <f>INDEX(Inp_NGNDrivers!Z$9:Z$37,MATCH($F162,Inp_NGNDrivers!$F$9:$F$37,0))</f>
        <v>1957</v>
      </c>
      <c r="AA162" s="90">
        <f>INDEX(Inp_NGNDrivers!AA$9:AA$37,MATCH($F162,Inp_NGNDrivers!$F$9:$F$37,0))</f>
        <v>1927</v>
      </c>
      <c r="AB162" s="90">
        <f>INDEX(Inp_NGNDrivers!AB$9:AB$37,MATCH($F162,Inp_NGNDrivers!$F$9:$F$37,0))</f>
        <v>1654</v>
      </c>
      <c r="AC162" s="90">
        <f>INDEX(Inp_NGNDrivers!AC$9:AC$37,MATCH($F162,Inp_NGNDrivers!$F$9:$F$37,0))</f>
        <v>1608</v>
      </c>
      <c r="AD162" s="90">
        <f>INDEX(Inp_NGNDrivers!AD$9:AD$37,MATCH($F162,Inp_NGNDrivers!$F$9:$F$37,0))</f>
        <v>1617</v>
      </c>
      <c r="AE162" s="90">
        <f>INDEX(Inp_NGNDrivers!AE$9:AE$37,MATCH($F162,Inp_NGNDrivers!$F$9:$F$37,0))</f>
        <v>1282</v>
      </c>
      <c r="AF162" s="90">
        <f>INDEX(Inp_NGNDrivers!AF$9:AF$37,MATCH($F162,Inp_NGNDrivers!$F$9:$F$37,0))</f>
        <v>1701.5</v>
      </c>
      <c r="AG162" s="90">
        <f>INDEX(Inp_NGNDrivers!AG$9:AG$37,MATCH($F162,Inp_NGNDrivers!$F$9:$F$37,0))</f>
        <v>1701.5</v>
      </c>
      <c r="AH162" s="90">
        <f>INDEX(Inp_NGNDrivers!AH$9:AH$37,MATCH($F162,Inp_NGNDrivers!$F$9:$F$37,0))</f>
        <v>1701.5</v>
      </c>
      <c r="AI162" s="90">
        <f>INDEX(Inp_NGNDrivers!AI$9:AI$37,MATCH($F162,Inp_NGNDrivers!$F$9:$F$37,0))</f>
        <v>1701.5</v>
      </c>
      <c r="AJ162" s="90">
        <f>INDEX(Inp_NGNDrivers!AJ$9:AJ$37,MATCH($F162,Inp_NGNDrivers!$F$9:$F$37,0))</f>
        <v>1701.5</v>
      </c>
      <c r="AK162" s="90">
        <f>INDEX(Inp_NGNDrivers!AK$9:AK$37,MATCH($F162,Inp_NGNDrivers!$F$9:$F$37,0))</f>
        <v>1701.5</v>
      </c>
    </row>
    <row r="163" spans="3:37">
      <c r="C163" s="25"/>
      <c r="E163" s="2" t="str">
        <f t="shared" si="51"/>
        <v>NGN</v>
      </c>
      <c r="F163" s="2" t="s">
        <v>154</v>
      </c>
      <c r="J163" s="2" t="str">
        <f t="shared" si="52"/>
        <v>NGNService Condition Reports</v>
      </c>
      <c r="L163" s="2" t="s">
        <v>135</v>
      </c>
      <c r="T163" s="92"/>
      <c r="U163" s="92"/>
      <c r="V163" s="92"/>
      <c r="W163" s="92"/>
      <c r="X163" s="92"/>
      <c r="Y163" s="90">
        <f>INDEX(Inp_NGNDrivers!Y$9:Y$37,MATCH($F163,Inp_NGNDrivers!$F$9:$F$37,0))</f>
        <v>12130</v>
      </c>
      <c r="Z163" s="90">
        <f>INDEX(Inp_NGNDrivers!Z$9:Z$37,MATCH($F163,Inp_NGNDrivers!$F$9:$F$37,0))</f>
        <v>8846</v>
      </c>
      <c r="AA163" s="90">
        <f>INDEX(Inp_NGNDrivers!AA$9:AA$37,MATCH($F163,Inp_NGNDrivers!$F$9:$F$37,0))</f>
        <v>8675</v>
      </c>
      <c r="AB163" s="90">
        <f>INDEX(Inp_NGNDrivers!AB$9:AB$37,MATCH($F163,Inp_NGNDrivers!$F$9:$F$37,0))</f>
        <v>7894</v>
      </c>
      <c r="AC163" s="90">
        <f>INDEX(Inp_NGNDrivers!AC$9:AC$37,MATCH($F163,Inp_NGNDrivers!$F$9:$F$37,0))</f>
        <v>8047</v>
      </c>
      <c r="AD163" s="90">
        <f>INDEX(Inp_NGNDrivers!AD$9:AD$37,MATCH($F163,Inp_NGNDrivers!$F$9:$F$37,0))</f>
        <v>9309</v>
      </c>
      <c r="AE163" s="90">
        <f>INDEX(Inp_NGNDrivers!AE$9:AE$37,MATCH($F163,Inp_NGNDrivers!$F$9:$F$37,0))</f>
        <v>8232</v>
      </c>
      <c r="AF163" s="90">
        <f>INDEX(Inp_NGNDrivers!AF$9:AF$37,MATCH($F163,Inp_NGNDrivers!$F$9:$F$37,0))</f>
        <v>9466.0800589999999</v>
      </c>
      <c r="AG163" s="90">
        <f>INDEX(Inp_NGNDrivers!AG$9:AG$37,MATCH($F163,Inp_NGNDrivers!$F$9:$F$37,0))</f>
        <v>9087.4368570000006</v>
      </c>
      <c r="AH163" s="90">
        <f>INDEX(Inp_NGNDrivers!AH$9:AH$37,MATCH($F163,Inp_NGNDrivers!$F$9:$F$37,0))</f>
        <v>8723.9393820000005</v>
      </c>
      <c r="AI163" s="90">
        <f>INDEX(Inp_NGNDrivers!AI$9:AI$37,MATCH($F163,Inp_NGNDrivers!$F$9:$F$37,0))</f>
        <v>8374.9818070000001</v>
      </c>
      <c r="AJ163" s="90">
        <f>INDEX(Inp_NGNDrivers!AJ$9:AJ$37,MATCH($F163,Inp_NGNDrivers!$F$9:$F$37,0))</f>
        <v>8039.9825350000001</v>
      </c>
      <c r="AK163" s="90">
        <f>INDEX(Inp_NGNDrivers!AK$9:AK$37,MATCH($F163,Inp_NGNDrivers!$F$9:$F$37,0))</f>
        <v>7718.3832339999999</v>
      </c>
    </row>
    <row r="164" spans="3:37">
      <c r="C164" s="25"/>
      <c r="E164" s="2" t="str">
        <f t="shared" si="51"/>
        <v>NGN</v>
      </c>
      <c r="F164" s="2" t="s">
        <v>155</v>
      </c>
      <c r="J164" s="2" t="str">
        <f t="shared" si="52"/>
        <v>NGNMains Damage Reports</v>
      </c>
      <c r="L164" s="2" t="s">
        <v>135</v>
      </c>
      <c r="T164" s="92"/>
      <c r="U164" s="92"/>
      <c r="V164" s="92"/>
      <c r="W164" s="92"/>
      <c r="X164" s="92"/>
      <c r="Y164" s="90">
        <f>INDEX(Inp_NGNDrivers!Y$9:Y$37,MATCH($F164,Inp_NGNDrivers!$F$9:$F$37,0))</f>
        <v>0</v>
      </c>
      <c r="Z164" s="90">
        <f>INDEX(Inp_NGNDrivers!Z$9:Z$37,MATCH($F164,Inp_NGNDrivers!$F$9:$F$37,0))</f>
        <v>0</v>
      </c>
      <c r="AA164" s="90">
        <f>INDEX(Inp_NGNDrivers!AA$9:AA$37,MATCH($F164,Inp_NGNDrivers!$F$9:$F$37,0))</f>
        <v>0</v>
      </c>
      <c r="AB164" s="90">
        <f>INDEX(Inp_NGNDrivers!AB$9:AB$37,MATCH($F164,Inp_NGNDrivers!$F$9:$F$37,0))</f>
        <v>0</v>
      </c>
      <c r="AC164" s="90">
        <f>INDEX(Inp_NGNDrivers!AC$9:AC$37,MATCH($F164,Inp_NGNDrivers!$F$9:$F$37,0))</f>
        <v>0</v>
      </c>
      <c r="AD164" s="90">
        <f>INDEX(Inp_NGNDrivers!AD$9:AD$37,MATCH($F164,Inp_NGNDrivers!$F$9:$F$37,0))</f>
        <v>0</v>
      </c>
      <c r="AE164" s="90">
        <f>INDEX(Inp_NGNDrivers!AE$9:AE$37,MATCH($F164,Inp_NGNDrivers!$F$9:$F$37,0))</f>
        <v>0</v>
      </c>
      <c r="AF164" s="90">
        <f>INDEX(Inp_NGNDrivers!AF$9:AF$37,MATCH($F164,Inp_NGNDrivers!$F$9:$F$37,0))</f>
        <v>0</v>
      </c>
      <c r="AG164" s="90">
        <f>INDEX(Inp_NGNDrivers!AG$9:AG$37,MATCH($F164,Inp_NGNDrivers!$F$9:$F$37,0))</f>
        <v>0</v>
      </c>
      <c r="AH164" s="90">
        <f>INDEX(Inp_NGNDrivers!AH$9:AH$37,MATCH($F164,Inp_NGNDrivers!$F$9:$F$37,0))</f>
        <v>0</v>
      </c>
      <c r="AI164" s="90">
        <f>INDEX(Inp_NGNDrivers!AI$9:AI$37,MATCH($F164,Inp_NGNDrivers!$F$9:$F$37,0))</f>
        <v>0</v>
      </c>
      <c r="AJ164" s="90">
        <f>INDEX(Inp_NGNDrivers!AJ$9:AJ$37,MATCH($F164,Inp_NGNDrivers!$F$9:$F$37,0))</f>
        <v>0</v>
      </c>
      <c r="AK164" s="90">
        <f>INDEX(Inp_NGNDrivers!AK$9:AK$37,MATCH($F164,Inp_NGNDrivers!$F$9:$F$37,0))</f>
        <v>0</v>
      </c>
    </row>
    <row r="165" spans="3:37">
      <c r="C165" s="25"/>
      <c r="E165" s="2" t="str">
        <f t="shared" si="51"/>
        <v>NGN</v>
      </c>
      <c r="F165" s="2" t="s">
        <v>156</v>
      </c>
      <c r="J165" s="2" t="str">
        <f t="shared" si="52"/>
        <v>NGNMains Condition Reports</v>
      </c>
      <c r="L165" s="2" t="s">
        <v>135</v>
      </c>
      <c r="T165" s="92"/>
      <c r="U165" s="92"/>
      <c r="V165" s="92"/>
      <c r="W165" s="92"/>
      <c r="X165" s="92"/>
      <c r="Y165" s="90">
        <f>INDEX(Inp_NGNDrivers!Y$9:Y$37,MATCH($F165,Inp_NGNDrivers!$F$9:$F$37,0))</f>
        <v>9579</v>
      </c>
      <c r="Z165" s="90">
        <f>INDEX(Inp_NGNDrivers!Z$9:Z$37,MATCH($F165,Inp_NGNDrivers!$F$9:$F$37,0))</f>
        <v>8466</v>
      </c>
      <c r="AA165" s="90">
        <f>INDEX(Inp_NGNDrivers!AA$9:AA$37,MATCH($F165,Inp_NGNDrivers!$F$9:$F$37,0))</f>
        <v>7047</v>
      </c>
      <c r="AB165" s="90">
        <f>INDEX(Inp_NGNDrivers!AB$9:AB$37,MATCH($F165,Inp_NGNDrivers!$F$9:$F$37,0))</f>
        <v>6631</v>
      </c>
      <c r="AC165" s="90">
        <f>INDEX(Inp_NGNDrivers!AC$9:AC$37,MATCH($F165,Inp_NGNDrivers!$F$9:$F$37,0))</f>
        <v>6359</v>
      </c>
      <c r="AD165" s="90">
        <f>INDEX(Inp_NGNDrivers!AD$9:AD$37,MATCH($F165,Inp_NGNDrivers!$F$9:$F$37,0))</f>
        <v>6929</v>
      </c>
      <c r="AE165" s="90">
        <f>INDEX(Inp_NGNDrivers!AE$9:AE$37,MATCH($F165,Inp_NGNDrivers!$F$9:$F$37,0))</f>
        <v>6045</v>
      </c>
      <c r="AF165" s="90">
        <f>INDEX(Inp_NGNDrivers!AF$9:AF$37,MATCH($F165,Inp_NGNDrivers!$F$9:$F$37,0))</f>
        <v>7045.9199410000001</v>
      </c>
      <c r="AG165" s="90">
        <f>INDEX(Inp_NGNDrivers!AG$9:AG$37,MATCH($F165,Inp_NGNDrivers!$F$9:$F$37,0))</f>
        <v>6764.0831429999998</v>
      </c>
      <c r="AH165" s="90">
        <f>INDEX(Inp_NGNDrivers!AH$9:AH$37,MATCH($F165,Inp_NGNDrivers!$F$9:$F$37,0))</f>
        <v>6493.5198179999998</v>
      </c>
      <c r="AI165" s="90">
        <f>INDEX(Inp_NGNDrivers!AI$9:AI$37,MATCH($F165,Inp_NGNDrivers!$F$9:$F$37,0))</f>
        <v>6233.7790249999998</v>
      </c>
      <c r="AJ165" s="90">
        <f>INDEX(Inp_NGNDrivers!AJ$9:AJ$37,MATCH($F165,Inp_NGNDrivers!$F$9:$F$37,0))</f>
        <v>5984.4278640000002</v>
      </c>
      <c r="AK165" s="90">
        <f>INDEX(Inp_NGNDrivers!AK$9:AK$37,MATCH($F165,Inp_NGNDrivers!$F$9:$F$37,0))</f>
        <v>5745.050749</v>
      </c>
    </row>
    <row r="166" spans="3:37">
      <c r="C166" s="25"/>
      <c r="E166" s="2" t="str">
        <f t="shared" si="51"/>
        <v>NGN</v>
      </c>
      <c r="F166" s="2" t="s">
        <v>157</v>
      </c>
      <c r="J166" s="2" t="str">
        <f t="shared" si="52"/>
        <v>NGNEmergency FTEs</v>
      </c>
      <c r="L166" s="2" t="s">
        <v>158</v>
      </c>
      <c r="T166" s="92"/>
      <c r="U166" s="92"/>
      <c r="V166" s="92"/>
      <c r="W166" s="92"/>
      <c r="X166" s="92"/>
      <c r="Y166" s="90">
        <f>INDEX(Inp_NGNDrivers!Y$9:Y$37,MATCH($F166,Inp_NGNDrivers!$F$9:$F$37,0))</f>
        <v>0</v>
      </c>
      <c r="Z166" s="90">
        <f>INDEX(Inp_NGNDrivers!Z$9:Z$37,MATCH($F166,Inp_NGNDrivers!$F$9:$F$37,0))</f>
        <v>0</v>
      </c>
      <c r="AA166" s="90">
        <f>INDEX(Inp_NGNDrivers!AA$9:AA$37,MATCH($F166,Inp_NGNDrivers!$F$9:$F$37,0))</f>
        <v>0</v>
      </c>
      <c r="AB166" s="90">
        <f>INDEX(Inp_NGNDrivers!AB$9:AB$37,MATCH($F166,Inp_NGNDrivers!$F$9:$F$37,0))</f>
        <v>0</v>
      </c>
      <c r="AC166" s="90">
        <f>INDEX(Inp_NGNDrivers!AC$9:AC$37,MATCH($F166,Inp_NGNDrivers!$F$9:$F$37,0))</f>
        <v>0</v>
      </c>
      <c r="AD166" s="90">
        <f>INDEX(Inp_NGNDrivers!AD$9:AD$37,MATCH($F166,Inp_NGNDrivers!$F$9:$F$37,0))</f>
        <v>0</v>
      </c>
      <c r="AE166" s="90">
        <f>INDEX(Inp_NGNDrivers!AE$9:AE$37,MATCH($F166,Inp_NGNDrivers!$F$9:$F$37,0))</f>
        <v>0</v>
      </c>
      <c r="AF166" s="90">
        <f>INDEX(Inp_NGNDrivers!AF$9:AF$37,MATCH($F166,Inp_NGNDrivers!$F$9:$F$37,0))</f>
        <v>0</v>
      </c>
      <c r="AG166" s="90">
        <f>INDEX(Inp_NGNDrivers!AG$9:AG$37,MATCH($F166,Inp_NGNDrivers!$F$9:$F$37,0))</f>
        <v>0</v>
      </c>
      <c r="AH166" s="90">
        <f>INDEX(Inp_NGNDrivers!AH$9:AH$37,MATCH($F166,Inp_NGNDrivers!$F$9:$F$37,0))</f>
        <v>0</v>
      </c>
      <c r="AI166" s="90">
        <f>INDEX(Inp_NGNDrivers!AI$9:AI$37,MATCH($F166,Inp_NGNDrivers!$F$9:$F$37,0))</f>
        <v>0</v>
      </c>
      <c r="AJ166" s="90">
        <f>INDEX(Inp_NGNDrivers!AJ$9:AJ$37,MATCH($F166,Inp_NGNDrivers!$F$9:$F$37,0))</f>
        <v>0</v>
      </c>
      <c r="AK166" s="90">
        <f>INDEX(Inp_NGNDrivers!AK$9:AK$37,MATCH($F166,Inp_NGNDrivers!$F$9:$F$37,0))</f>
        <v>0</v>
      </c>
    </row>
    <row r="167" spans="3:37">
      <c r="C167" s="25"/>
      <c r="E167" s="2" t="str">
        <f t="shared" si="51"/>
        <v>NGN</v>
      </c>
      <c r="F167" s="2" t="s">
        <v>159</v>
      </c>
      <c r="J167" s="2" t="str">
        <f t="shared" si="52"/>
        <v>NGNTotal external condition reports
(service condition + mains condition)</v>
      </c>
      <c r="L167" s="2" t="s">
        <v>135</v>
      </c>
      <c r="T167" s="92"/>
      <c r="U167" s="92"/>
      <c r="V167" s="92"/>
      <c r="W167" s="92"/>
      <c r="X167" s="92"/>
      <c r="Y167" s="90">
        <f>INDEX(Inp_NGNDrivers!Y$9:Y$37,MATCH($F167,Inp_NGNDrivers!$F$9:$F$37,0))</f>
        <v>21709</v>
      </c>
      <c r="Z167" s="90">
        <f>INDEX(Inp_NGNDrivers!Z$9:Z$37,MATCH($F167,Inp_NGNDrivers!$F$9:$F$37,0))</f>
        <v>17312</v>
      </c>
      <c r="AA167" s="90">
        <f>INDEX(Inp_NGNDrivers!AA$9:AA$37,MATCH($F167,Inp_NGNDrivers!$F$9:$F$37,0))</f>
        <v>15722</v>
      </c>
      <c r="AB167" s="90">
        <f>INDEX(Inp_NGNDrivers!AB$9:AB$37,MATCH($F167,Inp_NGNDrivers!$F$9:$F$37,0))</f>
        <v>14525</v>
      </c>
      <c r="AC167" s="90">
        <f>INDEX(Inp_NGNDrivers!AC$9:AC$37,MATCH($F167,Inp_NGNDrivers!$F$9:$F$37,0))</f>
        <v>14406</v>
      </c>
      <c r="AD167" s="90">
        <f>INDEX(Inp_NGNDrivers!AD$9:AD$37,MATCH($F167,Inp_NGNDrivers!$F$9:$F$37,0))</f>
        <v>16238</v>
      </c>
      <c r="AE167" s="90">
        <f>INDEX(Inp_NGNDrivers!AE$9:AE$37,MATCH($F167,Inp_NGNDrivers!$F$9:$F$37,0))</f>
        <v>14277</v>
      </c>
      <c r="AF167" s="90">
        <f>INDEX(Inp_NGNDrivers!AF$9:AF$37,MATCH($F167,Inp_NGNDrivers!$F$9:$F$37,0))</f>
        <v>16512</v>
      </c>
      <c r="AG167" s="90">
        <f>INDEX(Inp_NGNDrivers!AG$9:AG$37,MATCH($F167,Inp_NGNDrivers!$F$9:$F$37,0))</f>
        <v>15851.52</v>
      </c>
      <c r="AH167" s="90">
        <f>INDEX(Inp_NGNDrivers!AH$9:AH$37,MATCH($F167,Inp_NGNDrivers!$F$9:$F$37,0))</f>
        <v>15217.459200000001</v>
      </c>
      <c r="AI167" s="90">
        <f>INDEX(Inp_NGNDrivers!AI$9:AI$37,MATCH($F167,Inp_NGNDrivers!$F$9:$F$37,0))</f>
        <v>14608.760832</v>
      </c>
      <c r="AJ167" s="90">
        <f>INDEX(Inp_NGNDrivers!AJ$9:AJ$37,MATCH($F167,Inp_NGNDrivers!$F$9:$F$37,0))</f>
        <v>14024.410399</v>
      </c>
      <c r="AK167" s="90">
        <f>INDEX(Inp_NGNDrivers!AK$9:AK$37,MATCH($F167,Inp_NGNDrivers!$F$9:$F$37,0))</f>
        <v>13463.433982999999</v>
      </c>
    </row>
    <row r="168" spans="3:37">
      <c r="C168" s="25"/>
      <c r="E168" s="2" t="str">
        <f t="shared" si="51"/>
        <v>NGN</v>
      </c>
      <c r="F168" s="2" t="s">
        <v>160</v>
      </c>
      <c r="J168" s="2" t="str">
        <f t="shared" si="52"/>
        <v>NGNTotal external condition repairs
(service condition + mains condition)</v>
      </c>
      <c r="L168" s="2" t="s">
        <v>135</v>
      </c>
      <c r="T168" s="92"/>
      <c r="U168" s="92"/>
      <c r="V168" s="92"/>
      <c r="W168" s="92"/>
      <c r="X168" s="92"/>
      <c r="Y168" s="90">
        <f>INDEX(Inp_NGNDrivers!Y$9:Y$37,MATCH($F168,Inp_NGNDrivers!$F$9:$F$37,0))</f>
        <v>23593</v>
      </c>
      <c r="Z168" s="90">
        <f>INDEX(Inp_NGNDrivers!Z$9:Z$37,MATCH($F168,Inp_NGNDrivers!$F$9:$F$37,0))</f>
        <v>20302</v>
      </c>
      <c r="AA168" s="90">
        <f>INDEX(Inp_NGNDrivers!AA$9:AA$37,MATCH($F168,Inp_NGNDrivers!$F$9:$F$37,0))</f>
        <v>17944</v>
      </c>
      <c r="AB168" s="90">
        <f>INDEX(Inp_NGNDrivers!AB$9:AB$37,MATCH($F168,Inp_NGNDrivers!$F$9:$F$37,0))</f>
        <v>16073</v>
      </c>
      <c r="AC168" s="90">
        <f>INDEX(Inp_NGNDrivers!AC$9:AC$37,MATCH($F168,Inp_NGNDrivers!$F$9:$F$37,0))</f>
        <v>15826</v>
      </c>
      <c r="AD168" s="90">
        <f>INDEX(Inp_NGNDrivers!AD$9:AD$37,MATCH($F168,Inp_NGNDrivers!$F$9:$F$37,0))</f>
        <v>17525</v>
      </c>
      <c r="AE168" s="90">
        <f>INDEX(Inp_NGNDrivers!AE$9:AE$37,MATCH($F168,Inp_NGNDrivers!$F$9:$F$37,0))</f>
        <v>16003</v>
      </c>
      <c r="AF168" s="90">
        <f>INDEX(Inp_NGNDrivers!AF$9:AF$37,MATCH($F168,Inp_NGNDrivers!$F$9:$F$37,0))</f>
        <v>17820.716836890002</v>
      </c>
      <c r="AG168" s="90">
        <f>INDEX(Inp_NGNDrivers!AG$9:AG$37,MATCH($F168,Inp_NGNDrivers!$F$9:$F$37,0))</f>
        <v>17107.888163709998</v>
      </c>
      <c r="AH168" s="90">
        <f>INDEX(Inp_NGNDrivers!AH$9:AH$37,MATCH($F168,Inp_NGNDrivers!$F$9:$F$37,0))</f>
        <v>16423.572637099998</v>
      </c>
      <c r="AI168" s="90">
        <f>INDEX(Inp_NGNDrivers!AI$9:AI$37,MATCH($F168,Inp_NGNDrivers!$F$9:$F$37,0))</f>
        <v>15766.629732220001</v>
      </c>
      <c r="AJ168" s="90">
        <f>INDEX(Inp_NGNDrivers!AJ$9:AJ$37,MATCH($F168,Inp_NGNDrivers!$F$9:$F$37,0))</f>
        <v>15135.9645428</v>
      </c>
      <c r="AK168" s="90">
        <f>INDEX(Inp_NGNDrivers!AK$9:AK$37,MATCH($F168,Inp_NGNDrivers!$F$9:$F$37,0))</f>
        <v>14530.52596003</v>
      </c>
    </row>
    <row r="169" spans="3:37">
      <c r="C169" s="25"/>
      <c r="E169" s="2" t="str">
        <f t="shared" si="51"/>
        <v>NGN</v>
      </c>
      <c r="F169" s="2" t="s">
        <v>161</v>
      </c>
      <c r="J169" s="2" t="str">
        <f t="shared" si="52"/>
        <v>NGNMEAV</v>
      </c>
      <c r="L169" s="2" t="s">
        <v>109</v>
      </c>
      <c r="T169" s="92"/>
      <c r="U169" s="92"/>
      <c r="V169" s="92"/>
      <c r="W169" s="92"/>
      <c r="X169" s="92"/>
      <c r="Y169" s="90">
        <f>INDEX(Inp_NGNDrivers!Y$9:Y$37,MATCH($F169,Inp_NGNDrivers!$F$9:$F$37,0))</f>
        <v>10740.144939883041</v>
      </c>
      <c r="Z169" s="90">
        <f>INDEX(Inp_NGNDrivers!Z$9:Z$37,MATCH($F169,Inp_NGNDrivers!$F$9:$F$37,0))</f>
        <v>10660.760813644247</v>
      </c>
      <c r="AA169" s="90">
        <f>INDEX(Inp_NGNDrivers!AA$9:AA$37,MATCH($F169,Inp_NGNDrivers!$F$9:$F$37,0))</f>
        <v>10573.474476187848</v>
      </c>
      <c r="AB169" s="90">
        <f>INDEX(Inp_NGNDrivers!AB$9:AB$37,MATCH($F169,Inp_NGNDrivers!$F$9:$F$37,0))</f>
        <v>10463.503553265778</v>
      </c>
      <c r="AC169" s="90">
        <f>INDEX(Inp_NGNDrivers!AC$9:AC$37,MATCH($F169,Inp_NGNDrivers!$F$9:$F$37,0))</f>
        <v>10409.979600005325</v>
      </c>
      <c r="AD169" s="90">
        <f>INDEX(Inp_NGNDrivers!AD$9:AD$37,MATCH($F169,Inp_NGNDrivers!$F$9:$F$37,0))</f>
        <v>10363.477021565763</v>
      </c>
      <c r="AE169" s="90">
        <f>INDEX(Inp_NGNDrivers!AE$9:AE$37,MATCH($F169,Inp_NGNDrivers!$F$9:$F$37,0))</f>
        <v>10374.004531552855</v>
      </c>
      <c r="AF169" s="90">
        <f>INDEX(Inp_NGNDrivers!AF$9:AF$37,MATCH($F169,Inp_NGNDrivers!$F$9:$F$37,0))</f>
        <v>10350.991097828322</v>
      </c>
      <c r="AG169" s="90">
        <f>INDEX(Inp_NGNDrivers!AG$9:AG$37,MATCH($F169,Inp_NGNDrivers!$F$9:$F$37,0))</f>
        <v>10329.441618000445</v>
      </c>
      <c r="AH169" s="90">
        <f>INDEX(Inp_NGNDrivers!AH$9:AH$37,MATCH($F169,Inp_NGNDrivers!$F$9:$F$37,0))</f>
        <v>10308.242650978751</v>
      </c>
      <c r="AI169" s="90">
        <f>INDEX(Inp_NGNDrivers!AI$9:AI$37,MATCH($F169,Inp_NGNDrivers!$F$9:$F$37,0))</f>
        <v>10287.389432636548</v>
      </c>
      <c r="AJ169" s="90">
        <f>INDEX(Inp_NGNDrivers!AJ$9:AJ$37,MATCH($F169,Inp_NGNDrivers!$F$9:$F$37,0))</f>
        <v>10266.877950756072</v>
      </c>
      <c r="AK169" s="90">
        <f>INDEX(Inp_NGNDrivers!AK$9:AK$37,MATCH($F169,Inp_NGNDrivers!$F$9:$F$37,0))</f>
        <v>10246.704787268214</v>
      </c>
    </row>
    <row r="170" spans="3:37">
      <c r="C170" s="25"/>
      <c r="E170" s="2" t="str">
        <f t="shared" si="51"/>
        <v>NGN</v>
      </c>
      <c r="F170" s="92" t="s">
        <v>601</v>
      </c>
      <c r="J170" s="2" t="str">
        <f t="shared" si="52"/>
        <v>NGNCapex Synthetic Costs - MainsSmooth7years</v>
      </c>
      <c r="L170" s="2" t="s">
        <v>109</v>
      </c>
      <c r="T170" s="92"/>
      <c r="U170" s="92"/>
      <c r="V170" s="92"/>
      <c r="W170" s="92"/>
      <c r="X170" s="92"/>
      <c r="Y170" s="90">
        <f>INDEX(Inp_NGNDrivers!Y$9:Y$37,MATCH($F170,Inp_NGNDrivers!$F$9:$F$37,0))</f>
        <v>5.2288198456512278</v>
      </c>
      <c r="Z170" s="90">
        <f>INDEX(Inp_NGNDrivers!Z$9:Z$37,MATCH($F170,Inp_NGNDrivers!$F$9:$F$37,0))</f>
        <v>4.9021223649565719</v>
      </c>
      <c r="AA170" s="90">
        <f>INDEX(Inp_NGNDrivers!AA$9:AA$37,MATCH($F170,Inp_NGNDrivers!$F$9:$F$37,0))</f>
        <v>4.6327212257941506</v>
      </c>
      <c r="AB170" s="90">
        <f>INDEX(Inp_NGNDrivers!AB$9:AB$37,MATCH($F170,Inp_NGNDrivers!$F$9:$F$37,0))</f>
        <v>3.8880755983327102</v>
      </c>
      <c r="AC170" s="90">
        <f>INDEX(Inp_NGNDrivers!AC$9:AC$37,MATCH($F170,Inp_NGNDrivers!$F$9:$F$37,0))</f>
        <v>3.5982625342679424</v>
      </c>
      <c r="AD170" s="90">
        <f>INDEX(Inp_NGNDrivers!AD$9:AD$37,MATCH($F170,Inp_NGNDrivers!$F$9:$F$37,0))</f>
        <v>3.3641432552793251</v>
      </c>
      <c r="AE170" s="90">
        <f>INDEX(Inp_NGNDrivers!AE$9:AE$37,MATCH($F170,Inp_NGNDrivers!$F$9:$F$37,0))</f>
        <v>2.9053709391263687</v>
      </c>
      <c r="AF170" s="90">
        <f>INDEX(Inp_NGNDrivers!AF$9:AF$37,MATCH($F170,Inp_NGNDrivers!$F$9:$F$37,0))</f>
        <v>2.6254628159609474</v>
      </c>
      <c r="AG170" s="90">
        <f>INDEX(Inp_NGNDrivers!AG$9:AG$37,MATCH($F170,Inp_NGNDrivers!$F$9:$F$37,0))</f>
        <v>2.9699596045041301</v>
      </c>
      <c r="AH170" s="90">
        <f>INDEX(Inp_NGNDrivers!AH$9:AH$37,MATCH($F170,Inp_NGNDrivers!$F$9:$F$37,0))</f>
        <v>3.1828383480998457</v>
      </c>
      <c r="AI170" s="90">
        <f>INDEX(Inp_NGNDrivers!AI$9:AI$37,MATCH($F170,Inp_NGNDrivers!$F$9:$F$37,0))</f>
        <v>3.6843073956110244</v>
      </c>
      <c r="AJ170" s="90">
        <f>INDEX(Inp_NGNDrivers!AJ$9:AJ$37,MATCH($F170,Inp_NGNDrivers!$F$9:$F$37,0))</f>
        <v>4.1320406650310115</v>
      </c>
      <c r="AK170" s="90">
        <f>INDEX(Inp_NGNDrivers!AK$9:AK$37,MATCH($F170,Inp_NGNDrivers!$F$9:$F$37,0))</f>
        <v>4.6137464690031722</v>
      </c>
    </row>
    <row r="171" spans="3:37">
      <c r="C171" s="25"/>
      <c r="E171" s="2" t="str">
        <f t="shared" si="51"/>
        <v>NGN</v>
      </c>
      <c r="F171" s="92" t="s">
        <v>603</v>
      </c>
      <c r="J171" s="2" t="str">
        <f t="shared" si="52"/>
        <v>NGNCapex synthetic costs - ConnectionsSmooth7years</v>
      </c>
      <c r="L171" s="2" t="s">
        <v>109</v>
      </c>
      <c r="T171" s="92"/>
      <c r="U171" s="92"/>
      <c r="V171" s="92"/>
      <c r="W171" s="92"/>
      <c r="X171" s="92"/>
      <c r="Y171" s="90">
        <f>INDEX(Inp_NGNDrivers!Y$9:Y$37,MATCH($F171,Inp_NGNDrivers!$F$9:$F$37,0))</f>
        <v>13.106916244455162</v>
      </c>
      <c r="Z171" s="90">
        <f>INDEX(Inp_NGNDrivers!Z$9:Z$37,MATCH($F171,Inp_NGNDrivers!$F$9:$F$37,0))</f>
        <v>12.374321856383865</v>
      </c>
      <c r="AA171" s="90">
        <f>INDEX(Inp_NGNDrivers!AA$9:AA$37,MATCH($F171,Inp_NGNDrivers!$F$9:$F$37,0))</f>
        <v>12.020972952405565</v>
      </c>
      <c r="AB171" s="90">
        <f>INDEX(Inp_NGNDrivers!AB$9:AB$37,MATCH($F171,Inp_NGNDrivers!$F$9:$F$37,0))</f>
        <v>11.752839319795084</v>
      </c>
      <c r="AC171" s="90">
        <f>INDEX(Inp_NGNDrivers!AC$9:AC$37,MATCH($F171,Inp_NGNDrivers!$F$9:$F$37,0))</f>
        <v>11.871496583515741</v>
      </c>
      <c r="AD171" s="90">
        <f>INDEX(Inp_NGNDrivers!AD$9:AD$37,MATCH($F171,Inp_NGNDrivers!$F$9:$F$37,0))</f>
        <v>12.302614098305929</v>
      </c>
      <c r="AE171" s="90">
        <f>INDEX(Inp_NGNDrivers!AE$9:AE$37,MATCH($F171,Inp_NGNDrivers!$F$9:$F$37,0))</f>
        <v>12.988468266970346</v>
      </c>
      <c r="AF171" s="90">
        <f>INDEX(Inp_NGNDrivers!AF$9:AF$37,MATCH($F171,Inp_NGNDrivers!$F$9:$F$37,0))</f>
        <v>13.291778409441624</v>
      </c>
      <c r="AG171" s="90">
        <f>INDEX(Inp_NGNDrivers!AG$9:AG$37,MATCH($F171,Inp_NGNDrivers!$F$9:$F$37,0))</f>
        <v>13.434270102057393</v>
      </c>
      <c r="AH171" s="90">
        <f>INDEX(Inp_NGNDrivers!AH$9:AH$37,MATCH($F171,Inp_NGNDrivers!$F$9:$F$37,0))</f>
        <v>13.544432209419018</v>
      </c>
      <c r="AI171" s="90">
        <f>INDEX(Inp_NGNDrivers!AI$9:AI$37,MATCH($F171,Inp_NGNDrivers!$F$9:$F$37,0))</f>
        <v>13.686701154707933</v>
      </c>
      <c r="AJ171" s="90">
        <f>INDEX(Inp_NGNDrivers!AJ$9:AJ$37,MATCH($F171,Inp_NGNDrivers!$F$9:$F$37,0))</f>
        <v>14.040084626195268</v>
      </c>
      <c r="AK171" s="90">
        <f>INDEX(Inp_NGNDrivers!AK$9:AK$37,MATCH($F171,Inp_NGNDrivers!$F$9:$F$37,0))</f>
        <v>12.784671093984528</v>
      </c>
    </row>
    <row r="172" spans="3:37">
      <c r="C172" s="25"/>
      <c r="E172" s="2" t="str">
        <f t="shared" si="51"/>
        <v>NGN</v>
      </c>
      <c r="F172" s="2" t="s">
        <v>223</v>
      </c>
      <c r="J172" s="2" t="str">
        <f t="shared" si="52"/>
        <v>NGNMaintenance MEAV</v>
      </c>
      <c r="L172" s="2" t="s">
        <v>109</v>
      </c>
      <c r="T172" s="92"/>
      <c r="U172" s="92"/>
      <c r="V172" s="92"/>
      <c r="W172" s="92"/>
      <c r="X172" s="92"/>
      <c r="Y172" s="90">
        <f>INDEX(Inp_NGNDrivers!Y$9:Y$37,MATCH($F172,Inp_NGNDrivers!$F$9:$F$37,0))</f>
        <v>2239.5372267512685</v>
      </c>
      <c r="Z172" s="90">
        <f>INDEX(Inp_NGNDrivers!Z$9:Z$37,MATCH($F172,Inp_NGNDrivers!$F$9:$F$37,0))</f>
        <v>2199.6985999611989</v>
      </c>
      <c r="AA172" s="90">
        <f>INDEX(Inp_NGNDrivers!AA$9:AA$37,MATCH($F172,Inp_NGNDrivers!$F$9:$F$37,0))</f>
        <v>2131.9494373713433</v>
      </c>
      <c r="AB172" s="90">
        <f>INDEX(Inp_NGNDrivers!AB$9:AB$37,MATCH($F172,Inp_NGNDrivers!$F$9:$F$37,0))</f>
        <v>2041.9109986044105</v>
      </c>
      <c r="AC172" s="90">
        <f>INDEX(Inp_NGNDrivers!AC$9:AC$37,MATCH($F172,Inp_NGNDrivers!$F$9:$F$37,0))</f>
        <v>2017.3270950287779</v>
      </c>
      <c r="AD172" s="90">
        <f>INDEX(Inp_NGNDrivers!AD$9:AD$37,MATCH($F172,Inp_NGNDrivers!$F$9:$F$37,0))</f>
        <v>2003.9127602971103</v>
      </c>
      <c r="AE172" s="90">
        <f>INDEX(Inp_NGNDrivers!AE$9:AE$37,MATCH($F172,Inp_NGNDrivers!$F$9:$F$37,0))</f>
        <v>2005.6835381247965</v>
      </c>
      <c r="AF172" s="90">
        <f>INDEX(Inp_NGNDrivers!AF$9:AF$37,MATCH($F172,Inp_NGNDrivers!$F$9:$F$37,0))</f>
        <v>2005.9814690339354</v>
      </c>
      <c r="AG172" s="90">
        <f>INDEX(Inp_NGNDrivers!AG$9:AG$37,MATCH($F172,Inp_NGNDrivers!$F$9:$F$37,0))</f>
        <v>2006.6054434430753</v>
      </c>
      <c r="AH172" s="90">
        <f>INDEX(Inp_NGNDrivers!AH$9:AH$37,MATCH($F172,Inp_NGNDrivers!$F$9:$F$37,0))</f>
        <v>2007.2294178522161</v>
      </c>
      <c r="AI172" s="90">
        <f>INDEX(Inp_NGNDrivers!AI$9:AI$37,MATCH($F172,Inp_NGNDrivers!$F$9:$F$37,0))</f>
        <v>2007.8533922613542</v>
      </c>
      <c r="AJ172" s="90">
        <f>INDEX(Inp_NGNDrivers!AJ$9:AJ$37,MATCH($F172,Inp_NGNDrivers!$F$9:$F$37,0))</f>
        <v>2008.4773666704941</v>
      </c>
      <c r="AK172" s="90">
        <f>INDEX(Inp_NGNDrivers!AK$9:AK$37,MATCH($F172,Inp_NGNDrivers!$F$9:$F$37,0))</f>
        <v>2009.1013410796349</v>
      </c>
    </row>
    <row r="173" spans="3:37">
      <c r="C173" s="25"/>
      <c r="E173" s="2" t="str">
        <f t="shared" si="51"/>
        <v>NGN</v>
      </c>
      <c r="F173" s="2" t="s">
        <v>539</v>
      </c>
      <c r="J173" s="2" t="str">
        <f t="shared" si="52"/>
        <v>NGNMax PREs</v>
      </c>
      <c r="L173" s="2" t="s">
        <v>135</v>
      </c>
      <c r="T173" s="92"/>
      <c r="U173" s="92"/>
      <c r="V173" s="92"/>
      <c r="W173" s="92"/>
      <c r="X173" s="92"/>
      <c r="Y173" s="90">
        <f>INDEX(Inp_NGNDrivers!Y$9:Y$37,MATCH($F173,Inp_NGNDrivers!$F$9:$F$37,0))</f>
        <v>122819</v>
      </c>
      <c r="Z173" s="90">
        <f>INDEX(Inp_NGNDrivers!Z$9:Z$37,MATCH($F173,Inp_NGNDrivers!$F$9:$F$37,0))</f>
        <v>120553</v>
      </c>
      <c r="AA173" s="90">
        <f>INDEX(Inp_NGNDrivers!AA$9:AA$37,MATCH($F173,Inp_NGNDrivers!$F$9:$F$37,0))</f>
        <v>100719</v>
      </c>
      <c r="AB173" s="90">
        <f>INDEX(Inp_NGNDrivers!AB$9:AB$37,MATCH($F173,Inp_NGNDrivers!$F$9:$F$37,0))</f>
        <v>100138</v>
      </c>
      <c r="AC173" s="90">
        <f>INDEX(Inp_NGNDrivers!AC$9:AC$37,MATCH($F173,Inp_NGNDrivers!$F$9:$F$37,0))</f>
        <v>93411</v>
      </c>
      <c r="AD173" s="90">
        <f>INDEX(Inp_NGNDrivers!AD$9:AD$37,MATCH($F173,Inp_NGNDrivers!$F$9:$F$37,0))</f>
        <v>93411</v>
      </c>
      <c r="AE173" s="90">
        <f>INDEX(Inp_NGNDrivers!AE$9:AE$37,MATCH($F173,Inp_NGNDrivers!$F$9:$F$37,0))</f>
        <v>93411</v>
      </c>
      <c r="AF173" s="90">
        <f>INDEX(Inp_NGNDrivers!AF$9:AF$37,MATCH($F173,Inp_NGNDrivers!$F$9:$F$37,0))</f>
        <v>90224</v>
      </c>
      <c r="AG173" s="90">
        <f>INDEX(Inp_NGNDrivers!AG$9:AG$37,MATCH($F173,Inp_NGNDrivers!$F$9:$F$37,0))</f>
        <v>90224</v>
      </c>
      <c r="AH173" s="90">
        <f>INDEX(Inp_NGNDrivers!AH$9:AH$37,MATCH($F173,Inp_NGNDrivers!$F$9:$F$37,0))</f>
        <v>89868.769994999995</v>
      </c>
      <c r="AI173" s="90">
        <f>INDEX(Inp_NGNDrivers!AI$9:AI$37,MATCH($F173,Inp_NGNDrivers!$F$9:$F$37,0))</f>
        <v>89868.769994999995</v>
      </c>
      <c r="AJ173" s="90">
        <f>INDEX(Inp_NGNDrivers!AJ$9:AJ$37,MATCH($F173,Inp_NGNDrivers!$F$9:$F$37,0))</f>
        <v>89868.769994999995</v>
      </c>
      <c r="AK173" s="90">
        <f>INDEX(Inp_NGNDrivers!AK$9:AK$37,MATCH($F173,Inp_NGNDrivers!$F$9:$F$37,0))</f>
        <v>89233.709197000004</v>
      </c>
    </row>
    <row r="174" spans="3:37">
      <c r="C174" s="25"/>
      <c r="E174" s="2" t="str">
        <f t="shared" si="51"/>
        <v>NGN</v>
      </c>
      <c r="F174" s="2" t="s">
        <v>548</v>
      </c>
      <c r="J174" s="2" t="str">
        <f t="shared" si="52"/>
        <v>NGNMEAV_egep</v>
      </c>
      <c r="L174" s="2" t="s">
        <v>109</v>
      </c>
      <c r="T174" s="92"/>
      <c r="U174" s="92"/>
      <c r="V174" s="92"/>
      <c r="W174" s="92"/>
      <c r="X174" s="92"/>
      <c r="Y174" s="90">
        <f>INDEX(Inp_NGNDrivers!Y$9:Y$37,MATCH($F174,Inp_NGNDrivers!$F$9:$F$37,0))</f>
        <v>10740.144939883041</v>
      </c>
      <c r="Z174" s="90">
        <f>INDEX(Inp_NGNDrivers!Z$9:Z$37,MATCH($F174,Inp_NGNDrivers!$F$9:$F$37,0))</f>
        <v>10660.940813644247</v>
      </c>
      <c r="AA174" s="90">
        <f>INDEX(Inp_NGNDrivers!AA$9:AA$37,MATCH($F174,Inp_NGNDrivers!$F$9:$F$37,0))</f>
        <v>10575.094476187849</v>
      </c>
      <c r="AB174" s="90">
        <f>INDEX(Inp_NGNDrivers!AB$9:AB$37,MATCH($F174,Inp_NGNDrivers!$F$9:$F$37,0))</f>
        <v>10465.123553265779</v>
      </c>
      <c r="AC174" s="90">
        <f>INDEX(Inp_NGNDrivers!AC$9:AC$37,MATCH($F174,Inp_NGNDrivers!$F$9:$F$37,0))</f>
        <v>10411.599600005326</v>
      </c>
      <c r="AD174" s="90">
        <f>INDEX(Inp_NGNDrivers!AD$9:AD$37,MATCH($F174,Inp_NGNDrivers!$F$9:$F$37,0))</f>
        <v>10365.097021565763</v>
      </c>
      <c r="AE174" s="90">
        <f>INDEX(Inp_NGNDrivers!AE$9:AE$37,MATCH($F174,Inp_NGNDrivers!$F$9:$F$37,0))</f>
        <v>10376.884531552854</v>
      </c>
      <c r="AF174" s="90">
        <f>INDEX(Inp_NGNDrivers!AF$9:AF$37,MATCH($F174,Inp_NGNDrivers!$F$9:$F$37,0))</f>
        <v>10353.871097828322</v>
      </c>
      <c r="AG174" s="90">
        <f>INDEX(Inp_NGNDrivers!AG$9:AG$37,MATCH($F174,Inp_NGNDrivers!$F$9:$F$37,0))</f>
        <v>10332.681618000444</v>
      </c>
      <c r="AH174" s="90">
        <f>INDEX(Inp_NGNDrivers!AH$9:AH$37,MATCH($F174,Inp_NGNDrivers!$F$9:$F$37,0))</f>
        <v>10311.842650978751</v>
      </c>
      <c r="AI174" s="90">
        <f>INDEX(Inp_NGNDrivers!AI$9:AI$37,MATCH($F174,Inp_NGNDrivers!$F$9:$F$37,0))</f>
        <v>10291.349432636547</v>
      </c>
      <c r="AJ174" s="90">
        <f>INDEX(Inp_NGNDrivers!AJ$9:AJ$37,MATCH($F174,Inp_NGNDrivers!$F$9:$F$37,0))</f>
        <v>10271.197950756072</v>
      </c>
      <c r="AK174" s="90">
        <f>INDEX(Inp_NGNDrivers!AK$9:AK$37,MATCH($F174,Inp_NGNDrivers!$F$9:$F$37,0))</f>
        <v>10251.384787268214</v>
      </c>
    </row>
    <row r="175" spans="3:37">
      <c r="C175" s="25"/>
      <c r="E175" s="2" t="str">
        <f t="shared" si="51"/>
        <v>NGN</v>
      </c>
      <c r="F175" s="2" t="s">
        <v>549</v>
      </c>
      <c r="J175" s="2" t="str">
        <f t="shared" si="52"/>
        <v>NGNMEAV_egep_mobs</v>
      </c>
      <c r="L175" s="2" t="s">
        <v>109</v>
      </c>
      <c r="T175" s="92"/>
      <c r="U175" s="92"/>
      <c r="V175" s="92"/>
      <c r="W175" s="92"/>
      <c r="X175" s="92"/>
      <c r="Y175" s="90">
        <f>INDEX(Inp_NGNDrivers!Y$9:Y$37,MATCH($F175,Inp_NGNDrivers!$F$9:$F$37,0))</f>
        <v>10770.709174913776</v>
      </c>
      <c r="Z175" s="90">
        <f>INDEX(Inp_NGNDrivers!Z$9:Z$37,MATCH($F175,Inp_NGNDrivers!$F$9:$F$37,0))</f>
        <v>10692.099262752097</v>
      </c>
      <c r="AA175" s="90">
        <f>INDEX(Inp_NGNDrivers!AA$9:AA$37,MATCH($F175,Inp_NGNDrivers!$F$9:$F$37,0))</f>
        <v>10606.268484046768</v>
      </c>
      <c r="AB175" s="90">
        <f>INDEX(Inp_NGNDrivers!AB$9:AB$37,MATCH($F175,Inp_NGNDrivers!$F$9:$F$37,0))</f>
        <v>10498.125687355012</v>
      </c>
      <c r="AC175" s="90">
        <f>INDEX(Inp_NGNDrivers!AC$9:AC$37,MATCH($F175,Inp_NGNDrivers!$F$9:$F$37,0))</f>
        <v>10443.034432404866</v>
      </c>
      <c r="AD175" s="90">
        <f>INDEX(Inp_NGNDrivers!AD$9:AD$37,MATCH($F175,Inp_NGNDrivers!$F$9:$F$37,0))</f>
        <v>10395.846281458238</v>
      </c>
      <c r="AE175" s="90">
        <f>INDEX(Inp_NGNDrivers!AE$9:AE$37,MATCH($F175,Inp_NGNDrivers!$F$9:$F$37,0))</f>
        <v>10407.633791445329</v>
      </c>
      <c r="AF175" s="90">
        <f>INDEX(Inp_NGNDrivers!AF$9:AF$37,MATCH($F175,Inp_NGNDrivers!$F$9:$F$37,0))</f>
        <v>10384.620357720796</v>
      </c>
      <c r="AG175" s="90">
        <f>INDEX(Inp_NGNDrivers!AG$9:AG$37,MATCH($F175,Inp_NGNDrivers!$F$9:$F$37,0))</f>
        <v>10363.430877892919</v>
      </c>
      <c r="AH175" s="90">
        <f>INDEX(Inp_NGNDrivers!AH$9:AH$37,MATCH($F175,Inp_NGNDrivers!$F$9:$F$37,0))</f>
        <v>10342.591910871226</v>
      </c>
      <c r="AI175" s="90">
        <f>INDEX(Inp_NGNDrivers!AI$9:AI$37,MATCH($F175,Inp_NGNDrivers!$F$9:$F$37,0))</f>
        <v>10322.098692529022</v>
      </c>
      <c r="AJ175" s="90">
        <f>INDEX(Inp_NGNDrivers!AJ$9:AJ$37,MATCH($F175,Inp_NGNDrivers!$F$9:$F$37,0))</f>
        <v>10301.947210648546</v>
      </c>
      <c r="AK175" s="90">
        <f>INDEX(Inp_NGNDrivers!AK$9:AK$37,MATCH($F175,Inp_NGNDrivers!$F$9:$F$37,0))</f>
        <v>10282.134047160689</v>
      </c>
    </row>
    <row r="176" spans="3:37" s="92" customFormat="1">
      <c r="C176" s="97"/>
      <c r="E176" s="92" t="str">
        <f t="shared" si="51"/>
        <v>NGN</v>
      </c>
      <c r="F176" s="92" t="s">
        <v>578</v>
      </c>
      <c r="J176" s="92" t="str">
        <f t="shared" si="52"/>
        <v xml:space="preserve">NGNDensity </v>
      </c>
      <c r="L176" s="92" t="s">
        <v>580</v>
      </c>
      <c r="Y176" s="90">
        <f>Y147/Y148</f>
        <v>71.98319639968895</v>
      </c>
      <c r="Z176" s="90">
        <f t="shared" ref="Z176:AK176" si="53">Z147/Z148</f>
        <v>72.156482525838314</v>
      </c>
      <c r="AA176" s="90">
        <f t="shared" si="53"/>
        <v>72.272342645322652</v>
      </c>
      <c r="AB176" s="90">
        <f t="shared" si="53"/>
        <v>72.569030256023112</v>
      </c>
      <c r="AC176" s="90">
        <f t="shared" si="53"/>
        <v>72.723846703797676</v>
      </c>
      <c r="AD176" s="90">
        <f t="shared" si="53"/>
        <v>72.636692961626835</v>
      </c>
      <c r="AE176" s="90">
        <f t="shared" si="53"/>
        <v>72.483818324204236</v>
      </c>
      <c r="AF176" s="90">
        <f t="shared" si="53"/>
        <v>72.557660150986223</v>
      </c>
      <c r="AG176" s="90">
        <f t="shared" si="53"/>
        <v>72.614989438597135</v>
      </c>
      <c r="AH176" s="90">
        <f t="shared" si="53"/>
        <v>72.667995219288031</v>
      </c>
      <c r="AI176" s="90">
        <f t="shared" si="53"/>
        <v>72.716754703177614</v>
      </c>
      <c r="AJ176" s="90">
        <f t="shared" si="53"/>
        <v>72.761335080206408</v>
      </c>
      <c r="AK176" s="90">
        <f t="shared" si="53"/>
        <v>72.801795839453717</v>
      </c>
    </row>
    <row r="177" spans="2:42" s="92" customFormat="1">
      <c r="C177" s="97"/>
      <c r="E177" s="92" t="str">
        <f t="shared" si="51"/>
        <v>NGN</v>
      </c>
      <c r="F177" s="92" t="s">
        <v>579</v>
      </c>
      <c r="J177" s="92" t="str">
        <f t="shared" si="52"/>
        <v xml:space="preserve">NGNDensity sq. </v>
      </c>
      <c r="L177" s="92" t="s">
        <v>580</v>
      </c>
      <c r="Y177" s="90">
        <f>Y176^2</f>
        <v>5181.5805639161917</v>
      </c>
      <c r="Z177" s="90">
        <f t="shared" ref="Z177" si="54">Z176^2</f>
        <v>5206.5579705016098</v>
      </c>
      <c r="AA177" s="90">
        <f t="shared" ref="AA177" si="55">AA176^2</f>
        <v>5223.2915114429234</v>
      </c>
      <c r="AB177" s="90">
        <f t="shared" ref="AB177" si="56">AB176^2</f>
        <v>5266.2641522995982</v>
      </c>
      <c r="AC177" s="90">
        <f t="shared" ref="AC177" si="57">AC176^2</f>
        <v>5288.7578793974644</v>
      </c>
      <c r="AD177" s="90">
        <f t="shared" ref="AD177" si="58">AD176^2</f>
        <v>5276.0891644016492</v>
      </c>
      <c r="AE177" s="90">
        <f t="shared" ref="AE177" si="59">AE176^2</f>
        <v>5253.9039188562456</v>
      </c>
      <c r="AF177" s="90">
        <f t="shared" ref="AF177" si="60">AF176^2</f>
        <v>5264.6140465860144</v>
      </c>
      <c r="AG177" s="90">
        <f t="shared" ref="AG177" si="61">AG176^2</f>
        <v>5272.9366911675734</v>
      </c>
      <c r="AH177" s="90">
        <f t="shared" ref="AH177" si="62">AH176^2</f>
        <v>5280.6375291904678</v>
      </c>
      <c r="AI177" s="90">
        <f t="shared" ref="AI177" si="63">AI176^2</f>
        <v>5287.7264145621039</v>
      </c>
      <c r="AJ177" s="90">
        <f t="shared" ref="AJ177" si="64">AJ176^2</f>
        <v>5294.2118826540755</v>
      </c>
      <c r="AK177" s="90">
        <f t="shared" ref="AK177" si="65">AK176^2</f>
        <v>5300.1014774495006</v>
      </c>
    </row>
    <row r="178" spans="2:42" s="92" customFormat="1">
      <c r="C178" s="97"/>
      <c r="T178" s="106"/>
      <c r="U178" s="106"/>
      <c r="V178" s="106"/>
      <c r="W178" s="106"/>
      <c r="X178" s="106"/>
      <c r="Y178" s="106"/>
      <c r="Z178" s="106"/>
      <c r="AA178" s="106"/>
      <c r="AB178" s="106"/>
      <c r="AC178" s="106"/>
      <c r="AD178" s="106"/>
      <c r="AE178" s="106"/>
      <c r="AF178" s="106"/>
      <c r="AG178" s="106"/>
      <c r="AH178" s="106"/>
      <c r="AI178" s="106"/>
      <c r="AJ178" s="106"/>
      <c r="AK178" s="106"/>
    </row>
    <row r="179" spans="2:42" ht="14.65">
      <c r="B179" s="9" t="s">
        <v>32</v>
      </c>
      <c r="C179" s="9"/>
      <c r="D179" s="9"/>
      <c r="E179" s="9"/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107"/>
      <c r="U179" s="107"/>
      <c r="V179" s="107"/>
      <c r="W179" s="107"/>
      <c r="X179" s="107"/>
      <c r="Y179" s="107"/>
      <c r="Z179" s="107"/>
      <c r="AA179" s="107"/>
      <c r="AB179" s="107"/>
      <c r="AC179" s="107"/>
      <c r="AD179" s="107"/>
      <c r="AE179" s="107"/>
      <c r="AF179" s="107"/>
      <c r="AG179" s="107"/>
      <c r="AH179" s="107"/>
      <c r="AI179" s="107"/>
      <c r="AJ179" s="107"/>
      <c r="AK179" s="107"/>
      <c r="AL179" s="9"/>
      <c r="AM179" s="9"/>
      <c r="AN179" s="9"/>
      <c r="AO179" s="9"/>
      <c r="AP179" s="9"/>
    </row>
    <row r="180" spans="2:42">
      <c r="C180" s="25"/>
      <c r="T180" s="106"/>
      <c r="U180" s="106"/>
      <c r="V180" s="106"/>
      <c r="W180" s="106"/>
      <c r="X180" s="106"/>
      <c r="Y180" s="106"/>
      <c r="Z180" s="106"/>
      <c r="AA180" s="106"/>
      <c r="AB180" s="106"/>
      <c r="AC180" s="106"/>
      <c r="AD180" s="106"/>
      <c r="AE180" s="106"/>
      <c r="AF180" s="106"/>
      <c r="AG180" s="106"/>
      <c r="AH180" s="106"/>
      <c r="AI180" s="106"/>
      <c r="AJ180" s="106"/>
      <c r="AK180" s="106"/>
    </row>
    <row r="181" spans="2:42">
      <c r="C181" s="25"/>
      <c r="E181" s="2" t="str">
        <f t="shared" ref="E181:E211" si="66">$B$179</f>
        <v>Sc</v>
      </c>
      <c r="F181" s="2" t="s">
        <v>134</v>
      </c>
      <c r="J181" s="2" t="str">
        <f t="shared" ref="J181:J211" si="67">$E181&amp;""&amp;F181</f>
        <v>ScCustomers</v>
      </c>
      <c r="L181" s="2" t="s">
        <v>135</v>
      </c>
      <c r="T181" s="92"/>
      <c r="U181" s="92"/>
      <c r="V181" s="92"/>
      <c r="W181" s="92"/>
      <c r="X181" s="92"/>
      <c r="Y181" s="90">
        <f>INDEX(Inp_ScDrivers!Y$9:Y$37,MATCH($F181,Inp_ScDrivers!$F$9:$F$37,0))</f>
        <v>1794460.0000500001</v>
      </c>
      <c r="Z181" s="90">
        <f>INDEX(Inp_ScDrivers!Z$9:Z$37,MATCH($F181,Inp_ScDrivers!$F$9:$F$37,0))</f>
        <v>1805020.00009</v>
      </c>
      <c r="AA181" s="90">
        <f>INDEX(Inp_ScDrivers!AA$9:AA$37,MATCH($F181,Inp_ScDrivers!$F$9:$F$37,0))</f>
        <v>1813681</v>
      </c>
      <c r="AB181" s="90">
        <f>INDEX(Inp_ScDrivers!AB$9:AB$37,MATCH($F181,Inp_ScDrivers!$F$9:$F$37,0))</f>
        <v>1820991</v>
      </c>
      <c r="AC181" s="90">
        <f>INDEX(Inp_ScDrivers!AC$9:AC$37,MATCH($F181,Inp_ScDrivers!$F$9:$F$37,0))</f>
        <v>1831275</v>
      </c>
      <c r="AD181" s="90">
        <f>INDEX(Inp_ScDrivers!AD$9:AD$37,MATCH($F181,Inp_ScDrivers!$F$9:$F$37,0))</f>
        <v>1833229</v>
      </c>
      <c r="AE181" s="90">
        <f>INDEX(Inp_ScDrivers!AE$9:AE$37,MATCH($F181,Inp_ScDrivers!$F$9:$F$37,0))</f>
        <v>1838869</v>
      </c>
      <c r="AF181" s="90">
        <f>INDEX(Inp_ScDrivers!AF$9:AF$37,MATCH($F181,Inp_ScDrivers!$F$9:$F$37,0))</f>
        <v>1848736.59996</v>
      </c>
      <c r="AG181" s="90">
        <f>INDEX(Inp_ScDrivers!AG$9:AG$37,MATCH($F181,Inp_ScDrivers!$F$9:$F$37,0))</f>
        <v>1856490.4004500001</v>
      </c>
      <c r="AH181" s="90">
        <f>INDEX(Inp_ScDrivers!AH$9:AH$37,MATCH($F181,Inp_ScDrivers!$F$9:$F$37,0))</f>
        <v>1864244.1999299999</v>
      </c>
      <c r="AI181" s="90">
        <f>INDEX(Inp_ScDrivers!AI$9:AI$37,MATCH($F181,Inp_ScDrivers!$F$9:$F$37,0))</f>
        <v>1871998.0004100001</v>
      </c>
      <c r="AJ181" s="90">
        <f>INDEX(Inp_ScDrivers!AJ$9:AJ$37,MATCH($F181,Inp_ScDrivers!$F$9:$F$37,0))</f>
        <v>1879751.7998899999</v>
      </c>
      <c r="AK181" s="90">
        <f>INDEX(Inp_ScDrivers!AK$9:AK$37,MATCH($F181,Inp_ScDrivers!$F$9:$F$37,0))</f>
        <v>1887505.6003699999</v>
      </c>
    </row>
    <row r="182" spans="2:42">
      <c r="C182" s="25"/>
      <c r="E182" s="2" t="str">
        <f t="shared" si="66"/>
        <v>Sc</v>
      </c>
      <c r="F182" s="2" t="s">
        <v>136</v>
      </c>
      <c r="J182" s="2" t="str">
        <f t="shared" si="67"/>
        <v>ScNetwork Length</v>
      </c>
      <c r="L182" s="2" t="s">
        <v>137</v>
      </c>
      <c r="T182" s="92"/>
      <c r="U182" s="92"/>
      <c r="V182" s="92"/>
      <c r="W182" s="92"/>
      <c r="X182" s="92"/>
      <c r="Y182" s="90">
        <f>INDEX(Inp_ScDrivers!Y$9:Y$37,MATCH($F182,Inp_ScDrivers!$F$9:$F$37,0))</f>
        <v>23362.847189999997</v>
      </c>
      <c r="Z182" s="90">
        <f>INDEX(Inp_ScDrivers!Z$9:Z$37,MATCH($F182,Inp_ScDrivers!$F$9:$F$37,0))</f>
        <v>23414.812950099873</v>
      </c>
      <c r="AA182" s="90">
        <f>INDEX(Inp_ScDrivers!AA$9:AA$37,MATCH($F182,Inp_ScDrivers!$F$9:$F$37,0))</f>
        <v>23443.361000000001</v>
      </c>
      <c r="AB182" s="90">
        <f>INDEX(Inp_ScDrivers!AB$9:AB$37,MATCH($F182,Inp_ScDrivers!$F$9:$F$37,0))</f>
        <v>23504.101000000006</v>
      </c>
      <c r="AC182" s="90">
        <f>INDEX(Inp_ScDrivers!AC$9:AC$37,MATCH($F182,Inp_ScDrivers!$F$9:$F$37,0))</f>
        <v>23531.917000000009</v>
      </c>
      <c r="AD182" s="90">
        <f>INDEX(Inp_ScDrivers!AD$9:AD$37,MATCH($F182,Inp_ScDrivers!$F$9:$F$37,0))</f>
        <v>23564.625040099956</v>
      </c>
      <c r="AE182" s="90">
        <f>INDEX(Inp_ScDrivers!AE$9:AE$37,MATCH($F182,Inp_ScDrivers!$F$9:$F$37,0))</f>
        <v>23606.126870099884</v>
      </c>
      <c r="AF182" s="90">
        <f>INDEX(Inp_ScDrivers!AF$9:AF$37,MATCH($F182,Inp_ScDrivers!$F$9:$F$37,0))</f>
        <v>23625.9733368897</v>
      </c>
      <c r="AG182" s="90">
        <f>INDEX(Inp_ScDrivers!AG$9:AG$37,MATCH($F182,Inp_ScDrivers!$F$9:$F$37,0))</f>
        <v>23651.62071060465</v>
      </c>
      <c r="AH182" s="90">
        <f>INDEX(Inp_ScDrivers!AH$9:AH$37,MATCH($F182,Inp_ScDrivers!$F$9:$F$37,0))</f>
        <v>23676.993649397344</v>
      </c>
      <c r="AI182" s="90">
        <f>INDEX(Inp_ScDrivers!AI$9:AI$37,MATCH($F182,Inp_ScDrivers!$F$9:$F$37,0))</f>
        <v>23706.544655885424</v>
      </c>
      <c r="AJ182" s="90">
        <f>INDEX(Inp_ScDrivers!AJ$9:AJ$37,MATCH($F182,Inp_ScDrivers!$F$9:$F$37,0))</f>
        <v>23732.546707338613</v>
      </c>
      <c r="AK182" s="90">
        <f>INDEX(Inp_ScDrivers!AK$9:AK$37,MATCH($F182,Inp_ScDrivers!$F$9:$F$37,0))</f>
        <v>23751.993046170817</v>
      </c>
    </row>
    <row r="183" spans="2:42">
      <c r="C183" s="25"/>
      <c r="E183" s="2" t="str">
        <f t="shared" si="66"/>
        <v>Sc</v>
      </c>
      <c r="F183" s="2" t="s">
        <v>138</v>
      </c>
      <c r="J183" s="2" t="str">
        <f t="shared" si="67"/>
        <v>ScThroughput</v>
      </c>
      <c r="L183" s="2" t="s">
        <v>139</v>
      </c>
      <c r="T183" s="92"/>
      <c r="U183" s="92"/>
      <c r="V183" s="92"/>
      <c r="W183" s="92"/>
      <c r="X183" s="92"/>
      <c r="Y183" s="90">
        <f>INDEX(Inp_ScDrivers!Y$9:Y$37,MATCH($F183,Inp_ScDrivers!$F$9:$F$37,0))</f>
        <v>50394.080000000002</v>
      </c>
      <c r="Z183" s="90">
        <f>INDEX(Inp_ScDrivers!Z$9:Z$37,MATCH($F183,Inp_ScDrivers!$F$9:$F$37,0))</f>
        <v>49595.45</v>
      </c>
      <c r="AA183" s="90">
        <f>INDEX(Inp_ScDrivers!AA$9:AA$37,MATCH($F183,Inp_ScDrivers!$F$9:$F$37,0))</f>
        <v>49927.08</v>
      </c>
      <c r="AB183" s="90">
        <f>INDEX(Inp_ScDrivers!AB$9:AB$37,MATCH($F183,Inp_ScDrivers!$F$9:$F$37,0))</f>
        <v>48970.819000000003</v>
      </c>
      <c r="AC183" s="90">
        <f>INDEX(Inp_ScDrivers!AC$9:AC$37,MATCH($F183,Inp_ScDrivers!$F$9:$F$37,0))</f>
        <v>49709.98</v>
      </c>
      <c r="AD183" s="90">
        <f>INDEX(Inp_ScDrivers!AD$9:AD$37,MATCH($F183,Inp_ScDrivers!$F$9:$F$37,0))</f>
        <v>48619.79</v>
      </c>
      <c r="AE183" s="90">
        <f>INDEX(Inp_ScDrivers!AE$9:AE$37,MATCH($F183,Inp_ScDrivers!$F$9:$F$37,0))</f>
        <v>48705.938999999998</v>
      </c>
      <c r="AF183" s="90">
        <f>INDEX(Inp_ScDrivers!AF$9:AF$37,MATCH($F183,Inp_ScDrivers!$F$9:$F$37,0))</f>
        <v>48997.620999999999</v>
      </c>
      <c r="AG183" s="90">
        <f>INDEX(Inp_ScDrivers!AG$9:AG$37,MATCH($F183,Inp_ScDrivers!$F$9:$F$37,0))</f>
        <v>48523.347000000002</v>
      </c>
      <c r="AH183" s="90">
        <f>INDEX(Inp_ScDrivers!AH$9:AH$37,MATCH($F183,Inp_ScDrivers!$F$9:$F$37,0))</f>
        <v>47977.021999999997</v>
      </c>
      <c r="AI183" s="90">
        <f>INDEX(Inp_ScDrivers!AI$9:AI$37,MATCH($F183,Inp_ScDrivers!$F$9:$F$37,0))</f>
        <v>47590.205000000002</v>
      </c>
      <c r="AJ183" s="90">
        <f>INDEX(Inp_ScDrivers!AJ$9:AJ$37,MATCH($F183,Inp_ScDrivers!$F$9:$F$37,0))</f>
        <v>46904.281000000003</v>
      </c>
      <c r="AK183" s="90">
        <f>INDEX(Inp_ScDrivers!AK$9:AK$37,MATCH($F183,Inp_ScDrivers!$F$9:$F$37,0))</f>
        <v>46439.012999999999</v>
      </c>
    </row>
    <row r="184" spans="2:42" ht="13.5" customHeight="1">
      <c r="C184" s="25"/>
      <c r="E184" s="2" t="str">
        <f t="shared" si="66"/>
        <v>Sc</v>
      </c>
      <c r="F184" s="2" t="s">
        <v>140</v>
      </c>
      <c r="J184" s="2" t="str">
        <f t="shared" si="67"/>
        <v>ScPREs (Internal &amp; External)</v>
      </c>
      <c r="L184" s="2" t="s">
        <v>135</v>
      </c>
      <c r="T184" s="92"/>
      <c r="U184" s="92"/>
      <c r="V184" s="92"/>
      <c r="W184" s="92"/>
      <c r="X184" s="92"/>
      <c r="Y184" s="90">
        <f>INDEX(Inp_ScDrivers!Y$9:Y$37,MATCH($F184,Inp_ScDrivers!$F$9:$F$37,0))</f>
        <v>74751</v>
      </c>
      <c r="Z184" s="90">
        <f>INDEX(Inp_ScDrivers!Z$9:Z$37,MATCH($F184,Inp_ScDrivers!$F$9:$F$37,0))</f>
        <v>70548</v>
      </c>
      <c r="AA184" s="90">
        <f>INDEX(Inp_ScDrivers!AA$9:AA$37,MATCH($F184,Inp_ScDrivers!$F$9:$F$37,0))</f>
        <v>73362</v>
      </c>
      <c r="AB184" s="90">
        <f>INDEX(Inp_ScDrivers!AB$9:AB$37,MATCH($F184,Inp_ScDrivers!$F$9:$F$37,0))</f>
        <v>72812</v>
      </c>
      <c r="AC184" s="90">
        <f>INDEX(Inp_ScDrivers!AC$9:AC$37,MATCH($F184,Inp_ScDrivers!$F$9:$F$37,0))</f>
        <v>69758</v>
      </c>
      <c r="AD184" s="90">
        <f>INDEX(Inp_ScDrivers!AD$9:AD$37,MATCH($F184,Inp_ScDrivers!$F$9:$F$37,0))</f>
        <v>64542</v>
      </c>
      <c r="AE184" s="90">
        <f>INDEX(Inp_ScDrivers!AE$9:AE$37,MATCH($F184,Inp_ScDrivers!$F$9:$F$37,0))</f>
        <v>60580</v>
      </c>
      <c r="AF184" s="90">
        <f>INDEX(Inp_ScDrivers!AF$9:AF$37,MATCH($F184,Inp_ScDrivers!$F$9:$F$37,0))</f>
        <v>60452</v>
      </c>
      <c r="AG184" s="90">
        <f>INDEX(Inp_ScDrivers!AG$9:AG$37,MATCH($F184,Inp_ScDrivers!$F$9:$F$37,0))</f>
        <v>58658.133090000003</v>
      </c>
      <c r="AH184" s="90">
        <f>INDEX(Inp_ScDrivers!AH$9:AH$37,MATCH($F184,Inp_ScDrivers!$F$9:$F$37,0))</f>
        <v>56858.684359999999</v>
      </c>
      <c r="AI184" s="90">
        <f>INDEX(Inp_ScDrivers!AI$9:AI$37,MATCH($F184,Inp_ScDrivers!$F$9:$F$37,0))</f>
        <v>55059.065849999999</v>
      </c>
      <c r="AJ184" s="90">
        <f>INDEX(Inp_ScDrivers!AJ$9:AJ$37,MATCH($F184,Inp_ScDrivers!$F$9:$F$37,0))</f>
        <v>53259.807830000005</v>
      </c>
      <c r="AK184" s="90">
        <f>INDEX(Inp_ScDrivers!AK$9:AK$37,MATCH($F184,Inp_ScDrivers!$F$9:$F$37,0))</f>
        <v>51461.155530000004</v>
      </c>
    </row>
    <row r="185" spans="2:42" ht="13.5" customHeight="1">
      <c r="C185" s="25"/>
      <c r="E185" s="2" t="str">
        <f t="shared" si="66"/>
        <v>Sc</v>
      </c>
      <c r="F185" s="2" t="s">
        <v>141</v>
      </c>
      <c r="J185" s="2" t="str">
        <f t="shared" si="67"/>
        <v>ScTotal repairs</v>
      </c>
      <c r="L185" s="2" t="s">
        <v>135</v>
      </c>
      <c r="T185" s="92"/>
      <c r="U185" s="92"/>
      <c r="V185" s="92"/>
      <c r="W185" s="92"/>
      <c r="X185" s="92"/>
      <c r="Y185" s="90">
        <f>INDEX(Inp_ScDrivers!Y$9:Y$37,MATCH($F185,Inp_ScDrivers!$F$9:$F$37,0))</f>
        <v>9706</v>
      </c>
      <c r="Z185" s="90">
        <f>INDEX(Inp_ScDrivers!Z$9:Z$37,MATCH($F185,Inp_ScDrivers!$F$9:$F$37,0))</f>
        <v>8150</v>
      </c>
      <c r="AA185" s="90">
        <f>INDEX(Inp_ScDrivers!AA$9:AA$37,MATCH($F185,Inp_ScDrivers!$F$9:$F$37,0))</f>
        <v>8127</v>
      </c>
      <c r="AB185" s="90">
        <f>INDEX(Inp_ScDrivers!AB$9:AB$37,MATCH($F185,Inp_ScDrivers!$F$9:$F$37,0))</f>
        <v>8363</v>
      </c>
      <c r="AC185" s="90">
        <f>INDEX(Inp_ScDrivers!AC$9:AC$37,MATCH($F185,Inp_ScDrivers!$F$9:$F$37,0))</f>
        <v>7972</v>
      </c>
      <c r="AD185" s="90">
        <f>INDEX(Inp_ScDrivers!AD$9:AD$37,MATCH($F185,Inp_ScDrivers!$F$9:$F$37,0))</f>
        <v>8168</v>
      </c>
      <c r="AE185" s="90">
        <f>INDEX(Inp_ScDrivers!AE$9:AE$37,MATCH($F185,Inp_ScDrivers!$F$9:$F$37,0))</f>
        <v>7557</v>
      </c>
      <c r="AF185" s="90">
        <f>INDEX(Inp_ScDrivers!AF$9:AF$37,MATCH($F185,Inp_ScDrivers!$F$9:$F$37,0))</f>
        <v>7632</v>
      </c>
      <c r="AG185" s="90">
        <f>INDEX(Inp_ScDrivers!AG$9:AG$37,MATCH($F185,Inp_ScDrivers!$F$9:$F$37,0))</f>
        <v>7496.3693777299995</v>
      </c>
      <c r="AH185" s="90">
        <f>INDEX(Inp_ScDrivers!AH$9:AH$37,MATCH($F185,Inp_ScDrivers!$F$9:$F$37,0))</f>
        <v>7381.5455630300003</v>
      </c>
      <c r="AI185" s="90">
        <f>INDEX(Inp_ScDrivers!AI$9:AI$37,MATCH($F185,Inp_ScDrivers!$F$9:$F$37,0))</f>
        <v>7267.8241499799997</v>
      </c>
      <c r="AJ185" s="90">
        <f>INDEX(Inp_ScDrivers!AJ$9:AJ$37,MATCH($F185,Inp_ScDrivers!$F$9:$F$37,0))</f>
        <v>7155.8404618600007</v>
      </c>
      <c r="AK185" s="90">
        <f>INDEX(Inp_ScDrivers!AK$9:AK$37,MATCH($F185,Inp_ScDrivers!$F$9:$F$37,0))</f>
        <v>7045.8879173300002</v>
      </c>
    </row>
    <row r="186" spans="2:42">
      <c r="C186" s="25"/>
      <c r="E186" s="2" t="str">
        <f t="shared" si="66"/>
        <v>Sc</v>
      </c>
      <c r="F186" s="2" t="s">
        <v>142</v>
      </c>
      <c r="J186" s="2" t="str">
        <f t="shared" si="67"/>
        <v>ScExternal reports</v>
      </c>
      <c r="L186" s="2" t="s">
        <v>135</v>
      </c>
      <c r="T186" s="92"/>
      <c r="U186" s="92"/>
      <c r="V186" s="92"/>
      <c r="W186" s="92"/>
      <c r="X186" s="92"/>
      <c r="Y186" s="90">
        <f>INDEX(Inp_ScDrivers!Y$9:Y$37,MATCH($F186,Inp_ScDrivers!$F$9:$F$37,0))</f>
        <v>7461</v>
      </c>
      <c r="Z186" s="90">
        <f>INDEX(Inp_ScDrivers!Z$9:Z$37,MATCH($F186,Inp_ScDrivers!$F$9:$F$37,0))</f>
        <v>5910</v>
      </c>
      <c r="AA186" s="90">
        <f>INDEX(Inp_ScDrivers!AA$9:AA$37,MATCH($F186,Inp_ScDrivers!$F$9:$F$37,0))</f>
        <v>6452</v>
      </c>
      <c r="AB186" s="90">
        <f>INDEX(Inp_ScDrivers!AB$9:AB$37,MATCH($F186,Inp_ScDrivers!$F$9:$F$37,0))</f>
        <v>6767</v>
      </c>
      <c r="AC186" s="90">
        <f>INDEX(Inp_ScDrivers!AC$9:AC$37,MATCH($F186,Inp_ScDrivers!$F$9:$F$37,0))</f>
        <v>6568</v>
      </c>
      <c r="AD186" s="90">
        <f>INDEX(Inp_ScDrivers!AD$9:AD$37,MATCH($F186,Inp_ScDrivers!$F$9:$F$37,0))</f>
        <v>6692</v>
      </c>
      <c r="AE186" s="90">
        <f>INDEX(Inp_ScDrivers!AE$9:AE$37,MATCH($F186,Inp_ScDrivers!$F$9:$F$37,0))</f>
        <v>6236</v>
      </c>
      <c r="AF186" s="90">
        <f>INDEX(Inp_ScDrivers!AF$9:AF$37,MATCH($F186,Inp_ScDrivers!$F$9:$F$37,0))</f>
        <v>6077</v>
      </c>
      <c r="AG186" s="90">
        <f>INDEX(Inp_ScDrivers!AG$9:AG$37,MATCH($F186,Inp_ScDrivers!$F$9:$F$37,0))</f>
        <v>6008.2830912999998</v>
      </c>
      <c r="AH186" s="90">
        <f>INDEX(Inp_ScDrivers!AH$9:AH$37,MATCH($F186,Inp_ScDrivers!$F$9:$F$37,0))</f>
        <v>5935.0843552999995</v>
      </c>
      <c r="AI186" s="90">
        <f>INDEX(Inp_ScDrivers!AI$9:AI$37,MATCH($F186,Inp_ScDrivers!$F$9:$F$37,0))</f>
        <v>5861.7158473</v>
      </c>
      <c r="AJ186" s="90">
        <f>INDEX(Inp_ScDrivers!AJ$9:AJ$37,MATCH($F186,Inp_ScDrivers!$F$9:$F$37,0))</f>
        <v>5788.7078363000001</v>
      </c>
      <c r="AK186" s="90">
        <f>INDEX(Inp_ScDrivers!AK$9:AK$37,MATCH($F186,Inp_ScDrivers!$F$9:$F$37,0))</f>
        <v>5716.3055233000005</v>
      </c>
    </row>
    <row r="187" spans="2:42">
      <c r="C187" s="25"/>
      <c r="E187" s="2" t="str">
        <f t="shared" si="66"/>
        <v>Sc</v>
      </c>
      <c r="F187" s="2" t="s">
        <v>143</v>
      </c>
      <c r="J187" s="2" t="str">
        <f t="shared" si="67"/>
        <v>ScService Damage Repairs</v>
      </c>
      <c r="L187" s="2" t="s">
        <v>135</v>
      </c>
      <c r="T187" s="92"/>
      <c r="U187" s="92"/>
      <c r="V187" s="92"/>
      <c r="W187" s="92"/>
      <c r="X187" s="92"/>
      <c r="Y187" s="90">
        <f>INDEX(Inp_ScDrivers!Y$9:Y$37,MATCH($F187,Inp_ScDrivers!$F$9:$F$37,0))</f>
        <v>810</v>
      </c>
      <c r="Z187" s="90">
        <f>INDEX(Inp_ScDrivers!Z$9:Z$37,MATCH($F187,Inp_ScDrivers!$F$9:$F$37,0))</f>
        <v>680</v>
      </c>
      <c r="AA187" s="90">
        <f>INDEX(Inp_ScDrivers!AA$9:AA$37,MATCH($F187,Inp_ScDrivers!$F$9:$F$37,0))</f>
        <v>721</v>
      </c>
      <c r="AB187" s="90">
        <f>INDEX(Inp_ScDrivers!AB$9:AB$37,MATCH($F187,Inp_ScDrivers!$F$9:$F$37,0))</f>
        <v>818</v>
      </c>
      <c r="AC187" s="90">
        <f>INDEX(Inp_ScDrivers!AC$9:AC$37,MATCH($F187,Inp_ScDrivers!$F$9:$F$37,0))</f>
        <v>726</v>
      </c>
      <c r="AD187" s="90">
        <f>INDEX(Inp_ScDrivers!AD$9:AD$37,MATCH($F187,Inp_ScDrivers!$F$9:$F$37,0))</f>
        <v>807</v>
      </c>
      <c r="AE187" s="90">
        <f>INDEX(Inp_ScDrivers!AE$9:AE$37,MATCH($F187,Inp_ScDrivers!$F$9:$F$37,0))</f>
        <v>780</v>
      </c>
      <c r="AF187" s="90">
        <f>INDEX(Inp_ScDrivers!AF$9:AF$37,MATCH($F187,Inp_ScDrivers!$F$9:$F$37,0))</f>
        <v>761</v>
      </c>
      <c r="AG187" s="90">
        <f>INDEX(Inp_ScDrivers!AG$9:AG$37,MATCH($F187,Inp_ScDrivers!$F$9:$F$37,0))</f>
        <v>760.66666669999995</v>
      </c>
      <c r="AH187" s="90">
        <f>INDEX(Inp_ScDrivers!AH$9:AH$37,MATCH($F187,Inp_ScDrivers!$F$9:$F$37,0))</f>
        <v>760.66666669999995</v>
      </c>
      <c r="AI187" s="90">
        <f>INDEX(Inp_ScDrivers!AI$9:AI$37,MATCH($F187,Inp_ScDrivers!$F$9:$F$37,0))</f>
        <v>760.66666669999995</v>
      </c>
      <c r="AJ187" s="90">
        <f>INDEX(Inp_ScDrivers!AJ$9:AJ$37,MATCH($F187,Inp_ScDrivers!$F$9:$F$37,0))</f>
        <v>760.66666669999995</v>
      </c>
      <c r="AK187" s="90">
        <f>INDEX(Inp_ScDrivers!AK$9:AK$37,MATCH($F187,Inp_ScDrivers!$F$9:$F$37,0))</f>
        <v>760.66666669999995</v>
      </c>
    </row>
    <row r="188" spans="2:42">
      <c r="C188" s="25"/>
      <c r="E188" s="2" t="str">
        <f t="shared" si="66"/>
        <v>Sc</v>
      </c>
      <c r="F188" s="2" t="s">
        <v>144</v>
      </c>
      <c r="J188" s="2" t="str">
        <f t="shared" si="67"/>
        <v>ScService Condition Repairs</v>
      </c>
      <c r="L188" s="2" t="s">
        <v>135</v>
      </c>
      <c r="T188" s="92"/>
      <c r="U188" s="92"/>
      <c r="V188" s="92"/>
      <c r="W188" s="92"/>
      <c r="X188" s="92"/>
      <c r="Y188" s="90">
        <f>INDEX(Inp_ScDrivers!Y$9:Y$37,MATCH($F188,Inp_ScDrivers!$F$9:$F$37,0))</f>
        <v>4414</v>
      </c>
      <c r="Z188" s="90">
        <f>INDEX(Inp_ScDrivers!Z$9:Z$37,MATCH($F188,Inp_ScDrivers!$F$9:$F$37,0))</f>
        <v>3698</v>
      </c>
      <c r="AA188" s="90">
        <f>INDEX(Inp_ScDrivers!AA$9:AA$37,MATCH($F188,Inp_ScDrivers!$F$9:$F$37,0))</f>
        <v>3739</v>
      </c>
      <c r="AB188" s="90">
        <f>INDEX(Inp_ScDrivers!AB$9:AB$37,MATCH($F188,Inp_ScDrivers!$F$9:$F$37,0))</f>
        <v>3819</v>
      </c>
      <c r="AC188" s="90">
        <f>INDEX(Inp_ScDrivers!AC$9:AC$37,MATCH($F188,Inp_ScDrivers!$F$9:$F$37,0))</f>
        <v>3541</v>
      </c>
      <c r="AD188" s="90">
        <f>INDEX(Inp_ScDrivers!AD$9:AD$37,MATCH($F188,Inp_ScDrivers!$F$9:$F$37,0))</f>
        <v>3971</v>
      </c>
      <c r="AE188" s="90">
        <f>INDEX(Inp_ScDrivers!AE$9:AE$37,MATCH($F188,Inp_ScDrivers!$F$9:$F$37,0))</f>
        <v>3636</v>
      </c>
      <c r="AF188" s="90">
        <f>INDEX(Inp_ScDrivers!AF$9:AF$37,MATCH($F188,Inp_ScDrivers!$F$9:$F$37,0))</f>
        <v>3868</v>
      </c>
      <c r="AG188" s="90">
        <f>INDEX(Inp_ScDrivers!AG$9:AG$37,MATCH($F188,Inp_ScDrivers!$F$9:$F$37,0))</f>
        <v>3872.0397509999998</v>
      </c>
      <c r="AH188" s="90">
        <f>INDEX(Inp_ScDrivers!AH$9:AH$37,MATCH($F188,Inp_ScDrivers!$F$9:$F$37,0))</f>
        <v>3876.4294930000001</v>
      </c>
      <c r="AI188" s="90">
        <f>INDEX(Inp_ScDrivers!AI$9:AI$37,MATCH($F188,Inp_ScDrivers!$F$9:$F$37,0))</f>
        <v>3880.5764949999998</v>
      </c>
      <c r="AJ188" s="90">
        <f>INDEX(Inp_ScDrivers!AJ$9:AJ$37,MATCH($F188,Inp_ScDrivers!$F$9:$F$37,0))</f>
        <v>3885.0953300000001</v>
      </c>
      <c r="AK188" s="90">
        <f>INDEX(Inp_ScDrivers!AK$9:AK$37,MATCH($F188,Inp_ScDrivers!$F$9:$F$37,0))</f>
        <v>3890.263121</v>
      </c>
    </row>
    <row r="189" spans="2:42">
      <c r="C189" s="25"/>
      <c r="E189" s="2" t="str">
        <f t="shared" si="66"/>
        <v>Sc</v>
      </c>
      <c r="F189" s="2" t="s">
        <v>145</v>
      </c>
      <c r="J189" s="2" t="str">
        <f t="shared" si="67"/>
        <v>ScMains Damage Repairs</v>
      </c>
      <c r="L189" s="2" t="s">
        <v>135</v>
      </c>
      <c r="T189" s="92"/>
      <c r="U189" s="92"/>
      <c r="V189" s="92"/>
      <c r="W189" s="92"/>
      <c r="X189" s="92"/>
      <c r="Y189" s="90">
        <f>INDEX(Inp_ScDrivers!Y$9:Y$37,MATCH($F189,Inp_ScDrivers!$F$9:$F$37,0))</f>
        <v>178</v>
      </c>
      <c r="Z189" s="90">
        <f>INDEX(Inp_ScDrivers!Z$9:Z$37,MATCH($F189,Inp_ScDrivers!$F$9:$F$37,0))</f>
        <v>157</v>
      </c>
      <c r="AA189" s="90">
        <f>INDEX(Inp_ScDrivers!AA$9:AA$37,MATCH($F189,Inp_ScDrivers!$F$9:$F$37,0))</f>
        <v>183</v>
      </c>
      <c r="AB189" s="90">
        <f>INDEX(Inp_ScDrivers!AB$9:AB$37,MATCH($F189,Inp_ScDrivers!$F$9:$F$37,0))</f>
        <v>180</v>
      </c>
      <c r="AC189" s="90">
        <f>INDEX(Inp_ScDrivers!AC$9:AC$37,MATCH($F189,Inp_ScDrivers!$F$9:$F$37,0))</f>
        <v>206</v>
      </c>
      <c r="AD189" s="90">
        <f>INDEX(Inp_ScDrivers!AD$9:AD$37,MATCH($F189,Inp_ScDrivers!$F$9:$F$37,0))</f>
        <v>149</v>
      </c>
      <c r="AE189" s="90">
        <f>INDEX(Inp_ScDrivers!AE$9:AE$37,MATCH($F189,Inp_ScDrivers!$F$9:$F$37,0))</f>
        <v>139</v>
      </c>
      <c r="AF189" s="90">
        <f>INDEX(Inp_ScDrivers!AF$9:AF$37,MATCH($F189,Inp_ScDrivers!$F$9:$F$37,0))</f>
        <v>177</v>
      </c>
      <c r="AG189" s="90">
        <f>INDEX(Inp_ScDrivers!AG$9:AG$37,MATCH($F189,Inp_ScDrivers!$F$9:$F$37,0))</f>
        <v>177.16666670000001</v>
      </c>
      <c r="AH189" s="90">
        <f>INDEX(Inp_ScDrivers!AH$9:AH$37,MATCH($F189,Inp_ScDrivers!$F$9:$F$37,0))</f>
        <v>177.16666670000001</v>
      </c>
      <c r="AI189" s="90">
        <f>INDEX(Inp_ScDrivers!AI$9:AI$37,MATCH($F189,Inp_ScDrivers!$F$9:$F$37,0))</f>
        <v>177.16666670000001</v>
      </c>
      <c r="AJ189" s="90">
        <f>INDEX(Inp_ScDrivers!AJ$9:AJ$37,MATCH($F189,Inp_ScDrivers!$F$9:$F$37,0))</f>
        <v>177.16666670000001</v>
      </c>
      <c r="AK189" s="90">
        <f>INDEX(Inp_ScDrivers!AK$9:AK$37,MATCH($F189,Inp_ScDrivers!$F$9:$F$37,0))</f>
        <v>177.16666670000001</v>
      </c>
    </row>
    <row r="190" spans="2:42">
      <c r="C190" s="25"/>
      <c r="E190" s="2" t="str">
        <f t="shared" si="66"/>
        <v>Sc</v>
      </c>
      <c r="F190" s="2" t="s">
        <v>146</v>
      </c>
      <c r="J190" s="2" t="str">
        <f t="shared" si="67"/>
        <v>ScMains Condition Repairs</v>
      </c>
      <c r="L190" s="2" t="s">
        <v>135</v>
      </c>
      <c r="T190" s="92"/>
      <c r="U190" s="92"/>
      <c r="V190" s="92"/>
      <c r="W190" s="92"/>
      <c r="X190" s="92"/>
      <c r="Y190" s="90">
        <f>INDEX(Inp_ScDrivers!Y$9:Y$37,MATCH($F190,Inp_ScDrivers!$F$9:$F$37,0))</f>
        <v>4304</v>
      </c>
      <c r="Z190" s="90">
        <f>INDEX(Inp_ScDrivers!Z$9:Z$37,MATCH($F190,Inp_ScDrivers!$F$9:$F$37,0))</f>
        <v>3615</v>
      </c>
      <c r="AA190" s="90">
        <f>INDEX(Inp_ScDrivers!AA$9:AA$37,MATCH($F190,Inp_ScDrivers!$F$9:$F$37,0))</f>
        <v>3484</v>
      </c>
      <c r="AB190" s="90">
        <f>INDEX(Inp_ScDrivers!AB$9:AB$37,MATCH($F190,Inp_ScDrivers!$F$9:$F$37,0))</f>
        <v>3546</v>
      </c>
      <c r="AC190" s="90">
        <f>INDEX(Inp_ScDrivers!AC$9:AC$37,MATCH($F190,Inp_ScDrivers!$F$9:$F$37,0))</f>
        <v>3499</v>
      </c>
      <c r="AD190" s="90">
        <f>INDEX(Inp_ScDrivers!AD$9:AD$37,MATCH($F190,Inp_ScDrivers!$F$9:$F$37,0))</f>
        <v>3241</v>
      </c>
      <c r="AE190" s="90">
        <f>INDEX(Inp_ScDrivers!AE$9:AE$37,MATCH($F190,Inp_ScDrivers!$F$9:$F$37,0))</f>
        <v>3002</v>
      </c>
      <c r="AF190" s="90">
        <f>INDEX(Inp_ScDrivers!AF$9:AF$37,MATCH($F190,Inp_ScDrivers!$F$9:$F$37,0))</f>
        <v>2826</v>
      </c>
      <c r="AG190" s="90">
        <f>INDEX(Inp_ScDrivers!AG$9:AG$37,MATCH($F190,Inp_ScDrivers!$F$9:$F$37,0))</f>
        <v>2686.4962933299998</v>
      </c>
      <c r="AH190" s="90">
        <f>INDEX(Inp_ScDrivers!AH$9:AH$37,MATCH($F190,Inp_ScDrivers!$F$9:$F$37,0))</f>
        <v>2567.2827366300003</v>
      </c>
      <c r="AI190" s="90">
        <f>INDEX(Inp_ScDrivers!AI$9:AI$37,MATCH($F190,Inp_ScDrivers!$F$9:$F$37,0))</f>
        <v>2449.41432158</v>
      </c>
      <c r="AJ190" s="90">
        <f>INDEX(Inp_ScDrivers!AJ$9:AJ$37,MATCH($F190,Inp_ScDrivers!$F$9:$F$37,0))</f>
        <v>2332.9117984600002</v>
      </c>
      <c r="AK190" s="90">
        <f>INDEX(Inp_ScDrivers!AK$9:AK$37,MATCH($F190,Inp_ScDrivers!$F$9:$F$37,0))</f>
        <v>2217.7914629300003</v>
      </c>
    </row>
    <row r="191" spans="2:42">
      <c r="C191" s="25"/>
      <c r="E191" s="2" t="str">
        <f t="shared" si="66"/>
        <v>Sc</v>
      </c>
      <c r="F191" s="2" t="s">
        <v>147</v>
      </c>
      <c r="J191" s="2" t="str">
        <f t="shared" si="67"/>
        <v>ScRepex Synthetic Costs</v>
      </c>
      <c r="L191" s="2" t="s">
        <v>109</v>
      </c>
      <c r="T191" s="92"/>
      <c r="U191" s="92"/>
      <c r="V191" s="92"/>
      <c r="W191" s="92"/>
      <c r="X191" s="92"/>
      <c r="Y191" s="90">
        <f>INDEX(Inp_ScDrivers!Y$9:Y$37,MATCH($F191,Inp_ScDrivers!$F$9:$F$37,0))</f>
        <v>50.055463471332466</v>
      </c>
      <c r="Z191" s="90">
        <f>INDEX(Inp_ScDrivers!Z$9:Z$37,MATCH($F191,Inp_ScDrivers!$F$9:$F$37,0))</f>
        <v>50.515101748358248</v>
      </c>
      <c r="AA191" s="90">
        <f>INDEX(Inp_ScDrivers!AA$9:AA$37,MATCH($F191,Inp_ScDrivers!$F$9:$F$37,0))</f>
        <v>54.605608043450019</v>
      </c>
      <c r="AB191" s="90">
        <f>INDEX(Inp_ScDrivers!AB$9:AB$37,MATCH($F191,Inp_ScDrivers!$F$9:$F$37,0))</f>
        <v>53.411843709246973</v>
      </c>
      <c r="AC191" s="90">
        <f>INDEX(Inp_ScDrivers!AC$9:AC$37,MATCH($F191,Inp_ScDrivers!$F$9:$F$37,0))</f>
        <v>47.597845253255848</v>
      </c>
      <c r="AD191" s="90">
        <f>INDEX(Inp_ScDrivers!AD$9:AD$37,MATCH($F191,Inp_ScDrivers!$F$9:$F$37,0))</f>
        <v>56.544230406854979</v>
      </c>
      <c r="AE191" s="90">
        <f>INDEX(Inp_ScDrivers!AE$9:AE$37,MATCH($F191,Inp_ScDrivers!$F$9:$F$37,0))</f>
        <v>53.600812033606772</v>
      </c>
      <c r="AF191" s="90">
        <f>INDEX(Inp_ScDrivers!AF$9:AF$37,MATCH($F191,Inp_ScDrivers!$F$9:$F$37,0))</f>
        <v>46.553199639693744</v>
      </c>
      <c r="AG191" s="90">
        <f>INDEX(Inp_ScDrivers!AG$9:AG$37,MATCH($F191,Inp_ScDrivers!$F$9:$F$37,0))</f>
        <v>46.773462358327485</v>
      </c>
      <c r="AH191" s="90">
        <f>INDEX(Inp_ScDrivers!AH$9:AH$37,MATCH($F191,Inp_ScDrivers!$F$9:$F$37,0))</f>
        <v>46.681492340723381</v>
      </c>
      <c r="AI191" s="90">
        <f>INDEX(Inp_ScDrivers!AI$9:AI$37,MATCH($F191,Inp_ScDrivers!$F$9:$F$37,0))</f>
        <v>46.59241504159143</v>
      </c>
      <c r="AJ191" s="90">
        <f>INDEX(Inp_ScDrivers!AJ$9:AJ$37,MATCH($F191,Inp_ScDrivers!$F$9:$F$37,0))</f>
        <v>46.508662614836439</v>
      </c>
      <c r="AK191" s="90">
        <f>INDEX(Inp_ScDrivers!AK$9:AK$37,MATCH($F191,Inp_ScDrivers!$F$9:$F$37,0))</f>
        <v>46.430741857645131</v>
      </c>
    </row>
    <row r="192" spans="2:42">
      <c r="C192" s="25"/>
      <c r="E192" s="2" t="str">
        <f t="shared" si="66"/>
        <v>Sc</v>
      </c>
      <c r="F192" s="2" t="s">
        <v>149</v>
      </c>
      <c r="J192" s="2" t="str">
        <f t="shared" si="67"/>
        <v>ScCapex synthetic costs - Mains</v>
      </c>
      <c r="L192" s="2" t="s">
        <v>109</v>
      </c>
      <c r="T192" s="92"/>
      <c r="U192" s="92"/>
      <c r="V192" s="92"/>
      <c r="W192" s="92"/>
      <c r="X192" s="92"/>
      <c r="Y192" s="90">
        <f>INDEX(Inp_ScDrivers!Y$9:Y$37,MATCH($F192,Inp_ScDrivers!$F$9:$F$37,0))</f>
        <v>2.6707999408975858</v>
      </c>
      <c r="Z192" s="90">
        <f>INDEX(Inp_ScDrivers!Z$9:Z$37,MATCH($F192,Inp_ScDrivers!$F$9:$F$37,0))</f>
        <v>1.762706020103364</v>
      </c>
      <c r="AA192" s="90">
        <f>INDEX(Inp_ScDrivers!AA$9:AA$37,MATCH($F192,Inp_ScDrivers!$F$9:$F$37,0))</f>
        <v>5.0550600801109162</v>
      </c>
      <c r="AB192" s="90">
        <f>INDEX(Inp_ScDrivers!AB$9:AB$37,MATCH($F192,Inp_ScDrivers!$F$9:$F$37,0))</f>
        <v>3.7893785986459259</v>
      </c>
      <c r="AC192" s="90">
        <f>INDEX(Inp_ScDrivers!AC$9:AC$37,MATCH($F192,Inp_ScDrivers!$F$9:$F$37,0))</f>
        <v>4.0855333866448245</v>
      </c>
      <c r="AD192" s="90">
        <f>INDEX(Inp_ScDrivers!AD$9:AD$37,MATCH($F192,Inp_ScDrivers!$F$9:$F$37,0))</f>
        <v>4.4265754349254038</v>
      </c>
      <c r="AE192" s="90">
        <f>INDEX(Inp_ScDrivers!AE$9:AE$37,MATCH($F192,Inp_ScDrivers!$F$9:$F$37,0))</f>
        <v>5.9585444047332032</v>
      </c>
      <c r="AF192" s="90">
        <f>INDEX(Inp_ScDrivers!AF$9:AF$37,MATCH($F192,Inp_ScDrivers!$F$9:$F$37,0))</f>
        <v>3.3326731390357223</v>
      </c>
      <c r="AG192" s="90">
        <f>INDEX(Inp_ScDrivers!AG$9:AG$37,MATCH($F192,Inp_ScDrivers!$F$9:$F$37,0))</f>
        <v>6.4051124380165074</v>
      </c>
      <c r="AH192" s="90">
        <f>INDEX(Inp_ScDrivers!AH$9:AH$37,MATCH($F192,Inp_ScDrivers!$F$9:$F$37,0))</f>
        <v>6.0189581102089296</v>
      </c>
      <c r="AI192" s="90">
        <f>INDEX(Inp_ScDrivers!AI$9:AI$37,MATCH($F192,Inp_ScDrivers!$F$9:$F$37,0))</f>
        <v>7.383357835570326</v>
      </c>
      <c r="AJ192" s="90">
        <f>INDEX(Inp_ScDrivers!AJ$9:AJ$37,MATCH($F192,Inp_ScDrivers!$F$9:$F$37,0))</f>
        <v>5.9702835484616212</v>
      </c>
      <c r="AK192" s="90">
        <f>INDEX(Inp_ScDrivers!AK$9:AK$37,MATCH($F192,Inp_ScDrivers!$F$9:$F$37,0))</f>
        <v>3.0214940728995612</v>
      </c>
    </row>
    <row r="193" spans="3:37">
      <c r="C193" s="25"/>
      <c r="E193" s="2" t="str">
        <f t="shared" si="66"/>
        <v>Sc</v>
      </c>
      <c r="F193" s="2" t="s">
        <v>150</v>
      </c>
      <c r="J193" s="2" t="str">
        <f t="shared" si="67"/>
        <v>ScCapex synthetic costs - Connections</v>
      </c>
      <c r="L193" s="2" t="s">
        <v>109</v>
      </c>
      <c r="T193" s="92"/>
      <c r="U193" s="92"/>
      <c r="V193" s="92"/>
      <c r="W193" s="92"/>
      <c r="X193" s="92"/>
      <c r="Y193" s="90">
        <f>INDEX(Inp_ScDrivers!Y$9:Y$37,MATCH($F193,Inp_ScDrivers!$F$9:$F$37,0))</f>
        <v>19.644816590473425</v>
      </c>
      <c r="Z193" s="90">
        <f>INDEX(Inp_ScDrivers!Z$9:Z$37,MATCH($F193,Inp_ScDrivers!$F$9:$F$37,0))</f>
        <v>16.458261611560772</v>
      </c>
      <c r="AA193" s="90">
        <f>INDEX(Inp_ScDrivers!AA$9:AA$37,MATCH($F193,Inp_ScDrivers!$F$9:$F$37,0))</f>
        <v>14.058270111411419</v>
      </c>
      <c r="AB193" s="90">
        <f>INDEX(Inp_ScDrivers!AB$9:AB$37,MATCH($F193,Inp_ScDrivers!$F$9:$F$37,0))</f>
        <v>14.449427496595092</v>
      </c>
      <c r="AC193" s="90">
        <f>INDEX(Inp_ScDrivers!AC$9:AC$37,MATCH($F193,Inp_ScDrivers!$F$9:$F$37,0))</f>
        <v>13.032464066443493</v>
      </c>
      <c r="AD193" s="90">
        <f>INDEX(Inp_ScDrivers!AD$9:AD$37,MATCH($F193,Inp_ScDrivers!$F$9:$F$37,0))</f>
        <v>13.159123520537767</v>
      </c>
      <c r="AE193" s="90">
        <f>INDEX(Inp_ScDrivers!AE$9:AE$37,MATCH($F193,Inp_ScDrivers!$F$9:$F$37,0))</f>
        <v>10.320278407282677</v>
      </c>
      <c r="AF193" s="90">
        <f>INDEX(Inp_ScDrivers!AF$9:AF$37,MATCH($F193,Inp_ScDrivers!$F$9:$F$37,0))</f>
        <v>9.7033098845986068</v>
      </c>
      <c r="AG193" s="90">
        <f>INDEX(Inp_ScDrivers!AG$9:AG$37,MATCH($F193,Inp_ScDrivers!$F$9:$F$37,0))</f>
        <v>14.765708119887266</v>
      </c>
      <c r="AH193" s="90">
        <f>INDEX(Inp_ScDrivers!AH$9:AH$37,MATCH($F193,Inp_ScDrivers!$F$9:$F$37,0))</f>
        <v>14.962095264364303</v>
      </c>
      <c r="AI193" s="90">
        <f>INDEX(Inp_ScDrivers!AI$9:AI$37,MATCH($F193,Inp_ScDrivers!$F$9:$F$37,0))</f>
        <v>14.178317360791244</v>
      </c>
      <c r="AJ193" s="90">
        <f>INDEX(Inp_ScDrivers!AJ$9:AJ$37,MATCH($F193,Inp_ScDrivers!$F$9:$F$37,0))</f>
        <v>13.424016432509218</v>
      </c>
      <c r="AK193" s="90">
        <f>INDEX(Inp_ScDrivers!AK$9:AK$37,MATCH($F193,Inp_ScDrivers!$F$9:$F$37,0))</f>
        <v>12.745003544149879</v>
      </c>
    </row>
    <row r="194" spans="3:37">
      <c r="C194" s="25"/>
      <c r="E194" s="2" t="str">
        <f t="shared" si="66"/>
        <v>Sc</v>
      </c>
      <c r="F194" s="66" t="s">
        <v>151</v>
      </c>
      <c r="J194" s="2" t="str">
        <f t="shared" si="67"/>
        <v>ScMetallic network length</v>
      </c>
      <c r="L194" s="2" t="s">
        <v>137</v>
      </c>
      <c r="T194" s="92"/>
      <c r="U194" s="92"/>
      <c r="V194" s="92"/>
      <c r="W194" s="92"/>
      <c r="X194" s="92"/>
      <c r="Y194" s="90">
        <f>INDEX(Inp_ScDrivers!Y$9:Y$37,MATCH($F194,Inp_ScDrivers!$F$9:$F$37,0))</f>
        <v>0</v>
      </c>
      <c r="Z194" s="90">
        <f>INDEX(Inp_ScDrivers!Z$9:Z$37,MATCH($F194,Inp_ScDrivers!$F$9:$F$37,0))</f>
        <v>0</v>
      </c>
      <c r="AA194" s="90">
        <f>INDEX(Inp_ScDrivers!AA$9:AA$37,MATCH($F194,Inp_ScDrivers!$F$9:$F$37,0))</f>
        <v>0</v>
      </c>
      <c r="AB194" s="90">
        <f>INDEX(Inp_ScDrivers!AB$9:AB$37,MATCH($F194,Inp_ScDrivers!$F$9:$F$37,0))</f>
        <v>0</v>
      </c>
      <c r="AC194" s="90">
        <f>INDEX(Inp_ScDrivers!AC$9:AC$37,MATCH($F194,Inp_ScDrivers!$F$9:$F$37,0))</f>
        <v>0</v>
      </c>
      <c r="AD194" s="90">
        <f>INDEX(Inp_ScDrivers!AD$9:AD$37,MATCH($F194,Inp_ScDrivers!$F$9:$F$37,0))</f>
        <v>0</v>
      </c>
      <c r="AE194" s="90">
        <f>INDEX(Inp_ScDrivers!AE$9:AE$37,MATCH($F194,Inp_ScDrivers!$F$9:$F$37,0))</f>
        <v>0</v>
      </c>
      <c r="AF194" s="90">
        <f>INDEX(Inp_ScDrivers!AF$9:AF$37,MATCH($F194,Inp_ScDrivers!$F$9:$F$37,0))</f>
        <v>0</v>
      </c>
      <c r="AG194" s="90">
        <f>INDEX(Inp_ScDrivers!AG$9:AG$37,MATCH($F194,Inp_ScDrivers!$F$9:$F$37,0))</f>
        <v>0</v>
      </c>
      <c r="AH194" s="90">
        <f>INDEX(Inp_ScDrivers!AH$9:AH$37,MATCH($F194,Inp_ScDrivers!$F$9:$F$37,0))</f>
        <v>0</v>
      </c>
      <c r="AI194" s="90">
        <f>INDEX(Inp_ScDrivers!AI$9:AI$37,MATCH($F194,Inp_ScDrivers!$F$9:$F$37,0))</f>
        <v>0</v>
      </c>
      <c r="AJ194" s="90">
        <f>INDEX(Inp_ScDrivers!AJ$9:AJ$37,MATCH($F194,Inp_ScDrivers!$F$9:$F$37,0))</f>
        <v>0</v>
      </c>
      <c r="AK194" s="90">
        <f>INDEX(Inp_ScDrivers!AK$9:AK$37,MATCH($F194,Inp_ScDrivers!$F$9:$F$37,0))</f>
        <v>0</v>
      </c>
    </row>
    <row r="195" spans="3:37">
      <c r="C195" s="25"/>
      <c r="E195" s="2" t="str">
        <f t="shared" si="66"/>
        <v>Sc</v>
      </c>
      <c r="F195" s="2" t="s">
        <v>152</v>
      </c>
      <c r="J195" s="2" t="str">
        <f t="shared" si="67"/>
        <v>ScPE network length</v>
      </c>
      <c r="L195" s="2" t="s">
        <v>137</v>
      </c>
      <c r="T195" s="92"/>
      <c r="U195" s="92"/>
      <c r="V195" s="92"/>
      <c r="W195" s="92"/>
      <c r="X195" s="92"/>
      <c r="Y195" s="90">
        <f>INDEX(Inp_ScDrivers!Y$9:Y$37,MATCH($F195,Inp_ScDrivers!$F$9:$F$37,0))</f>
        <v>0</v>
      </c>
      <c r="Z195" s="90">
        <f>INDEX(Inp_ScDrivers!Z$9:Z$37,MATCH($F195,Inp_ScDrivers!$F$9:$F$37,0))</f>
        <v>0</v>
      </c>
      <c r="AA195" s="90">
        <f>INDEX(Inp_ScDrivers!AA$9:AA$37,MATCH($F195,Inp_ScDrivers!$F$9:$F$37,0))</f>
        <v>0</v>
      </c>
      <c r="AB195" s="90">
        <f>INDEX(Inp_ScDrivers!AB$9:AB$37,MATCH($F195,Inp_ScDrivers!$F$9:$F$37,0))</f>
        <v>0</v>
      </c>
      <c r="AC195" s="90">
        <f>INDEX(Inp_ScDrivers!AC$9:AC$37,MATCH($F195,Inp_ScDrivers!$F$9:$F$37,0))</f>
        <v>0</v>
      </c>
      <c r="AD195" s="90">
        <f>INDEX(Inp_ScDrivers!AD$9:AD$37,MATCH($F195,Inp_ScDrivers!$F$9:$F$37,0))</f>
        <v>0</v>
      </c>
      <c r="AE195" s="90">
        <f>INDEX(Inp_ScDrivers!AE$9:AE$37,MATCH($F195,Inp_ScDrivers!$F$9:$F$37,0))</f>
        <v>0</v>
      </c>
      <c r="AF195" s="90">
        <f>INDEX(Inp_ScDrivers!AF$9:AF$37,MATCH($F195,Inp_ScDrivers!$F$9:$F$37,0))</f>
        <v>0</v>
      </c>
      <c r="AG195" s="90">
        <f>INDEX(Inp_ScDrivers!AG$9:AG$37,MATCH($F195,Inp_ScDrivers!$F$9:$F$37,0))</f>
        <v>0</v>
      </c>
      <c r="AH195" s="90">
        <f>INDEX(Inp_ScDrivers!AH$9:AH$37,MATCH($F195,Inp_ScDrivers!$F$9:$F$37,0))</f>
        <v>0</v>
      </c>
      <c r="AI195" s="90">
        <f>INDEX(Inp_ScDrivers!AI$9:AI$37,MATCH($F195,Inp_ScDrivers!$F$9:$F$37,0))</f>
        <v>0</v>
      </c>
      <c r="AJ195" s="90">
        <f>INDEX(Inp_ScDrivers!AJ$9:AJ$37,MATCH($F195,Inp_ScDrivers!$F$9:$F$37,0))</f>
        <v>0</v>
      </c>
      <c r="AK195" s="90">
        <f>INDEX(Inp_ScDrivers!AK$9:AK$37,MATCH($F195,Inp_ScDrivers!$F$9:$F$37,0))</f>
        <v>0</v>
      </c>
    </row>
    <row r="196" spans="3:37">
      <c r="C196" s="25"/>
      <c r="E196" s="2" t="str">
        <f t="shared" si="66"/>
        <v>Sc</v>
      </c>
      <c r="F196" s="2" t="s">
        <v>153</v>
      </c>
      <c r="J196" s="2" t="str">
        <f t="shared" si="67"/>
        <v>ScService Damage Reports</v>
      </c>
      <c r="L196" s="2" t="s">
        <v>135</v>
      </c>
      <c r="T196" s="92"/>
      <c r="U196" s="92"/>
      <c r="V196" s="92"/>
      <c r="W196" s="92"/>
      <c r="X196" s="92"/>
      <c r="Y196" s="90">
        <f>INDEX(Inp_ScDrivers!Y$9:Y$37,MATCH($F196,Inp_ScDrivers!$F$9:$F$37,0))</f>
        <v>766</v>
      </c>
      <c r="Z196" s="90">
        <f>INDEX(Inp_ScDrivers!Z$9:Z$37,MATCH($F196,Inp_ScDrivers!$F$9:$F$37,0))</f>
        <v>635</v>
      </c>
      <c r="AA196" s="90">
        <f>INDEX(Inp_ScDrivers!AA$9:AA$37,MATCH($F196,Inp_ScDrivers!$F$9:$F$37,0))</f>
        <v>673</v>
      </c>
      <c r="AB196" s="90">
        <f>INDEX(Inp_ScDrivers!AB$9:AB$37,MATCH($F196,Inp_ScDrivers!$F$9:$F$37,0))</f>
        <v>792</v>
      </c>
      <c r="AC196" s="90">
        <f>INDEX(Inp_ScDrivers!AC$9:AC$37,MATCH($F196,Inp_ScDrivers!$F$9:$F$37,0))</f>
        <v>696</v>
      </c>
      <c r="AD196" s="90">
        <f>INDEX(Inp_ScDrivers!AD$9:AD$37,MATCH($F196,Inp_ScDrivers!$F$9:$F$37,0))</f>
        <v>769</v>
      </c>
      <c r="AE196" s="90">
        <f>INDEX(Inp_ScDrivers!AE$9:AE$37,MATCH($F196,Inp_ScDrivers!$F$9:$F$37,0))</f>
        <v>733</v>
      </c>
      <c r="AF196" s="90">
        <f>INDEX(Inp_ScDrivers!AF$9:AF$37,MATCH($F196,Inp_ScDrivers!$F$9:$F$37,0))</f>
        <v>722</v>
      </c>
      <c r="AG196" s="90">
        <f>INDEX(Inp_ScDrivers!AG$9:AG$37,MATCH($F196,Inp_ScDrivers!$F$9:$F$37,0))</f>
        <v>721.83333330000005</v>
      </c>
      <c r="AH196" s="90">
        <f>INDEX(Inp_ScDrivers!AH$9:AH$37,MATCH($F196,Inp_ScDrivers!$F$9:$F$37,0))</f>
        <v>721.83333330000005</v>
      </c>
      <c r="AI196" s="90">
        <f>INDEX(Inp_ScDrivers!AI$9:AI$37,MATCH($F196,Inp_ScDrivers!$F$9:$F$37,0))</f>
        <v>721.83333330000005</v>
      </c>
      <c r="AJ196" s="90">
        <f>INDEX(Inp_ScDrivers!AJ$9:AJ$37,MATCH($F196,Inp_ScDrivers!$F$9:$F$37,0))</f>
        <v>721.83333330000005</v>
      </c>
      <c r="AK196" s="90">
        <f>INDEX(Inp_ScDrivers!AK$9:AK$37,MATCH($F196,Inp_ScDrivers!$F$9:$F$37,0))</f>
        <v>721.83333330000005</v>
      </c>
    </row>
    <row r="197" spans="3:37">
      <c r="C197" s="25"/>
      <c r="E197" s="2" t="str">
        <f t="shared" si="66"/>
        <v>Sc</v>
      </c>
      <c r="F197" s="2" t="s">
        <v>154</v>
      </c>
      <c r="J197" s="2" t="str">
        <f t="shared" si="67"/>
        <v>ScService Condition Reports</v>
      </c>
      <c r="L197" s="2" t="s">
        <v>135</v>
      </c>
      <c r="T197" s="92"/>
      <c r="U197" s="92"/>
      <c r="V197" s="92"/>
      <c r="W197" s="92"/>
      <c r="X197" s="92"/>
      <c r="Y197" s="90">
        <f>INDEX(Inp_ScDrivers!Y$9:Y$37,MATCH($F197,Inp_ScDrivers!$F$9:$F$37,0))</f>
        <v>3661</v>
      </c>
      <c r="Z197" s="90">
        <f>INDEX(Inp_ScDrivers!Z$9:Z$37,MATCH($F197,Inp_ScDrivers!$F$9:$F$37,0))</f>
        <v>2396</v>
      </c>
      <c r="AA197" s="90">
        <f>INDEX(Inp_ScDrivers!AA$9:AA$37,MATCH($F197,Inp_ScDrivers!$F$9:$F$37,0))</f>
        <v>3064</v>
      </c>
      <c r="AB197" s="90">
        <f>INDEX(Inp_ScDrivers!AB$9:AB$37,MATCH($F197,Inp_ScDrivers!$F$9:$F$37,0))</f>
        <v>3235</v>
      </c>
      <c r="AC197" s="90">
        <f>INDEX(Inp_ScDrivers!AC$9:AC$37,MATCH($F197,Inp_ScDrivers!$F$9:$F$37,0))</f>
        <v>3094</v>
      </c>
      <c r="AD197" s="90">
        <f>INDEX(Inp_ScDrivers!AD$9:AD$37,MATCH($F197,Inp_ScDrivers!$F$9:$F$37,0))</f>
        <v>3387</v>
      </c>
      <c r="AE197" s="90">
        <f>INDEX(Inp_ScDrivers!AE$9:AE$37,MATCH($F197,Inp_ScDrivers!$F$9:$F$37,0))</f>
        <v>3185</v>
      </c>
      <c r="AF197" s="90">
        <f>INDEX(Inp_ScDrivers!AF$9:AF$37,MATCH($F197,Inp_ScDrivers!$F$9:$F$37,0))</f>
        <v>3097</v>
      </c>
      <c r="AG197" s="90">
        <f>INDEX(Inp_ScDrivers!AG$9:AG$37,MATCH($F197,Inp_ScDrivers!$F$9:$F$37,0))</f>
        <v>3101.0400500000001</v>
      </c>
      <c r="AH197" s="90">
        <f>INDEX(Inp_ScDrivers!AH$9:AH$37,MATCH($F197,Inp_ScDrivers!$F$9:$F$37,0))</f>
        <v>3105.8376509999998</v>
      </c>
      <c r="AI197" s="90">
        <f>INDEX(Inp_ScDrivers!AI$9:AI$37,MATCH($F197,Inp_ScDrivers!$F$9:$F$37,0))</f>
        <v>3110.4254999999998</v>
      </c>
      <c r="AJ197" s="90">
        <f>INDEX(Inp_ScDrivers!AJ$9:AJ$37,MATCH($F197,Inp_ScDrivers!$F$9:$F$37,0))</f>
        <v>3115.317591</v>
      </c>
      <c r="AK197" s="90">
        <f>INDEX(Inp_ScDrivers!AK$9:AK$37,MATCH($F197,Inp_ScDrivers!$F$9:$F$37,0))</f>
        <v>3120.7458630000001</v>
      </c>
    </row>
    <row r="198" spans="3:37">
      <c r="C198" s="25"/>
      <c r="E198" s="2" t="str">
        <f t="shared" si="66"/>
        <v>Sc</v>
      </c>
      <c r="F198" s="2" t="s">
        <v>155</v>
      </c>
      <c r="J198" s="2" t="str">
        <f t="shared" si="67"/>
        <v>ScMains Damage Reports</v>
      </c>
      <c r="L198" s="2" t="s">
        <v>135</v>
      </c>
      <c r="T198" s="92"/>
      <c r="U198" s="92"/>
      <c r="V198" s="92"/>
      <c r="W198" s="92"/>
      <c r="X198" s="92"/>
      <c r="Y198" s="90">
        <f>INDEX(Inp_ScDrivers!Y$9:Y$37,MATCH($F198,Inp_ScDrivers!$F$9:$F$37,0))</f>
        <v>161</v>
      </c>
      <c r="Z198" s="90">
        <f>INDEX(Inp_ScDrivers!Z$9:Z$37,MATCH($F198,Inp_ScDrivers!$F$9:$F$37,0))</f>
        <v>150</v>
      </c>
      <c r="AA198" s="90">
        <f>INDEX(Inp_ScDrivers!AA$9:AA$37,MATCH($F198,Inp_ScDrivers!$F$9:$F$37,0))</f>
        <v>159</v>
      </c>
      <c r="AB198" s="90">
        <f>INDEX(Inp_ScDrivers!AB$9:AB$37,MATCH($F198,Inp_ScDrivers!$F$9:$F$37,0))</f>
        <v>161</v>
      </c>
      <c r="AC198" s="90">
        <f>INDEX(Inp_ScDrivers!AC$9:AC$37,MATCH($F198,Inp_ScDrivers!$F$9:$F$37,0))</f>
        <v>190</v>
      </c>
      <c r="AD198" s="90">
        <f>INDEX(Inp_ScDrivers!AD$9:AD$37,MATCH($F198,Inp_ScDrivers!$F$9:$F$37,0))</f>
        <v>142</v>
      </c>
      <c r="AE198" s="90">
        <f>INDEX(Inp_ScDrivers!AE$9:AE$37,MATCH($F198,Inp_ScDrivers!$F$9:$F$37,0))</f>
        <v>125</v>
      </c>
      <c r="AF198" s="90">
        <f>INDEX(Inp_ScDrivers!AF$9:AF$37,MATCH($F198,Inp_ScDrivers!$F$9:$F$37,0))</f>
        <v>161</v>
      </c>
      <c r="AG198" s="90">
        <f>INDEX(Inp_ScDrivers!AG$9:AG$37,MATCH($F198,Inp_ScDrivers!$F$9:$F$37,0))</f>
        <v>160.5</v>
      </c>
      <c r="AH198" s="90">
        <f>INDEX(Inp_ScDrivers!AH$9:AH$37,MATCH($F198,Inp_ScDrivers!$F$9:$F$37,0))</f>
        <v>160.5</v>
      </c>
      <c r="AI198" s="90">
        <f>INDEX(Inp_ScDrivers!AI$9:AI$37,MATCH($F198,Inp_ScDrivers!$F$9:$F$37,0))</f>
        <v>160.5</v>
      </c>
      <c r="AJ198" s="90">
        <f>INDEX(Inp_ScDrivers!AJ$9:AJ$37,MATCH($F198,Inp_ScDrivers!$F$9:$F$37,0))</f>
        <v>160.5</v>
      </c>
      <c r="AK198" s="90">
        <f>INDEX(Inp_ScDrivers!AK$9:AK$37,MATCH($F198,Inp_ScDrivers!$F$9:$F$37,0))</f>
        <v>160.5</v>
      </c>
    </row>
    <row r="199" spans="3:37">
      <c r="C199" s="25"/>
      <c r="E199" s="2" t="str">
        <f t="shared" si="66"/>
        <v>Sc</v>
      </c>
      <c r="F199" s="2" t="s">
        <v>156</v>
      </c>
      <c r="J199" s="2" t="str">
        <f t="shared" si="67"/>
        <v>ScMains Condition Reports</v>
      </c>
      <c r="L199" s="2" t="s">
        <v>135</v>
      </c>
      <c r="T199" s="92"/>
      <c r="U199" s="92"/>
      <c r="V199" s="92"/>
      <c r="W199" s="92"/>
      <c r="X199" s="92"/>
      <c r="Y199" s="90">
        <f>INDEX(Inp_ScDrivers!Y$9:Y$37,MATCH($F199,Inp_ScDrivers!$F$9:$F$37,0))</f>
        <v>2873</v>
      </c>
      <c r="Z199" s="90">
        <f>INDEX(Inp_ScDrivers!Z$9:Z$37,MATCH($F199,Inp_ScDrivers!$F$9:$F$37,0))</f>
        <v>2729</v>
      </c>
      <c r="AA199" s="90">
        <f>INDEX(Inp_ScDrivers!AA$9:AA$37,MATCH($F199,Inp_ScDrivers!$F$9:$F$37,0))</f>
        <v>2556</v>
      </c>
      <c r="AB199" s="90">
        <f>INDEX(Inp_ScDrivers!AB$9:AB$37,MATCH($F199,Inp_ScDrivers!$F$9:$F$37,0))</f>
        <v>2579</v>
      </c>
      <c r="AC199" s="90">
        <f>INDEX(Inp_ScDrivers!AC$9:AC$37,MATCH($F199,Inp_ScDrivers!$F$9:$F$37,0))</f>
        <v>2588</v>
      </c>
      <c r="AD199" s="90">
        <f>INDEX(Inp_ScDrivers!AD$9:AD$37,MATCH($F199,Inp_ScDrivers!$F$9:$F$37,0))</f>
        <v>2394</v>
      </c>
      <c r="AE199" s="90">
        <f>INDEX(Inp_ScDrivers!AE$9:AE$37,MATCH($F199,Inp_ScDrivers!$F$9:$F$37,0))</f>
        <v>2193</v>
      </c>
      <c r="AF199" s="90">
        <f>INDEX(Inp_ScDrivers!AF$9:AF$37,MATCH($F199,Inp_ScDrivers!$F$9:$F$37,0))</f>
        <v>2097</v>
      </c>
      <c r="AG199" s="90">
        <f>INDEX(Inp_ScDrivers!AG$9:AG$37,MATCH($F199,Inp_ScDrivers!$F$9:$F$37,0))</f>
        <v>2024.9097079999999</v>
      </c>
      <c r="AH199" s="90">
        <f>INDEX(Inp_ScDrivers!AH$9:AH$37,MATCH($F199,Inp_ScDrivers!$F$9:$F$37,0))</f>
        <v>1946.9133710000001</v>
      </c>
      <c r="AI199" s="90">
        <f>INDEX(Inp_ScDrivers!AI$9:AI$37,MATCH($F199,Inp_ScDrivers!$F$9:$F$37,0))</f>
        <v>1868.9570140000001</v>
      </c>
      <c r="AJ199" s="90">
        <f>INDEX(Inp_ScDrivers!AJ$9:AJ$37,MATCH($F199,Inp_ScDrivers!$F$9:$F$37,0))</f>
        <v>1791.056912</v>
      </c>
      <c r="AK199" s="90">
        <f>INDEX(Inp_ScDrivers!AK$9:AK$37,MATCH($F199,Inp_ScDrivers!$F$9:$F$37,0))</f>
        <v>1713.2263270000001</v>
      </c>
    </row>
    <row r="200" spans="3:37">
      <c r="C200" s="25"/>
      <c r="E200" s="2" t="str">
        <f t="shared" si="66"/>
        <v>Sc</v>
      </c>
      <c r="F200" s="2" t="s">
        <v>157</v>
      </c>
      <c r="J200" s="2" t="str">
        <f t="shared" si="67"/>
        <v>ScEmergency FTEs</v>
      </c>
      <c r="L200" s="2" t="s">
        <v>158</v>
      </c>
      <c r="T200" s="92"/>
      <c r="U200" s="92"/>
      <c r="V200" s="92"/>
      <c r="W200" s="92"/>
      <c r="X200" s="92"/>
      <c r="Y200" s="90">
        <f>INDEX(Inp_ScDrivers!Y$9:Y$37,MATCH($F200,Inp_ScDrivers!$F$9:$F$37,0))</f>
        <v>0</v>
      </c>
      <c r="Z200" s="90">
        <f>INDEX(Inp_ScDrivers!Z$9:Z$37,MATCH($F200,Inp_ScDrivers!$F$9:$F$37,0))</f>
        <v>0</v>
      </c>
      <c r="AA200" s="90">
        <f>INDEX(Inp_ScDrivers!AA$9:AA$37,MATCH($F200,Inp_ScDrivers!$F$9:$F$37,0))</f>
        <v>0</v>
      </c>
      <c r="AB200" s="90">
        <f>INDEX(Inp_ScDrivers!AB$9:AB$37,MATCH($F200,Inp_ScDrivers!$F$9:$F$37,0))</f>
        <v>0</v>
      </c>
      <c r="AC200" s="90">
        <f>INDEX(Inp_ScDrivers!AC$9:AC$37,MATCH($F200,Inp_ScDrivers!$F$9:$F$37,0))</f>
        <v>0</v>
      </c>
      <c r="AD200" s="90">
        <f>INDEX(Inp_ScDrivers!AD$9:AD$37,MATCH($F200,Inp_ScDrivers!$F$9:$F$37,0))</f>
        <v>0</v>
      </c>
      <c r="AE200" s="90">
        <f>INDEX(Inp_ScDrivers!AE$9:AE$37,MATCH($F200,Inp_ScDrivers!$F$9:$F$37,0))</f>
        <v>0</v>
      </c>
      <c r="AF200" s="90">
        <f>INDEX(Inp_ScDrivers!AF$9:AF$37,MATCH($F200,Inp_ScDrivers!$F$9:$F$37,0))</f>
        <v>0</v>
      </c>
      <c r="AG200" s="90">
        <f>INDEX(Inp_ScDrivers!AG$9:AG$37,MATCH($F200,Inp_ScDrivers!$F$9:$F$37,0))</f>
        <v>0</v>
      </c>
      <c r="AH200" s="90">
        <f>INDEX(Inp_ScDrivers!AH$9:AH$37,MATCH($F200,Inp_ScDrivers!$F$9:$F$37,0))</f>
        <v>0</v>
      </c>
      <c r="AI200" s="90">
        <f>INDEX(Inp_ScDrivers!AI$9:AI$37,MATCH($F200,Inp_ScDrivers!$F$9:$F$37,0))</f>
        <v>0</v>
      </c>
      <c r="AJ200" s="90">
        <f>INDEX(Inp_ScDrivers!AJ$9:AJ$37,MATCH($F200,Inp_ScDrivers!$F$9:$F$37,0))</f>
        <v>0</v>
      </c>
      <c r="AK200" s="90">
        <f>INDEX(Inp_ScDrivers!AK$9:AK$37,MATCH($F200,Inp_ScDrivers!$F$9:$F$37,0))</f>
        <v>0</v>
      </c>
    </row>
    <row r="201" spans="3:37">
      <c r="C201" s="25"/>
      <c r="E201" s="2" t="str">
        <f t="shared" si="66"/>
        <v>Sc</v>
      </c>
      <c r="F201" s="2" t="s">
        <v>159</v>
      </c>
      <c r="J201" s="2" t="str">
        <f t="shared" si="67"/>
        <v>ScTotal external condition reports
(service condition + mains condition)</v>
      </c>
      <c r="L201" s="2" t="s">
        <v>135</v>
      </c>
      <c r="T201" s="92"/>
      <c r="U201" s="92"/>
      <c r="V201" s="92"/>
      <c r="W201" s="92"/>
      <c r="X201" s="92"/>
      <c r="Y201" s="90">
        <f>INDEX(Inp_ScDrivers!Y$9:Y$37,MATCH($F201,Inp_ScDrivers!$F$9:$F$37,0))</f>
        <v>6534</v>
      </c>
      <c r="Z201" s="90">
        <f>INDEX(Inp_ScDrivers!Z$9:Z$37,MATCH($F201,Inp_ScDrivers!$F$9:$F$37,0))</f>
        <v>5125</v>
      </c>
      <c r="AA201" s="90">
        <f>INDEX(Inp_ScDrivers!AA$9:AA$37,MATCH($F201,Inp_ScDrivers!$F$9:$F$37,0))</f>
        <v>5620</v>
      </c>
      <c r="AB201" s="90">
        <f>INDEX(Inp_ScDrivers!AB$9:AB$37,MATCH($F201,Inp_ScDrivers!$F$9:$F$37,0))</f>
        <v>5814</v>
      </c>
      <c r="AC201" s="90">
        <f>INDEX(Inp_ScDrivers!AC$9:AC$37,MATCH($F201,Inp_ScDrivers!$F$9:$F$37,0))</f>
        <v>5682</v>
      </c>
      <c r="AD201" s="90">
        <f>INDEX(Inp_ScDrivers!AD$9:AD$37,MATCH($F201,Inp_ScDrivers!$F$9:$F$37,0))</f>
        <v>5781</v>
      </c>
      <c r="AE201" s="90">
        <f>INDEX(Inp_ScDrivers!AE$9:AE$37,MATCH($F201,Inp_ScDrivers!$F$9:$F$37,0))</f>
        <v>5378</v>
      </c>
      <c r="AF201" s="90">
        <f>INDEX(Inp_ScDrivers!AF$9:AF$37,MATCH($F201,Inp_ScDrivers!$F$9:$F$37,0))</f>
        <v>5194</v>
      </c>
      <c r="AG201" s="90">
        <f>INDEX(Inp_ScDrivers!AG$9:AG$37,MATCH($F201,Inp_ScDrivers!$F$9:$F$37,0))</f>
        <v>5125.9497579999997</v>
      </c>
      <c r="AH201" s="90">
        <f>INDEX(Inp_ScDrivers!AH$9:AH$37,MATCH($F201,Inp_ScDrivers!$F$9:$F$37,0))</f>
        <v>5052.7510220000004</v>
      </c>
      <c r="AI201" s="90">
        <f>INDEX(Inp_ScDrivers!AI$9:AI$37,MATCH($F201,Inp_ScDrivers!$F$9:$F$37,0))</f>
        <v>4979.3825139999999</v>
      </c>
      <c r="AJ201" s="90">
        <f>INDEX(Inp_ScDrivers!AJ$9:AJ$37,MATCH($F201,Inp_ScDrivers!$F$9:$F$37,0))</f>
        <v>4906.374503</v>
      </c>
      <c r="AK201" s="90">
        <f>INDEX(Inp_ScDrivers!AK$9:AK$37,MATCH($F201,Inp_ScDrivers!$F$9:$F$37,0))</f>
        <v>4833.9721900000004</v>
      </c>
    </row>
    <row r="202" spans="3:37">
      <c r="C202" s="25"/>
      <c r="E202" s="2" t="str">
        <f t="shared" si="66"/>
        <v>Sc</v>
      </c>
      <c r="F202" s="2" t="s">
        <v>160</v>
      </c>
      <c r="J202" s="2" t="str">
        <f t="shared" si="67"/>
        <v>ScTotal external condition repairs
(service condition + mains condition)</v>
      </c>
      <c r="L202" s="2" t="s">
        <v>135</v>
      </c>
      <c r="T202" s="92"/>
      <c r="U202" s="92"/>
      <c r="V202" s="92"/>
      <c r="W202" s="92"/>
      <c r="X202" s="92"/>
      <c r="Y202" s="90">
        <f>INDEX(Inp_ScDrivers!Y$9:Y$37,MATCH($F202,Inp_ScDrivers!$F$9:$F$37,0))</f>
        <v>8718</v>
      </c>
      <c r="Z202" s="90">
        <f>INDEX(Inp_ScDrivers!Z$9:Z$37,MATCH($F202,Inp_ScDrivers!$F$9:$F$37,0))</f>
        <v>7313</v>
      </c>
      <c r="AA202" s="90">
        <f>INDEX(Inp_ScDrivers!AA$9:AA$37,MATCH($F202,Inp_ScDrivers!$F$9:$F$37,0))</f>
        <v>7223</v>
      </c>
      <c r="AB202" s="90">
        <f>INDEX(Inp_ScDrivers!AB$9:AB$37,MATCH($F202,Inp_ScDrivers!$F$9:$F$37,0))</f>
        <v>7365</v>
      </c>
      <c r="AC202" s="90">
        <f>INDEX(Inp_ScDrivers!AC$9:AC$37,MATCH($F202,Inp_ScDrivers!$F$9:$F$37,0))</f>
        <v>7040</v>
      </c>
      <c r="AD202" s="90">
        <f>INDEX(Inp_ScDrivers!AD$9:AD$37,MATCH($F202,Inp_ScDrivers!$F$9:$F$37,0))</f>
        <v>7212</v>
      </c>
      <c r="AE202" s="90">
        <f>INDEX(Inp_ScDrivers!AE$9:AE$37,MATCH($F202,Inp_ScDrivers!$F$9:$F$37,0))</f>
        <v>6638</v>
      </c>
      <c r="AF202" s="90">
        <f>INDEX(Inp_ScDrivers!AF$9:AF$37,MATCH($F202,Inp_ScDrivers!$F$9:$F$37,0))</f>
        <v>6694</v>
      </c>
      <c r="AG202" s="90">
        <f>INDEX(Inp_ScDrivers!AG$9:AG$37,MATCH($F202,Inp_ScDrivers!$F$9:$F$37,0))</f>
        <v>6558.5360443299996</v>
      </c>
      <c r="AH202" s="90">
        <f>INDEX(Inp_ScDrivers!AH$9:AH$37,MATCH($F202,Inp_ScDrivers!$F$9:$F$37,0))</f>
        <v>6443.7122296300004</v>
      </c>
      <c r="AI202" s="90">
        <f>INDEX(Inp_ScDrivers!AI$9:AI$37,MATCH($F202,Inp_ScDrivers!$F$9:$F$37,0))</f>
        <v>6329.9908165799998</v>
      </c>
      <c r="AJ202" s="90">
        <f>INDEX(Inp_ScDrivers!AJ$9:AJ$37,MATCH($F202,Inp_ScDrivers!$F$9:$F$37,0))</f>
        <v>6218.0071284599999</v>
      </c>
      <c r="AK202" s="90">
        <f>INDEX(Inp_ScDrivers!AK$9:AK$37,MATCH($F202,Inp_ScDrivers!$F$9:$F$37,0))</f>
        <v>6108.0545839300003</v>
      </c>
    </row>
    <row r="203" spans="3:37">
      <c r="C203" s="25"/>
      <c r="E203" s="2" t="str">
        <f t="shared" si="66"/>
        <v>Sc</v>
      </c>
      <c r="F203" s="2" t="s">
        <v>161</v>
      </c>
      <c r="J203" s="2" t="str">
        <f t="shared" si="67"/>
        <v>ScMEAV</v>
      </c>
      <c r="L203" s="2" t="s">
        <v>109</v>
      </c>
      <c r="T203" s="92"/>
      <c r="U203" s="92"/>
      <c r="V203" s="92"/>
      <c r="W203" s="92"/>
      <c r="X203" s="92"/>
      <c r="Y203" s="90">
        <f>INDEX(Inp_ScDrivers!Y$9:Y$37,MATCH($F203,Inp_ScDrivers!$F$9:$F$37,0))</f>
        <v>7798.7551950938505</v>
      </c>
      <c r="Z203" s="90">
        <f>INDEX(Inp_ScDrivers!Z$9:Z$37,MATCH($F203,Inp_ScDrivers!$F$9:$F$37,0))</f>
        <v>7800.2486039928181</v>
      </c>
      <c r="AA203" s="90">
        <f>INDEX(Inp_ScDrivers!AA$9:AA$37,MATCH($F203,Inp_ScDrivers!$F$9:$F$37,0))</f>
        <v>7797.6084757957697</v>
      </c>
      <c r="AB203" s="90">
        <f>INDEX(Inp_ScDrivers!AB$9:AB$37,MATCH($F203,Inp_ScDrivers!$F$9:$F$37,0))</f>
        <v>7800.944597982807</v>
      </c>
      <c r="AC203" s="90">
        <f>INDEX(Inp_ScDrivers!AC$9:AC$37,MATCH($F203,Inp_ScDrivers!$F$9:$F$37,0))</f>
        <v>7792.9558621585675</v>
      </c>
      <c r="AD203" s="90">
        <f>INDEX(Inp_ScDrivers!AD$9:AD$37,MATCH($F203,Inp_ScDrivers!$F$9:$F$37,0))</f>
        <v>7755.9579738741222</v>
      </c>
      <c r="AE203" s="90">
        <f>INDEX(Inp_ScDrivers!AE$9:AE$37,MATCH($F203,Inp_ScDrivers!$F$9:$F$37,0))</f>
        <v>7750.8579516010814</v>
      </c>
      <c r="AF203" s="90">
        <f>INDEX(Inp_ScDrivers!AF$9:AF$37,MATCH($F203,Inp_ScDrivers!$F$9:$F$37,0))</f>
        <v>7744.878093338195</v>
      </c>
      <c r="AG203" s="90">
        <f>INDEX(Inp_ScDrivers!AG$9:AG$37,MATCH($F203,Inp_ScDrivers!$F$9:$F$37,0))</f>
        <v>7745.1850569425842</v>
      </c>
      <c r="AH203" s="90">
        <f>INDEX(Inp_ScDrivers!AH$9:AH$37,MATCH($F203,Inp_ScDrivers!$F$9:$F$37,0))</f>
        <v>7747.9078738424687</v>
      </c>
      <c r="AI203" s="90">
        <f>INDEX(Inp_ScDrivers!AI$9:AI$37,MATCH($F203,Inp_ScDrivers!$F$9:$F$37,0))</f>
        <v>7746.3675020614028</v>
      </c>
      <c r="AJ203" s="90">
        <f>INDEX(Inp_ScDrivers!AJ$9:AJ$37,MATCH($F203,Inp_ScDrivers!$F$9:$F$37,0))</f>
        <v>7733.8925655641578</v>
      </c>
      <c r="AK203" s="90">
        <f>INDEX(Inp_ScDrivers!AK$9:AK$37,MATCH($F203,Inp_ScDrivers!$F$9:$F$37,0))</f>
        <v>7727.398004727349</v>
      </c>
    </row>
    <row r="204" spans="3:37">
      <c r="C204" s="25"/>
      <c r="E204" s="2" t="str">
        <f t="shared" si="66"/>
        <v>Sc</v>
      </c>
      <c r="F204" s="92" t="s">
        <v>601</v>
      </c>
      <c r="J204" s="2" t="str">
        <f t="shared" si="67"/>
        <v>ScCapex Synthetic Costs - MainsSmooth7years</v>
      </c>
      <c r="L204" s="2" t="s">
        <v>109</v>
      </c>
      <c r="T204" s="92"/>
      <c r="U204" s="92"/>
      <c r="V204" s="92"/>
      <c r="W204" s="92"/>
      <c r="X204" s="92"/>
      <c r="Y204" s="90">
        <f>INDEX(Inp_ScDrivers!Y$9:Y$37,MATCH($F204,Inp_ScDrivers!$F$9:$F$37,0))</f>
        <v>12.130194766466358</v>
      </c>
      <c r="Z204" s="90">
        <f>INDEX(Inp_ScDrivers!Z$9:Z$37,MATCH($F204,Inp_ScDrivers!$F$9:$F$37,0))</f>
        <v>9.5209726367101339</v>
      </c>
      <c r="AA204" s="90">
        <f>INDEX(Inp_ScDrivers!AA$9:AA$37,MATCH($F204,Inp_ScDrivers!$F$9:$F$37,0))</f>
        <v>6.8743941583281174</v>
      </c>
      <c r="AB204" s="90">
        <f>INDEX(Inp_ScDrivers!AB$9:AB$37,MATCH($F204,Inp_ScDrivers!$F$9:$F$37,0))</f>
        <v>4.2463698984977079</v>
      </c>
      <c r="AC204" s="90">
        <f>INDEX(Inp_ScDrivers!AC$9:AC$37,MATCH($F204,Inp_ScDrivers!$F$9:$F$37,0))</f>
        <v>4.2298463265054247</v>
      </c>
      <c r="AD204" s="90">
        <f>INDEX(Inp_ScDrivers!AD$9:AD$37,MATCH($F204,Inp_ScDrivers!$F$9:$F$37,0))</f>
        <v>3.5885843865640701</v>
      </c>
      <c r="AE204" s="90">
        <f>INDEX(Inp_ScDrivers!AE$9:AE$37,MATCH($F204,Inp_ScDrivers!$F$9:$F$37,0))</f>
        <v>3.9640854094373172</v>
      </c>
      <c r="AF204" s="90">
        <f>INDEX(Inp_ScDrivers!AF$9:AF$37,MATCH($F204,Inp_ScDrivers!$F$9:$F$37,0))</f>
        <v>4.0586387234570518</v>
      </c>
      <c r="AG204" s="90">
        <f>INDEX(Inp_ScDrivers!AG$9:AG$37,MATCH($F204,Inp_ScDrivers!$F$9:$F$37,0))</f>
        <v>4.7218396403017859</v>
      </c>
      <c r="AH204" s="90">
        <f>INDEX(Inp_ScDrivers!AH$9:AH$37,MATCH($F204,Inp_ScDrivers!$F$9:$F$37,0))</f>
        <v>4.8595393588872158</v>
      </c>
      <c r="AI204" s="90">
        <f>INDEX(Inp_ScDrivers!AI$9:AI$37,MATCH($F204,Inp_ScDrivers!$F$9:$F$37,0))</f>
        <v>5.372964964162132</v>
      </c>
      <c r="AJ204" s="90">
        <f>INDEX(Inp_ScDrivers!AJ$9:AJ$37,MATCH($F204,Inp_ScDrivers!$F$9:$F$37,0))</f>
        <v>5.6422149872788152</v>
      </c>
      <c r="AK204" s="90">
        <f>INDEX(Inp_ScDrivers!AK$9:AK$37,MATCH($F204,Inp_ScDrivers!$F$9:$F$37,0))</f>
        <v>5.4414890784179821</v>
      </c>
    </row>
    <row r="205" spans="3:37">
      <c r="C205" s="25"/>
      <c r="E205" s="2" t="str">
        <f t="shared" si="66"/>
        <v>Sc</v>
      </c>
      <c r="F205" s="92" t="s">
        <v>603</v>
      </c>
      <c r="J205" s="2" t="str">
        <f t="shared" si="67"/>
        <v>ScCapex synthetic costs - ConnectionsSmooth7years</v>
      </c>
      <c r="L205" s="2" t="s">
        <v>109</v>
      </c>
      <c r="T205" s="92"/>
      <c r="U205" s="92"/>
      <c r="V205" s="92"/>
      <c r="W205" s="92"/>
      <c r="X205" s="92"/>
      <c r="Y205" s="90">
        <f>INDEX(Inp_ScDrivers!Y$9:Y$37,MATCH($F205,Inp_ScDrivers!$F$9:$F$37,0))</f>
        <v>17.713495826185916</v>
      </c>
      <c r="Z205" s="90">
        <f>INDEX(Inp_ScDrivers!Z$9:Z$37,MATCH($F205,Inp_ScDrivers!$F$9:$F$37,0))</f>
        <v>17.413963726018192</v>
      </c>
      <c r="AA205" s="90">
        <f>INDEX(Inp_ScDrivers!AA$9:AA$37,MATCH($F205,Inp_ScDrivers!$F$9:$F$37,0))</f>
        <v>16.80307229770359</v>
      </c>
      <c r="AB205" s="90">
        <f>INDEX(Inp_ScDrivers!AB$9:AB$37,MATCH($F205,Inp_ScDrivers!$F$9:$F$37,0))</f>
        <v>16.912001689425217</v>
      </c>
      <c r="AC205" s="90">
        <f>INDEX(Inp_ScDrivers!AC$9:AC$37,MATCH($F205,Inp_ScDrivers!$F$9:$F$37,0))</f>
        <v>16.33901391768218</v>
      </c>
      <c r="AD205" s="90">
        <f>INDEX(Inp_ScDrivers!AD$9:AD$37,MATCH($F205,Inp_ScDrivers!$F$9:$F$37,0))</f>
        <v>15.780655620538598</v>
      </c>
      <c r="AE205" s="90">
        <f>INDEX(Inp_ScDrivers!AE$9:AE$37,MATCH($F205,Inp_ScDrivers!$F$9:$F$37,0))</f>
        <v>14.446091686329234</v>
      </c>
      <c r="AF205" s="90">
        <f>INDEX(Inp_ScDrivers!AF$9:AF$37,MATCH($F205,Inp_ScDrivers!$F$9:$F$37,0))</f>
        <v>13.025876442632832</v>
      </c>
      <c r="AG205" s="90">
        <f>INDEX(Inp_ScDrivers!AG$9:AG$37,MATCH($F205,Inp_ScDrivers!$F$9:$F$37,0))</f>
        <v>12.784083086679475</v>
      </c>
      <c r="AH205" s="90">
        <f>INDEX(Inp_ScDrivers!AH$9:AH$37,MATCH($F205,Inp_ScDrivers!$F$9:$F$37,0))</f>
        <v>12.913200965672743</v>
      </c>
      <c r="AI205" s="90">
        <f>INDEX(Inp_ScDrivers!AI$9:AI$37,MATCH($F205,Inp_ScDrivers!$F$9:$F$37,0))</f>
        <v>12.874470946272194</v>
      </c>
      <c r="AJ205" s="90">
        <f>INDEX(Inp_ScDrivers!AJ$9:AJ$37,MATCH($F205,Inp_ScDrivers!$F$9:$F$37,0))</f>
        <v>12.930406998567298</v>
      </c>
      <c r="AK205" s="90">
        <f>INDEX(Inp_ScDrivers!AK$9:AK$37,MATCH($F205,Inp_ScDrivers!$F$9:$F$37,0))</f>
        <v>12.871247001940455</v>
      </c>
    </row>
    <row r="206" spans="3:37">
      <c r="C206" s="25"/>
      <c r="E206" s="2" t="str">
        <f t="shared" si="66"/>
        <v>Sc</v>
      </c>
      <c r="F206" s="2" t="s">
        <v>223</v>
      </c>
      <c r="J206" s="2" t="str">
        <f t="shared" si="67"/>
        <v>ScMaintenance MEAV</v>
      </c>
      <c r="L206" s="2" t="s">
        <v>109</v>
      </c>
      <c r="T206" s="92"/>
      <c r="U206" s="92"/>
      <c r="V206" s="92"/>
      <c r="W206" s="92"/>
      <c r="X206" s="92"/>
      <c r="Y206" s="90">
        <f>INDEX(Inp_ScDrivers!Y$9:Y$37,MATCH($F206,Inp_ScDrivers!$F$9:$F$37,0))</f>
        <v>1853.5893019132081</v>
      </c>
      <c r="Z206" s="90">
        <f>INDEX(Inp_ScDrivers!Z$9:Z$37,MATCH($F206,Inp_ScDrivers!$F$9:$F$37,0))</f>
        <v>1854.1401468357381</v>
      </c>
      <c r="AA206" s="90">
        <f>INDEX(Inp_ScDrivers!AA$9:AA$37,MATCH($F206,Inp_ScDrivers!$F$9:$F$37,0))</f>
        <v>1855.6195260702734</v>
      </c>
      <c r="AB206" s="90">
        <f>INDEX(Inp_ScDrivers!AB$9:AB$37,MATCH($F206,Inp_ScDrivers!$F$9:$F$37,0))</f>
        <v>1861.3888705591617</v>
      </c>
      <c r="AC206" s="90">
        <f>INDEX(Inp_ScDrivers!AC$9:AC$37,MATCH($F206,Inp_ScDrivers!$F$9:$F$37,0))</f>
        <v>1862.9365834424334</v>
      </c>
      <c r="AD206" s="90">
        <f>INDEX(Inp_ScDrivers!AD$9:AD$37,MATCH($F206,Inp_ScDrivers!$F$9:$F$37,0))</f>
        <v>1848.8716402867904</v>
      </c>
      <c r="AE206" s="90">
        <f>INDEX(Inp_ScDrivers!AE$9:AE$37,MATCH($F206,Inp_ScDrivers!$F$9:$F$37,0))</f>
        <v>1848.1330700849439</v>
      </c>
      <c r="AF206" s="90">
        <f>INDEX(Inp_ScDrivers!AF$9:AF$37,MATCH($F206,Inp_ScDrivers!$F$9:$F$37,0))</f>
        <v>1848.3669604699217</v>
      </c>
      <c r="AG206" s="90">
        <f>INDEX(Inp_ScDrivers!AG$9:AG$37,MATCH($F206,Inp_ScDrivers!$F$9:$F$37,0))</f>
        <v>1848.6129182301875</v>
      </c>
      <c r="AH206" s="90">
        <f>INDEX(Inp_ScDrivers!AH$9:AH$37,MATCH($F206,Inp_ScDrivers!$F$9:$F$37,0))</f>
        <v>1851.314295562298</v>
      </c>
      <c r="AI206" s="90">
        <f>INDEX(Inp_ScDrivers!AI$9:AI$37,MATCH($F206,Inp_ScDrivers!$F$9:$F$37,0))</f>
        <v>1849.1501170668907</v>
      </c>
      <c r="AJ206" s="90">
        <f>INDEX(Inp_ScDrivers!AJ$9:AJ$37,MATCH($F206,Inp_ScDrivers!$F$9:$F$37,0))</f>
        <v>1836.5630395518683</v>
      </c>
      <c r="AK206" s="90">
        <f>INDEX(Inp_ScDrivers!AK$9:AK$37,MATCH($F206,Inp_ScDrivers!$F$9:$F$37,0))</f>
        <v>1830.9014985211725</v>
      </c>
    </row>
    <row r="207" spans="3:37">
      <c r="C207" s="25"/>
      <c r="E207" s="2" t="str">
        <f t="shared" si="66"/>
        <v>Sc</v>
      </c>
      <c r="F207" s="2" t="s">
        <v>539</v>
      </c>
      <c r="J207" s="2" t="str">
        <f t="shared" si="67"/>
        <v>ScMax PREs</v>
      </c>
      <c r="L207" s="2" t="s">
        <v>135</v>
      </c>
      <c r="T207" s="92"/>
      <c r="U207" s="92"/>
      <c r="V207" s="92"/>
      <c r="W207" s="92"/>
      <c r="X207" s="92"/>
      <c r="Y207" s="90">
        <f>INDEX(Inp_ScDrivers!Y$9:Y$37,MATCH($F207,Inp_ScDrivers!$F$9:$F$37,0))</f>
        <v>109863</v>
      </c>
      <c r="Z207" s="90">
        <f>INDEX(Inp_ScDrivers!Z$9:Z$37,MATCH($F207,Inp_ScDrivers!$F$9:$F$37,0))</f>
        <v>104085</v>
      </c>
      <c r="AA207" s="90">
        <f>INDEX(Inp_ScDrivers!AA$9:AA$37,MATCH($F207,Inp_ScDrivers!$F$9:$F$37,0))</f>
        <v>86190</v>
      </c>
      <c r="AB207" s="90">
        <f>INDEX(Inp_ScDrivers!AB$9:AB$37,MATCH($F207,Inp_ScDrivers!$F$9:$F$37,0))</f>
        <v>84654</v>
      </c>
      <c r="AC207" s="90">
        <f>INDEX(Inp_ScDrivers!AC$9:AC$37,MATCH($F207,Inp_ScDrivers!$F$9:$F$37,0))</f>
        <v>74751</v>
      </c>
      <c r="AD207" s="90">
        <f>INDEX(Inp_ScDrivers!AD$9:AD$37,MATCH($F207,Inp_ScDrivers!$F$9:$F$37,0))</f>
        <v>73362</v>
      </c>
      <c r="AE207" s="90">
        <f>INDEX(Inp_ScDrivers!AE$9:AE$37,MATCH($F207,Inp_ScDrivers!$F$9:$F$37,0))</f>
        <v>73362</v>
      </c>
      <c r="AF207" s="90">
        <f>INDEX(Inp_ScDrivers!AF$9:AF$37,MATCH($F207,Inp_ScDrivers!$F$9:$F$37,0))</f>
        <v>72812</v>
      </c>
      <c r="AG207" s="90">
        <f>INDEX(Inp_ScDrivers!AG$9:AG$37,MATCH($F207,Inp_ScDrivers!$F$9:$F$37,0))</f>
        <v>69758</v>
      </c>
      <c r="AH207" s="90">
        <f>INDEX(Inp_ScDrivers!AH$9:AH$37,MATCH($F207,Inp_ScDrivers!$F$9:$F$37,0))</f>
        <v>64542</v>
      </c>
      <c r="AI207" s="90">
        <f>INDEX(Inp_ScDrivers!AI$9:AI$37,MATCH($F207,Inp_ScDrivers!$F$9:$F$37,0))</f>
        <v>60580</v>
      </c>
      <c r="AJ207" s="90">
        <f>INDEX(Inp_ScDrivers!AJ$9:AJ$37,MATCH($F207,Inp_ScDrivers!$F$9:$F$37,0))</f>
        <v>60452</v>
      </c>
      <c r="AK207" s="90">
        <f>INDEX(Inp_ScDrivers!AK$9:AK$37,MATCH($F207,Inp_ScDrivers!$F$9:$F$37,0))</f>
        <v>58658.133090000003</v>
      </c>
    </row>
    <row r="208" spans="3:37">
      <c r="C208" s="25"/>
      <c r="E208" s="2" t="str">
        <f t="shared" si="66"/>
        <v>Sc</v>
      </c>
      <c r="F208" s="2" t="s">
        <v>548</v>
      </c>
      <c r="J208" s="2" t="str">
        <f t="shared" si="67"/>
        <v>ScMEAV_egep</v>
      </c>
      <c r="L208" s="2" t="s">
        <v>109</v>
      </c>
      <c r="T208" s="92"/>
      <c r="U208" s="92"/>
      <c r="V208" s="92"/>
      <c r="W208" s="92"/>
      <c r="X208" s="92"/>
      <c r="Y208" s="90">
        <f>INDEX(Inp_ScDrivers!Y$9:Y$37,MATCH($F208,Inp_ScDrivers!$F$9:$F$37,0))</f>
        <v>7798.7551950938505</v>
      </c>
      <c r="Z208" s="90">
        <f>INDEX(Inp_ScDrivers!Z$9:Z$37,MATCH($F208,Inp_ScDrivers!$F$9:$F$37,0))</f>
        <v>7800.6086039928177</v>
      </c>
      <c r="AA208" s="90">
        <f>INDEX(Inp_ScDrivers!AA$9:AA$37,MATCH($F208,Inp_ScDrivers!$F$9:$F$37,0))</f>
        <v>7799.2284757957696</v>
      </c>
      <c r="AB208" s="90">
        <f>INDEX(Inp_ScDrivers!AB$9:AB$37,MATCH($F208,Inp_ScDrivers!$F$9:$F$37,0))</f>
        <v>7803.2845979828071</v>
      </c>
      <c r="AC208" s="90">
        <f>INDEX(Inp_ScDrivers!AC$9:AC$37,MATCH($F208,Inp_ScDrivers!$F$9:$F$37,0))</f>
        <v>7795.4758621585679</v>
      </c>
      <c r="AD208" s="90">
        <f>INDEX(Inp_ScDrivers!AD$9:AD$37,MATCH($F208,Inp_ScDrivers!$F$9:$F$37,0))</f>
        <v>7758.657973874122</v>
      </c>
      <c r="AE208" s="90">
        <f>INDEX(Inp_ScDrivers!AE$9:AE$37,MATCH($F208,Inp_ScDrivers!$F$9:$F$37,0))</f>
        <v>7754.0979516010811</v>
      </c>
      <c r="AF208" s="90">
        <f>INDEX(Inp_ScDrivers!AF$9:AF$37,MATCH($F208,Inp_ScDrivers!$F$9:$F$37,0))</f>
        <v>7748.1180933381947</v>
      </c>
      <c r="AG208" s="90">
        <f>INDEX(Inp_ScDrivers!AG$9:AG$37,MATCH($F208,Inp_ScDrivers!$F$9:$F$37,0))</f>
        <v>7748.425056942584</v>
      </c>
      <c r="AH208" s="90">
        <f>INDEX(Inp_ScDrivers!AH$9:AH$37,MATCH($F208,Inp_ScDrivers!$F$9:$F$37,0))</f>
        <v>7751.1478738424685</v>
      </c>
      <c r="AI208" s="90">
        <f>INDEX(Inp_ScDrivers!AI$9:AI$37,MATCH($F208,Inp_ScDrivers!$F$9:$F$37,0))</f>
        <v>7749.6075020614026</v>
      </c>
      <c r="AJ208" s="90">
        <f>INDEX(Inp_ScDrivers!AJ$9:AJ$37,MATCH($F208,Inp_ScDrivers!$F$9:$F$37,0))</f>
        <v>7737.1325655641576</v>
      </c>
      <c r="AK208" s="90">
        <f>INDEX(Inp_ScDrivers!AK$9:AK$37,MATCH($F208,Inp_ScDrivers!$F$9:$F$37,0))</f>
        <v>7730.6380047273487</v>
      </c>
    </row>
    <row r="209" spans="2:42">
      <c r="C209" s="25"/>
      <c r="E209" s="2" t="str">
        <f t="shared" si="66"/>
        <v>Sc</v>
      </c>
      <c r="F209" s="2" t="s">
        <v>549</v>
      </c>
      <c r="J209" s="2" t="str">
        <f t="shared" si="67"/>
        <v>ScMEAV_egep_mobs</v>
      </c>
      <c r="L209" s="2" t="s">
        <v>109</v>
      </c>
      <c r="T209" s="92"/>
      <c r="U209" s="92"/>
      <c r="V209" s="92"/>
      <c r="W209" s="92"/>
      <c r="X209" s="92"/>
      <c r="Y209" s="90">
        <f>INDEX(Inp_ScDrivers!Y$9:Y$37,MATCH($F209,Inp_ScDrivers!$F$9:$F$37,0))</f>
        <v>8559.9750307840568</v>
      </c>
      <c r="Z209" s="90">
        <f>INDEX(Inp_ScDrivers!Z$9:Z$37,MATCH($F209,Inp_ScDrivers!$F$9:$F$37,0))</f>
        <v>8561.828439683024</v>
      </c>
      <c r="AA209" s="90">
        <f>INDEX(Inp_ScDrivers!AA$9:AA$37,MATCH($F209,Inp_ScDrivers!$F$9:$F$37,0))</f>
        <v>8560.4483114859759</v>
      </c>
      <c r="AB209" s="90">
        <f>INDEX(Inp_ScDrivers!AB$9:AB$37,MATCH($F209,Inp_ScDrivers!$F$9:$F$37,0))</f>
        <v>8564.5044336730134</v>
      </c>
      <c r="AC209" s="90">
        <f>INDEX(Inp_ScDrivers!AC$9:AC$37,MATCH($F209,Inp_ScDrivers!$F$9:$F$37,0))</f>
        <v>8556.6956978487742</v>
      </c>
      <c r="AD209" s="90">
        <f>INDEX(Inp_ScDrivers!AD$9:AD$37,MATCH($F209,Inp_ScDrivers!$F$9:$F$37,0))</f>
        <v>8519.8778095643283</v>
      </c>
      <c r="AE209" s="90">
        <f>INDEX(Inp_ScDrivers!AE$9:AE$37,MATCH($F209,Inp_ScDrivers!$F$9:$F$37,0))</f>
        <v>8515.3177872912875</v>
      </c>
      <c r="AF209" s="90">
        <f>INDEX(Inp_ScDrivers!AF$9:AF$37,MATCH($F209,Inp_ScDrivers!$F$9:$F$37,0))</f>
        <v>8509.337929028401</v>
      </c>
      <c r="AG209" s="90">
        <f>INDEX(Inp_ScDrivers!AG$9:AG$37,MATCH($F209,Inp_ScDrivers!$F$9:$F$37,0))</f>
        <v>8509.6448926327903</v>
      </c>
      <c r="AH209" s="90">
        <f>INDEX(Inp_ScDrivers!AH$9:AH$37,MATCH($F209,Inp_ScDrivers!$F$9:$F$37,0))</f>
        <v>8512.3677095326748</v>
      </c>
      <c r="AI209" s="90">
        <f>INDEX(Inp_ScDrivers!AI$9:AI$37,MATCH($F209,Inp_ScDrivers!$F$9:$F$37,0))</f>
        <v>8510.8273377516089</v>
      </c>
      <c r="AJ209" s="90">
        <f>INDEX(Inp_ScDrivers!AJ$9:AJ$37,MATCH($F209,Inp_ScDrivers!$F$9:$F$37,0))</f>
        <v>8498.3524012543639</v>
      </c>
      <c r="AK209" s="90">
        <f>INDEX(Inp_ScDrivers!AK$9:AK$37,MATCH($F209,Inp_ScDrivers!$F$9:$F$37,0))</f>
        <v>8491.8578404175551</v>
      </c>
    </row>
    <row r="210" spans="2:42" s="92" customFormat="1">
      <c r="C210" s="97"/>
      <c r="E210" s="92" t="str">
        <f t="shared" si="66"/>
        <v>Sc</v>
      </c>
      <c r="F210" s="92" t="s">
        <v>578</v>
      </c>
      <c r="J210" s="92" t="str">
        <f t="shared" si="67"/>
        <v xml:space="preserve">ScDensity </v>
      </c>
      <c r="L210" s="92" t="s">
        <v>580</v>
      </c>
      <c r="Y210" s="90">
        <f>Y181/Y182</f>
        <v>76.808275355158045</v>
      </c>
      <c r="Z210" s="90">
        <f t="shared" ref="Z210:AK210" si="68">Z181/Z182</f>
        <v>77.088807155399508</v>
      </c>
      <c r="AA210" s="90">
        <f t="shared" si="68"/>
        <v>77.364376208684405</v>
      </c>
      <c r="AB210" s="90">
        <f t="shared" si="68"/>
        <v>77.475458431700901</v>
      </c>
      <c r="AC210" s="90">
        <f t="shared" si="68"/>
        <v>77.820901714042222</v>
      </c>
      <c r="AD210" s="90">
        <f t="shared" si="68"/>
        <v>77.795806081377975</v>
      </c>
      <c r="AE210" s="90">
        <f t="shared" si="68"/>
        <v>77.897954633513294</v>
      </c>
      <c r="AF210" s="90">
        <f t="shared" si="68"/>
        <v>78.250177192631227</v>
      </c>
      <c r="AG210" s="90">
        <f t="shared" si="68"/>
        <v>78.493157960105776</v>
      </c>
      <c r="AH210" s="90">
        <f t="shared" si="68"/>
        <v>78.736524895653332</v>
      </c>
      <c r="AI210" s="90">
        <f t="shared" si="68"/>
        <v>78.965451422093054</v>
      </c>
      <c r="AJ210" s="90">
        <f t="shared" si="68"/>
        <v>79.205650496359937</v>
      </c>
      <c r="AK210" s="90">
        <f t="shared" si="68"/>
        <v>79.46725130396139</v>
      </c>
    </row>
    <row r="211" spans="2:42" s="92" customFormat="1">
      <c r="C211" s="97"/>
      <c r="E211" s="92" t="str">
        <f t="shared" si="66"/>
        <v>Sc</v>
      </c>
      <c r="F211" s="92" t="s">
        <v>579</v>
      </c>
      <c r="J211" s="92" t="str">
        <f t="shared" si="67"/>
        <v xml:space="preserve">ScDensity sq. </v>
      </c>
      <c r="L211" s="92" t="s">
        <v>580</v>
      </c>
      <c r="Y211" s="90">
        <f>Y210^2</f>
        <v>5899.5111630337788</v>
      </c>
      <c r="Z211" s="90">
        <f t="shared" ref="Z211" si="69">Z210^2</f>
        <v>5942.6841886423745</v>
      </c>
      <c r="AA211" s="90">
        <f t="shared" ref="AA211" si="70">AA210^2</f>
        <v>5985.2467061588532</v>
      </c>
      <c r="AB211" s="90">
        <f t="shared" ref="AB211" si="71">AB210^2</f>
        <v>6002.4466592022145</v>
      </c>
      <c r="AC211" s="90">
        <f t="shared" ref="AC211" si="72">AC210^2</f>
        <v>6056.0927435866197</v>
      </c>
      <c r="AD211" s="90">
        <f t="shared" ref="AD211" si="73">AD210^2</f>
        <v>6052.187443851366</v>
      </c>
      <c r="AE211" s="90">
        <f t="shared" ref="AE211" si="74">AE210^2</f>
        <v>6068.0913360848954</v>
      </c>
      <c r="AF211" s="90">
        <f t="shared" ref="AF211" si="75">AF210^2</f>
        <v>6123.0902306781845</v>
      </c>
      <c r="AG211" s="90">
        <f t="shared" ref="AG211" si="76">AG210^2</f>
        <v>6161.1758465501171</v>
      </c>
      <c r="AH211" s="90">
        <f t="shared" ref="AH211" si="77">AH210^2</f>
        <v>6199.4403526438373</v>
      </c>
      <c r="AI211" s="90">
        <f t="shared" ref="AI211" si="78">AI210^2</f>
        <v>6235.5425182949375</v>
      </c>
      <c r="AJ211" s="90">
        <f t="shared" ref="AJ211" si="79">AJ210^2</f>
        <v>6273.5350705515229</v>
      </c>
      <c r="AK211" s="90">
        <f t="shared" ref="AK211" si="80">AK210^2</f>
        <v>6315.0440298069534</v>
      </c>
    </row>
    <row r="212" spans="2:42" s="92" customFormat="1">
      <c r="C212" s="97"/>
      <c r="T212" s="106"/>
      <c r="U212" s="106"/>
      <c r="V212" s="106"/>
      <c r="W212" s="106"/>
      <c r="X212" s="106"/>
      <c r="Y212" s="106"/>
      <c r="Z212" s="106"/>
      <c r="AA212" s="106"/>
      <c r="AB212" s="106"/>
      <c r="AC212" s="106"/>
      <c r="AD212" s="106"/>
      <c r="AE212" s="106"/>
      <c r="AF212" s="106"/>
      <c r="AG212" s="106"/>
      <c r="AH212" s="106"/>
      <c r="AI212" s="106"/>
      <c r="AJ212" s="106"/>
      <c r="AK212" s="106"/>
    </row>
    <row r="213" spans="2:42" ht="14.65">
      <c r="B213" s="9" t="s">
        <v>34</v>
      </c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107"/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F213" s="107"/>
      <c r="AG213" s="107"/>
      <c r="AH213" s="107"/>
      <c r="AI213" s="107"/>
      <c r="AJ213" s="107"/>
      <c r="AK213" s="107"/>
      <c r="AL213" s="9"/>
      <c r="AM213" s="9"/>
      <c r="AN213" s="9"/>
      <c r="AO213" s="9"/>
      <c r="AP213" s="9"/>
    </row>
    <row r="214" spans="2:42">
      <c r="C214" s="25"/>
      <c r="T214" s="106"/>
      <c r="U214" s="106"/>
      <c r="V214" s="106"/>
      <c r="W214" s="106"/>
      <c r="X214" s="106"/>
      <c r="Y214" s="106"/>
      <c r="Z214" s="106"/>
      <c r="AA214" s="106"/>
      <c r="AB214" s="106"/>
      <c r="AC214" s="106"/>
      <c r="AD214" s="106"/>
      <c r="AE214" s="106"/>
      <c r="AF214" s="106"/>
      <c r="AG214" s="106"/>
      <c r="AH214" s="106"/>
      <c r="AI214" s="106"/>
      <c r="AJ214" s="106"/>
      <c r="AK214" s="106"/>
    </row>
    <row r="215" spans="2:42">
      <c r="C215" s="25"/>
      <c r="E215" s="2" t="str">
        <f t="shared" ref="E215:E245" si="81">$B$213</f>
        <v>So</v>
      </c>
      <c r="F215" s="2" t="s">
        <v>134</v>
      </c>
      <c r="J215" s="2" t="str">
        <f t="shared" ref="J215:J245" si="82">$E215&amp;""&amp;F215</f>
        <v>SoCustomers</v>
      </c>
      <c r="L215" s="2" t="s">
        <v>135</v>
      </c>
      <c r="T215" s="92"/>
      <c r="U215" s="92"/>
      <c r="V215" s="92"/>
      <c r="W215" s="92"/>
      <c r="X215" s="92"/>
      <c r="Y215" s="90">
        <f>INDEX(Inp_SoDrivers!Y$9:Y$37,MATCH($F215,Inp_SoDrivers!$F$9:$F$37,0))</f>
        <v>4067953.9995999997</v>
      </c>
      <c r="Z215" s="90">
        <f>INDEX(Inp_SoDrivers!Z$9:Z$37,MATCH($F215,Inp_SoDrivers!$F$9:$F$37,0))</f>
        <v>4073165.0003</v>
      </c>
      <c r="AA215" s="90">
        <f>INDEX(Inp_SoDrivers!AA$9:AA$37,MATCH($F215,Inp_SoDrivers!$F$9:$F$37,0))</f>
        <v>4089066</v>
      </c>
      <c r="AB215" s="90">
        <f>INDEX(Inp_SoDrivers!AB$9:AB$37,MATCH($F215,Inp_SoDrivers!$F$9:$F$37,0))</f>
        <v>4098626</v>
      </c>
      <c r="AC215" s="90">
        <f>INDEX(Inp_SoDrivers!AC$9:AC$37,MATCH($F215,Inp_SoDrivers!$F$9:$F$37,0))</f>
        <v>4109365</v>
      </c>
      <c r="AD215" s="90">
        <f>INDEX(Inp_SoDrivers!AD$9:AD$37,MATCH($F215,Inp_SoDrivers!$F$9:$F$37,0))</f>
        <v>4121014</v>
      </c>
      <c r="AE215" s="90">
        <f>INDEX(Inp_SoDrivers!AE$9:AE$37,MATCH($F215,Inp_SoDrivers!$F$9:$F$37,0))</f>
        <v>4131511.9997999999</v>
      </c>
      <c r="AF215" s="90">
        <f>INDEX(Inp_SoDrivers!AF$9:AF$37,MATCH($F215,Inp_SoDrivers!$F$9:$F$37,0))</f>
        <v>4142238.0001000003</v>
      </c>
      <c r="AG215" s="90">
        <f>INDEX(Inp_SoDrivers!AG$9:AG$37,MATCH($F215,Inp_SoDrivers!$F$9:$F$37,0))</f>
        <v>4152849.9996000002</v>
      </c>
      <c r="AH215" s="90">
        <f>INDEX(Inp_SoDrivers!AH$9:AH$37,MATCH($F215,Inp_SoDrivers!$F$9:$F$37,0))</f>
        <v>4163462.0000999998</v>
      </c>
      <c r="AI215" s="90">
        <f>INDEX(Inp_SoDrivers!AI$9:AI$37,MATCH($F215,Inp_SoDrivers!$F$9:$F$37,0))</f>
        <v>4174073.9996000002</v>
      </c>
      <c r="AJ215" s="90">
        <f>INDEX(Inp_SoDrivers!AJ$9:AJ$37,MATCH($F215,Inp_SoDrivers!$F$9:$F$37,0))</f>
        <v>4184686.0002000001</v>
      </c>
      <c r="AK215" s="90">
        <f>INDEX(Inp_SoDrivers!AK$9:AK$37,MATCH($F215,Inp_SoDrivers!$F$9:$F$37,0))</f>
        <v>4195297.9996999996</v>
      </c>
    </row>
    <row r="216" spans="2:42">
      <c r="C216" s="25"/>
      <c r="E216" s="2" t="str">
        <f t="shared" si="81"/>
        <v>So</v>
      </c>
      <c r="F216" s="2" t="s">
        <v>136</v>
      </c>
      <c r="J216" s="2" t="str">
        <f t="shared" si="82"/>
        <v>SoNetwork Length</v>
      </c>
      <c r="L216" s="2" t="s">
        <v>137</v>
      </c>
      <c r="T216" s="92"/>
      <c r="U216" s="92"/>
      <c r="V216" s="92"/>
      <c r="W216" s="92"/>
      <c r="X216" s="92"/>
      <c r="Y216" s="90">
        <f>INDEX(Inp_SoDrivers!Y$9:Y$37,MATCH($F216,Inp_SoDrivers!$F$9:$F$37,0))</f>
        <v>47844.8007</v>
      </c>
      <c r="Z216" s="90">
        <f>INDEX(Inp_SoDrivers!Z$9:Z$37,MATCH($F216,Inp_SoDrivers!$F$9:$F$37,0))</f>
        <v>47898.736685199896</v>
      </c>
      <c r="AA216" s="90">
        <f>INDEX(Inp_SoDrivers!AA$9:AA$37,MATCH($F216,Inp_SoDrivers!$F$9:$F$37,0))</f>
        <v>47935.764999999992</v>
      </c>
      <c r="AB216" s="90">
        <f>INDEX(Inp_SoDrivers!AB$9:AB$37,MATCH($F216,Inp_SoDrivers!$F$9:$F$37,0))</f>
        <v>48028.322999999989</v>
      </c>
      <c r="AC216" s="90">
        <f>INDEX(Inp_SoDrivers!AC$9:AC$37,MATCH($F216,Inp_SoDrivers!$F$9:$F$37,0))</f>
        <v>48112.604999999981</v>
      </c>
      <c r="AD216" s="90">
        <f>INDEX(Inp_SoDrivers!AD$9:AD$37,MATCH($F216,Inp_SoDrivers!$F$9:$F$37,0))</f>
        <v>48204.781228100459</v>
      </c>
      <c r="AE216" s="90">
        <f>INDEX(Inp_SoDrivers!AE$9:AE$37,MATCH($F216,Inp_SoDrivers!$F$9:$F$37,0))</f>
        <v>48271.326438100077</v>
      </c>
      <c r="AF216" s="90">
        <f>INDEX(Inp_SoDrivers!AF$9:AF$37,MATCH($F216,Inp_SoDrivers!$F$9:$F$37,0))</f>
        <v>48298.610019349631</v>
      </c>
      <c r="AG216" s="90">
        <f>INDEX(Inp_SoDrivers!AG$9:AG$37,MATCH($F216,Inp_SoDrivers!$F$9:$F$37,0))</f>
        <v>48340.663181830576</v>
      </c>
      <c r="AH216" s="90">
        <f>INDEX(Inp_SoDrivers!AH$9:AH$37,MATCH($F216,Inp_SoDrivers!$F$9:$F$37,0))</f>
        <v>48382.471478936706</v>
      </c>
      <c r="AI216" s="90">
        <f>INDEX(Inp_SoDrivers!AI$9:AI$37,MATCH($F216,Inp_SoDrivers!$F$9:$F$37,0))</f>
        <v>48417.492144421747</v>
      </c>
      <c r="AJ216" s="90">
        <f>INDEX(Inp_SoDrivers!AJ$9:AJ$37,MATCH($F216,Inp_SoDrivers!$F$9:$F$37,0))</f>
        <v>48445.790322555869</v>
      </c>
      <c r="AK216" s="90">
        <f>INDEX(Inp_SoDrivers!AK$9:AK$37,MATCH($F216,Inp_SoDrivers!$F$9:$F$37,0))</f>
        <v>48474.99441965446</v>
      </c>
    </row>
    <row r="217" spans="2:42">
      <c r="C217" s="25"/>
      <c r="E217" s="2" t="str">
        <f t="shared" si="81"/>
        <v>So</v>
      </c>
      <c r="F217" s="2" t="s">
        <v>138</v>
      </c>
      <c r="J217" s="2" t="str">
        <f t="shared" si="82"/>
        <v>SoThroughput</v>
      </c>
      <c r="L217" s="2" t="s">
        <v>139</v>
      </c>
      <c r="T217" s="92"/>
      <c r="U217" s="92"/>
      <c r="V217" s="92"/>
      <c r="W217" s="92"/>
      <c r="X217" s="92"/>
      <c r="Y217" s="90">
        <f>INDEX(Inp_SoDrivers!Y$9:Y$37,MATCH($F217,Inp_SoDrivers!$F$9:$F$37,0))</f>
        <v>91925.86</v>
      </c>
      <c r="Z217" s="90">
        <f>INDEX(Inp_SoDrivers!Z$9:Z$37,MATCH($F217,Inp_SoDrivers!$F$9:$F$37,0))</f>
        <v>89926.31</v>
      </c>
      <c r="AA217" s="90">
        <f>INDEX(Inp_SoDrivers!AA$9:AA$37,MATCH($F217,Inp_SoDrivers!$F$9:$F$37,0))</f>
        <v>89027.18</v>
      </c>
      <c r="AB217" s="90">
        <f>INDEX(Inp_SoDrivers!AB$9:AB$37,MATCH($F217,Inp_SoDrivers!$F$9:$F$37,0))</f>
        <v>95734</v>
      </c>
      <c r="AC217" s="90">
        <f>INDEX(Inp_SoDrivers!AC$9:AC$37,MATCH($F217,Inp_SoDrivers!$F$9:$F$37,0))</f>
        <v>96874.933999999994</v>
      </c>
      <c r="AD217" s="90">
        <f>INDEX(Inp_SoDrivers!AD$9:AD$37,MATCH($F217,Inp_SoDrivers!$F$9:$F$37,0))</f>
        <v>88461.348299999998</v>
      </c>
      <c r="AE217" s="90">
        <f>INDEX(Inp_SoDrivers!AE$9:AE$37,MATCH($F217,Inp_SoDrivers!$F$9:$F$37,0))</f>
        <v>90324.656000000003</v>
      </c>
      <c r="AF217" s="90">
        <f>INDEX(Inp_SoDrivers!AF$9:AF$37,MATCH($F217,Inp_SoDrivers!$F$9:$F$37,0))</f>
        <v>89399.342000000004</v>
      </c>
      <c r="AG217" s="90">
        <f>INDEX(Inp_SoDrivers!AG$9:AG$37,MATCH($F217,Inp_SoDrivers!$F$9:$F$37,0))</f>
        <v>93825.051380000004</v>
      </c>
      <c r="AH217" s="90">
        <f>INDEX(Inp_SoDrivers!AH$9:AH$37,MATCH($F217,Inp_SoDrivers!$F$9:$F$37,0))</f>
        <v>92934.013380000004</v>
      </c>
      <c r="AI217" s="90">
        <f>INDEX(Inp_SoDrivers!AI$9:AI$37,MATCH($F217,Inp_SoDrivers!$F$9:$F$37,0))</f>
        <v>92350.80154</v>
      </c>
      <c r="AJ217" s="90">
        <f>INDEX(Inp_SoDrivers!AJ$9:AJ$37,MATCH($F217,Inp_SoDrivers!$F$9:$F$37,0))</f>
        <v>91144.985929999995</v>
      </c>
      <c r="AK217" s="90">
        <f>INDEX(Inp_SoDrivers!AK$9:AK$37,MATCH($F217,Inp_SoDrivers!$F$9:$F$37,0))</f>
        <v>90427.015719999996</v>
      </c>
    </row>
    <row r="218" spans="2:42" ht="13.5" customHeight="1">
      <c r="C218" s="25"/>
      <c r="E218" s="2" t="str">
        <f t="shared" si="81"/>
        <v>So</v>
      </c>
      <c r="F218" s="2" t="s">
        <v>140</v>
      </c>
      <c r="J218" s="2" t="str">
        <f t="shared" si="82"/>
        <v>SoPREs (Internal &amp; External)</v>
      </c>
      <c r="L218" s="2" t="s">
        <v>135</v>
      </c>
      <c r="T218" s="92"/>
      <c r="U218" s="92"/>
      <c r="V218" s="92"/>
      <c r="W218" s="92"/>
      <c r="X218" s="92"/>
      <c r="Y218" s="90">
        <f>INDEX(Inp_SoDrivers!Y$9:Y$37,MATCH($F218,Inp_SoDrivers!$F$9:$F$37,0))</f>
        <v>158343</v>
      </c>
      <c r="Z218" s="90">
        <f>INDEX(Inp_SoDrivers!Z$9:Z$37,MATCH($F218,Inp_SoDrivers!$F$9:$F$37,0))</f>
        <v>150762</v>
      </c>
      <c r="AA218" s="90">
        <f>INDEX(Inp_SoDrivers!AA$9:AA$37,MATCH($F218,Inp_SoDrivers!$F$9:$F$37,0))</f>
        <v>150517</v>
      </c>
      <c r="AB218" s="90">
        <f>INDEX(Inp_SoDrivers!AB$9:AB$37,MATCH($F218,Inp_SoDrivers!$F$9:$F$37,0))</f>
        <v>148726</v>
      </c>
      <c r="AC218" s="90">
        <f>INDEX(Inp_SoDrivers!AC$9:AC$37,MATCH($F218,Inp_SoDrivers!$F$9:$F$37,0))</f>
        <v>144696</v>
      </c>
      <c r="AD218" s="90">
        <f>INDEX(Inp_SoDrivers!AD$9:AD$37,MATCH($F218,Inp_SoDrivers!$F$9:$F$37,0))</f>
        <v>138941</v>
      </c>
      <c r="AE218" s="90">
        <f>INDEX(Inp_SoDrivers!AE$9:AE$37,MATCH($F218,Inp_SoDrivers!$F$9:$F$37,0))</f>
        <v>124349</v>
      </c>
      <c r="AF218" s="90">
        <f>INDEX(Inp_SoDrivers!AF$9:AF$37,MATCH($F218,Inp_SoDrivers!$F$9:$F$37,0))</f>
        <v>129035</v>
      </c>
      <c r="AG218" s="90">
        <f>INDEX(Inp_SoDrivers!AG$9:AG$37,MATCH($F218,Inp_SoDrivers!$F$9:$F$37,0))</f>
        <v>124903.13957999999</v>
      </c>
      <c r="AH218" s="90">
        <f>INDEX(Inp_SoDrivers!AH$9:AH$37,MATCH($F218,Inp_SoDrivers!$F$9:$F$37,0))</f>
        <v>120673.96191000001</v>
      </c>
      <c r="AI218" s="90">
        <f>INDEX(Inp_SoDrivers!AI$9:AI$37,MATCH($F218,Inp_SoDrivers!$F$9:$F$37,0))</f>
        <v>116475.14743000001</v>
      </c>
      <c r="AJ218" s="90">
        <f>INDEX(Inp_SoDrivers!AJ$9:AJ$37,MATCH($F218,Inp_SoDrivers!$F$9:$F$37,0))</f>
        <v>112289.70044000002</v>
      </c>
      <c r="AK218" s="90">
        <f>INDEX(Inp_SoDrivers!AK$9:AK$37,MATCH($F218,Inp_SoDrivers!$F$9:$F$37,0))</f>
        <v>108116.82646000001</v>
      </c>
    </row>
    <row r="219" spans="2:42" ht="13.5" customHeight="1">
      <c r="C219" s="25"/>
      <c r="E219" s="2" t="str">
        <f t="shared" si="81"/>
        <v>So</v>
      </c>
      <c r="F219" s="2" t="s">
        <v>141</v>
      </c>
      <c r="J219" s="2" t="str">
        <f t="shared" si="82"/>
        <v>SoTotal repairs</v>
      </c>
      <c r="L219" s="2" t="s">
        <v>135</v>
      </c>
      <c r="T219" s="92"/>
      <c r="U219" s="92"/>
      <c r="V219" s="92"/>
      <c r="W219" s="92"/>
      <c r="X219" s="92"/>
      <c r="Y219" s="90">
        <f>INDEX(Inp_SoDrivers!Y$9:Y$37,MATCH($F219,Inp_SoDrivers!$F$9:$F$37,0))</f>
        <v>37615</v>
      </c>
      <c r="Z219" s="90">
        <f>INDEX(Inp_SoDrivers!Z$9:Z$37,MATCH($F219,Inp_SoDrivers!$F$9:$F$37,0))</f>
        <v>32116</v>
      </c>
      <c r="AA219" s="90">
        <f>INDEX(Inp_SoDrivers!AA$9:AA$37,MATCH($F219,Inp_SoDrivers!$F$9:$F$37,0))</f>
        <v>29189</v>
      </c>
      <c r="AB219" s="90">
        <f>INDEX(Inp_SoDrivers!AB$9:AB$37,MATCH($F219,Inp_SoDrivers!$F$9:$F$37,0))</f>
        <v>29605</v>
      </c>
      <c r="AC219" s="90">
        <f>INDEX(Inp_SoDrivers!AC$9:AC$37,MATCH($F219,Inp_SoDrivers!$F$9:$F$37,0))</f>
        <v>27955</v>
      </c>
      <c r="AD219" s="90">
        <f>INDEX(Inp_SoDrivers!AD$9:AD$37,MATCH($F219,Inp_SoDrivers!$F$9:$F$37,0))</f>
        <v>28304</v>
      </c>
      <c r="AE219" s="90">
        <f>INDEX(Inp_SoDrivers!AE$9:AE$37,MATCH($F219,Inp_SoDrivers!$F$9:$F$37,0))</f>
        <v>25261</v>
      </c>
      <c r="AF219" s="90">
        <f>INDEX(Inp_SoDrivers!AF$9:AF$37,MATCH($F219,Inp_SoDrivers!$F$9:$F$37,0))</f>
        <v>27090</v>
      </c>
      <c r="AG219" s="90">
        <f>INDEX(Inp_SoDrivers!AG$9:AG$37,MATCH($F219,Inp_SoDrivers!$F$9:$F$37,0))</f>
        <v>26403.167578400004</v>
      </c>
      <c r="AH219" s="90">
        <f>INDEX(Inp_SoDrivers!AH$9:AH$37,MATCH($F219,Inp_SoDrivers!$F$9:$F$37,0))</f>
        <v>25546.203700400001</v>
      </c>
      <c r="AI219" s="90">
        <f>INDEX(Inp_SoDrivers!AI$9:AI$37,MATCH($F219,Inp_SoDrivers!$F$9:$F$37,0))</f>
        <v>24735.616272200004</v>
      </c>
      <c r="AJ219" s="90">
        <f>INDEX(Inp_SoDrivers!AJ$9:AJ$37,MATCH($F219,Inp_SoDrivers!$F$9:$F$37,0))</f>
        <v>23948.921702800002</v>
      </c>
      <c r="AK219" s="90">
        <f>INDEX(Inp_SoDrivers!AK$9:AK$37,MATCH($F219,Inp_SoDrivers!$F$9:$F$37,0))</f>
        <v>23184.845720699999</v>
      </c>
    </row>
    <row r="220" spans="2:42">
      <c r="C220" s="25"/>
      <c r="E220" s="2" t="str">
        <f t="shared" si="81"/>
        <v>So</v>
      </c>
      <c r="F220" s="2" t="s">
        <v>142</v>
      </c>
      <c r="J220" s="2" t="str">
        <f t="shared" si="82"/>
        <v>SoExternal reports</v>
      </c>
      <c r="L220" s="2" t="s">
        <v>135</v>
      </c>
      <c r="T220" s="92"/>
      <c r="U220" s="92"/>
      <c r="V220" s="92"/>
      <c r="W220" s="92"/>
      <c r="X220" s="92"/>
      <c r="Y220" s="90">
        <f>INDEX(Inp_SoDrivers!Y$9:Y$37,MATCH($F220,Inp_SoDrivers!$F$9:$F$37,0))</f>
        <v>24555</v>
      </c>
      <c r="Z220" s="90">
        <f>INDEX(Inp_SoDrivers!Z$9:Z$37,MATCH($F220,Inp_SoDrivers!$F$9:$F$37,0))</f>
        <v>18286</v>
      </c>
      <c r="AA220" s="90">
        <f>INDEX(Inp_SoDrivers!AA$9:AA$37,MATCH($F220,Inp_SoDrivers!$F$9:$F$37,0))</f>
        <v>20136</v>
      </c>
      <c r="AB220" s="90">
        <f>INDEX(Inp_SoDrivers!AB$9:AB$37,MATCH($F220,Inp_SoDrivers!$F$9:$F$37,0))</f>
        <v>21035</v>
      </c>
      <c r="AC220" s="90">
        <f>INDEX(Inp_SoDrivers!AC$9:AC$37,MATCH($F220,Inp_SoDrivers!$F$9:$F$37,0))</f>
        <v>20100</v>
      </c>
      <c r="AD220" s="90">
        <f>INDEX(Inp_SoDrivers!AD$9:AD$37,MATCH($F220,Inp_SoDrivers!$F$9:$F$37,0))</f>
        <v>20708</v>
      </c>
      <c r="AE220" s="90">
        <f>INDEX(Inp_SoDrivers!AE$9:AE$37,MATCH($F220,Inp_SoDrivers!$F$9:$F$37,0))</f>
        <v>18881</v>
      </c>
      <c r="AF220" s="90">
        <f>INDEX(Inp_SoDrivers!AF$9:AF$37,MATCH($F220,Inp_SoDrivers!$F$9:$F$37,0))</f>
        <v>18519</v>
      </c>
      <c r="AG220" s="90">
        <f>INDEX(Inp_SoDrivers!AG$9:AG$37,MATCH($F220,Inp_SoDrivers!$F$9:$F$37,0))</f>
        <v>18107.989586299998</v>
      </c>
      <c r="AH220" s="90">
        <f>INDEX(Inp_SoDrivers!AH$9:AH$37,MATCH($F220,Inp_SoDrivers!$F$9:$F$37,0))</f>
        <v>17599.5619133</v>
      </c>
      <c r="AI220" s="90">
        <f>INDEX(Inp_SoDrivers!AI$9:AI$37,MATCH($F220,Inp_SoDrivers!$F$9:$F$37,0))</f>
        <v>17121.497430299998</v>
      </c>
      <c r="AJ220" s="90">
        <f>INDEX(Inp_SoDrivers!AJ$9:AJ$37,MATCH($F220,Inp_SoDrivers!$F$9:$F$37,0))</f>
        <v>16656.800440300001</v>
      </c>
      <c r="AK220" s="90">
        <f>INDEX(Inp_SoDrivers!AK$9:AK$37,MATCH($F220,Inp_SoDrivers!$F$9:$F$37,0))</f>
        <v>16204.676454299999</v>
      </c>
    </row>
    <row r="221" spans="2:42">
      <c r="C221" s="25"/>
      <c r="E221" s="2" t="str">
        <f t="shared" si="81"/>
        <v>So</v>
      </c>
      <c r="F221" s="2" t="s">
        <v>143</v>
      </c>
      <c r="J221" s="2" t="str">
        <f t="shared" si="82"/>
        <v>SoService Damage Repairs</v>
      </c>
      <c r="L221" s="2" t="s">
        <v>135</v>
      </c>
      <c r="T221" s="92"/>
      <c r="U221" s="92"/>
      <c r="V221" s="92"/>
      <c r="W221" s="92"/>
      <c r="X221" s="92"/>
      <c r="Y221" s="90">
        <f>INDEX(Inp_SoDrivers!Y$9:Y$37,MATCH($F221,Inp_SoDrivers!$F$9:$F$37,0))</f>
        <v>2386</v>
      </c>
      <c r="Z221" s="90">
        <f>INDEX(Inp_SoDrivers!Z$9:Z$37,MATCH($F221,Inp_SoDrivers!$F$9:$F$37,0))</f>
        <v>2356</v>
      </c>
      <c r="AA221" s="90">
        <f>INDEX(Inp_SoDrivers!AA$9:AA$37,MATCH($F221,Inp_SoDrivers!$F$9:$F$37,0))</f>
        <v>2450</v>
      </c>
      <c r="AB221" s="90">
        <f>INDEX(Inp_SoDrivers!AB$9:AB$37,MATCH($F221,Inp_SoDrivers!$F$9:$F$37,0))</f>
        <v>2652</v>
      </c>
      <c r="AC221" s="90">
        <f>INDEX(Inp_SoDrivers!AC$9:AC$37,MATCH($F221,Inp_SoDrivers!$F$9:$F$37,0))</f>
        <v>2550</v>
      </c>
      <c r="AD221" s="90">
        <f>INDEX(Inp_SoDrivers!AD$9:AD$37,MATCH($F221,Inp_SoDrivers!$F$9:$F$37,0))</f>
        <v>2712</v>
      </c>
      <c r="AE221" s="90">
        <f>INDEX(Inp_SoDrivers!AE$9:AE$37,MATCH($F221,Inp_SoDrivers!$F$9:$F$37,0))</f>
        <v>2482</v>
      </c>
      <c r="AF221" s="90">
        <f>INDEX(Inp_SoDrivers!AF$9:AF$37,MATCH($F221,Inp_SoDrivers!$F$9:$F$37,0))</f>
        <v>2517</v>
      </c>
      <c r="AG221" s="90">
        <f>INDEX(Inp_SoDrivers!AG$9:AG$37,MATCH($F221,Inp_SoDrivers!$F$9:$F$37,0))</f>
        <v>2517.166667</v>
      </c>
      <c r="AH221" s="90">
        <f>INDEX(Inp_SoDrivers!AH$9:AH$37,MATCH($F221,Inp_SoDrivers!$F$9:$F$37,0))</f>
        <v>2517.166667</v>
      </c>
      <c r="AI221" s="90">
        <f>INDEX(Inp_SoDrivers!AI$9:AI$37,MATCH($F221,Inp_SoDrivers!$F$9:$F$37,0))</f>
        <v>2517.166667</v>
      </c>
      <c r="AJ221" s="90">
        <f>INDEX(Inp_SoDrivers!AJ$9:AJ$37,MATCH($F221,Inp_SoDrivers!$F$9:$F$37,0))</f>
        <v>2517.166667</v>
      </c>
      <c r="AK221" s="90">
        <f>INDEX(Inp_SoDrivers!AK$9:AK$37,MATCH($F221,Inp_SoDrivers!$F$9:$F$37,0))</f>
        <v>2517.166667</v>
      </c>
    </row>
    <row r="222" spans="2:42">
      <c r="C222" s="25"/>
      <c r="E222" s="2" t="str">
        <f t="shared" si="81"/>
        <v>So</v>
      </c>
      <c r="F222" s="2" t="s">
        <v>144</v>
      </c>
      <c r="J222" s="2" t="str">
        <f t="shared" si="82"/>
        <v>SoService Condition Repairs</v>
      </c>
      <c r="L222" s="2" t="s">
        <v>135</v>
      </c>
      <c r="T222" s="92"/>
      <c r="U222" s="92"/>
      <c r="V222" s="92"/>
      <c r="W222" s="92"/>
      <c r="X222" s="92"/>
      <c r="Y222" s="90">
        <f>INDEX(Inp_SoDrivers!Y$9:Y$37,MATCH($F222,Inp_SoDrivers!$F$9:$F$37,0))</f>
        <v>15843</v>
      </c>
      <c r="Z222" s="90">
        <f>INDEX(Inp_SoDrivers!Z$9:Z$37,MATCH($F222,Inp_SoDrivers!$F$9:$F$37,0))</f>
        <v>13619</v>
      </c>
      <c r="AA222" s="90">
        <f>INDEX(Inp_SoDrivers!AA$9:AA$37,MATCH($F222,Inp_SoDrivers!$F$9:$F$37,0))</f>
        <v>14019</v>
      </c>
      <c r="AB222" s="90">
        <f>INDEX(Inp_SoDrivers!AB$9:AB$37,MATCH($F222,Inp_SoDrivers!$F$9:$F$37,0))</f>
        <v>13764</v>
      </c>
      <c r="AC222" s="90">
        <f>INDEX(Inp_SoDrivers!AC$9:AC$37,MATCH($F222,Inp_SoDrivers!$F$9:$F$37,0))</f>
        <v>12913</v>
      </c>
      <c r="AD222" s="90">
        <f>INDEX(Inp_SoDrivers!AD$9:AD$37,MATCH($F222,Inp_SoDrivers!$F$9:$F$37,0))</f>
        <v>13942</v>
      </c>
      <c r="AE222" s="90">
        <f>INDEX(Inp_SoDrivers!AE$9:AE$37,MATCH($F222,Inp_SoDrivers!$F$9:$F$37,0))</f>
        <v>12403</v>
      </c>
      <c r="AF222" s="90">
        <f>INDEX(Inp_SoDrivers!AF$9:AF$37,MATCH($F222,Inp_SoDrivers!$F$9:$F$37,0))</f>
        <v>13316</v>
      </c>
      <c r="AG222" s="90">
        <f>INDEX(Inp_SoDrivers!AG$9:AG$37,MATCH($F222,Inp_SoDrivers!$F$9:$F$37,0))</f>
        <v>13123.83592</v>
      </c>
      <c r="AH222" s="90">
        <f>INDEX(Inp_SoDrivers!AH$9:AH$37,MATCH($F222,Inp_SoDrivers!$F$9:$F$37,0))</f>
        <v>12933.90553</v>
      </c>
      <c r="AI222" s="90">
        <f>INDEX(Inp_SoDrivers!AI$9:AI$37,MATCH($F222,Inp_SoDrivers!$F$9:$F$37,0))</f>
        <v>12745.46925</v>
      </c>
      <c r="AJ222" s="90">
        <f>INDEX(Inp_SoDrivers!AJ$9:AJ$37,MATCH($F222,Inp_SoDrivers!$F$9:$F$37,0))</f>
        <v>12558.864089999999</v>
      </c>
      <c r="AK222" s="90">
        <f>INDEX(Inp_SoDrivers!AK$9:AK$37,MATCH($F222,Inp_SoDrivers!$F$9:$F$37,0))</f>
        <v>12373.45341</v>
      </c>
    </row>
    <row r="223" spans="2:42">
      <c r="C223" s="25"/>
      <c r="E223" s="2" t="str">
        <f t="shared" si="81"/>
        <v>So</v>
      </c>
      <c r="F223" s="2" t="s">
        <v>145</v>
      </c>
      <c r="J223" s="2" t="str">
        <f t="shared" si="82"/>
        <v>SoMains Damage Repairs</v>
      </c>
      <c r="L223" s="2" t="s">
        <v>135</v>
      </c>
      <c r="T223" s="92"/>
      <c r="U223" s="92"/>
      <c r="V223" s="92"/>
      <c r="W223" s="92"/>
      <c r="X223" s="92"/>
      <c r="Y223" s="90">
        <f>INDEX(Inp_SoDrivers!Y$9:Y$37,MATCH($F223,Inp_SoDrivers!$F$9:$F$37,0))</f>
        <v>347</v>
      </c>
      <c r="Z223" s="90">
        <f>INDEX(Inp_SoDrivers!Z$9:Z$37,MATCH($F223,Inp_SoDrivers!$F$9:$F$37,0))</f>
        <v>333</v>
      </c>
      <c r="AA223" s="90">
        <f>INDEX(Inp_SoDrivers!AA$9:AA$37,MATCH($F223,Inp_SoDrivers!$F$9:$F$37,0))</f>
        <v>368</v>
      </c>
      <c r="AB223" s="90">
        <f>INDEX(Inp_SoDrivers!AB$9:AB$37,MATCH($F223,Inp_SoDrivers!$F$9:$F$37,0))</f>
        <v>354</v>
      </c>
      <c r="AC223" s="90">
        <f>INDEX(Inp_SoDrivers!AC$9:AC$37,MATCH($F223,Inp_SoDrivers!$F$9:$F$37,0))</f>
        <v>410</v>
      </c>
      <c r="AD223" s="90">
        <f>INDEX(Inp_SoDrivers!AD$9:AD$37,MATCH($F223,Inp_SoDrivers!$F$9:$F$37,0))</f>
        <v>352</v>
      </c>
      <c r="AE223" s="90">
        <f>INDEX(Inp_SoDrivers!AE$9:AE$37,MATCH($F223,Inp_SoDrivers!$F$9:$F$37,0))</f>
        <v>321</v>
      </c>
      <c r="AF223" s="90">
        <f>INDEX(Inp_SoDrivers!AF$9:AF$37,MATCH($F223,Inp_SoDrivers!$F$9:$F$37,0))</f>
        <v>361</v>
      </c>
      <c r="AG223" s="90">
        <f>INDEX(Inp_SoDrivers!AG$9:AG$37,MATCH($F223,Inp_SoDrivers!$F$9:$F$37,0))</f>
        <v>360.66666670000001</v>
      </c>
      <c r="AH223" s="90">
        <f>INDEX(Inp_SoDrivers!AH$9:AH$37,MATCH($F223,Inp_SoDrivers!$F$9:$F$37,0))</f>
        <v>360.66666670000001</v>
      </c>
      <c r="AI223" s="90">
        <f>INDEX(Inp_SoDrivers!AI$9:AI$37,MATCH($F223,Inp_SoDrivers!$F$9:$F$37,0))</f>
        <v>360.66666670000001</v>
      </c>
      <c r="AJ223" s="90">
        <f>INDEX(Inp_SoDrivers!AJ$9:AJ$37,MATCH($F223,Inp_SoDrivers!$F$9:$F$37,0))</f>
        <v>360.66666670000001</v>
      </c>
      <c r="AK223" s="90">
        <f>INDEX(Inp_SoDrivers!AK$9:AK$37,MATCH($F223,Inp_SoDrivers!$F$9:$F$37,0))</f>
        <v>360.66666670000001</v>
      </c>
    </row>
    <row r="224" spans="2:42">
      <c r="C224" s="25"/>
      <c r="E224" s="2" t="str">
        <f t="shared" si="81"/>
        <v>So</v>
      </c>
      <c r="F224" s="2" t="s">
        <v>146</v>
      </c>
      <c r="J224" s="2" t="str">
        <f t="shared" si="82"/>
        <v>SoMains Condition Repairs</v>
      </c>
      <c r="L224" s="2" t="s">
        <v>135</v>
      </c>
      <c r="T224" s="92"/>
      <c r="U224" s="92"/>
      <c r="V224" s="92"/>
      <c r="W224" s="92"/>
      <c r="X224" s="92"/>
      <c r="Y224" s="90">
        <f>INDEX(Inp_SoDrivers!Y$9:Y$37,MATCH($F224,Inp_SoDrivers!$F$9:$F$37,0))</f>
        <v>19039</v>
      </c>
      <c r="Z224" s="90">
        <f>INDEX(Inp_SoDrivers!Z$9:Z$37,MATCH($F224,Inp_SoDrivers!$F$9:$F$37,0))</f>
        <v>15808</v>
      </c>
      <c r="AA224" s="90">
        <f>INDEX(Inp_SoDrivers!AA$9:AA$37,MATCH($F224,Inp_SoDrivers!$F$9:$F$37,0))</f>
        <v>12352</v>
      </c>
      <c r="AB224" s="90">
        <f>INDEX(Inp_SoDrivers!AB$9:AB$37,MATCH($F224,Inp_SoDrivers!$F$9:$F$37,0))</f>
        <v>12835</v>
      </c>
      <c r="AC224" s="90">
        <f>INDEX(Inp_SoDrivers!AC$9:AC$37,MATCH($F224,Inp_SoDrivers!$F$9:$F$37,0))</f>
        <v>12082</v>
      </c>
      <c r="AD224" s="90">
        <f>INDEX(Inp_SoDrivers!AD$9:AD$37,MATCH($F224,Inp_SoDrivers!$F$9:$F$37,0))</f>
        <v>11298</v>
      </c>
      <c r="AE224" s="90">
        <f>INDEX(Inp_SoDrivers!AE$9:AE$37,MATCH($F224,Inp_SoDrivers!$F$9:$F$37,0))</f>
        <v>10055</v>
      </c>
      <c r="AF224" s="90">
        <f>INDEX(Inp_SoDrivers!AF$9:AF$37,MATCH($F224,Inp_SoDrivers!$F$9:$F$37,0))</f>
        <v>10896</v>
      </c>
      <c r="AG224" s="90">
        <f>INDEX(Inp_SoDrivers!AG$9:AG$37,MATCH($F224,Inp_SoDrivers!$F$9:$F$37,0))</f>
        <v>10401.498324700002</v>
      </c>
      <c r="AH224" s="90">
        <f>INDEX(Inp_SoDrivers!AH$9:AH$37,MATCH($F224,Inp_SoDrivers!$F$9:$F$37,0))</f>
        <v>9734.4648366999991</v>
      </c>
      <c r="AI224" s="90">
        <f>INDEX(Inp_SoDrivers!AI$9:AI$37,MATCH($F224,Inp_SoDrivers!$F$9:$F$37,0))</f>
        <v>9112.3136885000004</v>
      </c>
      <c r="AJ224" s="90">
        <f>INDEX(Inp_SoDrivers!AJ$9:AJ$37,MATCH($F224,Inp_SoDrivers!$F$9:$F$37,0))</f>
        <v>8512.2242791000008</v>
      </c>
      <c r="AK224" s="90">
        <f>INDEX(Inp_SoDrivers!AK$9:AK$37,MATCH($F224,Inp_SoDrivers!$F$9:$F$37,0))</f>
        <v>7933.5589769999997</v>
      </c>
    </row>
    <row r="225" spans="3:37">
      <c r="C225" s="25"/>
      <c r="E225" s="2" t="str">
        <f t="shared" si="81"/>
        <v>So</v>
      </c>
      <c r="F225" s="2" t="s">
        <v>147</v>
      </c>
      <c r="J225" s="2" t="str">
        <f t="shared" si="82"/>
        <v>SoRepex Synthetic Costs</v>
      </c>
      <c r="L225" s="2" t="s">
        <v>109</v>
      </c>
      <c r="T225" s="92"/>
      <c r="U225" s="92"/>
      <c r="V225" s="92"/>
      <c r="W225" s="92"/>
      <c r="X225" s="92"/>
      <c r="Y225" s="90">
        <f>INDEX(Inp_SoDrivers!Y$9:Y$37,MATCH($F225,Inp_SoDrivers!$F$9:$F$37,0))</f>
        <v>158.90206333049247</v>
      </c>
      <c r="Z225" s="90">
        <f>INDEX(Inp_SoDrivers!Z$9:Z$37,MATCH($F225,Inp_SoDrivers!$F$9:$F$37,0))</f>
        <v>152.36701820132987</v>
      </c>
      <c r="AA225" s="90">
        <f>INDEX(Inp_SoDrivers!AA$9:AA$37,MATCH($F225,Inp_SoDrivers!$F$9:$F$37,0))</f>
        <v>135.68605972676221</v>
      </c>
      <c r="AB225" s="90">
        <f>INDEX(Inp_SoDrivers!AB$9:AB$37,MATCH($F225,Inp_SoDrivers!$F$9:$F$37,0))</f>
        <v>136.11748431554628</v>
      </c>
      <c r="AC225" s="90">
        <f>INDEX(Inp_SoDrivers!AC$9:AC$37,MATCH($F225,Inp_SoDrivers!$F$9:$F$37,0))</f>
        <v>154.71703827931384</v>
      </c>
      <c r="AD225" s="90">
        <f>INDEX(Inp_SoDrivers!AD$9:AD$37,MATCH($F225,Inp_SoDrivers!$F$9:$F$37,0))</f>
        <v>141.82570114696961</v>
      </c>
      <c r="AE225" s="90">
        <f>INDEX(Inp_SoDrivers!AE$9:AE$37,MATCH($F225,Inp_SoDrivers!$F$9:$F$37,0))</f>
        <v>137.53326813512408</v>
      </c>
      <c r="AF225" s="90">
        <f>INDEX(Inp_SoDrivers!AF$9:AF$37,MATCH($F225,Inp_SoDrivers!$F$9:$F$37,0))</f>
        <v>142.15156711621609</v>
      </c>
      <c r="AG225" s="90">
        <f>INDEX(Inp_SoDrivers!AG$9:AG$37,MATCH($F225,Inp_SoDrivers!$F$9:$F$37,0))</f>
        <v>137.46745707608113</v>
      </c>
      <c r="AH225" s="90">
        <f>INDEX(Inp_SoDrivers!AH$9:AH$37,MATCH($F225,Inp_SoDrivers!$F$9:$F$37,0))</f>
        <v>136.54749482286871</v>
      </c>
      <c r="AI225" s="90">
        <f>INDEX(Inp_SoDrivers!AI$9:AI$37,MATCH($F225,Inp_SoDrivers!$F$9:$F$37,0))</f>
        <v>136.05190543686416</v>
      </c>
      <c r="AJ225" s="90">
        <f>INDEX(Inp_SoDrivers!AJ$9:AJ$37,MATCH($F225,Inp_SoDrivers!$F$9:$F$37,0))</f>
        <v>135.5810978735658</v>
      </c>
      <c r="AK225" s="90">
        <f>INDEX(Inp_SoDrivers!AK$9:AK$37,MATCH($F225,Inp_SoDrivers!$F$9:$F$37,0))</f>
        <v>135.13383256275756</v>
      </c>
    </row>
    <row r="226" spans="3:37">
      <c r="C226" s="25"/>
      <c r="E226" s="2" t="str">
        <f t="shared" si="81"/>
        <v>So</v>
      </c>
      <c r="F226" s="2" t="s">
        <v>149</v>
      </c>
      <c r="J226" s="2" t="str">
        <f t="shared" si="82"/>
        <v>SoCapex synthetic costs - Mains</v>
      </c>
      <c r="L226" s="2" t="s">
        <v>109</v>
      </c>
      <c r="T226" s="92"/>
      <c r="U226" s="92"/>
      <c r="V226" s="92"/>
      <c r="W226" s="92"/>
      <c r="X226" s="92"/>
      <c r="Y226" s="90">
        <f>INDEX(Inp_SoDrivers!Y$9:Y$37,MATCH($F226,Inp_SoDrivers!$F$9:$F$37,0))</f>
        <v>1.89735107277091</v>
      </c>
      <c r="Z226" s="90">
        <f>INDEX(Inp_SoDrivers!Z$9:Z$37,MATCH($F226,Inp_SoDrivers!$F$9:$F$37,0))</f>
        <v>3.5788929463183012</v>
      </c>
      <c r="AA226" s="90">
        <f>INDEX(Inp_SoDrivers!AA$9:AA$37,MATCH($F226,Inp_SoDrivers!$F$9:$F$37,0))</f>
        <v>6.3573175254523653</v>
      </c>
      <c r="AB226" s="90">
        <f>INDEX(Inp_SoDrivers!AB$9:AB$37,MATCH($F226,Inp_SoDrivers!$F$9:$F$37,0))</f>
        <v>4.0483509560299549</v>
      </c>
      <c r="AC226" s="90">
        <f>INDEX(Inp_SoDrivers!AC$9:AC$37,MATCH($F226,Inp_SoDrivers!$F$9:$F$37,0))</f>
        <v>8.1186434355675186</v>
      </c>
      <c r="AD226" s="90">
        <f>INDEX(Inp_SoDrivers!AD$9:AD$37,MATCH($F226,Inp_SoDrivers!$F$9:$F$37,0))</f>
        <v>6.5579909822098417</v>
      </c>
      <c r="AE226" s="90">
        <f>INDEX(Inp_SoDrivers!AE$9:AE$37,MATCH($F226,Inp_SoDrivers!$F$9:$F$37,0))</f>
        <v>4.1822448676922175</v>
      </c>
      <c r="AF226" s="90">
        <f>INDEX(Inp_SoDrivers!AF$9:AF$37,MATCH($F226,Inp_SoDrivers!$F$9:$F$37,0))</f>
        <v>4.1793122163152638</v>
      </c>
      <c r="AG226" s="90">
        <f>INDEX(Inp_SoDrivers!AG$9:AG$37,MATCH($F226,Inp_SoDrivers!$F$9:$F$37,0))</f>
        <v>5.8771136221282907</v>
      </c>
      <c r="AH226" s="90">
        <f>INDEX(Inp_SoDrivers!AH$9:AH$37,MATCH($F226,Inp_SoDrivers!$F$9:$F$37,0))</f>
        <v>5.5231196889787926</v>
      </c>
      <c r="AI226" s="90">
        <f>INDEX(Inp_SoDrivers!AI$9:AI$37,MATCH($F226,Inp_SoDrivers!$F$9:$F$37,0))</f>
        <v>4.8016726915756909</v>
      </c>
      <c r="AJ226" s="90">
        <f>INDEX(Inp_SoDrivers!AJ$9:AJ$37,MATCH($F226,Inp_SoDrivers!$F$9:$F$37,0))</f>
        <v>3.8314186607940961</v>
      </c>
      <c r="AK226" s="90">
        <f>INDEX(Inp_SoDrivers!AK$9:AK$37,MATCH($F226,Inp_SoDrivers!$F$9:$F$37,0))</f>
        <v>5.4350228551365305</v>
      </c>
    </row>
    <row r="227" spans="3:37">
      <c r="C227" s="25"/>
      <c r="E227" s="2" t="str">
        <f t="shared" si="81"/>
        <v>So</v>
      </c>
      <c r="F227" s="2" t="s">
        <v>150</v>
      </c>
      <c r="J227" s="2" t="str">
        <f t="shared" si="82"/>
        <v>SoCapex synthetic costs - Connections</v>
      </c>
      <c r="L227" s="2" t="s">
        <v>109</v>
      </c>
      <c r="T227" s="92"/>
      <c r="U227" s="92"/>
      <c r="V227" s="92"/>
      <c r="W227" s="92"/>
      <c r="X227" s="92"/>
      <c r="Y227" s="90">
        <f>INDEX(Inp_SoDrivers!Y$9:Y$37,MATCH($F227,Inp_SoDrivers!$F$9:$F$37,0))</f>
        <v>19.048398719674321</v>
      </c>
      <c r="Z227" s="90">
        <f>INDEX(Inp_SoDrivers!Z$9:Z$37,MATCH($F227,Inp_SoDrivers!$F$9:$F$37,0))</f>
        <v>21.586018005332171</v>
      </c>
      <c r="AA227" s="90">
        <f>INDEX(Inp_SoDrivers!AA$9:AA$37,MATCH($F227,Inp_SoDrivers!$F$9:$F$37,0))</f>
        <v>22.175111027319829</v>
      </c>
      <c r="AB227" s="90">
        <f>INDEX(Inp_SoDrivers!AB$9:AB$37,MATCH($F227,Inp_SoDrivers!$F$9:$F$37,0))</f>
        <v>22.941055995502463</v>
      </c>
      <c r="AC227" s="90">
        <f>INDEX(Inp_SoDrivers!AC$9:AC$37,MATCH($F227,Inp_SoDrivers!$F$9:$F$37,0))</f>
        <v>23.227883781713246</v>
      </c>
      <c r="AD227" s="90">
        <f>INDEX(Inp_SoDrivers!AD$9:AD$37,MATCH($F227,Inp_SoDrivers!$F$9:$F$37,0))</f>
        <v>23.903961807666207</v>
      </c>
      <c r="AE227" s="90">
        <f>INDEX(Inp_SoDrivers!AE$9:AE$37,MATCH($F227,Inp_SoDrivers!$F$9:$F$37,0))</f>
        <v>23.042100391256032</v>
      </c>
      <c r="AF227" s="90">
        <f>INDEX(Inp_SoDrivers!AF$9:AF$37,MATCH($F227,Inp_SoDrivers!$F$9:$F$37,0))</f>
        <v>24.042440157674079</v>
      </c>
      <c r="AG227" s="90">
        <f>INDEX(Inp_SoDrivers!AG$9:AG$37,MATCH($F227,Inp_SoDrivers!$F$9:$F$37,0))</f>
        <v>25.569102585555544</v>
      </c>
      <c r="AH227" s="90">
        <f>INDEX(Inp_SoDrivers!AH$9:AH$37,MATCH($F227,Inp_SoDrivers!$F$9:$F$37,0))</f>
        <v>25.44333429344768</v>
      </c>
      <c r="AI227" s="90">
        <f>INDEX(Inp_SoDrivers!AI$9:AI$37,MATCH($F227,Inp_SoDrivers!$F$9:$F$37,0))</f>
        <v>23.18974071654187</v>
      </c>
      <c r="AJ227" s="90">
        <f>INDEX(Inp_SoDrivers!AJ$9:AJ$37,MATCH($F227,Inp_SoDrivers!$F$9:$F$37,0))</f>
        <v>21.164379792095982</v>
      </c>
      <c r="AK227" s="90">
        <f>INDEX(Inp_SoDrivers!AK$9:AK$37,MATCH($F227,Inp_SoDrivers!$F$9:$F$37,0))</f>
        <v>19.341909528175265</v>
      </c>
    </row>
    <row r="228" spans="3:37">
      <c r="C228" s="25"/>
      <c r="E228" s="2" t="str">
        <f t="shared" si="81"/>
        <v>So</v>
      </c>
      <c r="F228" s="66" t="s">
        <v>151</v>
      </c>
      <c r="J228" s="2" t="str">
        <f t="shared" si="82"/>
        <v>SoMetallic network length</v>
      </c>
      <c r="L228" s="2" t="s">
        <v>137</v>
      </c>
      <c r="T228" s="92"/>
      <c r="U228" s="92"/>
      <c r="V228" s="92"/>
      <c r="W228" s="92"/>
      <c r="X228" s="92"/>
      <c r="Y228" s="90">
        <f>INDEX(Inp_SoDrivers!Y$9:Y$37,MATCH($F228,Inp_SoDrivers!$F$9:$F$37,0))</f>
        <v>0</v>
      </c>
      <c r="Z228" s="90">
        <f>INDEX(Inp_SoDrivers!Z$9:Z$37,MATCH($F228,Inp_SoDrivers!$F$9:$F$37,0))</f>
        <v>0</v>
      </c>
      <c r="AA228" s="90">
        <f>INDEX(Inp_SoDrivers!AA$9:AA$37,MATCH($F228,Inp_SoDrivers!$F$9:$F$37,0))</f>
        <v>0</v>
      </c>
      <c r="AB228" s="90">
        <f>INDEX(Inp_SoDrivers!AB$9:AB$37,MATCH($F228,Inp_SoDrivers!$F$9:$F$37,0))</f>
        <v>0</v>
      </c>
      <c r="AC228" s="90">
        <f>INDEX(Inp_SoDrivers!AC$9:AC$37,MATCH($F228,Inp_SoDrivers!$F$9:$F$37,0))</f>
        <v>0</v>
      </c>
      <c r="AD228" s="90">
        <f>INDEX(Inp_SoDrivers!AD$9:AD$37,MATCH($F228,Inp_SoDrivers!$F$9:$F$37,0))</f>
        <v>0</v>
      </c>
      <c r="AE228" s="90">
        <f>INDEX(Inp_SoDrivers!AE$9:AE$37,MATCH($F228,Inp_SoDrivers!$F$9:$F$37,0))</f>
        <v>0</v>
      </c>
      <c r="AF228" s="90">
        <f>INDEX(Inp_SoDrivers!AF$9:AF$37,MATCH($F228,Inp_SoDrivers!$F$9:$F$37,0))</f>
        <v>0</v>
      </c>
      <c r="AG228" s="90">
        <f>INDEX(Inp_SoDrivers!AG$9:AG$37,MATCH($F228,Inp_SoDrivers!$F$9:$F$37,0))</f>
        <v>0</v>
      </c>
      <c r="AH228" s="90">
        <f>INDEX(Inp_SoDrivers!AH$9:AH$37,MATCH($F228,Inp_SoDrivers!$F$9:$F$37,0))</f>
        <v>0</v>
      </c>
      <c r="AI228" s="90">
        <f>INDEX(Inp_SoDrivers!AI$9:AI$37,MATCH($F228,Inp_SoDrivers!$F$9:$F$37,0))</f>
        <v>0</v>
      </c>
      <c r="AJ228" s="90">
        <f>INDEX(Inp_SoDrivers!AJ$9:AJ$37,MATCH($F228,Inp_SoDrivers!$F$9:$F$37,0))</f>
        <v>0</v>
      </c>
      <c r="AK228" s="90">
        <f>INDEX(Inp_SoDrivers!AK$9:AK$37,MATCH($F228,Inp_SoDrivers!$F$9:$F$37,0))</f>
        <v>0</v>
      </c>
    </row>
    <row r="229" spans="3:37">
      <c r="C229" s="25"/>
      <c r="E229" s="2" t="str">
        <f t="shared" si="81"/>
        <v>So</v>
      </c>
      <c r="F229" s="2" t="s">
        <v>152</v>
      </c>
      <c r="J229" s="2" t="str">
        <f t="shared" si="82"/>
        <v>SoPE network length</v>
      </c>
      <c r="L229" s="2" t="s">
        <v>137</v>
      </c>
      <c r="T229" s="92"/>
      <c r="U229" s="92"/>
      <c r="V229" s="92"/>
      <c r="W229" s="92"/>
      <c r="X229" s="92"/>
      <c r="Y229" s="90">
        <f>INDEX(Inp_SoDrivers!Y$9:Y$37,MATCH($F229,Inp_SoDrivers!$F$9:$F$37,0))</f>
        <v>0</v>
      </c>
      <c r="Z229" s="90">
        <f>INDEX(Inp_SoDrivers!Z$9:Z$37,MATCH($F229,Inp_SoDrivers!$F$9:$F$37,0))</f>
        <v>0</v>
      </c>
      <c r="AA229" s="90">
        <f>INDEX(Inp_SoDrivers!AA$9:AA$37,MATCH($F229,Inp_SoDrivers!$F$9:$F$37,0))</f>
        <v>0</v>
      </c>
      <c r="AB229" s="90">
        <f>INDEX(Inp_SoDrivers!AB$9:AB$37,MATCH($F229,Inp_SoDrivers!$F$9:$F$37,0))</f>
        <v>0</v>
      </c>
      <c r="AC229" s="90">
        <f>INDEX(Inp_SoDrivers!AC$9:AC$37,MATCH($F229,Inp_SoDrivers!$F$9:$F$37,0))</f>
        <v>0</v>
      </c>
      <c r="AD229" s="90">
        <f>INDEX(Inp_SoDrivers!AD$9:AD$37,MATCH($F229,Inp_SoDrivers!$F$9:$F$37,0))</f>
        <v>0</v>
      </c>
      <c r="AE229" s="90">
        <f>INDEX(Inp_SoDrivers!AE$9:AE$37,MATCH($F229,Inp_SoDrivers!$F$9:$F$37,0))</f>
        <v>0</v>
      </c>
      <c r="AF229" s="90">
        <f>INDEX(Inp_SoDrivers!AF$9:AF$37,MATCH($F229,Inp_SoDrivers!$F$9:$F$37,0))</f>
        <v>0</v>
      </c>
      <c r="AG229" s="90">
        <f>INDEX(Inp_SoDrivers!AG$9:AG$37,MATCH($F229,Inp_SoDrivers!$F$9:$F$37,0))</f>
        <v>0</v>
      </c>
      <c r="AH229" s="90">
        <f>INDEX(Inp_SoDrivers!AH$9:AH$37,MATCH($F229,Inp_SoDrivers!$F$9:$F$37,0))</f>
        <v>0</v>
      </c>
      <c r="AI229" s="90">
        <f>INDEX(Inp_SoDrivers!AI$9:AI$37,MATCH($F229,Inp_SoDrivers!$F$9:$F$37,0))</f>
        <v>0</v>
      </c>
      <c r="AJ229" s="90">
        <f>INDEX(Inp_SoDrivers!AJ$9:AJ$37,MATCH($F229,Inp_SoDrivers!$F$9:$F$37,0))</f>
        <v>0</v>
      </c>
      <c r="AK229" s="90">
        <f>INDEX(Inp_SoDrivers!AK$9:AK$37,MATCH($F229,Inp_SoDrivers!$F$9:$F$37,0))</f>
        <v>0</v>
      </c>
    </row>
    <row r="230" spans="3:37">
      <c r="C230" s="25"/>
      <c r="E230" s="2" t="str">
        <f t="shared" si="81"/>
        <v>So</v>
      </c>
      <c r="F230" s="2" t="s">
        <v>153</v>
      </c>
      <c r="J230" s="2" t="str">
        <f t="shared" si="82"/>
        <v>SoService Damage Reports</v>
      </c>
      <c r="L230" s="2" t="s">
        <v>135</v>
      </c>
      <c r="T230" s="92"/>
      <c r="U230" s="92"/>
      <c r="V230" s="92"/>
      <c r="W230" s="92"/>
      <c r="X230" s="92"/>
      <c r="Y230" s="90">
        <f>INDEX(Inp_SoDrivers!Y$9:Y$37,MATCH($F230,Inp_SoDrivers!$F$9:$F$37,0))</f>
        <v>2266</v>
      </c>
      <c r="Z230" s="90">
        <f>INDEX(Inp_SoDrivers!Z$9:Z$37,MATCH($F230,Inp_SoDrivers!$F$9:$F$37,0))</f>
        <v>2267</v>
      </c>
      <c r="AA230" s="90">
        <f>INDEX(Inp_SoDrivers!AA$9:AA$37,MATCH($F230,Inp_SoDrivers!$F$9:$F$37,0))</f>
        <v>2212</v>
      </c>
      <c r="AB230" s="90">
        <f>INDEX(Inp_SoDrivers!AB$9:AB$37,MATCH($F230,Inp_SoDrivers!$F$9:$F$37,0))</f>
        <v>2537</v>
      </c>
      <c r="AC230" s="90">
        <f>INDEX(Inp_SoDrivers!AC$9:AC$37,MATCH($F230,Inp_SoDrivers!$F$9:$F$37,0))</f>
        <v>2452</v>
      </c>
      <c r="AD230" s="90">
        <f>INDEX(Inp_SoDrivers!AD$9:AD$37,MATCH($F230,Inp_SoDrivers!$F$9:$F$37,0))</f>
        <v>2602</v>
      </c>
      <c r="AE230" s="90">
        <f>INDEX(Inp_SoDrivers!AE$9:AE$37,MATCH($F230,Inp_SoDrivers!$F$9:$F$37,0))</f>
        <v>2388</v>
      </c>
      <c r="AF230" s="90">
        <f>INDEX(Inp_SoDrivers!AF$9:AF$37,MATCH($F230,Inp_SoDrivers!$F$9:$F$37,0))</f>
        <v>2389</v>
      </c>
      <c r="AG230" s="90">
        <f>INDEX(Inp_SoDrivers!AG$9:AG$37,MATCH($F230,Inp_SoDrivers!$F$9:$F$37,0))</f>
        <v>2389.333333</v>
      </c>
      <c r="AH230" s="90">
        <f>INDEX(Inp_SoDrivers!AH$9:AH$37,MATCH($F230,Inp_SoDrivers!$F$9:$F$37,0))</f>
        <v>2389.333333</v>
      </c>
      <c r="AI230" s="90">
        <f>INDEX(Inp_SoDrivers!AI$9:AI$37,MATCH($F230,Inp_SoDrivers!$F$9:$F$37,0))</f>
        <v>2389.333333</v>
      </c>
      <c r="AJ230" s="90">
        <f>INDEX(Inp_SoDrivers!AJ$9:AJ$37,MATCH($F230,Inp_SoDrivers!$F$9:$F$37,0))</f>
        <v>2389.333333</v>
      </c>
      <c r="AK230" s="90">
        <f>INDEX(Inp_SoDrivers!AK$9:AK$37,MATCH($F230,Inp_SoDrivers!$F$9:$F$37,0))</f>
        <v>2389.333333</v>
      </c>
    </row>
    <row r="231" spans="3:37">
      <c r="C231" s="25"/>
      <c r="E231" s="2" t="str">
        <f t="shared" si="81"/>
        <v>So</v>
      </c>
      <c r="F231" s="2" t="s">
        <v>154</v>
      </c>
      <c r="J231" s="2" t="str">
        <f t="shared" si="82"/>
        <v>SoService Condition Reports</v>
      </c>
      <c r="L231" s="2" t="s">
        <v>135</v>
      </c>
      <c r="T231" s="92"/>
      <c r="U231" s="92"/>
      <c r="V231" s="92"/>
      <c r="W231" s="92"/>
      <c r="X231" s="92"/>
      <c r="Y231" s="90">
        <f>INDEX(Inp_SoDrivers!Y$9:Y$37,MATCH($F231,Inp_SoDrivers!$F$9:$F$37,0))</f>
        <v>12755</v>
      </c>
      <c r="Z231" s="90">
        <f>INDEX(Inp_SoDrivers!Z$9:Z$37,MATCH($F231,Inp_SoDrivers!$F$9:$F$37,0))</f>
        <v>7712</v>
      </c>
      <c r="AA231" s="90">
        <f>INDEX(Inp_SoDrivers!AA$9:AA$37,MATCH($F231,Inp_SoDrivers!$F$9:$F$37,0))</f>
        <v>10509</v>
      </c>
      <c r="AB231" s="90">
        <f>INDEX(Inp_SoDrivers!AB$9:AB$37,MATCH($F231,Inp_SoDrivers!$F$9:$F$37,0))</f>
        <v>11072</v>
      </c>
      <c r="AC231" s="90">
        <f>INDEX(Inp_SoDrivers!AC$9:AC$37,MATCH($F231,Inp_SoDrivers!$F$9:$F$37,0))</f>
        <v>10319</v>
      </c>
      <c r="AD231" s="90">
        <f>INDEX(Inp_SoDrivers!AD$9:AD$37,MATCH($F231,Inp_SoDrivers!$F$9:$F$37,0))</f>
        <v>11058</v>
      </c>
      <c r="AE231" s="90">
        <f>INDEX(Inp_SoDrivers!AE$9:AE$37,MATCH($F231,Inp_SoDrivers!$F$9:$F$37,0))</f>
        <v>9809</v>
      </c>
      <c r="AF231" s="90">
        <f>INDEX(Inp_SoDrivers!AF$9:AF$37,MATCH($F231,Inp_SoDrivers!$F$9:$F$37,0))</f>
        <v>9664</v>
      </c>
      <c r="AG231" s="90">
        <f>INDEX(Inp_SoDrivers!AG$9:AG$37,MATCH($F231,Inp_SoDrivers!$F$9:$F$37,0))</f>
        <v>9517.3986420000001</v>
      </c>
      <c r="AH231" s="90">
        <f>INDEX(Inp_SoDrivers!AH$9:AH$37,MATCH($F231,Inp_SoDrivers!$F$9:$F$37,0))</f>
        <v>9371.9606660000009</v>
      </c>
      <c r="AI231" s="90">
        <f>INDEX(Inp_SoDrivers!AI$9:AI$37,MATCH($F231,Inp_SoDrivers!$F$9:$F$37,0))</f>
        <v>9227.6582429999999</v>
      </c>
      <c r="AJ231" s="90">
        <f>INDEX(Inp_SoDrivers!AJ$9:AJ$37,MATCH($F231,Inp_SoDrivers!$F$9:$F$37,0))</f>
        <v>9084.7211150000003</v>
      </c>
      <c r="AK231" s="90">
        <f>INDEX(Inp_SoDrivers!AK$9:AK$37,MATCH($F231,Inp_SoDrivers!$F$9:$F$37,0))</f>
        <v>8942.7016829999993</v>
      </c>
    </row>
    <row r="232" spans="3:37">
      <c r="C232" s="25"/>
      <c r="E232" s="2" t="str">
        <f t="shared" si="81"/>
        <v>So</v>
      </c>
      <c r="F232" s="2" t="s">
        <v>155</v>
      </c>
      <c r="J232" s="2" t="str">
        <f t="shared" si="82"/>
        <v>SoMains Damage Reports</v>
      </c>
      <c r="L232" s="2" t="s">
        <v>135</v>
      </c>
      <c r="T232" s="92"/>
      <c r="U232" s="92"/>
      <c r="V232" s="92"/>
      <c r="W232" s="92"/>
      <c r="X232" s="92"/>
      <c r="Y232" s="90">
        <f>INDEX(Inp_SoDrivers!Y$9:Y$37,MATCH($F232,Inp_SoDrivers!$F$9:$F$37,0))</f>
        <v>297</v>
      </c>
      <c r="Z232" s="90">
        <f>INDEX(Inp_SoDrivers!Z$9:Z$37,MATCH($F232,Inp_SoDrivers!$F$9:$F$37,0))</f>
        <v>291</v>
      </c>
      <c r="AA232" s="90">
        <f>INDEX(Inp_SoDrivers!AA$9:AA$37,MATCH($F232,Inp_SoDrivers!$F$9:$F$37,0))</f>
        <v>312</v>
      </c>
      <c r="AB232" s="90">
        <f>INDEX(Inp_SoDrivers!AB$9:AB$37,MATCH($F232,Inp_SoDrivers!$F$9:$F$37,0))</f>
        <v>296</v>
      </c>
      <c r="AC232" s="90">
        <f>INDEX(Inp_SoDrivers!AC$9:AC$37,MATCH($F232,Inp_SoDrivers!$F$9:$F$37,0))</f>
        <v>344</v>
      </c>
      <c r="AD232" s="90">
        <f>INDEX(Inp_SoDrivers!AD$9:AD$37,MATCH($F232,Inp_SoDrivers!$F$9:$F$37,0))</f>
        <v>292</v>
      </c>
      <c r="AE232" s="90">
        <f>INDEX(Inp_SoDrivers!AE$9:AE$37,MATCH($F232,Inp_SoDrivers!$F$9:$F$37,0))</f>
        <v>278</v>
      </c>
      <c r="AF232" s="90">
        <f>INDEX(Inp_SoDrivers!AF$9:AF$37,MATCH($F232,Inp_SoDrivers!$F$9:$F$37,0))</f>
        <v>305</v>
      </c>
      <c r="AG232" s="90">
        <f>INDEX(Inp_SoDrivers!AG$9:AG$37,MATCH($F232,Inp_SoDrivers!$F$9:$F$37,0))</f>
        <v>305.33333329999999</v>
      </c>
      <c r="AH232" s="90">
        <f>INDEX(Inp_SoDrivers!AH$9:AH$37,MATCH($F232,Inp_SoDrivers!$F$9:$F$37,0))</f>
        <v>305.33333329999999</v>
      </c>
      <c r="AI232" s="90">
        <f>INDEX(Inp_SoDrivers!AI$9:AI$37,MATCH($F232,Inp_SoDrivers!$F$9:$F$37,0))</f>
        <v>305.33333329999999</v>
      </c>
      <c r="AJ232" s="90">
        <f>INDEX(Inp_SoDrivers!AJ$9:AJ$37,MATCH($F232,Inp_SoDrivers!$F$9:$F$37,0))</f>
        <v>305.33333329999999</v>
      </c>
      <c r="AK232" s="90">
        <f>INDEX(Inp_SoDrivers!AK$9:AK$37,MATCH($F232,Inp_SoDrivers!$F$9:$F$37,0))</f>
        <v>305.33333329999999</v>
      </c>
    </row>
    <row r="233" spans="3:37">
      <c r="C233" s="25"/>
      <c r="E233" s="2" t="str">
        <f t="shared" si="81"/>
        <v>So</v>
      </c>
      <c r="F233" s="2" t="s">
        <v>156</v>
      </c>
      <c r="J233" s="2" t="str">
        <f t="shared" si="82"/>
        <v>SoMains Condition Reports</v>
      </c>
      <c r="L233" s="2" t="s">
        <v>135</v>
      </c>
      <c r="T233" s="92"/>
      <c r="U233" s="92"/>
      <c r="V233" s="92"/>
      <c r="W233" s="92"/>
      <c r="X233" s="92"/>
      <c r="Y233" s="90">
        <f>INDEX(Inp_SoDrivers!Y$9:Y$37,MATCH($F233,Inp_SoDrivers!$F$9:$F$37,0))</f>
        <v>9237</v>
      </c>
      <c r="Z233" s="90">
        <f>INDEX(Inp_SoDrivers!Z$9:Z$37,MATCH($F233,Inp_SoDrivers!$F$9:$F$37,0))</f>
        <v>8016</v>
      </c>
      <c r="AA233" s="90">
        <f>INDEX(Inp_SoDrivers!AA$9:AA$37,MATCH($F233,Inp_SoDrivers!$F$9:$F$37,0))</f>
        <v>7103</v>
      </c>
      <c r="AB233" s="90">
        <f>INDEX(Inp_SoDrivers!AB$9:AB$37,MATCH($F233,Inp_SoDrivers!$F$9:$F$37,0))</f>
        <v>7130</v>
      </c>
      <c r="AC233" s="90">
        <f>INDEX(Inp_SoDrivers!AC$9:AC$37,MATCH($F233,Inp_SoDrivers!$F$9:$F$37,0))</f>
        <v>6985</v>
      </c>
      <c r="AD233" s="90">
        <f>INDEX(Inp_SoDrivers!AD$9:AD$37,MATCH($F233,Inp_SoDrivers!$F$9:$F$37,0))</f>
        <v>6756</v>
      </c>
      <c r="AE233" s="90">
        <f>INDEX(Inp_SoDrivers!AE$9:AE$37,MATCH($F233,Inp_SoDrivers!$F$9:$F$37,0))</f>
        <v>6406</v>
      </c>
      <c r="AF233" s="90">
        <f>INDEX(Inp_SoDrivers!AF$9:AF$37,MATCH($F233,Inp_SoDrivers!$F$9:$F$37,0))</f>
        <v>6161</v>
      </c>
      <c r="AG233" s="90">
        <f>INDEX(Inp_SoDrivers!AG$9:AG$37,MATCH($F233,Inp_SoDrivers!$F$9:$F$37,0))</f>
        <v>5895.9242780000004</v>
      </c>
      <c r="AH233" s="90">
        <f>INDEX(Inp_SoDrivers!AH$9:AH$37,MATCH($F233,Inp_SoDrivers!$F$9:$F$37,0))</f>
        <v>5532.9345810000004</v>
      </c>
      <c r="AI233" s="90">
        <f>INDEX(Inp_SoDrivers!AI$9:AI$37,MATCH($F233,Inp_SoDrivers!$F$9:$F$37,0))</f>
        <v>5199.1725210000004</v>
      </c>
      <c r="AJ233" s="90">
        <f>INDEX(Inp_SoDrivers!AJ$9:AJ$37,MATCH($F233,Inp_SoDrivers!$F$9:$F$37,0))</f>
        <v>4877.4126589999996</v>
      </c>
      <c r="AK233" s="90">
        <f>INDEX(Inp_SoDrivers!AK$9:AK$37,MATCH($F233,Inp_SoDrivers!$F$9:$F$37,0))</f>
        <v>4567.3081050000001</v>
      </c>
    </row>
    <row r="234" spans="3:37">
      <c r="C234" s="25"/>
      <c r="E234" s="2" t="str">
        <f t="shared" si="81"/>
        <v>So</v>
      </c>
      <c r="F234" s="2" t="s">
        <v>157</v>
      </c>
      <c r="J234" s="2" t="str">
        <f t="shared" si="82"/>
        <v>SoEmergency FTEs</v>
      </c>
      <c r="L234" s="2" t="s">
        <v>158</v>
      </c>
      <c r="T234" s="92"/>
      <c r="U234" s="92"/>
      <c r="V234" s="92"/>
      <c r="W234" s="92"/>
      <c r="X234" s="92"/>
      <c r="Y234" s="90">
        <f>INDEX(Inp_SoDrivers!Y$9:Y$37,MATCH($F234,Inp_SoDrivers!$F$9:$F$37,0))</f>
        <v>0</v>
      </c>
      <c r="Z234" s="90">
        <f>INDEX(Inp_SoDrivers!Z$9:Z$37,MATCH($F234,Inp_SoDrivers!$F$9:$F$37,0))</f>
        <v>0</v>
      </c>
      <c r="AA234" s="90">
        <f>INDEX(Inp_SoDrivers!AA$9:AA$37,MATCH($F234,Inp_SoDrivers!$F$9:$F$37,0))</f>
        <v>0</v>
      </c>
      <c r="AB234" s="90">
        <f>INDEX(Inp_SoDrivers!AB$9:AB$37,MATCH($F234,Inp_SoDrivers!$F$9:$F$37,0))</f>
        <v>0</v>
      </c>
      <c r="AC234" s="90">
        <f>INDEX(Inp_SoDrivers!AC$9:AC$37,MATCH($F234,Inp_SoDrivers!$F$9:$F$37,0))</f>
        <v>0</v>
      </c>
      <c r="AD234" s="90">
        <f>INDEX(Inp_SoDrivers!AD$9:AD$37,MATCH($F234,Inp_SoDrivers!$F$9:$F$37,0))</f>
        <v>0</v>
      </c>
      <c r="AE234" s="90">
        <f>INDEX(Inp_SoDrivers!AE$9:AE$37,MATCH($F234,Inp_SoDrivers!$F$9:$F$37,0))</f>
        <v>0</v>
      </c>
      <c r="AF234" s="90">
        <f>INDEX(Inp_SoDrivers!AF$9:AF$37,MATCH($F234,Inp_SoDrivers!$F$9:$F$37,0))</f>
        <v>0</v>
      </c>
      <c r="AG234" s="90">
        <f>INDEX(Inp_SoDrivers!AG$9:AG$37,MATCH($F234,Inp_SoDrivers!$F$9:$F$37,0))</f>
        <v>0</v>
      </c>
      <c r="AH234" s="90">
        <f>INDEX(Inp_SoDrivers!AH$9:AH$37,MATCH($F234,Inp_SoDrivers!$F$9:$F$37,0))</f>
        <v>0</v>
      </c>
      <c r="AI234" s="90">
        <f>INDEX(Inp_SoDrivers!AI$9:AI$37,MATCH($F234,Inp_SoDrivers!$F$9:$F$37,0))</f>
        <v>0</v>
      </c>
      <c r="AJ234" s="90">
        <f>INDEX(Inp_SoDrivers!AJ$9:AJ$37,MATCH($F234,Inp_SoDrivers!$F$9:$F$37,0))</f>
        <v>0</v>
      </c>
      <c r="AK234" s="90">
        <f>INDEX(Inp_SoDrivers!AK$9:AK$37,MATCH($F234,Inp_SoDrivers!$F$9:$F$37,0))</f>
        <v>0</v>
      </c>
    </row>
    <row r="235" spans="3:37">
      <c r="C235" s="25"/>
      <c r="E235" s="2" t="str">
        <f t="shared" si="81"/>
        <v>So</v>
      </c>
      <c r="F235" s="2" t="s">
        <v>159</v>
      </c>
      <c r="J235" s="2" t="str">
        <f t="shared" si="82"/>
        <v>SoTotal external condition reports
(service condition + mains condition)</v>
      </c>
      <c r="L235" s="2" t="s">
        <v>135</v>
      </c>
      <c r="T235" s="92"/>
      <c r="U235" s="92"/>
      <c r="V235" s="92"/>
      <c r="W235" s="92"/>
      <c r="X235" s="92"/>
      <c r="Y235" s="90">
        <f>INDEX(Inp_SoDrivers!Y$9:Y$37,MATCH($F235,Inp_SoDrivers!$F$9:$F$37,0))</f>
        <v>21992</v>
      </c>
      <c r="Z235" s="90">
        <f>INDEX(Inp_SoDrivers!Z$9:Z$37,MATCH($F235,Inp_SoDrivers!$F$9:$F$37,0))</f>
        <v>15728</v>
      </c>
      <c r="AA235" s="90">
        <f>INDEX(Inp_SoDrivers!AA$9:AA$37,MATCH($F235,Inp_SoDrivers!$F$9:$F$37,0))</f>
        <v>17612</v>
      </c>
      <c r="AB235" s="90">
        <f>INDEX(Inp_SoDrivers!AB$9:AB$37,MATCH($F235,Inp_SoDrivers!$F$9:$F$37,0))</f>
        <v>18202</v>
      </c>
      <c r="AC235" s="90">
        <f>INDEX(Inp_SoDrivers!AC$9:AC$37,MATCH($F235,Inp_SoDrivers!$F$9:$F$37,0))</f>
        <v>17304</v>
      </c>
      <c r="AD235" s="90">
        <f>INDEX(Inp_SoDrivers!AD$9:AD$37,MATCH($F235,Inp_SoDrivers!$F$9:$F$37,0))</f>
        <v>17814</v>
      </c>
      <c r="AE235" s="90">
        <f>INDEX(Inp_SoDrivers!AE$9:AE$37,MATCH($F235,Inp_SoDrivers!$F$9:$F$37,0))</f>
        <v>16215</v>
      </c>
      <c r="AF235" s="90">
        <f>INDEX(Inp_SoDrivers!AF$9:AF$37,MATCH($F235,Inp_SoDrivers!$F$9:$F$37,0))</f>
        <v>15825</v>
      </c>
      <c r="AG235" s="90">
        <f>INDEX(Inp_SoDrivers!AG$9:AG$37,MATCH($F235,Inp_SoDrivers!$F$9:$F$37,0))</f>
        <v>15413.322920000001</v>
      </c>
      <c r="AH235" s="90">
        <f>INDEX(Inp_SoDrivers!AH$9:AH$37,MATCH($F235,Inp_SoDrivers!$F$9:$F$37,0))</f>
        <v>14904.895247</v>
      </c>
      <c r="AI235" s="90">
        <f>INDEX(Inp_SoDrivers!AI$9:AI$37,MATCH($F235,Inp_SoDrivers!$F$9:$F$37,0))</f>
        <v>14426.830764</v>
      </c>
      <c r="AJ235" s="90">
        <f>INDEX(Inp_SoDrivers!AJ$9:AJ$37,MATCH($F235,Inp_SoDrivers!$F$9:$F$37,0))</f>
        <v>13962.133774</v>
      </c>
      <c r="AK235" s="90">
        <f>INDEX(Inp_SoDrivers!AK$9:AK$37,MATCH($F235,Inp_SoDrivers!$F$9:$F$37,0))</f>
        <v>13510.009787999999</v>
      </c>
    </row>
    <row r="236" spans="3:37">
      <c r="C236" s="25"/>
      <c r="E236" s="2" t="str">
        <f t="shared" si="81"/>
        <v>So</v>
      </c>
      <c r="F236" s="2" t="s">
        <v>160</v>
      </c>
      <c r="J236" s="2" t="str">
        <f t="shared" si="82"/>
        <v>SoTotal external condition repairs
(service condition + mains condition)</v>
      </c>
      <c r="L236" s="2" t="s">
        <v>135</v>
      </c>
      <c r="T236" s="92"/>
      <c r="U236" s="92"/>
      <c r="V236" s="92"/>
      <c r="W236" s="92"/>
      <c r="X236" s="92"/>
      <c r="Y236" s="90">
        <f>INDEX(Inp_SoDrivers!Y$9:Y$37,MATCH($F236,Inp_SoDrivers!$F$9:$F$37,0))</f>
        <v>34882</v>
      </c>
      <c r="Z236" s="90">
        <f>INDEX(Inp_SoDrivers!Z$9:Z$37,MATCH($F236,Inp_SoDrivers!$F$9:$F$37,0))</f>
        <v>29427</v>
      </c>
      <c r="AA236" s="90">
        <f>INDEX(Inp_SoDrivers!AA$9:AA$37,MATCH($F236,Inp_SoDrivers!$F$9:$F$37,0))</f>
        <v>26371</v>
      </c>
      <c r="AB236" s="90">
        <f>INDEX(Inp_SoDrivers!AB$9:AB$37,MATCH($F236,Inp_SoDrivers!$F$9:$F$37,0))</f>
        <v>26599</v>
      </c>
      <c r="AC236" s="90">
        <f>INDEX(Inp_SoDrivers!AC$9:AC$37,MATCH($F236,Inp_SoDrivers!$F$9:$F$37,0))</f>
        <v>24995</v>
      </c>
      <c r="AD236" s="90">
        <f>INDEX(Inp_SoDrivers!AD$9:AD$37,MATCH($F236,Inp_SoDrivers!$F$9:$F$37,0))</f>
        <v>25240</v>
      </c>
      <c r="AE236" s="90">
        <f>INDEX(Inp_SoDrivers!AE$9:AE$37,MATCH($F236,Inp_SoDrivers!$F$9:$F$37,0))</f>
        <v>22458</v>
      </c>
      <c r="AF236" s="90">
        <f>INDEX(Inp_SoDrivers!AF$9:AF$37,MATCH($F236,Inp_SoDrivers!$F$9:$F$37,0))</f>
        <v>24212</v>
      </c>
      <c r="AG236" s="90">
        <f>INDEX(Inp_SoDrivers!AG$9:AG$37,MATCH($F236,Inp_SoDrivers!$F$9:$F$37,0))</f>
        <v>23525.334244700003</v>
      </c>
      <c r="AH236" s="90">
        <f>INDEX(Inp_SoDrivers!AH$9:AH$37,MATCH($F236,Inp_SoDrivers!$F$9:$F$37,0))</f>
        <v>22668.370366700001</v>
      </c>
      <c r="AI236" s="90">
        <f>INDEX(Inp_SoDrivers!AI$9:AI$37,MATCH($F236,Inp_SoDrivers!$F$9:$F$37,0))</f>
        <v>21857.7829385</v>
      </c>
      <c r="AJ236" s="90">
        <f>INDEX(Inp_SoDrivers!AJ$9:AJ$37,MATCH($F236,Inp_SoDrivers!$F$9:$F$37,0))</f>
        <v>21071.088369099998</v>
      </c>
      <c r="AK236" s="90">
        <f>INDEX(Inp_SoDrivers!AK$9:AK$37,MATCH($F236,Inp_SoDrivers!$F$9:$F$37,0))</f>
        <v>20307.012386999999</v>
      </c>
    </row>
    <row r="237" spans="3:37">
      <c r="C237" s="25"/>
      <c r="E237" s="2" t="str">
        <f t="shared" si="81"/>
        <v>So</v>
      </c>
      <c r="F237" s="2" t="s">
        <v>161</v>
      </c>
      <c r="J237" s="2" t="str">
        <f t="shared" si="82"/>
        <v>SoMEAV</v>
      </c>
      <c r="L237" s="2" t="s">
        <v>109</v>
      </c>
      <c r="T237" s="92"/>
      <c r="U237" s="92"/>
      <c r="V237" s="92"/>
      <c r="W237" s="92"/>
      <c r="X237" s="92"/>
      <c r="Y237" s="90">
        <f>INDEX(Inp_SoDrivers!Y$9:Y$37,MATCH($F237,Inp_SoDrivers!$F$9:$F$37,0))</f>
        <v>16327.097998297992</v>
      </c>
      <c r="Z237" s="90">
        <f>INDEX(Inp_SoDrivers!Z$9:Z$37,MATCH($F237,Inp_SoDrivers!$F$9:$F$37,0))</f>
        <v>16297.346605907669</v>
      </c>
      <c r="AA237" s="90">
        <f>INDEX(Inp_SoDrivers!AA$9:AA$37,MATCH($F237,Inp_SoDrivers!$F$9:$F$37,0))</f>
        <v>16285.599843646796</v>
      </c>
      <c r="AB237" s="90">
        <f>INDEX(Inp_SoDrivers!AB$9:AB$37,MATCH($F237,Inp_SoDrivers!$F$9:$F$37,0))</f>
        <v>16149.521205584166</v>
      </c>
      <c r="AC237" s="90">
        <f>INDEX(Inp_SoDrivers!AC$9:AC$37,MATCH($F237,Inp_SoDrivers!$F$9:$F$37,0))</f>
        <v>16085.32942819309</v>
      </c>
      <c r="AD237" s="90">
        <f>INDEX(Inp_SoDrivers!AD$9:AD$37,MATCH($F237,Inp_SoDrivers!$F$9:$F$37,0))</f>
        <v>16064.214166274083</v>
      </c>
      <c r="AE237" s="90">
        <f>INDEX(Inp_SoDrivers!AE$9:AE$37,MATCH($F237,Inp_SoDrivers!$F$9:$F$37,0))</f>
        <v>16043.194753509475</v>
      </c>
      <c r="AF237" s="90">
        <f>INDEX(Inp_SoDrivers!AF$9:AF$37,MATCH($F237,Inp_SoDrivers!$F$9:$F$37,0))</f>
        <v>15999.957784563268</v>
      </c>
      <c r="AG237" s="90">
        <f>INDEX(Inp_SoDrivers!AG$9:AG$37,MATCH($F237,Inp_SoDrivers!$F$9:$F$37,0))</f>
        <v>15980.580185808425</v>
      </c>
      <c r="AH237" s="90">
        <f>INDEX(Inp_SoDrivers!AH$9:AH$37,MATCH($F237,Inp_SoDrivers!$F$9:$F$37,0))</f>
        <v>15961.174455864353</v>
      </c>
      <c r="AI237" s="90">
        <f>INDEX(Inp_SoDrivers!AI$9:AI$37,MATCH($F237,Inp_SoDrivers!$F$9:$F$37,0))</f>
        <v>15940.941937582409</v>
      </c>
      <c r="AJ237" s="90">
        <f>INDEX(Inp_SoDrivers!AJ$9:AJ$37,MATCH($F237,Inp_SoDrivers!$F$9:$F$37,0))</f>
        <v>15919.734966628637</v>
      </c>
      <c r="AK237" s="90">
        <f>INDEX(Inp_SoDrivers!AK$9:AK$37,MATCH($F237,Inp_SoDrivers!$F$9:$F$37,0))</f>
        <v>15898.726952473187</v>
      </c>
    </row>
    <row r="238" spans="3:37">
      <c r="C238" s="25"/>
      <c r="E238" s="2" t="str">
        <f t="shared" si="81"/>
        <v>So</v>
      </c>
      <c r="F238" s="92" t="s">
        <v>601</v>
      </c>
      <c r="J238" s="2" t="str">
        <f t="shared" si="82"/>
        <v>SoCapex Synthetic Costs - MainsSmooth7years</v>
      </c>
      <c r="L238" s="2" t="s">
        <v>109</v>
      </c>
      <c r="T238" s="92"/>
      <c r="U238" s="92"/>
      <c r="V238" s="92"/>
      <c r="W238" s="92"/>
      <c r="X238" s="92"/>
      <c r="Y238" s="90">
        <f>INDEX(Inp_SoDrivers!Y$9:Y$37,MATCH($F238,Inp_SoDrivers!$F$9:$F$37,0))</f>
        <v>17.037175734843412</v>
      </c>
      <c r="Z238" s="90">
        <f>INDEX(Inp_SoDrivers!Z$9:Z$37,MATCH($F238,Inp_SoDrivers!$F$9:$F$37,0))</f>
        <v>13.310529512599427</v>
      </c>
      <c r="AA238" s="90">
        <f>INDEX(Inp_SoDrivers!AA$9:AA$37,MATCH($F238,Inp_SoDrivers!$F$9:$F$37,0))</f>
        <v>9.3523584423383745</v>
      </c>
      <c r="AB238" s="90">
        <f>INDEX(Inp_SoDrivers!AB$9:AB$37,MATCH($F238,Inp_SoDrivers!$F$9:$F$37,0))</f>
        <v>5.6714811146447426</v>
      </c>
      <c r="AC238" s="90">
        <f>INDEX(Inp_SoDrivers!AC$9:AC$37,MATCH($F238,Inp_SoDrivers!$F$9:$F$37,0))</f>
        <v>5.2648307518678905</v>
      </c>
      <c r="AD238" s="90">
        <f>INDEX(Inp_SoDrivers!AD$9:AD$37,MATCH($F238,Inp_SoDrivers!$F$9:$F$37,0))</f>
        <v>5.1967053813060433</v>
      </c>
      <c r="AE238" s="90">
        <f>INDEX(Inp_SoDrivers!AE$9:AE$37,MATCH($F238,Inp_SoDrivers!$F$9:$F$37,0))</f>
        <v>4.9629702551487291</v>
      </c>
      <c r="AF238" s="90">
        <f>INDEX(Inp_SoDrivers!AF$9:AF$37,MATCH($F238,Inp_SoDrivers!$F$9:$F$37,0))</f>
        <v>5.2889647042264958</v>
      </c>
      <c r="AG238" s="90">
        <f>INDEX(Inp_SoDrivers!AG$9:AG$37,MATCH($F238,Inp_SoDrivers!$F$9:$F$37,0))</f>
        <v>5.6172819436279218</v>
      </c>
      <c r="AH238" s="90">
        <f>INDEX(Inp_SoDrivers!AH$9:AH$37,MATCH($F238,Inp_SoDrivers!$F$9:$F$37,0))</f>
        <v>5.4981108241316976</v>
      </c>
      <c r="AI238" s="90">
        <f>INDEX(Inp_SoDrivers!AI$9:AI$37,MATCH($F238,Inp_SoDrivers!$F$9:$F$37,0))</f>
        <v>5.6057282149239445</v>
      </c>
      <c r="AJ238" s="90">
        <f>INDEX(Inp_SoDrivers!AJ$9:AJ$37,MATCH($F238,Inp_SoDrivers!$F$9:$F$37,0))</f>
        <v>4.9932675328134559</v>
      </c>
      <c r="AK238" s="90">
        <f>INDEX(Inp_SoDrivers!AK$9:AK$37,MATCH($F238,Inp_SoDrivers!$F$9:$F$37,0))</f>
        <v>4.8328435146601256</v>
      </c>
    </row>
    <row r="239" spans="3:37">
      <c r="C239" s="25"/>
      <c r="E239" s="2" t="str">
        <f t="shared" si="81"/>
        <v>So</v>
      </c>
      <c r="F239" s="92" t="s">
        <v>603</v>
      </c>
      <c r="J239" s="2" t="str">
        <f t="shared" si="82"/>
        <v>SoCapex synthetic costs - ConnectionsSmooth7years</v>
      </c>
      <c r="L239" s="2" t="s">
        <v>109</v>
      </c>
      <c r="T239" s="92"/>
      <c r="U239" s="92"/>
      <c r="V239" s="92"/>
      <c r="W239" s="92"/>
      <c r="X239" s="92"/>
      <c r="Y239" s="90">
        <f>INDEX(Inp_SoDrivers!Y$9:Y$37,MATCH($F239,Inp_SoDrivers!$F$9:$F$37,0))</f>
        <v>20.47546323698327</v>
      </c>
      <c r="Z239" s="90">
        <f>INDEX(Inp_SoDrivers!Z$9:Z$37,MATCH($F239,Inp_SoDrivers!$F$9:$F$37,0))</f>
        <v>19.613262398925574</v>
      </c>
      <c r="AA239" s="90">
        <f>INDEX(Inp_SoDrivers!AA$9:AA$37,MATCH($F239,Inp_SoDrivers!$F$9:$F$37,0))</f>
        <v>18.999833466421261</v>
      </c>
      <c r="AB239" s="90">
        <f>INDEX(Inp_SoDrivers!AB$9:AB$37,MATCH($F239,Inp_SoDrivers!$F$9:$F$37,0))</f>
        <v>19.825364464885613</v>
      </c>
      <c r="AC239" s="90">
        <f>INDEX(Inp_SoDrivers!AC$9:AC$37,MATCH($F239,Inp_SoDrivers!$F$9:$F$37,0))</f>
        <v>20.568096811128346</v>
      </c>
      <c r="AD239" s="90">
        <f>INDEX(Inp_SoDrivers!AD$9:AD$37,MATCH($F239,Inp_SoDrivers!$F$9:$F$37,0))</f>
        <v>21.390592072229754</v>
      </c>
      <c r="AE239" s="90">
        <f>INDEX(Inp_SoDrivers!AE$9:AE$37,MATCH($F239,Inp_SoDrivers!$F$9:$F$37,0))</f>
        <v>22.274932818352035</v>
      </c>
      <c r="AF239" s="90">
        <f>INDEX(Inp_SoDrivers!AF$9:AF$37,MATCH($F239,Inp_SoDrivers!$F$9:$F$37,0))</f>
        <v>22.988367309494866</v>
      </c>
      <c r="AG239" s="90">
        <f>INDEX(Inp_SoDrivers!AG$9:AG$37,MATCH($F239,Inp_SoDrivers!$F$9:$F$37,0))</f>
        <v>23.557379392383911</v>
      </c>
      <c r="AH239" s="90">
        <f>INDEX(Inp_SoDrivers!AH$9:AH$37,MATCH($F239,Inp_SoDrivers!$F$9:$F$37,0))</f>
        <v>24.024268430402181</v>
      </c>
      <c r="AI239" s="90">
        <f>INDEX(Inp_SoDrivers!AI$9:AI$37,MATCH($F239,Inp_SoDrivers!$F$9:$F$37,0))</f>
        <v>24.059794819122089</v>
      </c>
      <c r="AJ239" s="90">
        <f>INDEX(Inp_SoDrivers!AJ$9:AJ$37,MATCH($F239,Inp_SoDrivers!$F$9:$F$37,0))</f>
        <v>23.765008534891059</v>
      </c>
      <c r="AK239" s="90">
        <f>INDEX(Inp_SoDrivers!AK$9:AK$37,MATCH($F239,Inp_SoDrivers!$F$9:$F$37,0))</f>
        <v>23.113286780678063</v>
      </c>
    </row>
    <row r="240" spans="3:37">
      <c r="C240" s="25"/>
      <c r="E240" s="2" t="str">
        <f t="shared" si="81"/>
        <v>So</v>
      </c>
      <c r="F240" s="2" t="s">
        <v>223</v>
      </c>
      <c r="J240" s="2" t="str">
        <f t="shared" si="82"/>
        <v>SoMaintenance MEAV</v>
      </c>
      <c r="L240" s="2" t="s">
        <v>109</v>
      </c>
      <c r="T240" s="92"/>
      <c r="U240" s="92"/>
      <c r="V240" s="92"/>
      <c r="W240" s="92"/>
      <c r="X240" s="92"/>
      <c r="Y240" s="90">
        <f>INDEX(Inp_SoDrivers!Y$9:Y$37,MATCH($F240,Inp_SoDrivers!$F$9:$F$37,0))</f>
        <v>3575.8075360263083</v>
      </c>
      <c r="Z240" s="90">
        <f>INDEX(Inp_SoDrivers!Z$9:Z$37,MATCH($F240,Inp_SoDrivers!$F$9:$F$37,0))</f>
        <v>3573.2842975269068</v>
      </c>
      <c r="AA240" s="90">
        <f>INDEX(Inp_SoDrivers!AA$9:AA$37,MATCH($F240,Inp_SoDrivers!$F$9:$F$37,0))</f>
        <v>3575.0164272208021</v>
      </c>
      <c r="AB240" s="90">
        <f>INDEX(Inp_SoDrivers!AB$9:AB$37,MATCH($F240,Inp_SoDrivers!$F$9:$F$37,0))</f>
        <v>3460.6699449682601</v>
      </c>
      <c r="AC240" s="90">
        <f>INDEX(Inp_SoDrivers!AC$9:AC$37,MATCH($F240,Inp_SoDrivers!$F$9:$F$37,0))</f>
        <v>3414.0746249438198</v>
      </c>
      <c r="AD240" s="90">
        <f>INDEX(Inp_SoDrivers!AD$9:AD$37,MATCH($F240,Inp_SoDrivers!$F$9:$F$37,0))</f>
        <v>3412.5759116608751</v>
      </c>
      <c r="AE240" s="90">
        <f>INDEX(Inp_SoDrivers!AE$9:AE$37,MATCH($F240,Inp_SoDrivers!$F$9:$F$37,0))</f>
        <v>3414.0934712063172</v>
      </c>
      <c r="AF240" s="90">
        <f>INDEX(Inp_SoDrivers!AF$9:AF$37,MATCH($F240,Inp_SoDrivers!$F$9:$F$37,0))</f>
        <v>3413.565494472381</v>
      </c>
      <c r="AG240" s="90">
        <f>INDEX(Inp_SoDrivers!AG$9:AG$37,MATCH($F240,Inp_SoDrivers!$F$9:$F$37,0))</f>
        <v>3414.0578064997135</v>
      </c>
      <c r="AH240" s="90">
        <f>INDEX(Inp_SoDrivers!AH$9:AH$37,MATCH($F240,Inp_SoDrivers!$F$9:$F$37,0))</f>
        <v>3414.5501185270441</v>
      </c>
      <c r="AI240" s="90">
        <f>INDEX(Inp_SoDrivers!AI$9:AI$37,MATCH($F240,Inp_SoDrivers!$F$9:$F$37,0))</f>
        <v>3415.1206054118647</v>
      </c>
      <c r="AJ240" s="90">
        <f>INDEX(Inp_SoDrivers!AJ$9:AJ$37,MATCH($F240,Inp_SoDrivers!$F$9:$F$37,0))</f>
        <v>3415.6129174391954</v>
      </c>
      <c r="AK240" s="90">
        <f>INDEX(Inp_SoDrivers!AK$9:AK$37,MATCH($F240,Inp_SoDrivers!$F$9:$F$37,0))</f>
        <v>3416.183404324016</v>
      </c>
    </row>
    <row r="241" spans="2:42">
      <c r="C241" s="25"/>
      <c r="E241" s="2" t="str">
        <f t="shared" si="81"/>
        <v>So</v>
      </c>
      <c r="F241" s="2" t="s">
        <v>539</v>
      </c>
      <c r="J241" s="2" t="str">
        <f t="shared" si="82"/>
        <v>SoMax PREs</v>
      </c>
      <c r="L241" s="2" t="s">
        <v>135</v>
      </c>
      <c r="T241" s="92"/>
      <c r="U241" s="92"/>
      <c r="V241" s="92"/>
      <c r="W241" s="92"/>
      <c r="X241" s="92"/>
      <c r="Y241" s="90">
        <f>INDEX(Inp_SoDrivers!Y$9:Y$37,MATCH($F241,Inp_SoDrivers!$F$9:$F$37,0))</f>
        <v>197048</v>
      </c>
      <c r="Z241" s="90">
        <f>INDEX(Inp_SoDrivers!Z$9:Z$37,MATCH($F241,Inp_SoDrivers!$F$9:$F$37,0))</f>
        <v>191635</v>
      </c>
      <c r="AA241" s="90">
        <f>INDEX(Inp_SoDrivers!AA$9:AA$37,MATCH($F241,Inp_SoDrivers!$F$9:$F$37,0))</f>
        <v>191635</v>
      </c>
      <c r="AB241" s="90">
        <f>INDEX(Inp_SoDrivers!AB$9:AB$37,MATCH($F241,Inp_SoDrivers!$F$9:$F$37,0))</f>
        <v>172514</v>
      </c>
      <c r="AC241" s="90">
        <f>INDEX(Inp_SoDrivers!AC$9:AC$37,MATCH($F241,Inp_SoDrivers!$F$9:$F$37,0))</f>
        <v>158343</v>
      </c>
      <c r="AD241" s="90">
        <f>INDEX(Inp_SoDrivers!AD$9:AD$37,MATCH($F241,Inp_SoDrivers!$F$9:$F$37,0))</f>
        <v>150762</v>
      </c>
      <c r="AE241" s="90">
        <f>INDEX(Inp_SoDrivers!AE$9:AE$37,MATCH($F241,Inp_SoDrivers!$F$9:$F$37,0))</f>
        <v>150517</v>
      </c>
      <c r="AF241" s="90">
        <f>INDEX(Inp_SoDrivers!AF$9:AF$37,MATCH($F241,Inp_SoDrivers!$F$9:$F$37,0))</f>
        <v>148726</v>
      </c>
      <c r="AG241" s="90">
        <f>INDEX(Inp_SoDrivers!AG$9:AG$37,MATCH($F241,Inp_SoDrivers!$F$9:$F$37,0))</f>
        <v>144696</v>
      </c>
      <c r="AH241" s="90">
        <f>INDEX(Inp_SoDrivers!AH$9:AH$37,MATCH($F241,Inp_SoDrivers!$F$9:$F$37,0))</f>
        <v>138941</v>
      </c>
      <c r="AI241" s="90">
        <f>INDEX(Inp_SoDrivers!AI$9:AI$37,MATCH($F241,Inp_SoDrivers!$F$9:$F$37,0))</f>
        <v>129035</v>
      </c>
      <c r="AJ241" s="90">
        <f>INDEX(Inp_SoDrivers!AJ$9:AJ$37,MATCH($F241,Inp_SoDrivers!$F$9:$F$37,0))</f>
        <v>129035</v>
      </c>
      <c r="AK241" s="90">
        <f>INDEX(Inp_SoDrivers!AK$9:AK$37,MATCH($F241,Inp_SoDrivers!$F$9:$F$37,0))</f>
        <v>124903.13957999999</v>
      </c>
    </row>
    <row r="242" spans="2:42">
      <c r="C242" s="25"/>
      <c r="E242" s="2" t="str">
        <f t="shared" si="81"/>
        <v>So</v>
      </c>
      <c r="F242" s="2" t="s">
        <v>548</v>
      </c>
      <c r="J242" s="2" t="str">
        <f t="shared" si="82"/>
        <v>SoMEAV_egep</v>
      </c>
      <c r="L242" s="2" t="s">
        <v>109</v>
      </c>
      <c r="T242" s="92"/>
      <c r="U242" s="92"/>
      <c r="V242" s="92"/>
      <c r="W242" s="92"/>
      <c r="X242" s="92"/>
      <c r="Y242" s="90">
        <f>INDEX(Inp_SoDrivers!Y$9:Y$37,MATCH($F242,Inp_SoDrivers!$F$9:$F$37,0))</f>
        <v>16327.997998297991</v>
      </c>
      <c r="Z242" s="90">
        <f>INDEX(Inp_SoDrivers!Z$9:Z$37,MATCH($F242,Inp_SoDrivers!$F$9:$F$37,0))</f>
        <v>16299.326605907669</v>
      </c>
      <c r="AA242" s="90">
        <f>INDEX(Inp_SoDrivers!AA$9:AA$37,MATCH($F242,Inp_SoDrivers!$F$9:$F$37,0))</f>
        <v>16288.479843646795</v>
      </c>
      <c r="AB242" s="90">
        <f>INDEX(Inp_SoDrivers!AB$9:AB$37,MATCH($F242,Inp_SoDrivers!$F$9:$F$37,0))</f>
        <v>16152.761205584166</v>
      </c>
      <c r="AC242" s="90">
        <f>INDEX(Inp_SoDrivers!AC$9:AC$37,MATCH($F242,Inp_SoDrivers!$F$9:$F$37,0))</f>
        <v>16088.56942819309</v>
      </c>
      <c r="AD242" s="90">
        <f>INDEX(Inp_SoDrivers!AD$9:AD$37,MATCH($F242,Inp_SoDrivers!$F$9:$F$37,0))</f>
        <v>16067.814166274084</v>
      </c>
      <c r="AE242" s="90">
        <f>INDEX(Inp_SoDrivers!AE$9:AE$37,MATCH($F242,Inp_SoDrivers!$F$9:$F$37,0))</f>
        <v>16047.694753509475</v>
      </c>
      <c r="AF242" s="90">
        <f>INDEX(Inp_SoDrivers!AF$9:AF$37,MATCH($F242,Inp_SoDrivers!$F$9:$F$37,0))</f>
        <v>16004.457784563268</v>
      </c>
      <c r="AG242" s="90">
        <f>INDEX(Inp_SoDrivers!AG$9:AG$37,MATCH($F242,Inp_SoDrivers!$F$9:$F$37,0))</f>
        <v>15985.080185808425</v>
      </c>
      <c r="AH242" s="90">
        <f>INDEX(Inp_SoDrivers!AH$9:AH$37,MATCH($F242,Inp_SoDrivers!$F$9:$F$37,0))</f>
        <v>15965.674455864353</v>
      </c>
      <c r="AI242" s="90">
        <f>INDEX(Inp_SoDrivers!AI$9:AI$37,MATCH($F242,Inp_SoDrivers!$F$9:$F$37,0))</f>
        <v>15945.441937582409</v>
      </c>
      <c r="AJ242" s="90">
        <f>INDEX(Inp_SoDrivers!AJ$9:AJ$37,MATCH($F242,Inp_SoDrivers!$F$9:$F$37,0))</f>
        <v>15924.234966628637</v>
      </c>
      <c r="AK242" s="90">
        <f>INDEX(Inp_SoDrivers!AK$9:AK$37,MATCH($F242,Inp_SoDrivers!$F$9:$F$37,0))</f>
        <v>15903.226952473187</v>
      </c>
    </row>
    <row r="243" spans="2:42">
      <c r="C243" s="25"/>
      <c r="E243" s="2" t="str">
        <f t="shared" si="81"/>
        <v>So</v>
      </c>
      <c r="F243" s="2" t="s">
        <v>549</v>
      </c>
      <c r="J243" s="2" t="str">
        <f t="shared" si="82"/>
        <v>SoMEAV_egep_mobs</v>
      </c>
      <c r="L243" s="2" t="s">
        <v>109</v>
      </c>
      <c r="T243" s="92"/>
      <c r="U243" s="92"/>
      <c r="V243" s="92"/>
      <c r="W243" s="92"/>
      <c r="X243" s="92"/>
      <c r="Y243" s="90">
        <f>INDEX(Inp_SoDrivers!Y$9:Y$37,MATCH($F243,Inp_SoDrivers!$F$9:$F$37,0))</f>
        <v>18013.250459906205</v>
      </c>
      <c r="Z243" s="90">
        <f>INDEX(Inp_SoDrivers!Z$9:Z$37,MATCH($F243,Inp_SoDrivers!$F$9:$F$37,0))</f>
        <v>17984.579067515882</v>
      </c>
      <c r="AA243" s="90">
        <f>INDEX(Inp_SoDrivers!AA$9:AA$37,MATCH($F243,Inp_SoDrivers!$F$9:$F$37,0))</f>
        <v>17973.732305255009</v>
      </c>
      <c r="AB243" s="90">
        <f>INDEX(Inp_SoDrivers!AB$9:AB$37,MATCH($F243,Inp_SoDrivers!$F$9:$F$37,0))</f>
        <v>17838.013667192379</v>
      </c>
      <c r="AC243" s="90">
        <f>INDEX(Inp_SoDrivers!AC$9:AC$37,MATCH($F243,Inp_SoDrivers!$F$9:$F$37,0))</f>
        <v>17773.821889801304</v>
      </c>
      <c r="AD243" s="90">
        <f>INDEX(Inp_SoDrivers!AD$9:AD$37,MATCH($F243,Inp_SoDrivers!$F$9:$F$37,0))</f>
        <v>17753.066627882297</v>
      </c>
      <c r="AE243" s="90">
        <f>INDEX(Inp_SoDrivers!AE$9:AE$37,MATCH($F243,Inp_SoDrivers!$F$9:$F$37,0))</f>
        <v>17732.947215117689</v>
      </c>
      <c r="AF243" s="90">
        <f>INDEX(Inp_SoDrivers!AF$9:AF$37,MATCH($F243,Inp_SoDrivers!$F$9:$F$37,0))</f>
        <v>17689.710246171482</v>
      </c>
      <c r="AG243" s="90">
        <f>INDEX(Inp_SoDrivers!AG$9:AG$37,MATCH($F243,Inp_SoDrivers!$F$9:$F$37,0))</f>
        <v>17670.332647416639</v>
      </c>
      <c r="AH243" s="90">
        <f>INDEX(Inp_SoDrivers!AH$9:AH$37,MATCH($F243,Inp_SoDrivers!$F$9:$F$37,0))</f>
        <v>17650.926917472567</v>
      </c>
      <c r="AI243" s="90">
        <f>INDEX(Inp_SoDrivers!AI$9:AI$37,MATCH($F243,Inp_SoDrivers!$F$9:$F$37,0))</f>
        <v>17630.694399190623</v>
      </c>
      <c r="AJ243" s="90">
        <f>INDEX(Inp_SoDrivers!AJ$9:AJ$37,MATCH($F243,Inp_SoDrivers!$F$9:$F$37,0))</f>
        <v>17609.487428236851</v>
      </c>
      <c r="AK243" s="90">
        <f>INDEX(Inp_SoDrivers!AK$9:AK$37,MATCH($F243,Inp_SoDrivers!$F$9:$F$37,0))</f>
        <v>17588.479414081401</v>
      </c>
    </row>
    <row r="244" spans="2:42" s="92" customFormat="1">
      <c r="C244" s="97"/>
      <c r="E244" s="92" t="str">
        <f t="shared" si="81"/>
        <v>So</v>
      </c>
      <c r="F244" s="92" t="s">
        <v>578</v>
      </c>
      <c r="J244" s="92" t="str">
        <f t="shared" si="82"/>
        <v xml:space="preserve">SoDensity </v>
      </c>
      <c r="L244" s="92" t="s">
        <v>580</v>
      </c>
      <c r="Y244" s="90">
        <f>Y215/Y216</f>
        <v>85.023951193927743</v>
      </c>
      <c r="Z244" s="90">
        <f t="shared" ref="Z244:AK244" si="83">Z215/Z216</f>
        <v>85.0370026890199</v>
      </c>
      <c r="AA244" s="90">
        <f t="shared" si="83"/>
        <v>85.303030002754738</v>
      </c>
      <c r="AB244" s="90">
        <f t="shared" si="83"/>
        <v>85.337687097673609</v>
      </c>
      <c r="AC244" s="90">
        <f t="shared" si="83"/>
        <v>85.411401024741892</v>
      </c>
      <c r="AD244" s="90">
        <f t="shared" si="83"/>
        <v>85.489735561701906</v>
      </c>
      <c r="AE244" s="90">
        <f t="shared" si="83"/>
        <v>85.5893613177996</v>
      </c>
      <c r="AF244" s="90">
        <f t="shared" si="83"/>
        <v>85.763089216035738</v>
      </c>
      <c r="AG244" s="90">
        <f t="shared" si="83"/>
        <v>85.908006350250062</v>
      </c>
      <c r="AH244" s="90">
        <f t="shared" si="83"/>
        <v>86.053107103314503</v>
      </c>
      <c r="AI244" s="90">
        <f t="shared" si="83"/>
        <v>86.210041345169131</v>
      </c>
      <c r="AJ244" s="90">
        <f t="shared" si="83"/>
        <v>86.378733267390885</v>
      </c>
      <c r="AK244" s="90">
        <f t="shared" si="83"/>
        <v>86.545610781937341</v>
      </c>
    </row>
    <row r="245" spans="2:42" s="92" customFormat="1">
      <c r="C245" s="97"/>
      <c r="E245" s="92" t="str">
        <f t="shared" si="81"/>
        <v>So</v>
      </c>
      <c r="F245" s="92" t="s">
        <v>579</v>
      </c>
      <c r="J245" s="92" t="str">
        <f t="shared" si="82"/>
        <v xml:space="preserve">SoDensity sq. </v>
      </c>
      <c r="L245" s="92" t="s">
        <v>580</v>
      </c>
      <c r="Y245" s="90">
        <f>Y244^2</f>
        <v>7229.0722766274066</v>
      </c>
      <c r="Z245" s="90">
        <f t="shared" ref="Z245" si="84">Z244^2</f>
        <v>7231.2918263323782</v>
      </c>
      <c r="AA245" s="90">
        <f t="shared" ref="AA245" si="85">AA244^2</f>
        <v>7276.6069276508751</v>
      </c>
      <c r="AB245" s="90">
        <f t="shared" ref="AB245" si="86">AB244^2</f>
        <v>7282.520839180449</v>
      </c>
      <c r="AC245" s="90">
        <f t="shared" ref="AC245" si="87">AC244^2</f>
        <v>7295.1074250092806</v>
      </c>
      <c r="AD245" s="90">
        <f t="shared" ref="AD245" si="88">AD244^2</f>
        <v>7308.4948864097196</v>
      </c>
      <c r="AE245" s="90">
        <f t="shared" ref="AE245" si="89">AE244^2</f>
        <v>7325.5387707888503</v>
      </c>
      <c r="AF245" s="90">
        <f t="shared" ref="AF245" si="90">AF244^2</f>
        <v>7355.3074718777052</v>
      </c>
      <c r="AG245" s="90">
        <f t="shared" ref="AG245" si="91">AG244^2</f>
        <v>7380.185555074605</v>
      </c>
      <c r="AH245" s="90">
        <f t="shared" ref="AH245" si="92">AH244^2</f>
        <v>7405.1372421345168</v>
      </c>
      <c r="AI245" s="90">
        <f t="shared" ref="AI245" si="93">AI244^2</f>
        <v>7432.1712287357714</v>
      </c>
      <c r="AJ245" s="90">
        <f t="shared" ref="AJ245" si="94">AJ244^2</f>
        <v>7461.2855608790605</v>
      </c>
      <c r="AK245" s="90">
        <f t="shared" ref="AK245" si="95">AK244^2</f>
        <v>7490.1427456185893</v>
      </c>
    </row>
    <row r="246" spans="2:42" s="92" customFormat="1">
      <c r="C246" s="97"/>
      <c r="T246" s="106"/>
      <c r="U246" s="106"/>
      <c r="V246" s="106"/>
      <c r="W246" s="106"/>
      <c r="X246" s="106"/>
      <c r="Y246" s="106"/>
      <c r="Z246" s="106"/>
      <c r="AA246" s="106"/>
      <c r="AB246" s="106"/>
      <c r="AC246" s="106"/>
      <c r="AD246" s="106"/>
      <c r="AE246" s="106"/>
      <c r="AF246" s="106"/>
      <c r="AG246" s="106"/>
      <c r="AH246" s="106"/>
      <c r="AI246" s="106"/>
      <c r="AJ246" s="106"/>
      <c r="AK246" s="106"/>
    </row>
    <row r="247" spans="2:42" ht="14.65">
      <c r="B247" s="9" t="s">
        <v>36</v>
      </c>
      <c r="C247" s="9"/>
      <c r="D247" s="9"/>
      <c r="E247" s="9"/>
      <c r="F247" s="9"/>
      <c r="G247" s="9"/>
      <c r="H247" s="9"/>
      <c r="I247" s="9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107"/>
      <c r="U247" s="107"/>
      <c r="V247" s="107"/>
      <c r="W247" s="107"/>
      <c r="X247" s="107"/>
      <c r="Y247" s="107"/>
      <c r="Z247" s="107"/>
      <c r="AA247" s="107"/>
      <c r="AB247" s="107"/>
      <c r="AC247" s="107"/>
      <c r="AD247" s="107"/>
      <c r="AE247" s="107"/>
      <c r="AF247" s="107"/>
      <c r="AG247" s="107"/>
      <c r="AH247" s="107"/>
      <c r="AI247" s="107"/>
      <c r="AJ247" s="107"/>
      <c r="AK247" s="107"/>
      <c r="AL247" s="9"/>
      <c r="AM247" s="9"/>
      <c r="AN247" s="9"/>
      <c r="AO247" s="9"/>
      <c r="AP247" s="9"/>
    </row>
    <row r="248" spans="2:42">
      <c r="C248" s="25"/>
      <c r="T248" s="106"/>
      <c r="U248" s="106"/>
      <c r="V248" s="106"/>
      <c r="W248" s="106"/>
      <c r="X248" s="106"/>
      <c r="Y248" s="106"/>
      <c r="Z248" s="106"/>
      <c r="AA248" s="106"/>
      <c r="AB248" s="106"/>
      <c r="AC248" s="106"/>
      <c r="AD248" s="106"/>
      <c r="AE248" s="106"/>
      <c r="AF248" s="106"/>
      <c r="AG248" s="106"/>
      <c r="AH248" s="106"/>
      <c r="AI248" s="106"/>
      <c r="AJ248" s="106"/>
      <c r="AK248" s="106"/>
    </row>
    <row r="249" spans="2:42">
      <c r="C249" s="25"/>
      <c r="E249" s="2" t="str">
        <f t="shared" ref="E249:E279" si="96">$B$247</f>
        <v>WWU</v>
      </c>
      <c r="F249" s="2" t="s">
        <v>134</v>
      </c>
      <c r="J249" s="2" t="str">
        <f t="shared" ref="J249:J279" si="97">$E249&amp;""&amp;F249</f>
        <v>WWUCustomers</v>
      </c>
      <c r="L249" s="2" t="s">
        <v>135</v>
      </c>
      <c r="T249" s="92"/>
      <c r="U249" s="92"/>
      <c r="V249" s="92"/>
      <c r="W249" s="92"/>
      <c r="X249" s="92"/>
      <c r="Y249" s="90">
        <f>INDEX(Inp_WWUDrivers!Y$9:Y$37,MATCH($F249,Inp_WWUDrivers!$F$9:$F$37,0))</f>
        <v>2490948</v>
      </c>
      <c r="Z249" s="90">
        <f>INDEX(Inp_WWUDrivers!Z$9:Z$37,MATCH($F249,Inp_WWUDrivers!$F$9:$F$37,0))</f>
        <v>2498673</v>
      </c>
      <c r="AA249" s="90">
        <f>INDEX(Inp_WWUDrivers!AA$9:AA$37,MATCH($F249,Inp_WWUDrivers!$F$9:$F$37,0))</f>
        <v>2511806</v>
      </c>
      <c r="AB249" s="90">
        <f>INDEX(Inp_WWUDrivers!AB$9:AB$37,MATCH($F249,Inp_WWUDrivers!$F$9:$F$37,0))</f>
        <v>2522018</v>
      </c>
      <c r="AC249" s="90">
        <f>INDEX(Inp_WWUDrivers!AC$9:AC$37,MATCH($F249,Inp_WWUDrivers!$F$9:$F$37,0))</f>
        <v>2532039</v>
      </c>
      <c r="AD249" s="90">
        <f>INDEX(Inp_WWUDrivers!AD$9:AD$37,MATCH($F249,Inp_WWUDrivers!$F$9:$F$37,0))</f>
        <v>2542560</v>
      </c>
      <c r="AE249" s="90">
        <f>INDEX(Inp_WWUDrivers!AE$9:AE$37,MATCH($F249,Inp_WWUDrivers!$F$9:$F$37,0))</f>
        <v>2547463.4998300001</v>
      </c>
      <c r="AF249" s="90">
        <f>INDEX(Inp_WWUDrivers!AF$9:AF$37,MATCH($F249,Inp_WWUDrivers!$F$9:$F$37,0))</f>
        <v>2568789</v>
      </c>
      <c r="AG249" s="90">
        <f>INDEX(Inp_WWUDrivers!AG$9:AG$37,MATCH($F249,Inp_WWUDrivers!$F$9:$F$37,0))</f>
        <v>2582017</v>
      </c>
      <c r="AH249" s="90">
        <f>INDEX(Inp_WWUDrivers!AH$9:AH$37,MATCH($F249,Inp_WWUDrivers!$F$9:$F$37,0))</f>
        <v>2595323</v>
      </c>
      <c r="AI249" s="90">
        <f>INDEX(Inp_WWUDrivers!AI$9:AI$37,MATCH($F249,Inp_WWUDrivers!$F$9:$F$37,0))</f>
        <v>2608706</v>
      </c>
      <c r="AJ249" s="90">
        <f>INDEX(Inp_WWUDrivers!AJ$9:AJ$37,MATCH($F249,Inp_WWUDrivers!$F$9:$F$37,0))</f>
        <v>2622166</v>
      </c>
      <c r="AK249" s="90">
        <f>INDEX(Inp_WWUDrivers!AK$9:AK$37,MATCH($F249,Inp_WWUDrivers!$F$9:$F$37,0))</f>
        <v>2635705</v>
      </c>
    </row>
    <row r="250" spans="2:42">
      <c r="C250" s="25"/>
      <c r="E250" s="2" t="str">
        <f t="shared" si="96"/>
        <v>WWU</v>
      </c>
      <c r="F250" s="2" t="s">
        <v>136</v>
      </c>
      <c r="J250" s="2" t="str">
        <f t="shared" si="97"/>
        <v>WWUNetwork Length</v>
      </c>
      <c r="L250" s="2" t="s">
        <v>137</v>
      </c>
      <c r="T250" s="92"/>
      <c r="U250" s="92"/>
      <c r="V250" s="92"/>
      <c r="W250" s="92"/>
      <c r="X250" s="92"/>
      <c r="Y250" s="90">
        <f>INDEX(Inp_WWUDrivers!Y$9:Y$37,MATCH($F250,Inp_WWUDrivers!$F$9:$F$37,0))</f>
        <v>32426.94004999999</v>
      </c>
      <c r="Z250" s="90">
        <f>INDEX(Inp_WWUDrivers!Z$9:Z$37,MATCH($F250,Inp_WWUDrivers!$F$9:$F$37,0))</f>
        <v>32518.051270000127</v>
      </c>
      <c r="AA250" s="90">
        <f>INDEX(Inp_WWUDrivers!AA$9:AA$37,MATCH($F250,Inp_WWUDrivers!$F$9:$F$37,0))</f>
        <v>32593.185120000187</v>
      </c>
      <c r="AB250" s="90">
        <f>INDEX(Inp_WWUDrivers!AB$9:AB$37,MATCH($F250,Inp_WWUDrivers!$F$9:$F$37,0))</f>
        <v>32674.245600000268</v>
      </c>
      <c r="AC250" s="90">
        <f>INDEX(Inp_WWUDrivers!AC$9:AC$37,MATCH($F250,Inp_WWUDrivers!$F$9:$F$37,0))</f>
        <v>32719.188490000106</v>
      </c>
      <c r="AD250" s="90">
        <f>INDEX(Inp_WWUDrivers!AD$9:AD$37,MATCH($F250,Inp_WWUDrivers!$F$9:$F$37,0))</f>
        <v>32762.869390000207</v>
      </c>
      <c r="AE250" s="90">
        <f>INDEX(Inp_WWUDrivers!AE$9:AE$37,MATCH($F250,Inp_WWUDrivers!$F$9:$F$37,0))</f>
        <v>32790.780860000166</v>
      </c>
      <c r="AF250" s="90">
        <f>INDEX(Inp_WWUDrivers!AF$9:AF$37,MATCH($F250,Inp_WWUDrivers!$F$9:$F$37,0))</f>
        <v>32790.780860000166</v>
      </c>
      <c r="AG250" s="90">
        <f>INDEX(Inp_WWUDrivers!AG$9:AG$37,MATCH($F250,Inp_WWUDrivers!$F$9:$F$37,0))</f>
        <v>32863.859425556169</v>
      </c>
      <c r="AH250" s="90">
        <f>INDEX(Inp_WWUDrivers!AH$9:AH$37,MATCH($F250,Inp_WWUDrivers!$F$9:$F$37,0))</f>
        <v>32939.068892733165</v>
      </c>
      <c r="AI250" s="90">
        <f>INDEX(Inp_WWUDrivers!AI$9:AI$37,MATCH($F250,Inp_WWUDrivers!$F$9:$F$37,0))</f>
        <v>33011.957448445166</v>
      </c>
      <c r="AJ250" s="90">
        <f>INDEX(Inp_WWUDrivers!AJ$9:AJ$37,MATCH($F250,Inp_WWUDrivers!$F$9:$F$37,0))</f>
        <v>33083.839471770167</v>
      </c>
      <c r="AK250" s="90">
        <f>INDEX(Inp_WWUDrivers!AK$9:AK$37,MATCH($F250,Inp_WWUDrivers!$F$9:$F$37,0))</f>
        <v>33154.899321297169</v>
      </c>
    </row>
    <row r="251" spans="2:42">
      <c r="C251" s="25"/>
      <c r="E251" s="2" t="str">
        <f t="shared" si="96"/>
        <v>WWU</v>
      </c>
      <c r="F251" s="2" t="s">
        <v>138</v>
      </c>
      <c r="J251" s="2" t="str">
        <f t="shared" si="97"/>
        <v>WWUThroughput</v>
      </c>
      <c r="L251" s="2" t="s">
        <v>139</v>
      </c>
      <c r="T251" s="92"/>
      <c r="U251" s="92"/>
      <c r="V251" s="92"/>
      <c r="W251" s="92"/>
      <c r="X251" s="92"/>
      <c r="Y251" s="90">
        <f>INDEX(Inp_WWUDrivers!Y$9:Y$37,MATCH($F251,Inp_WWUDrivers!$F$9:$F$37,0))</f>
        <v>62420.25</v>
      </c>
      <c r="Z251" s="90">
        <f>INDEX(Inp_WWUDrivers!Z$9:Z$37,MATCH($F251,Inp_WWUDrivers!$F$9:$F$37,0))</f>
        <v>59865.2</v>
      </c>
      <c r="AA251" s="90">
        <f>INDEX(Inp_WWUDrivers!AA$9:AA$37,MATCH($F251,Inp_WWUDrivers!$F$9:$F$37,0))</f>
        <v>57846.12</v>
      </c>
      <c r="AB251" s="90">
        <f>INDEX(Inp_WWUDrivers!AB$9:AB$37,MATCH($F251,Inp_WWUDrivers!$F$9:$F$37,0))</f>
        <v>65666.05</v>
      </c>
      <c r="AC251" s="90">
        <f>INDEX(Inp_WWUDrivers!AC$9:AC$37,MATCH($F251,Inp_WWUDrivers!$F$9:$F$37,0))</f>
        <v>67434.320000000007</v>
      </c>
      <c r="AD251" s="90">
        <f>INDEX(Inp_WWUDrivers!AD$9:AD$37,MATCH($F251,Inp_WWUDrivers!$F$9:$F$37,0))</f>
        <v>61937.82</v>
      </c>
      <c r="AE251" s="90">
        <f>INDEX(Inp_WWUDrivers!AE$9:AE$37,MATCH($F251,Inp_WWUDrivers!$F$9:$F$37,0))</f>
        <v>63063.246010000003</v>
      </c>
      <c r="AF251" s="90">
        <f>INDEX(Inp_WWUDrivers!AF$9:AF$37,MATCH($F251,Inp_WWUDrivers!$F$9:$F$37,0))</f>
        <v>66416</v>
      </c>
      <c r="AG251" s="90">
        <f>INDEX(Inp_WWUDrivers!AG$9:AG$37,MATCH($F251,Inp_WWUDrivers!$F$9:$F$37,0))</f>
        <v>65957.960000000006</v>
      </c>
      <c r="AH251" s="90">
        <f>INDEX(Inp_WWUDrivers!AH$9:AH$37,MATCH($F251,Inp_WWUDrivers!$F$9:$F$37,0))</f>
        <v>66192.63</v>
      </c>
      <c r="AI251" s="90">
        <f>INDEX(Inp_WWUDrivers!AI$9:AI$37,MATCH($F251,Inp_WWUDrivers!$F$9:$F$37,0))</f>
        <v>66530.64</v>
      </c>
      <c r="AJ251" s="90">
        <f>INDEX(Inp_WWUDrivers!AJ$9:AJ$37,MATCH($F251,Inp_WWUDrivers!$F$9:$F$37,0))</f>
        <v>66328.039999999994</v>
      </c>
      <c r="AK251" s="90">
        <f>INDEX(Inp_WWUDrivers!AK$9:AK$37,MATCH($F251,Inp_WWUDrivers!$F$9:$F$37,0))</f>
        <v>66608.14</v>
      </c>
    </row>
    <row r="252" spans="2:42" ht="13.5" customHeight="1">
      <c r="C252" s="25"/>
      <c r="E252" s="2" t="str">
        <f t="shared" si="96"/>
        <v>WWU</v>
      </c>
      <c r="F252" s="2" t="s">
        <v>140</v>
      </c>
      <c r="J252" s="2" t="str">
        <f t="shared" si="97"/>
        <v>WWUPREs (Internal &amp; External)</v>
      </c>
      <c r="L252" s="2" t="s">
        <v>135</v>
      </c>
      <c r="T252" s="92"/>
      <c r="U252" s="92"/>
      <c r="V252" s="92"/>
      <c r="W252" s="92"/>
      <c r="X252" s="92"/>
      <c r="Y252" s="90">
        <f>INDEX(Inp_WWUDrivers!Y$9:Y$37,MATCH($F252,Inp_WWUDrivers!$F$9:$F$37,0))</f>
        <v>90885</v>
      </c>
      <c r="Z252" s="90">
        <f>INDEX(Inp_WWUDrivers!Z$9:Z$37,MATCH($F252,Inp_WWUDrivers!$F$9:$F$37,0))</f>
        <v>87141</v>
      </c>
      <c r="AA252" s="90">
        <f>INDEX(Inp_WWUDrivers!AA$9:AA$37,MATCH($F252,Inp_WWUDrivers!$F$9:$F$37,0))</f>
        <v>85471</v>
      </c>
      <c r="AB252" s="90">
        <f>INDEX(Inp_WWUDrivers!AB$9:AB$37,MATCH($F252,Inp_WWUDrivers!$F$9:$F$37,0))</f>
        <v>83758</v>
      </c>
      <c r="AC252" s="90">
        <f>INDEX(Inp_WWUDrivers!AC$9:AC$37,MATCH($F252,Inp_WWUDrivers!$F$9:$F$37,0))</f>
        <v>83348</v>
      </c>
      <c r="AD252" s="90">
        <f>INDEX(Inp_WWUDrivers!AD$9:AD$37,MATCH($F252,Inp_WWUDrivers!$F$9:$F$37,0))</f>
        <v>76509</v>
      </c>
      <c r="AE252" s="90">
        <f>INDEX(Inp_WWUDrivers!AE$9:AE$37,MATCH($F252,Inp_WWUDrivers!$F$9:$F$37,0))</f>
        <v>70666</v>
      </c>
      <c r="AF252" s="90">
        <f>INDEX(Inp_WWUDrivers!AF$9:AF$37,MATCH($F252,Inp_WWUDrivers!$F$9:$F$37,0))</f>
        <v>84518.666660000003</v>
      </c>
      <c r="AG252" s="90">
        <f>INDEX(Inp_WWUDrivers!AG$9:AG$37,MATCH($F252,Inp_WWUDrivers!$F$9:$F$37,0))</f>
        <v>86120.6</v>
      </c>
      <c r="AH252" s="90">
        <f>INDEX(Inp_WWUDrivers!AH$9:AH$37,MATCH($F252,Inp_WWUDrivers!$F$9:$F$37,0))</f>
        <v>86120.6</v>
      </c>
      <c r="AI252" s="90">
        <f>INDEX(Inp_WWUDrivers!AI$9:AI$37,MATCH($F252,Inp_WWUDrivers!$F$9:$F$37,0))</f>
        <v>86120.6</v>
      </c>
      <c r="AJ252" s="90">
        <f>INDEX(Inp_WWUDrivers!AJ$9:AJ$37,MATCH($F252,Inp_WWUDrivers!$F$9:$F$37,0))</f>
        <v>86120.6</v>
      </c>
      <c r="AK252" s="90">
        <f>INDEX(Inp_WWUDrivers!AK$9:AK$37,MATCH($F252,Inp_WWUDrivers!$F$9:$F$37,0))</f>
        <v>86120.6</v>
      </c>
    </row>
    <row r="253" spans="2:42" ht="13.5" customHeight="1">
      <c r="C253" s="25"/>
      <c r="E253" s="2" t="str">
        <f t="shared" si="96"/>
        <v>WWU</v>
      </c>
      <c r="F253" s="2" t="s">
        <v>141</v>
      </c>
      <c r="J253" s="2" t="str">
        <f t="shared" si="97"/>
        <v>WWUTotal repairs</v>
      </c>
      <c r="L253" s="2" t="s">
        <v>135</v>
      </c>
      <c r="T253" s="92"/>
      <c r="U253" s="92"/>
      <c r="V253" s="92"/>
      <c r="W253" s="92"/>
      <c r="X253" s="92"/>
      <c r="Y253" s="90">
        <f>INDEX(Inp_WWUDrivers!Y$9:Y$37,MATCH($F253,Inp_WWUDrivers!$F$9:$F$37,0))</f>
        <v>17611</v>
      </c>
      <c r="Z253" s="90">
        <f>INDEX(Inp_WWUDrivers!Z$9:Z$37,MATCH($F253,Inp_WWUDrivers!$F$9:$F$37,0))</f>
        <v>18309</v>
      </c>
      <c r="AA253" s="90">
        <f>INDEX(Inp_WWUDrivers!AA$9:AA$37,MATCH($F253,Inp_WWUDrivers!$F$9:$F$37,0))</f>
        <v>17119</v>
      </c>
      <c r="AB253" s="90">
        <f>INDEX(Inp_WWUDrivers!AB$9:AB$37,MATCH($F253,Inp_WWUDrivers!$F$9:$F$37,0))</f>
        <v>19130</v>
      </c>
      <c r="AC253" s="90">
        <f>INDEX(Inp_WWUDrivers!AC$9:AC$37,MATCH($F253,Inp_WWUDrivers!$F$9:$F$37,0))</f>
        <v>17950</v>
      </c>
      <c r="AD253" s="90">
        <f>INDEX(Inp_WWUDrivers!AD$9:AD$37,MATCH($F253,Inp_WWUDrivers!$F$9:$F$37,0))</f>
        <v>16684</v>
      </c>
      <c r="AE253" s="90">
        <f>INDEX(Inp_WWUDrivers!AE$9:AE$37,MATCH($F253,Inp_WWUDrivers!$F$9:$F$37,0))</f>
        <v>15615</v>
      </c>
      <c r="AF253" s="90">
        <f>INDEX(Inp_WWUDrivers!AF$9:AF$37,MATCH($F253,Inp_WWUDrivers!$F$9:$F$37,0))</f>
        <v>17692.333332632999</v>
      </c>
      <c r="AG253" s="90">
        <f>INDEX(Inp_WWUDrivers!AG$9:AG$37,MATCH($F253,Inp_WWUDrivers!$F$9:$F$37,0))</f>
        <v>18881.669058775002</v>
      </c>
      <c r="AH253" s="90">
        <f>INDEX(Inp_WWUDrivers!AH$9:AH$37,MATCH($F253,Inp_WWUDrivers!$F$9:$F$37,0))</f>
        <v>18612.695145370002</v>
      </c>
      <c r="AI253" s="90">
        <f>INDEX(Inp_WWUDrivers!AI$9:AI$37,MATCH($F253,Inp_WWUDrivers!$F$9:$F$37,0))</f>
        <v>18281.120977830004</v>
      </c>
      <c r="AJ253" s="90">
        <f>INDEX(Inp_WWUDrivers!AJ$9:AJ$37,MATCH($F253,Inp_WWUDrivers!$F$9:$F$37,0))</f>
        <v>17883.071732463002</v>
      </c>
      <c r="AK253" s="90">
        <f>INDEX(Inp_WWUDrivers!AK$9:AK$37,MATCH($F253,Inp_WWUDrivers!$F$9:$F$37,0))</f>
        <v>17394.472845226002</v>
      </c>
    </row>
    <row r="254" spans="2:42">
      <c r="C254" s="25"/>
      <c r="E254" s="2" t="str">
        <f t="shared" si="96"/>
        <v>WWU</v>
      </c>
      <c r="F254" s="2" t="s">
        <v>142</v>
      </c>
      <c r="J254" s="2" t="str">
        <f t="shared" si="97"/>
        <v>WWUExternal reports</v>
      </c>
      <c r="L254" s="2" t="s">
        <v>135</v>
      </c>
      <c r="T254" s="92"/>
      <c r="U254" s="92"/>
      <c r="V254" s="92"/>
      <c r="W254" s="92"/>
      <c r="X254" s="92"/>
      <c r="Y254" s="90">
        <f>INDEX(Inp_WWUDrivers!Y$9:Y$37,MATCH($F254,Inp_WWUDrivers!$F$9:$F$37,0))</f>
        <v>13464</v>
      </c>
      <c r="Z254" s="90">
        <f>INDEX(Inp_WWUDrivers!Z$9:Z$37,MATCH($F254,Inp_WWUDrivers!$F$9:$F$37,0))</f>
        <v>13645</v>
      </c>
      <c r="AA254" s="90">
        <f>INDEX(Inp_WWUDrivers!AA$9:AA$37,MATCH($F254,Inp_WWUDrivers!$F$9:$F$37,0))</f>
        <v>13016</v>
      </c>
      <c r="AB254" s="90">
        <f>INDEX(Inp_WWUDrivers!AB$9:AB$37,MATCH($F254,Inp_WWUDrivers!$F$9:$F$37,0))</f>
        <v>13671</v>
      </c>
      <c r="AC254" s="90">
        <f>INDEX(Inp_WWUDrivers!AC$9:AC$37,MATCH($F254,Inp_WWUDrivers!$F$9:$F$37,0))</f>
        <v>13079</v>
      </c>
      <c r="AD254" s="90">
        <f>INDEX(Inp_WWUDrivers!AD$9:AD$37,MATCH($F254,Inp_WWUDrivers!$F$9:$F$37,0))</f>
        <v>12612</v>
      </c>
      <c r="AE254" s="90">
        <f>INDEX(Inp_WWUDrivers!AE$9:AE$37,MATCH($F254,Inp_WWUDrivers!$F$9:$F$37,0))</f>
        <v>12152</v>
      </c>
      <c r="AF254" s="90">
        <f>INDEX(Inp_WWUDrivers!AF$9:AF$37,MATCH($F254,Inp_WWUDrivers!$F$9:$F$37,0))</f>
        <v>13247.833332999999</v>
      </c>
      <c r="AG254" s="90">
        <f>INDEX(Inp_WWUDrivers!AG$9:AG$37,MATCH($F254,Inp_WWUDrivers!$F$9:$F$37,0))</f>
        <v>13375</v>
      </c>
      <c r="AH254" s="90">
        <f>INDEX(Inp_WWUDrivers!AH$9:AH$37,MATCH($F254,Inp_WWUDrivers!$F$9:$F$37,0))</f>
        <v>13375</v>
      </c>
      <c r="AI254" s="90">
        <f>INDEX(Inp_WWUDrivers!AI$9:AI$37,MATCH($F254,Inp_WWUDrivers!$F$9:$F$37,0))</f>
        <v>13375</v>
      </c>
      <c r="AJ254" s="90">
        <f>INDEX(Inp_WWUDrivers!AJ$9:AJ$37,MATCH($F254,Inp_WWUDrivers!$F$9:$F$37,0))</f>
        <v>13375</v>
      </c>
      <c r="AK254" s="90">
        <f>INDEX(Inp_WWUDrivers!AK$9:AK$37,MATCH($F254,Inp_WWUDrivers!$F$9:$F$37,0))</f>
        <v>13375</v>
      </c>
    </row>
    <row r="255" spans="2:42">
      <c r="C255" s="25"/>
      <c r="E255" s="2" t="str">
        <f t="shared" si="96"/>
        <v>WWU</v>
      </c>
      <c r="F255" s="2" t="s">
        <v>143</v>
      </c>
      <c r="J255" s="2" t="str">
        <f t="shared" si="97"/>
        <v>WWUService Damage Repairs</v>
      </c>
      <c r="L255" s="2" t="s">
        <v>135</v>
      </c>
      <c r="T255" s="92"/>
      <c r="U255" s="92"/>
      <c r="V255" s="92"/>
      <c r="W255" s="92"/>
      <c r="X255" s="92"/>
      <c r="Y255" s="90">
        <f>INDEX(Inp_WWUDrivers!Y$9:Y$37,MATCH($F255,Inp_WWUDrivers!$F$9:$F$37,0))</f>
        <v>1325</v>
      </c>
      <c r="Z255" s="90">
        <f>INDEX(Inp_WWUDrivers!Z$9:Z$37,MATCH($F255,Inp_WWUDrivers!$F$9:$F$37,0))</f>
        <v>1487</v>
      </c>
      <c r="AA255" s="90">
        <f>INDEX(Inp_WWUDrivers!AA$9:AA$37,MATCH($F255,Inp_WWUDrivers!$F$9:$F$37,0))</f>
        <v>1398</v>
      </c>
      <c r="AB255" s="90">
        <f>INDEX(Inp_WWUDrivers!AB$9:AB$37,MATCH($F255,Inp_WWUDrivers!$F$9:$F$37,0))</f>
        <v>1391</v>
      </c>
      <c r="AC255" s="90">
        <f>INDEX(Inp_WWUDrivers!AC$9:AC$37,MATCH($F255,Inp_WWUDrivers!$F$9:$F$37,0))</f>
        <v>1491</v>
      </c>
      <c r="AD255" s="90">
        <f>INDEX(Inp_WWUDrivers!AD$9:AD$37,MATCH($F255,Inp_WWUDrivers!$F$9:$F$37,0))</f>
        <v>1551</v>
      </c>
      <c r="AE255" s="90">
        <f>INDEX(Inp_WWUDrivers!AE$9:AE$37,MATCH($F255,Inp_WWUDrivers!$F$9:$F$37,0))</f>
        <v>1179</v>
      </c>
      <c r="AF255" s="90">
        <f>INDEX(Inp_WWUDrivers!AF$9:AF$37,MATCH($F255,Inp_WWUDrivers!$F$9:$F$37,0))</f>
        <v>1440.5</v>
      </c>
      <c r="AG255" s="90">
        <f>INDEX(Inp_WWUDrivers!AG$9:AG$37,MATCH($F255,Inp_WWUDrivers!$F$9:$F$37,0))</f>
        <v>1418.4</v>
      </c>
      <c r="AH255" s="90">
        <f>INDEX(Inp_WWUDrivers!AH$9:AH$37,MATCH($F255,Inp_WWUDrivers!$F$9:$F$37,0))</f>
        <v>1418.4</v>
      </c>
      <c r="AI255" s="90">
        <f>INDEX(Inp_WWUDrivers!AI$9:AI$37,MATCH($F255,Inp_WWUDrivers!$F$9:$F$37,0))</f>
        <v>1418.4</v>
      </c>
      <c r="AJ255" s="90">
        <f>INDEX(Inp_WWUDrivers!AJ$9:AJ$37,MATCH($F255,Inp_WWUDrivers!$F$9:$F$37,0))</f>
        <v>1418.4</v>
      </c>
      <c r="AK255" s="90">
        <f>INDEX(Inp_WWUDrivers!AK$9:AK$37,MATCH($F255,Inp_WWUDrivers!$F$9:$F$37,0))</f>
        <v>1418.4</v>
      </c>
    </row>
    <row r="256" spans="2:42">
      <c r="C256" s="25"/>
      <c r="E256" s="2" t="str">
        <f t="shared" si="96"/>
        <v>WWU</v>
      </c>
      <c r="F256" s="2" t="s">
        <v>144</v>
      </c>
      <c r="J256" s="2" t="str">
        <f t="shared" si="97"/>
        <v>WWUService Condition Repairs</v>
      </c>
      <c r="L256" s="2" t="s">
        <v>135</v>
      </c>
      <c r="T256" s="92"/>
      <c r="U256" s="92"/>
      <c r="V256" s="92"/>
      <c r="W256" s="92"/>
      <c r="X256" s="92"/>
      <c r="Y256" s="90">
        <f>INDEX(Inp_WWUDrivers!Y$9:Y$37,MATCH($F256,Inp_WWUDrivers!$F$9:$F$37,0))</f>
        <v>6748</v>
      </c>
      <c r="Z256" s="90">
        <f>INDEX(Inp_WWUDrivers!Z$9:Z$37,MATCH($F256,Inp_WWUDrivers!$F$9:$F$37,0))</f>
        <v>5773</v>
      </c>
      <c r="AA256" s="90">
        <f>INDEX(Inp_WWUDrivers!AA$9:AA$37,MATCH($F256,Inp_WWUDrivers!$F$9:$F$37,0))</f>
        <v>6612</v>
      </c>
      <c r="AB256" s="90">
        <f>INDEX(Inp_WWUDrivers!AB$9:AB$37,MATCH($F256,Inp_WWUDrivers!$F$9:$F$37,0))</f>
        <v>6478</v>
      </c>
      <c r="AC256" s="90">
        <f>INDEX(Inp_WWUDrivers!AC$9:AC$37,MATCH($F256,Inp_WWUDrivers!$F$9:$F$37,0))</f>
        <v>5858</v>
      </c>
      <c r="AD256" s="90">
        <f>INDEX(Inp_WWUDrivers!AD$9:AD$37,MATCH($F256,Inp_WWUDrivers!$F$9:$F$37,0))</f>
        <v>6485</v>
      </c>
      <c r="AE256" s="90">
        <f>INDEX(Inp_WWUDrivers!AE$9:AE$37,MATCH($F256,Inp_WWUDrivers!$F$9:$F$37,0))</f>
        <v>6553</v>
      </c>
      <c r="AF256" s="90">
        <f>INDEX(Inp_WWUDrivers!AF$9:AF$37,MATCH($F256,Inp_WWUDrivers!$F$9:$F$37,0))</f>
        <v>6217.5</v>
      </c>
      <c r="AG256" s="90">
        <f>INDEX(Inp_WWUDrivers!AG$9:AG$37,MATCH($F256,Inp_WWUDrivers!$F$9:$F$37,0))</f>
        <v>6754.633041</v>
      </c>
      <c r="AH256" s="90">
        <f>INDEX(Inp_WWUDrivers!AH$9:AH$37,MATCH($F256,Inp_WWUDrivers!$F$9:$F$37,0))</f>
        <v>6649.7058539999998</v>
      </c>
      <c r="AI256" s="90">
        <f>INDEX(Inp_WWUDrivers!AI$9:AI$37,MATCH($F256,Inp_WWUDrivers!$F$9:$F$37,0))</f>
        <v>6524.3371189999998</v>
      </c>
      <c r="AJ256" s="90">
        <f>INDEX(Inp_WWUDrivers!AJ$9:AJ$37,MATCH($F256,Inp_WWUDrivers!$F$9:$F$37,0))</f>
        <v>6374.8362219999999</v>
      </c>
      <c r="AK256" s="90">
        <f>INDEX(Inp_WWUDrivers!AK$9:AK$37,MATCH($F256,Inp_WWUDrivers!$F$9:$F$37,0))</f>
        <v>6205.9956080000002</v>
      </c>
    </row>
    <row r="257" spans="3:37">
      <c r="C257" s="25"/>
      <c r="E257" s="2" t="str">
        <f t="shared" si="96"/>
        <v>WWU</v>
      </c>
      <c r="F257" s="2" t="s">
        <v>145</v>
      </c>
      <c r="J257" s="2" t="str">
        <f t="shared" si="97"/>
        <v>WWUMains Damage Repairs</v>
      </c>
      <c r="L257" s="2" t="s">
        <v>135</v>
      </c>
      <c r="T257" s="92"/>
      <c r="U257" s="92"/>
      <c r="V257" s="92"/>
      <c r="W257" s="92"/>
      <c r="X257" s="92"/>
      <c r="Y257" s="90">
        <f>INDEX(Inp_WWUDrivers!Y$9:Y$37,MATCH($F257,Inp_WWUDrivers!$F$9:$F$37,0))</f>
        <v>186</v>
      </c>
      <c r="Z257" s="90">
        <f>INDEX(Inp_WWUDrivers!Z$9:Z$37,MATCH($F257,Inp_WWUDrivers!$F$9:$F$37,0))</f>
        <v>338</v>
      </c>
      <c r="AA257" s="90">
        <f>INDEX(Inp_WWUDrivers!AA$9:AA$37,MATCH($F257,Inp_WWUDrivers!$F$9:$F$37,0))</f>
        <v>210</v>
      </c>
      <c r="AB257" s="90">
        <f>INDEX(Inp_WWUDrivers!AB$9:AB$37,MATCH($F257,Inp_WWUDrivers!$F$9:$F$37,0))</f>
        <v>323</v>
      </c>
      <c r="AC257" s="90">
        <f>INDEX(Inp_WWUDrivers!AC$9:AC$37,MATCH($F257,Inp_WWUDrivers!$F$9:$F$37,0))</f>
        <v>344</v>
      </c>
      <c r="AD257" s="90">
        <f>INDEX(Inp_WWUDrivers!AD$9:AD$37,MATCH($F257,Inp_WWUDrivers!$F$9:$F$37,0))</f>
        <v>279</v>
      </c>
      <c r="AE257" s="90">
        <f>INDEX(Inp_WWUDrivers!AE$9:AE$37,MATCH($F257,Inp_WWUDrivers!$F$9:$F$37,0))</f>
        <v>440</v>
      </c>
      <c r="AF257" s="90">
        <f>INDEX(Inp_WWUDrivers!AF$9:AF$37,MATCH($F257,Inp_WWUDrivers!$F$9:$F$37,0))</f>
        <v>280</v>
      </c>
      <c r="AG257" s="90">
        <f>INDEX(Inp_WWUDrivers!AG$9:AG$37,MATCH($F257,Inp_WWUDrivers!$F$9:$F$37,0))</f>
        <v>280.2</v>
      </c>
      <c r="AH257" s="90">
        <f>INDEX(Inp_WWUDrivers!AH$9:AH$37,MATCH($F257,Inp_WWUDrivers!$F$9:$F$37,0))</f>
        <v>280.2</v>
      </c>
      <c r="AI257" s="90">
        <f>INDEX(Inp_WWUDrivers!AI$9:AI$37,MATCH($F257,Inp_WWUDrivers!$F$9:$F$37,0))</f>
        <v>280.2</v>
      </c>
      <c r="AJ257" s="90">
        <f>INDEX(Inp_WWUDrivers!AJ$9:AJ$37,MATCH($F257,Inp_WWUDrivers!$F$9:$F$37,0))</f>
        <v>280.2</v>
      </c>
      <c r="AK257" s="90">
        <f>INDEX(Inp_WWUDrivers!AK$9:AK$37,MATCH($F257,Inp_WWUDrivers!$F$9:$F$37,0))</f>
        <v>280.2</v>
      </c>
    </row>
    <row r="258" spans="3:37">
      <c r="C258" s="25"/>
      <c r="E258" s="2" t="str">
        <f t="shared" si="96"/>
        <v>WWU</v>
      </c>
      <c r="F258" s="2" t="s">
        <v>146</v>
      </c>
      <c r="J258" s="2" t="str">
        <f t="shared" si="97"/>
        <v>WWUMains Condition Repairs</v>
      </c>
      <c r="L258" s="2" t="s">
        <v>135</v>
      </c>
      <c r="T258" s="92"/>
      <c r="U258" s="92"/>
      <c r="V258" s="92"/>
      <c r="W258" s="92"/>
      <c r="X258" s="92"/>
      <c r="Y258" s="90">
        <f>INDEX(Inp_WWUDrivers!Y$9:Y$37,MATCH($F258,Inp_WWUDrivers!$F$9:$F$37,0))</f>
        <v>9352</v>
      </c>
      <c r="Z258" s="90">
        <f>INDEX(Inp_WWUDrivers!Z$9:Z$37,MATCH($F258,Inp_WWUDrivers!$F$9:$F$37,0))</f>
        <v>10711</v>
      </c>
      <c r="AA258" s="90">
        <f>INDEX(Inp_WWUDrivers!AA$9:AA$37,MATCH($F258,Inp_WWUDrivers!$F$9:$F$37,0))</f>
        <v>8899</v>
      </c>
      <c r="AB258" s="90">
        <f>INDEX(Inp_WWUDrivers!AB$9:AB$37,MATCH($F258,Inp_WWUDrivers!$F$9:$F$37,0))</f>
        <v>10938</v>
      </c>
      <c r="AC258" s="90">
        <f>INDEX(Inp_WWUDrivers!AC$9:AC$37,MATCH($F258,Inp_WWUDrivers!$F$9:$F$37,0))</f>
        <v>10257</v>
      </c>
      <c r="AD258" s="90">
        <f>INDEX(Inp_WWUDrivers!AD$9:AD$37,MATCH($F258,Inp_WWUDrivers!$F$9:$F$37,0))</f>
        <v>8369</v>
      </c>
      <c r="AE258" s="90">
        <f>INDEX(Inp_WWUDrivers!AE$9:AE$37,MATCH($F258,Inp_WWUDrivers!$F$9:$F$37,0))</f>
        <v>7443</v>
      </c>
      <c r="AF258" s="90">
        <f>INDEX(Inp_WWUDrivers!AF$9:AF$37,MATCH($F258,Inp_WWUDrivers!$F$9:$F$37,0))</f>
        <v>9754.3333326329994</v>
      </c>
      <c r="AG258" s="90">
        <f>INDEX(Inp_WWUDrivers!AG$9:AG$37,MATCH($F258,Inp_WWUDrivers!$F$9:$F$37,0))</f>
        <v>10428.436017775</v>
      </c>
      <c r="AH258" s="90">
        <f>INDEX(Inp_WWUDrivers!AH$9:AH$37,MATCH($F258,Inp_WWUDrivers!$F$9:$F$37,0))</f>
        <v>10264.38929137</v>
      </c>
      <c r="AI258" s="90">
        <f>INDEX(Inp_WWUDrivers!AI$9:AI$37,MATCH($F258,Inp_WWUDrivers!$F$9:$F$37,0))</f>
        <v>10058.18385883</v>
      </c>
      <c r="AJ258" s="90">
        <f>INDEX(Inp_WWUDrivers!AJ$9:AJ$37,MATCH($F258,Inp_WWUDrivers!$F$9:$F$37,0))</f>
        <v>9809.635510463002</v>
      </c>
      <c r="AK258" s="90">
        <f>INDEX(Inp_WWUDrivers!AK$9:AK$37,MATCH($F258,Inp_WWUDrivers!$F$9:$F$37,0))</f>
        <v>9489.8772372259991</v>
      </c>
    </row>
    <row r="259" spans="3:37">
      <c r="C259" s="25"/>
      <c r="E259" s="2" t="str">
        <f t="shared" si="96"/>
        <v>WWU</v>
      </c>
      <c r="F259" s="2" t="s">
        <v>147</v>
      </c>
      <c r="J259" s="2" t="str">
        <f t="shared" si="97"/>
        <v>WWURepex Synthetic Costs</v>
      </c>
      <c r="L259" s="2" t="s">
        <v>109</v>
      </c>
      <c r="T259" s="92"/>
      <c r="U259" s="92"/>
      <c r="V259" s="92"/>
      <c r="W259" s="92"/>
      <c r="X259" s="92"/>
      <c r="Y259" s="90">
        <f>INDEX(Inp_WWUDrivers!Y$9:Y$37,MATCH($F259,Inp_WWUDrivers!$F$9:$F$37,0))</f>
        <v>82.310269951065521</v>
      </c>
      <c r="Z259" s="90">
        <f>INDEX(Inp_WWUDrivers!Z$9:Z$37,MATCH($F259,Inp_WWUDrivers!$F$9:$F$37,0))</f>
        <v>87.400256595657567</v>
      </c>
      <c r="AA259" s="90">
        <f>INDEX(Inp_WWUDrivers!AA$9:AA$37,MATCH($F259,Inp_WWUDrivers!$F$9:$F$37,0))</f>
        <v>83.992260149007691</v>
      </c>
      <c r="AB259" s="90">
        <f>INDEX(Inp_WWUDrivers!AB$9:AB$37,MATCH($F259,Inp_WWUDrivers!$F$9:$F$37,0))</f>
        <v>84.379347256302509</v>
      </c>
      <c r="AC259" s="90">
        <f>INDEX(Inp_WWUDrivers!AC$9:AC$37,MATCH($F259,Inp_WWUDrivers!$F$9:$F$37,0))</f>
        <v>75.75748148888043</v>
      </c>
      <c r="AD259" s="90">
        <f>INDEX(Inp_WWUDrivers!AD$9:AD$37,MATCH($F259,Inp_WWUDrivers!$F$9:$F$37,0))</f>
        <v>73.01139650614212</v>
      </c>
      <c r="AE259" s="90">
        <f>INDEX(Inp_WWUDrivers!AE$9:AE$37,MATCH($F259,Inp_WWUDrivers!$F$9:$F$37,0))</f>
        <v>79.223743990147398</v>
      </c>
      <c r="AF259" s="90">
        <f>INDEX(Inp_WWUDrivers!AF$9:AF$37,MATCH($F259,Inp_WWUDrivers!$F$9:$F$37,0))</f>
        <v>86.424809229014613</v>
      </c>
      <c r="AG259" s="90">
        <f>INDEX(Inp_WWUDrivers!AG$9:AG$37,MATCH($F259,Inp_WWUDrivers!$F$9:$F$37,0))</f>
        <v>93.482426970970579</v>
      </c>
      <c r="AH259" s="90">
        <f>INDEX(Inp_WWUDrivers!AH$9:AH$37,MATCH($F259,Inp_WWUDrivers!$F$9:$F$37,0))</f>
        <v>92.748375128170508</v>
      </c>
      <c r="AI259" s="90">
        <f>INDEX(Inp_WWUDrivers!AI$9:AI$37,MATCH($F259,Inp_WWUDrivers!$F$9:$F$37,0))</f>
        <v>94.528793522931068</v>
      </c>
      <c r="AJ259" s="90">
        <f>INDEX(Inp_WWUDrivers!AJ$9:AJ$37,MATCH($F259,Inp_WWUDrivers!$F$9:$F$37,0))</f>
        <v>94.933082906887506</v>
      </c>
      <c r="AK259" s="90">
        <f>INDEX(Inp_WWUDrivers!AK$9:AK$37,MATCH($F259,Inp_WWUDrivers!$F$9:$F$37,0))</f>
        <v>94.568213602403944</v>
      </c>
    </row>
    <row r="260" spans="3:37">
      <c r="C260" s="25"/>
      <c r="E260" s="2" t="str">
        <f t="shared" si="96"/>
        <v>WWU</v>
      </c>
      <c r="F260" s="2" t="s">
        <v>149</v>
      </c>
      <c r="J260" s="2" t="str">
        <f t="shared" si="97"/>
        <v>WWUCapex synthetic costs - Mains</v>
      </c>
      <c r="L260" s="2" t="s">
        <v>109</v>
      </c>
      <c r="T260" s="92"/>
      <c r="U260" s="92"/>
      <c r="V260" s="92"/>
      <c r="W260" s="92"/>
      <c r="X260" s="92"/>
      <c r="Y260" s="90">
        <f>INDEX(Inp_WWUDrivers!Y$9:Y$37,MATCH($F260,Inp_WWUDrivers!$F$9:$F$37,0))</f>
        <v>4.1276176803504967</v>
      </c>
      <c r="Z260" s="90">
        <f>INDEX(Inp_WWUDrivers!Z$9:Z$37,MATCH($F260,Inp_WWUDrivers!$F$9:$F$37,0))</f>
        <v>4.5764259706938955</v>
      </c>
      <c r="AA260" s="90">
        <f>INDEX(Inp_WWUDrivers!AA$9:AA$37,MATCH($F260,Inp_WWUDrivers!$F$9:$F$37,0))</f>
        <v>3.6331437792368684</v>
      </c>
      <c r="AB260" s="90">
        <f>INDEX(Inp_WWUDrivers!AB$9:AB$37,MATCH($F260,Inp_WWUDrivers!$F$9:$F$37,0))</f>
        <v>4.3750389157320368</v>
      </c>
      <c r="AC260" s="90">
        <f>INDEX(Inp_WWUDrivers!AC$9:AC$37,MATCH($F260,Inp_WWUDrivers!$F$9:$F$37,0))</f>
        <v>5.844710439210397</v>
      </c>
      <c r="AD260" s="90">
        <f>INDEX(Inp_WWUDrivers!AD$9:AD$37,MATCH($F260,Inp_WWUDrivers!$F$9:$F$37,0))</f>
        <v>8.0821253790091614</v>
      </c>
      <c r="AE260" s="90">
        <f>INDEX(Inp_WWUDrivers!AE$9:AE$37,MATCH($F260,Inp_WWUDrivers!$F$9:$F$37,0))</f>
        <v>7.4123579765333183</v>
      </c>
      <c r="AF260" s="90">
        <f>INDEX(Inp_WWUDrivers!AF$9:AF$37,MATCH($F260,Inp_WWUDrivers!$F$9:$F$37,0))</f>
        <v>8.6348366310077402</v>
      </c>
      <c r="AG260" s="90">
        <f>INDEX(Inp_WWUDrivers!AG$9:AG$37,MATCH($F260,Inp_WWUDrivers!$F$9:$F$37,0))</f>
        <v>6.8010131451310158</v>
      </c>
      <c r="AH260" s="90">
        <f>INDEX(Inp_WWUDrivers!AH$9:AH$37,MATCH($F260,Inp_WWUDrivers!$F$9:$F$37,0))</f>
        <v>7.7855705907271533</v>
      </c>
      <c r="AI260" s="90">
        <f>INDEX(Inp_WWUDrivers!AI$9:AI$37,MATCH($F260,Inp_WWUDrivers!$F$9:$F$37,0))</f>
        <v>6.5189255174506942</v>
      </c>
      <c r="AJ260" s="90">
        <f>INDEX(Inp_WWUDrivers!AJ$9:AJ$37,MATCH($F260,Inp_WWUDrivers!$F$9:$F$37,0))</f>
        <v>6.1646360871305053</v>
      </c>
      <c r="AK260" s="90">
        <f>INDEX(Inp_WWUDrivers!AK$9:AK$37,MATCH($F260,Inp_WWUDrivers!$F$9:$F$37,0))</f>
        <v>6.1646360871305053</v>
      </c>
    </row>
    <row r="261" spans="3:37">
      <c r="C261" s="25"/>
      <c r="E261" s="2" t="str">
        <f t="shared" si="96"/>
        <v>WWU</v>
      </c>
      <c r="F261" s="2" t="s">
        <v>150</v>
      </c>
      <c r="J261" s="2" t="str">
        <f t="shared" si="97"/>
        <v>WWUCapex synthetic costs - Connections</v>
      </c>
      <c r="L261" s="2" t="s">
        <v>109</v>
      </c>
      <c r="T261" s="92"/>
      <c r="U261" s="92"/>
      <c r="V261" s="92"/>
      <c r="W261" s="92"/>
      <c r="X261" s="92"/>
      <c r="Y261" s="90">
        <f>INDEX(Inp_WWUDrivers!Y$9:Y$37,MATCH($F261,Inp_WWUDrivers!$F$9:$F$37,0))</f>
        <v>20.496880241534523</v>
      </c>
      <c r="Z261" s="90">
        <f>INDEX(Inp_WWUDrivers!Z$9:Z$37,MATCH($F261,Inp_WWUDrivers!$F$9:$F$37,0))</f>
        <v>20.389512385404004</v>
      </c>
      <c r="AA261" s="90">
        <f>INDEX(Inp_WWUDrivers!AA$9:AA$37,MATCH($F261,Inp_WWUDrivers!$F$9:$F$37,0))</f>
        <v>20.725947371362476</v>
      </c>
      <c r="AB261" s="90">
        <f>INDEX(Inp_WWUDrivers!AB$9:AB$37,MATCH($F261,Inp_WWUDrivers!$F$9:$F$37,0))</f>
        <v>21.488745443459436</v>
      </c>
      <c r="AC261" s="90">
        <f>INDEX(Inp_WWUDrivers!AC$9:AC$37,MATCH($F261,Inp_WWUDrivers!$F$9:$F$37,0))</f>
        <v>19.227067076722232</v>
      </c>
      <c r="AD261" s="90">
        <f>INDEX(Inp_WWUDrivers!AD$9:AD$37,MATCH($F261,Inp_WWUDrivers!$F$9:$F$37,0))</f>
        <v>18.998469496205129</v>
      </c>
      <c r="AE261" s="90">
        <f>INDEX(Inp_WWUDrivers!AE$9:AE$37,MATCH($F261,Inp_WWUDrivers!$F$9:$F$37,0))</f>
        <v>18.548417181062224</v>
      </c>
      <c r="AF261" s="90">
        <f>INDEX(Inp_WWUDrivers!AF$9:AF$37,MATCH($F261,Inp_WWUDrivers!$F$9:$F$37,0))</f>
        <v>20.148688564015135</v>
      </c>
      <c r="AG261" s="90">
        <f>INDEX(Inp_WWUDrivers!AG$9:AG$37,MATCH($F261,Inp_WWUDrivers!$F$9:$F$37,0))</f>
        <v>18.210871161525599</v>
      </c>
      <c r="AH261" s="90">
        <f>INDEX(Inp_WWUDrivers!AH$9:AH$37,MATCH($F261,Inp_WWUDrivers!$F$9:$F$37,0))</f>
        <v>17.902647527204305</v>
      </c>
      <c r="AI261" s="90">
        <f>INDEX(Inp_WWUDrivers!AI$9:AI$37,MATCH($F261,Inp_WWUDrivers!$F$9:$F$37,0))</f>
        <v>17.45333254531872</v>
      </c>
      <c r="AJ261" s="90">
        <f>INDEX(Inp_WWUDrivers!AJ$9:AJ$37,MATCH($F261,Inp_WWUDrivers!$F$9:$F$37,0))</f>
        <v>17.168902043637964</v>
      </c>
      <c r="AK261" s="90">
        <f>INDEX(Inp_WWUDrivers!AK$9:AK$37,MATCH($F261,Inp_WWUDrivers!$F$9:$F$37,0))</f>
        <v>16.619075449160494</v>
      </c>
    </row>
    <row r="262" spans="3:37">
      <c r="C262" s="25"/>
      <c r="E262" s="2" t="str">
        <f t="shared" si="96"/>
        <v>WWU</v>
      </c>
      <c r="F262" s="66" t="s">
        <v>151</v>
      </c>
      <c r="J262" s="2" t="str">
        <f t="shared" si="97"/>
        <v>WWUMetallic network length</v>
      </c>
      <c r="L262" s="2" t="s">
        <v>137</v>
      </c>
      <c r="T262" s="92"/>
      <c r="U262" s="92"/>
      <c r="V262" s="92"/>
      <c r="W262" s="92"/>
      <c r="X262" s="92"/>
      <c r="Y262" s="90">
        <f>INDEX(Inp_WWUDrivers!Y$9:Y$37,MATCH($F262,Inp_WWUDrivers!$F$9:$F$37,0))</f>
        <v>0</v>
      </c>
      <c r="Z262" s="90">
        <f>INDEX(Inp_WWUDrivers!Z$9:Z$37,MATCH($F262,Inp_WWUDrivers!$F$9:$F$37,0))</f>
        <v>0</v>
      </c>
      <c r="AA262" s="90">
        <f>INDEX(Inp_WWUDrivers!AA$9:AA$37,MATCH($F262,Inp_WWUDrivers!$F$9:$F$37,0))</f>
        <v>0</v>
      </c>
      <c r="AB262" s="90">
        <f>INDEX(Inp_WWUDrivers!AB$9:AB$37,MATCH($F262,Inp_WWUDrivers!$F$9:$F$37,0))</f>
        <v>0</v>
      </c>
      <c r="AC262" s="90">
        <f>INDEX(Inp_WWUDrivers!AC$9:AC$37,MATCH($F262,Inp_WWUDrivers!$F$9:$F$37,0))</f>
        <v>0</v>
      </c>
      <c r="AD262" s="90">
        <f>INDEX(Inp_WWUDrivers!AD$9:AD$37,MATCH($F262,Inp_WWUDrivers!$F$9:$F$37,0))</f>
        <v>0</v>
      </c>
      <c r="AE262" s="90">
        <f>INDEX(Inp_WWUDrivers!AE$9:AE$37,MATCH($F262,Inp_WWUDrivers!$F$9:$F$37,0))</f>
        <v>0</v>
      </c>
      <c r="AF262" s="90">
        <f>INDEX(Inp_WWUDrivers!AF$9:AF$37,MATCH($F262,Inp_WWUDrivers!$F$9:$F$37,0))</f>
        <v>0</v>
      </c>
      <c r="AG262" s="90">
        <f>INDEX(Inp_WWUDrivers!AG$9:AG$37,MATCH($F262,Inp_WWUDrivers!$F$9:$F$37,0))</f>
        <v>0</v>
      </c>
      <c r="AH262" s="90">
        <f>INDEX(Inp_WWUDrivers!AH$9:AH$37,MATCH($F262,Inp_WWUDrivers!$F$9:$F$37,0))</f>
        <v>0</v>
      </c>
      <c r="AI262" s="90">
        <f>INDEX(Inp_WWUDrivers!AI$9:AI$37,MATCH($F262,Inp_WWUDrivers!$F$9:$F$37,0))</f>
        <v>0</v>
      </c>
      <c r="AJ262" s="90">
        <f>INDEX(Inp_WWUDrivers!AJ$9:AJ$37,MATCH($F262,Inp_WWUDrivers!$F$9:$F$37,0))</f>
        <v>0</v>
      </c>
      <c r="AK262" s="90">
        <f>INDEX(Inp_WWUDrivers!AK$9:AK$37,MATCH($F262,Inp_WWUDrivers!$F$9:$F$37,0))</f>
        <v>0</v>
      </c>
    </row>
    <row r="263" spans="3:37">
      <c r="C263" s="25"/>
      <c r="E263" s="2" t="str">
        <f t="shared" si="96"/>
        <v>WWU</v>
      </c>
      <c r="F263" s="2" t="s">
        <v>152</v>
      </c>
      <c r="J263" s="2" t="str">
        <f t="shared" si="97"/>
        <v>WWUPE network length</v>
      </c>
      <c r="L263" s="2" t="s">
        <v>137</v>
      </c>
      <c r="T263" s="92"/>
      <c r="U263" s="92"/>
      <c r="V263" s="92"/>
      <c r="W263" s="92"/>
      <c r="X263" s="92"/>
      <c r="Y263" s="90">
        <f>INDEX(Inp_WWUDrivers!Y$9:Y$37,MATCH($F263,Inp_WWUDrivers!$F$9:$F$37,0))</f>
        <v>0</v>
      </c>
      <c r="Z263" s="90">
        <f>INDEX(Inp_WWUDrivers!Z$9:Z$37,MATCH($F263,Inp_WWUDrivers!$F$9:$F$37,0))</f>
        <v>0</v>
      </c>
      <c r="AA263" s="90">
        <f>INDEX(Inp_WWUDrivers!AA$9:AA$37,MATCH($F263,Inp_WWUDrivers!$F$9:$F$37,0))</f>
        <v>0</v>
      </c>
      <c r="AB263" s="90">
        <f>INDEX(Inp_WWUDrivers!AB$9:AB$37,MATCH($F263,Inp_WWUDrivers!$F$9:$F$37,0))</f>
        <v>0</v>
      </c>
      <c r="AC263" s="90">
        <f>INDEX(Inp_WWUDrivers!AC$9:AC$37,MATCH($F263,Inp_WWUDrivers!$F$9:$F$37,0))</f>
        <v>0</v>
      </c>
      <c r="AD263" s="90">
        <f>INDEX(Inp_WWUDrivers!AD$9:AD$37,MATCH($F263,Inp_WWUDrivers!$F$9:$F$37,0))</f>
        <v>0</v>
      </c>
      <c r="AE263" s="90">
        <f>INDEX(Inp_WWUDrivers!AE$9:AE$37,MATCH($F263,Inp_WWUDrivers!$F$9:$F$37,0))</f>
        <v>0</v>
      </c>
      <c r="AF263" s="90">
        <f>INDEX(Inp_WWUDrivers!AF$9:AF$37,MATCH($F263,Inp_WWUDrivers!$F$9:$F$37,0))</f>
        <v>0</v>
      </c>
      <c r="AG263" s="90">
        <f>INDEX(Inp_WWUDrivers!AG$9:AG$37,MATCH($F263,Inp_WWUDrivers!$F$9:$F$37,0))</f>
        <v>0</v>
      </c>
      <c r="AH263" s="90">
        <f>INDEX(Inp_WWUDrivers!AH$9:AH$37,MATCH($F263,Inp_WWUDrivers!$F$9:$F$37,0))</f>
        <v>0</v>
      </c>
      <c r="AI263" s="90">
        <f>INDEX(Inp_WWUDrivers!AI$9:AI$37,MATCH($F263,Inp_WWUDrivers!$F$9:$F$37,0))</f>
        <v>0</v>
      </c>
      <c r="AJ263" s="90">
        <f>INDEX(Inp_WWUDrivers!AJ$9:AJ$37,MATCH($F263,Inp_WWUDrivers!$F$9:$F$37,0))</f>
        <v>0</v>
      </c>
      <c r="AK263" s="90">
        <f>INDEX(Inp_WWUDrivers!AK$9:AK$37,MATCH($F263,Inp_WWUDrivers!$F$9:$F$37,0))</f>
        <v>0</v>
      </c>
    </row>
    <row r="264" spans="3:37">
      <c r="C264" s="25"/>
      <c r="E264" s="2" t="str">
        <f t="shared" si="96"/>
        <v>WWU</v>
      </c>
      <c r="F264" s="2" t="s">
        <v>153</v>
      </c>
      <c r="J264" s="2" t="str">
        <f t="shared" si="97"/>
        <v>WWUService Damage Reports</v>
      </c>
      <c r="L264" s="2" t="s">
        <v>135</v>
      </c>
      <c r="T264" s="92"/>
      <c r="U264" s="92"/>
      <c r="V264" s="92"/>
      <c r="W264" s="92"/>
      <c r="X264" s="92"/>
      <c r="Y264" s="90">
        <f>INDEX(Inp_WWUDrivers!Y$9:Y$37,MATCH($F264,Inp_WWUDrivers!$F$9:$F$37,0))</f>
        <v>0</v>
      </c>
      <c r="Z264" s="90">
        <f>INDEX(Inp_WWUDrivers!Z$9:Z$37,MATCH($F264,Inp_WWUDrivers!$F$9:$F$37,0))</f>
        <v>0</v>
      </c>
      <c r="AA264" s="90">
        <f>INDEX(Inp_WWUDrivers!AA$9:AA$37,MATCH($F264,Inp_WWUDrivers!$F$9:$F$37,0))</f>
        <v>0</v>
      </c>
      <c r="AB264" s="90">
        <f>INDEX(Inp_WWUDrivers!AB$9:AB$37,MATCH($F264,Inp_WWUDrivers!$F$9:$F$37,0))</f>
        <v>0</v>
      </c>
      <c r="AC264" s="90">
        <f>INDEX(Inp_WWUDrivers!AC$9:AC$37,MATCH($F264,Inp_WWUDrivers!$F$9:$F$37,0))</f>
        <v>0</v>
      </c>
      <c r="AD264" s="90">
        <f>INDEX(Inp_WWUDrivers!AD$9:AD$37,MATCH($F264,Inp_WWUDrivers!$F$9:$F$37,0))</f>
        <v>0</v>
      </c>
      <c r="AE264" s="90">
        <f>INDEX(Inp_WWUDrivers!AE$9:AE$37,MATCH($F264,Inp_WWUDrivers!$F$9:$F$37,0))</f>
        <v>0</v>
      </c>
      <c r="AF264" s="90">
        <f>INDEX(Inp_WWUDrivers!AF$9:AF$37,MATCH($F264,Inp_WWUDrivers!$F$9:$F$37,0))</f>
        <v>0</v>
      </c>
      <c r="AG264" s="90">
        <f>INDEX(Inp_WWUDrivers!AG$9:AG$37,MATCH($F264,Inp_WWUDrivers!$F$9:$F$37,0))</f>
        <v>0</v>
      </c>
      <c r="AH264" s="90">
        <f>INDEX(Inp_WWUDrivers!AH$9:AH$37,MATCH($F264,Inp_WWUDrivers!$F$9:$F$37,0))</f>
        <v>0</v>
      </c>
      <c r="AI264" s="90">
        <f>INDEX(Inp_WWUDrivers!AI$9:AI$37,MATCH($F264,Inp_WWUDrivers!$F$9:$F$37,0))</f>
        <v>0</v>
      </c>
      <c r="AJ264" s="90">
        <f>INDEX(Inp_WWUDrivers!AJ$9:AJ$37,MATCH($F264,Inp_WWUDrivers!$F$9:$F$37,0))</f>
        <v>0</v>
      </c>
      <c r="AK264" s="90">
        <f>INDEX(Inp_WWUDrivers!AK$9:AK$37,MATCH($F264,Inp_WWUDrivers!$F$9:$F$37,0))</f>
        <v>0</v>
      </c>
    </row>
    <row r="265" spans="3:37">
      <c r="C265" s="25"/>
      <c r="E265" s="2" t="str">
        <f t="shared" si="96"/>
        <v>WWU</v>
      </c>
      <c r="F265" s="2" t="s">
        <v>154</v>
      </c>
      <c r="J265" s="2" t="str">
        <f t="shared" si="97"/>
        <v>WWUService Condition Reports</v>
      </c>
      <c r="L265" s="2" t="s">
        <v>135</v>
      </c>
      <c r="T265" s="92"/>
      <c r="U265" s="92"/>
      <c r="V265" s="92"/>
      <c r="W265" s="92"/>
      <c r="X265" s="92"/>
      <c r="Y265" s="90">
        <f>INDEX(Inp_WWUDrivers!Y$9:Y$37,MATCH($F265,Inp_WWUDrivers!$F$9:$F$37,0))</f>
        <v>6317</v>
      </c>
      <c r="Z265" s="90">
        <f>INDEX(Inp_WWUDrivers!Z$9:Z$37,MATCH($F265,Inp_WWUDrivers!$F$9:$F$37,0))</f>
        <v>5417</v>
      </c>
      <c r="AA265" s="90">
        <f>INDEX(Inp_WWUDrivers!AA$9:AA$37,MATCH($F265,Inp_WWUDrivers!$F$9:$F$37,0))</f>
        <v>5943</v>
      </c>
      <c r="AB265" s="90">
        <f>INDEX(Inp_WWUDrivers!AB$9:AB$37,MATCH($F265,Inp_WWUDrivers!$F$9:$F$37,0))</f>
        <v>5621</v>
      </c>
      <c r="AC265" s="90">
        <f>INDEX(Inp_WWUDrivers!AC$9:AC$37,MATCH($F265,Inp_WWUDrivers!$F$9:$F$37,0))</f>
        <v>5249</v>
      </c>
      <c r="AD265" s="90">
        <f>INDEX(Inp_WWUDrivers!AD$9:AD$37,MATCH($F265,Inp_WWUDrivers!$F$9:$F$37,0))</f>
        <v>5929</v>
      </c>
      <c r="AE265" s="90">
        <f>INDEX(Inp_WWUDrivers!AE$9:AE$37,MATCH($F265,Inp_WWUDrivers!$F$9:$F$37,0))</f>
        <v>5772</v>
      </c>
      <c r="AF265" s="90">
        <f>INDEX(Inp_WWUDrivers!AF$9:AF$37,MATCH($F265,Inp_WWUDrivers!$F$9:$F$37,0))</f>
        <v>5746</v>
      </c>
      <c r="AG265" s="90">
        <f>INDEX(Inp_WWUDrivers!AG$9:AG$37,MATCH($F265,Inp_WWUDrivers!$F$9:$F$37,0))</f>
        <v>5709.4</v>
      </c>
      <c r="AH265" s="90">
        <f>INDEX(Inp_WWUDrivers!AH$9:AH$37,MATCH($F265,Inp_WWUDrivers!$F$9:$F$37,0))</f>
        <v>5709.4</v>
      </c>
      <c r="AI265" s="90">
        <f>INDEX(Inp_WWUDrivers!AI$9:AI$37,MATCH($F265,Inp_WWUDrivers!$F$9:$F$37,0))</f>
        <v>5709.4</v>
      </c>
      <c r="AJ265" s="90">
        <f>INDEX(Inp_WWUDrivers!AJ$9:AJ$37,MATCH($F265,Inp_WWUDrivers!$F$9:$F$37,0))</f>
        <v>5709.4</v>
      </c>
      <c r="AK265" s="90">
        <f>INDEX(Inp_WWUDrivers!AK$9:AK$37,MATCH($F265,Inp_WWUDrivers!$F$9:$F$37,0))</f>
        <v>5709.4</v>
      </c>
    </row>
    <row r="266" spans="3:37">
      <c r="C266" s="25"/>
      <c r="E266" s="2" t="str">
        <f t="shared" si="96"/>
        <v>WWU</v>
      </c>
      <c r="F266" s="2" t="s">
        <v>155</v>
      </c>
      <c r="J266" s="2" t="str">
        <f t="shared" si="97"/>
        <v>WWUMains Damage Reports</v>
      </c>
      <c r="L266" s="2" t="s">
        <v>135</v>
      </c>
      <c r="T266" s="92"/>
      <c r="U266" s="92"/>
      <c r="V266" s="92"/>
      <c r="W266" s="92"/>
      <c r="X266" s="92"/>
      <c r="Y266" s="90">
        <f>INDEX(Inp_WWUDrivers!Y$9:Y$37,MATCH($F266,Inp_WWUDrivers!$F$9:$F$37,0))</f>
        <v>1511</v>
      </c>
      <c r="Z266" s="90">
        <f>INDEX(Inp_WWUDrivers!Z$9:Z$37,MATCH($F266,Inp_WWUDrivers!$F$9:$F$37,0))</f>
        <v>1804</v>
      </c>
      <c r="AA266" s="90">
        <f>INDEX(Inp_WWUDrivers!AA$9:AA$37,MATCH($F266,Inp_WWUDrivers!$F$9:$F$37,0))</f>
        <v>1504</v>
      </c>
      <c r="AB266" s="90">
        <f>INDEX(Inp_WWUDrivers!AB$9:AB$37,MATCH($F266,Inp_WWUDrivers!$F$9:$F$37,0))</f>
        <v>1629</v>
      </c>
      <c r="AC266" s="90">
        <f>INDEX(Inp_WWUDrivers!AC$9:AC$37,MATCH($F266,Inp_WWUDrivers!$F$9:$F$37,0))</f>
        <v>1778</v>
      </c>
      <c r="AD266" s="90">
        <f>INDEX(Inp_WWUDrivers!AD$9:AD$37,MATCH($F266,Inp_WWUDrivers!$F$9:$F$37,0))</f>
        <v>1794</v>
      </c>
      <c r="AE266" s="90">
        <f>INDEX(Inp_WWUDrivers!AE$9:AE$37,MATCH($F266,Inp_WWUDrivers!$F$9:$F$37,0))</f>
        <v>1619</v>
      </c>
      <c r="AF266" s="90">
        <f>INDEX(Inp_WWUDrivers!AF$9:AF$37,MATCH($F266,Inp_WWUDrivers!$F$9:$F$37,0))</f>
        <v>1670</v>
      </c>
      <c r="AG266" s="90">
        <f>INDEX(Inp_WWUDrivers!AG$9:AG$37,MATCH($F266,Inp_WWUDrivers!$F$9:$F$37,0))</f>
        <v>1645.2</v>
      </c>
      <c r="AH266" s="90">
        <f>INDEX(Inp_WWUDrivers!AH$9:AH$37,MATCH($F266,Inp_WWUDrivers!$F$9:$F$37,0))</f>
        <v>1645.2</v>
      </c>
      <c r="AI266" s="90">
        <f>INDEX(Inp_WWUDrivers!AI$9:AI$37,MATCH($F266,Inp_WWUDrivers!$F$9:$F$37,0))</f>
        <v>1645.2</v>
      </c>
      <c r="AJ266" s="90">
        <f>INDEX(Inp_WWUDrivers!AJ$9:AJ$37,MATCH($F266,Inp_WWUDrivers!$F$9:$F$37,0))</f>
        <v>1645.2</v>
      </c>
      <c r="AK266" s="90">
        <f>INDEX(Inp_WWUDrivers!AK$9:AK$37,MATCH($F266,Inp_WWUDrivers!$F$9:$F$37,0))</f>
        <v>1645.2</v>
      </c>
    </row>
    <row r="267" spans="3:37">
      <c r="C267" s="25"/>
      <c r="E267" s="2" t="str">
        <f t="shared" si="96"/>
        <v>WWU</v>
      </c>
      <c r="F267" s="2" t="s">
        <v>156</v>
      </c>
      <c r="J267" s="2" t="str">
        <f t="shared" si="97"/>
        <v>WWUMains Condition Reports</v>
      </c>
      <c r="L267" s="2" t="s">
        <v>135</v>
      </c>
      <c r="T267" s="92"/>
      <c r="U267" s="92"/>
      <c r="V267" s="92"/>
      <c r="W267" s="92"/>
      <c r="X267" s="92"/>
      <c r="Y267" s="90">
        <f>INDEX(Inp_WWUDrivers!Y$9:Y$37,MATCH($F267,Inp_WWUDrivers!$F$9:$F$37,0))</f>
        <v>5636</v>
      </c>
      <c r="Z267" s="90">
        <f>INDEX(Inp_WWUDrivers!Z$9:Z$37,MATCH($F267,Inp_WWUDrivers!$F$9:$F$37,0))</f>
        <v>6424</v>
      </c>
      <c r="AA267" s="90">
        <f>INDEX(Inp_WWUDrivers!AA$9:AA$37,MATCH($F267,Inp_WWUDrivers!$F$9:$F$37,0))</f>
        <v>5569</v>
      </c>
      <c r="AB267" s="90">
        <f>INDEX(Inp_WWUDrivers!AB$9:AB$37,MATCH($F267,Inp_WWUDrivers!$F$9:$F$37,0))</f>
        <v>6421</v>
      </c>
      <c r="AC267" s="90">
        <f>INDEX(Inp_WWUDrivers!AC$9:AC$37,MATCH($F267,Inp_WWUDrivers!$F$9:$F$37,0))</f>
        <v>6052</v>
      </c>
      <c r="AD267" s="90">
        <f>INDEX(Inp_WWUDrivers!AD$9:AD$37,MATCH($F267,Inp_WWUDrivers!$F$9:$F$37,0))</f>
        <v>4889</v>
      </c>
      <c r="AE267" s="90">
        <f>INDEX(Inp_WWUDrivers!AE$9:AE$37,MATCH($F267,Inp_WWUDrivers!$F$9:$F$37,0))</f>
        <v>4761</v>
      </c>
      <c r="AF267" s="90">
        <f>INDEX(Inp_WWUDrivers!AF$9:AF$37,MATCH($F267,Inp_WWUDrivers!$F$9:$F$37,0))</f>
        <v>5831.8333329999996</v>
      </c>
      <c r="AG267" s="90">
        <f>INDEX(Inp_WWUDrivers!AG$9:AG$37,MATCH($F267,Inp_WWUDrivers!$F$9:$F$37,0))</f>
        <v>6020.4</v>
      </c>
      <c r="AH267" s="90">
        <f>INDEX(Inp_WWUDrivers!AH$9:AH$37,MATCH($F267,Inp_WWUDrivers!$F$9:$F$37,0))</f>
        <v>6020.4</v>
      </c>
      <c r="AI267" s="90">
        <f>INDEX(Inp_WWUDrivers!AI$9:AI$37,MATCH($F267,Inp_WWUDrivers!$F$9:$F$37,0))</f>
        <v>6020.4</v>
      </c>
      <c r="AJ267" s="90">
        <f>INDEX(Inp_WWUDrivers!AJ$9:AJ$37,MATCH($F267,Inp_WWUDrivers!$F$9:$F$37,0))</f>
        <v>6020.4</v>
      </c>
      <c r="AK267" s="90">
        <f>INDEX(Inp_WWUDrivers!AK$9:AK$37,MATCH($F267,Inp_WWUDrivers!$F$9:$F$37,0))</f>
        <v>6020.4</v>
      </c>
    </row>
    <row r="268" spans="3:37">
      <c r="C268" s="25"/>
      <c r="E268" s="2" t="str">
        <f t="shared" si="96"/>
        <v>WWU</v>
      </c>
      <c r="F268" s="2" t="s">
        <v>157</v>
      </c>
      <c r="J268" s="2" t="str">
        <f t="shared" si="97"/>
        <v>WWUEmergency FTEs</v>
      </c>
      <c r="L268" s="2" t="s">
        <v>158</v>
      </c>
      <c r="T268" s="92"/>
      <c r="U268" s="92"/>
      <c r="V268" s="92"/>
      <c r="W268" s="92"/>
      <c r="X268" s="92"/>
      <c r="Y268" s="90">
        <f>INDEX(Inp_WWUDrivers!Y$9:Y$37,MATCH($F268,Inp_WWUDrivers!$F$9:$F$37,0))</f>
        <v>0</v>
      </c>
      <c r="Z268" s="90">
        <f>INDEX(Inp_WWUDrivers!Z$9:Z$37,MATCH($F268,Inp_WWUDrivers!$F$9:$F$37,0))</f>
        <v>0</v>
      </c>
      <c r="AA268" s="90">
        <f>INDEX(Inp_WWUDrivers!AA$9:AA$37,MATCH($F268,Inp_WWUDrivers!$F$9:$F$37,0))</f>
        <v>0</v>
      </c>
      <c r="AB268" s="90">
        <f>INDEX(Inp_WWUDrivers!AB$9:AB$37,MATCH($F268,Inp_WWUDrivers!$F$9:$F$37,0))</f>
        <v>0</v>
      </c>
      <c r="AC268" s="90">
        <f>INDEX(Inp_WWUDrivers!AC$9:AC$37,MATCH($F268,Inp_WWUDrivers!$F$9:$F$37,0))</f>
        <v>0</v>
      </c>
      <c r="AD268" s="90">
        <f>INDEX(Inp_WWUDrivers!AD$9:AD$37,MATCH($F268,Inp_WWUDrivers!$F$9:$F$37,0))</f>
        <v>0</v>
      </c>
      <c r="AE268" s="90">
        <f>INDEX(Inp_WWUDrivers!AE$9:AE$37,MATCH($F268,Inp_WWUDrivers!$F$9:$F$37,0))</f>
        <v>0</v>
      </c>
      <c r="AF268" s="90">
        <f>INDEX(Inp_WWUDrivers!AF$9:AF$37,MATCH($F268,Inp_WWUDrivers!$F$9:$F$37,0))</f>
        <v>0</v>
      </c>
      <c r="AG268" s="90">
        <f>INDEX(Inp_WWUDrivers!AG$9:AG$37,MATCH($F268,Inp_WWUDrivers!$F$9:$F$37,0))</f>
        <v>0</v>
      </c>
      <c r="AH268" s="90">
        <f>INDEX(Inp_WWUDrivers!AH$9:AH$37,MATCH($F268,Inp_WWUDrivers!$F$9:$F$37,0))</f>
        <v>0</v>
      </c>
      <c r="AI268" s="90">
        <f>INDEX(Inp_WWUDrivers!AI$9:AI$37,MATCH($F268,Inp_WWUDrivers!$F$9:$F$37,0))</f>
        <v>0</v>
      </c>
      <c r="AJ268" s="90">
        <f>INDEX(Inp_WWUDrivers!AJ$9:AJ$37,MATCH($F268,Inp_WWUDrivers!$F$9:$F$37,0))</f>
        <v>0</v>
      </c>
      <c r="AK268" s="90">
        <f>INDEX(Inp_WWUDrivers!AK$9:AK$37,MATCH($F268,Inp_WWUDrivers!$F$9:$F$37,0))</f>
        <v>0</v>
      </c>
    </row>
    <row r="269" spans="3:37">
      <c r="C269" s="25"/>
      <c r="E269" s="2" t="str">
        <f t="shared" si="96"/>
        <v>WWU</v>
      </c>
      <c r="F269" s="2" t="s">
        <v>159</v>
      </c>
      <c r="J269" s="2" t="str">
        <f t="shared" si="97"/>
        <v>WWUTotal external condition reports
(service condition + mains condition)</v>
      </c>
      <c r="L269" s="2" t="s">
        <v>135</v>
      </c>
      <c r="T269" s="92"/>
      <c r="U269" s="92"/>
      <c r="V269" s="92"/>
      <c r="W269" s="92"/>
      <c r="X269" s="92"/>
      <c r="Y269" s="90">
        <f>INDEX(Inp_WWUDrivers!Y$9:Y$37,MATCH($F269,Inp_WWUDrivers!$F$9:$F$37,0))</f>
        <v>11953</v>
      </c>
      <c r="Z269" s="90">
        <f>INDEX(Inp_WWUDrivers!Z$9:Z$37,MATCH($F269,Inp_WWUDrivers!$F$9:$F$37,0))</f>
        <v>11841</v>
      </c>
      <c r="AA269" s="90">
        <f>INDEX(Inp_WWUDrivers!AA$9:AA$37,MATCH($F269,Inp_WWUDrivers!$F$9:$F$37,0))</f>
        <v>11512</v>
      </c>
      <c r="AB269" s="90">
        <f>INDEX(Inp_WWUDrivers!AB$9:AB$37,MATCH($F269,Inp_WWUDrivers!$F$9:$F$37,0))</f>
        <v>12042</v>
      </c>
      <c r="AC269" s="90">
        <f>INDEX(Inp_WWUDrivers!AC$9:AC$37,MATCH($F269,Inp_WWUDrivers!$F$9:$F$37,0))</f>
        <v>11301</v>
      </c>
      <c r="AD269" s="90">
        <f>INDEX(Inp_WWUDrivers!AD$9:AD$37,MATCH($F269,Inp_WWUDrivers!$F$9:$F$37,0))</f>
        <v>10818</v>
      </c>
      <c r="AE269" s="90">
        <f>INDEX(Inp_WWUDrivers!AE$9:AE$37,MATCH($F269,Inp_WWUDrivers!$F$9:$F$37,0))</f>
        <v>10533</v>
      </c>
      <c r="AF269" s="90">
        <f>INDEX(Inp_WWUDrivers!AF$9:AF$37,MATCH($F269,Inp_WWUDrivers!$F$9:$F$37,0))</f>
        <v>11577.833332999999</v>
      </c>
      <c r="AG269" s="90">
        <f>INDEX(Inp_WWUDrivers!AG$9:AG$37,MATCH($F269,Inp_WWUDrivers!$F$9:$F$37,0))</f>
        <v>11729.8</v>
      </c>
      <c r="AH269" s="90">
        <f>INDEX(Inp_WWUDrivers!AH$9:AH$37,MATCH($F269,Inp_WWUDrivers!$F$9:$F$37,0))</f>
        <v>11729.8</v>
      </c>
      <c r="AI269" s="90">
        <f>INDEX(Inp_WWUDrivers!AI$9:AI$37,MATCH($F269,Inp_WWUDrivers!$F$9:$F$37,0))</f>
        <v>11729.8</v>
      </c>
      <c r="AJ269" s="90">
        <f>INDEX(Inp_WWUDrivers!AJ$9:AJ$37,MATCH($F269,Inp_WWUDrivers!$F$9:$F$37,0))</f>
        <v>11729.8</v>
      </c>
      <c r="AK269" s="90">
        <f>INDEX(Inp_WWUDrivers!AK$9:AK$37,MATCH($F269,Inp_WWUDrivers!$F$9:$F$37,0))</f>
        <v>11729.8</v>
      </c>
    </row>
    <row r="270" spans="3:37">
      <c r="C270" s="25"/>
      <c r="E270" s="2" t="str">
        <f t="shared" si="96"/>
        <v>WWU</v>
      </c>
      <c r="F270" s="2" t="s">
        <v>160</v>
      </c>
      <c r="J270" s="2" t="str">
        <f t="shared" si="97"/>
        <v>WWUTotal external condition repairs
(service condition + mains condition)</v>
      </c>
      <c r="L270" s="2" t="s">
        <v>135</v>
      </c>
      <c r="T270" s="92"/>
      <c r="U270" s="92"/>
      <c r="V270" s="92"/>
      <c r="W270" s="92"/>
      <c r="X270" s="92"/>
      <c r="Y270" s="90">
        <f>INDEX(Inp_WWUDrivers!Y$9:Y$37,MATCH($F270,Inp_WWUDrivers!$F$9:$F$37,0))</f>
        <v>16100</v>
      </c>
      <c r="Z270" s="90">
        <f>INDEX(Inp_WWUDrivers!Z$9:Z$37,MATCH($F270,Inp_WWUDrivers!$F$9:$F$37,0))</f>
        <v>16484</v>
      </c>
      <c r="AA270" s="90">
        <f>INDEX(Inp_WWUDrivers!AA$9:AA$37,MATCH($F270,Inp_WWUDrivers!$F$9:$F$37,0))</f>
        <v>15511</v>
      </c>
      <c r="AB270" s="90">
        <f>INDEX(Inp_WWUDrivers!AB$9:AB$37,MATCH($F270,Inp_WWUDrivers!$F$9:$F$37,0))</f>
        <v>17416</v>
      </c>
      <c r="AC270" s="90">
        <f>INDEX(Inp_WWUDrivers!AC$9:AC$37,MATCH($F270,Inp_WWUDrivers!$F$9:$F$37,0))</f>
        <v>16115</v>
      </c>
      <c r="AD270" s="90">
        <f>INDEX(Inp_WWUDrivers!AD$9:AD$37,MATCH($F270,Inp_WWUDrivers!$F$9:$F$37,0))</f>
        <v>14854</v>
      </c>
      <c r="AE270" s="90">
        <f>INDEX(Inp_WWUDrivers!AE$9:AE$37,MATCH($F270,Inp_WWUDrivers!$F$9:$F$37,0))</f>
        <v>13996</v>
      </c>
      <c r="AF270" s="90">
        <f>INDEX(Inp_WWUDrivers!AF$9:AF$37,MATCH($F270,Inp_WWUDrivers!$F$9:$F$37,0))</f>
        <v>15971.833332632999</v>
      </c>
      <c r="AG270" s="90">
        <f>INDEX(Inp_WWUDrivers!AG$9:AG$37,MATCH($F270,Inp_WWUDrivers!$F$9:$F$37,0))</f>
        <v>17183.069058775</v>
      </c>
      <c r="AH270" s="90">
        <f>INDEX(Inp_WWUDrivers!AH$9:AH$37,MATCH($F270,Inp_WWUDrivers!$F$9:$F$37,0))</f>
        <v>16914.09514537</v>
      </c>
      <c r="AI270" s="90">
        <f>INDEX(Inp_WWUDrivers!AI$9:AI$37,MATCH($F270,Inp_WWUDrivers!$F$9:$F$37,0))</f>
        <v>16582.520977829998</v>
      </c>
      <c r="AJ270" s="90">
        <f>INDEX(Inp_WWUDrivers!AJ$9:AJ$37,MATCH($F270,Inp_WWUDrivers!$F$9:$F$37,0))</f>
        <v>16184.471732463002</v>
      </c>
      <c r="AK270" s="90">
        <f>INDEX(Inp_WWUDrivers!AK$9:AK$37,MATCH($F270,Inp_WWUDrivers!$F$9:$F$37,0))</f>
        <v>15695.872845226</v>
      </c>
    </row>
    <row r="271" spans="3:37">
      <c r="C271" s="25"/>
      <c r="E271" s="2" t="str">
        <f t="shared" si="96"/>
        <v>WWU</v>
      </c>
      <c r="F271" s="2" t="s">
        <v>161</v>
      </c>
      <c r="J271" s="2" t="str">
        <f t="shared" si="97"/>
        <v>WWUMEAV</v>
      </c>
      <c r="L271" s="2" t="s">
        <v>109</v>
      </c>
      <c r="T271" s="92"/>
      <c r="U271" s="92"/>
      <c r="V271" s="92"/>
      <c r="W271" s="92"/>
      <c r="X271" s="92"/>
      <c r="Y271" s="90">
        <f>INDEX(Inp_WWUDrivers!Y$9:Y$37,MATCH($F271,Inp_WWUDrivers!$F$9:$F$37,0))</f>
        <v>11313.888919134029</v>
      </c>
      <c r="Z271" s="90">
        <f>INDEX(Inp_WWUDrivers!Z$9:Z$37,MATCH($F271,Inp_WWUDrivers!$F$9:$F$37,0))</f>
        <v>11272.483447235121</v>
      </c>
      <c r="AA271" s="90">
        <f>INDEX(Inp_WWUDrivers!AA$9:AA$37,MATCH($F271,Inp_WWUDrivers!$F$9:$F$37,0))</f>
        <v>11693.534876072577</v>
      </c>
      <c r="AB271" s="90">
        <f>INDEX(Inp_WWUDrivers!AB$9:AB$37,MATCH($F271,Inp_WWUDrivers!$F$9:$F$37,0))</f>
        <v>11493.17997495385</v>
      </c>
      <c r="AC271" s="90">
        <f>INDEX(Inp_WWUDrivers!AC$9:AC$37,MATCH($F271,Inp_WWUDrivers!$F$9:$F$37,0))</f>
        <v>11475.655376542984</v>
      </c>
      <c r="AD271" s="90">
        <f>INDEX(Inp_WWUDrivers!AD$9:AD$37,MATCH($F271,Inp_WWUDrivers!$F$9:$F$37,0))</f>
        <v>11459.336117597913</v>
      </c>
      <c r="AE271" s="90">
        <f>INDEX(Inp_WWUDrivers!AE$9:AE$37,MATCH($F271,Inp_WWUDrivers!$F$9:$F$37,0))</f>
        <v>11437.644032820665</v>
      </c>
      <c r="AF271" s="90">
        <f>INDEX(Inp_WWUDrivers!AF$9:AF$37,MATCH($F271,Inp_WWUDrivers!$F$9:$F$37,0))</f>
        <v>11455.475915897479</v>
      </c>
      <c r="AG271" s="90">
        <f>INDEX(Inp_WWUDrivers!AG$9:AG$37,MATCH($F271,Inp_WWUDrivers!$F$9:$F$37,0))</f>
        <v>11454.220597791382</v>
      </c>
      <c r="AH271" s="90">
        <f>INDEX(Inp_WWUDrivers!AH$9:AH$37,MATCH($F271,Inp_WWUDrivers!$F$9:$F$37,0))</f>
        <v>11453.153109104562</v>
      </c>
      <c r="AI271" s="90">
        <f>INDEX(Inp_WWUDrivers!AI$9:AI$37,MATCH($F271,Inp_WWUDrivers!$F$9:$F$37,0))</f>
        <v>11452.168330658229</v>
      </c>
      <c r="AJ271" s="90">
        <f>INDEX(Inp_WWUDrivers!AJ$9:AJ$37,MATCH($F271,Inp_WWUDrivers!$F$9:$F$37,0))</f>
        <v>11448.481846710867</v>
      </c>
      <c r="AK271" s="90">
        <f>INDEX(Inp_WWUDrivers!AK$9:AK$37,MATCH($F271,Inp_WWUDrivers!$F$9:$F$37,0))</f>
        <v>11446.646763590968</v>
      </c>
    </row>
    <row r="272" spans="3:37">
      <c r="C272" s="25"/>
      <c r="E272" s="2" t="str">
        <f t="shared" si="96"/>
        <v>WWU</v>
      </c>
      <c r="F272" s="92" t="s">
        <v>601</v>
      </c>
      <c r="J272" s="2" t="str">
        <f t="shared" si="97"/>
        <v>WWUCapex Synthetic Costs - MainsSmooth7years</v>
      </c>
      <c r="L272" s="2" t="s">
        <v>109</v>
      </c>
      <c r="T272" s="92"/>
      <c r="U272" s="92"/>
      <c r="V272" s="92"/>
      <c r="W272" s="92"/>
      <c r="X272" s="92"/>
      <c r="Y272" s="90">
        <f>INDEX(Inp_WWUDrivers!Y$9:Y$37,MATCH($F272,Inp_WWUDrivers!$F$9:$F$37,0))</f>
        <v>8.3904071229136292</v>
      </c>
      <c r="Z272" s="90">
        <f>INDEX(Inp_WWUDrivers!Z$9:Z$37,MATCH($F272,Inp_WWUDrivers!$F$9:$F$37,0))</f>
        <v>7.6902457106019639</v>
      </c>
      <c r="AA272" s="90">
        <f>INDEX(Inp_WWUDrivers!AA$9:AA$37,MATCH($F272,Inp_WWUDrivers!$F$9:$F$37,0))</f>
        <v>6.6975948221428565</v>
      </c>
      <c r="AB272" s="90">
        <f>INDEX(Inp_WWUDrivers!AB$9:AB$37,MATCH($F272,Inp_WWUDrivers!$F$9:$F$37,0))</f>
        <v>5.7334127552921643</v>
      </c>
      <c r="AC272" s="90">
        <f>INDEX(Inp_WWUDrivers!AC$9:AC$37,MATCH($F272,Inp_WWUDrivers!$F$9:$F$37,0))</f>
        <v>5.4480746744328385</v>
      </c>
      <c r="AD272" s="90">
        <f>INDEX(Inp_WWUDrivers!AD$9:AD$37,MATCH($F272,Inp_WWUDrivers!$F$9:$F$37,0))</f>
        <v>5.5654469843767487</v>
      </c>
      <c r="AE272" s="90">
        <f>INDEX(Inp_WWUDrivers!AE$9:AE$37,MATCH($F272,Inp_WWUDrivers!$F$9:$F$37,0))</f>
        <v>5.4359171629665957</v>
      </c>
      <c r="AF272" s="90">
        <f>INDEX(Inp_WWUDrivers!AF$9:AF$37,MATCH($F272,Inp_WWUDrivers!$F$9:$F$37,0))</f>
        <v>6.0798055844890602</v>
      </c>
      <c r="AG272" s="90">
        <f>INDEX(Inp_WWUDrivers!AG$9:AG$37,MATCH($F272,Inp_WWUDrivers!$F$9:$F$37,0))</f>
        <v>6.3976037522657903</v>
      </c>
      <c r="AH272" s="90">
        <f>INDEX(Inp_WWUDrivers!AH$9:AH$37,MATCH($F272,Inp_WWUDrivers!$F$9:$F$37,0))</f>
        <v>6.9908075824786904</v>
      </c>
      <c r="AI272" s="90">
        <f>INDEX(Inp_WWUDrivers!AI$9:AI$37,MATCH($F272,Inp_WWUDrivers!$F$9:$F$37,0))</f>
        <v>7.297077097009927</v>
      </c>
      <c r="AJ272" s="90">
        <f>INDEX(Inp_WWUDrivers!AJ$9:AJ$37,MATCH($F272,Inp_WWUDrivers!$F$9:$F$37,0))</f>
        <v>7.3427807609985125</v>
      </c>
      <c r="AK272" s="90">
        <f>INDEX(Inp_WWUDrivers!AK$9:AK$37,MATCH($F272,Inp_WWUDrivers!$F$9:$F$37,0))</f>
        <v>7.0688537193015613</v>
      </c>
    </row>
    <row r="273" spans="2:16384">
      <c r="C273" s="25"/>
      <c r="E273" s="2" t="str">
        <f t="shared" si="96"/>
        <v>WWU</v>
      </c>
      <c r="F273" s="92" t="s">
        <v>603</v>
      </c>
      <c r="J273" s="2" t="str">
        <f t="shared" si="97"/>
        <v>WWUCapex synthetic costs - ConnectionsSmooth7years</v>
      </c>
      <c r="L273" s="2" t="s">
        <v>109</v>
      </c>
      <c r="T273" s="92"/>
      <c r="U273" s="92"/>
      <c r="V273" s="92"/>
      <c r="W273" s="92"/>
      <c r="X273" s="92"/>
      <c r="Y273" s="90">
        <f>INDEX(Inp_WWUDrivers!Y$9:Y$37,MATCH($F273,Inp_WWUDrivers!$F$9:$F$37,0))</f>
        <v>21.004045838912301</v>
      </c>
      <c r="Z273" s="90">
        <f>INDEX(Inp_WWUDrivers!Z$9:Z$37,MATCH($F273,Inp_WWUDrivers!$F$9:$F$37,0))</f>
        <v>20.230176518226518</v>
      </c>
      <c r="AA273" s="90">
        <f>INDEX(Inp_WWUDrivers!AA$9:AA$37,MATCH($F273,Inp_WWUDrivers!$F$9:$F$37,0))</f>
        <v>19.657682198984563</v>
      </c>
      <c r="AB273" s="90">
        <f>INDEX(Inp_WWUDrivers!AB$9:AB$37,MATCH($F273,Inp_WWUDrivers!$F$9:$F$37,0))</f>
        <v>20.218268884011223</v>
      </c>
      <c r="AC273" s="90">
        <f>INDEX(Inp_WWUDrivers!AC$9:AC$37,MATCH($F273,Inp_WWUDrivers!$F$9:$F$37,0))</f>
        <v>20.054315118992132</v>
      </c>
      <c r="AD273" s="90">
        <f>INDEX(Inp_WWUDrivers!AD$9:AD$37,MATCH($F273,Inp_WWUDrivers!$F$9:$F$37,0))</f>
        <v>19.860529008206978</v>
      </c>
      <c r="AE273" s="90">
        <f>INDEX(Inp_WWUDrivers!AE$9:AE$37,MATCH($F273,Inp_WWUDrivers!$F$9:$F$37,0))</f>
        <v>19.982148456535718</v>
      </c>
      <c r="AF273" s="90">
        <f>INDEX(Inp_WWUDrivers!AF$9:AF$37,MATCH($F273,Inp_WWUDrivers!$F$9:$F$37,0))</f>
        <v>19.932406788318662</v>
      </c>
      <c r="AG273" s="90">
        <f>INDEX(Inp_WWUDrivers!AG$9:AG$37,MATCH($F273,Inp_WWUDrivers!$F$9:$F$37,0))</f>
        <v>19.621172327764604</v>
      </c>
      <c r="AH273" s="90">
        <f>INDEX(Inp_WWUDrivers!AH$9:AH$37,MATCH($F273,Inp_WWUDrivers!$F$9:$F$37,0))</f>
        <v>19.217843778599153</v>
      </c>
      <c r="AI273" s="90">
        <f>INDEX(Inp_WWUDrivers!AI$9:AI$37,MATCH($F273,Inp_WWUDrivers!$F$9:$F$37,0))</f>
        <v>18.641356221721907</v>
      </c>
      <c r="AJ273" s="90">
        <f>INDEX(Inp_WWUDrivers!AJ$9:AJ$37,MATCH($F273,Inp_WWUDrivers!$F$9:$F$37,0))</f>
        <v>18.347332645567008</v>
      </c>
      <c r="AK273" s="90">
        <f>INDEX(Inp_WWUDrivers!AK$9:AK$37,MATCH($F273,Inp_WWUDrivers!$F$9:$F$37,0))</f>
        <v>18.007419210274922</v>
      </c>
    </row>
    <row r="274" spans="2:16384">
      <c r="C274" s="25"/>
      <c r="E274" s="2" t="str">
        <f t="shared" si="96"/>
        <v>WWU</v>
      </c>
      <c r="F274" s="2" t="s">
        <v>223</v>
      </c>
      <c r="J274" s="2" t="str">
        <f t="shared" si="97"/>
        <v>WWUMaintenance MEAV</v>
      </c>
      <c r="L274" s="2" t="s">
        <v>109</v>
      </c>
      <c r="T274" s="92"/>
      <c r="U274" s="92"/>
      <c r="V274" s="92"/>
      <c r="W274" s="92"/>
      <c r="X274" s="92"/>
      <c r="Y274" s="90">
        <f>INDEX(Inp_WWUDrivers!Y$9:Y$37,MATCH($F274,Inp_WWUDrivers!$F$9:$F$37,0))</f>
        <v>3161.5082265145793</v>
      </c>
      <c r="Z274" s="90">
        <f>INDEX(Inp_WWUDrivers!Z$9:Z$37,MATCH($F274,Inp_WWUDrivers!$F$9:$F$37,0))</f>
        <v>3131.342899350022</v>
      </c>
      <c r="AA274" s="90">
        <f>INDEX(Inp_WWUDrivers!AA$9:AA$37,MATCH($F274,Inp_WWUDrivers!$F$9:$F$37,0))</f>
        <v>3567.785753059854</v>
      </c>
      <c r="AB274" s="90">
        <f>INDEX(Inp_WWUDrivers!AB$9:AB$37,MATCH($F274,Inp_WWUDrivers!$F$9:$F$37,0))</f>
        <v>3381.3040547623677</v>
      </c>
      <c r="AC274" s="90">
        <f>INDEX(Inp_WWUDrivers!AC$9:AC$37,MATCH($F274,Inp_WWUDrivers!$F$9:$F$37,0))</f>
        <v>3382.3666977149078</v>
      </c>
      <c r="AD274" s="90">
        <f>INDEX(Inp_WWUDrivers!AD$9:AD$37,MATCH($F274,Inp_WWUDrivers!$F$9:$F$37,0))</f>
        <v>3381.7531817787913</v>
      </c>
      <c r="AE274" s="90">
        <f>INDEX(Inp_WWUDrivers!AE$9:AE$37,MATCH($F274,Inp_WWUDrivers!$F$9:$F$37,0))</f>
        <v>3382.4567432649928</v>
      </c>
      <c r="AF274" s="90">
        <f>INDEX(Inp_WWUDrivers!AF$9:AF$37,MATCH($F274,Inp_WWUDrivers!$F$9:$F$37,0))</f>
        <v>3384.5520343483386</v>
      </c>
      <c r="AG274" s="90">
        <f>INDEX(Inp_WWUDrivers!AG$9:AG$37,MATCH($F274,Inp_WWUDrivers!$F$9:$F$37,0))</f>
        <v>3385.4703152889742</v>
      </c>
      <c r="AH274" s="90">
        <f>INDEX(Inp_WWUDrivers!AH$9:AH$37,MATCH($F274,Inp_WWUDrivers!$F$9:$F$37,0))</f>
        <v>3386.388596229609</v>
      </c>
      <c r="AI274" s="90">
        <f>INDEX(Inp_WWUDrivers!AI$9:AI$37,MATCH($F274,Inp_WWUDrivers!$F$9:$F$37,0))</f>
        <v>3387.3068771702438</v>
      </c>
      <c r="AJ274" s="90">
        <f>INDEX(Inp_WWUDrivers!AJ$9:AJ$37,MATCH($F274,Inp_WWUDrivers!$F$9:$F$37,0))</f>
        <v>3388.2251581108776</v>
      </c>
      <c r="AK274" s="90">
        <f>INDEX(Inp_WWUDrivers!AK$9:AK$37,MATCH($F274,Inp_WWUDrivers!$F$9:$F$37,0))</f>
        <v>3389.1434390515142</v>
      </c>
    </row>
    <row r="275" spans="2:16384">
      <c r="C275" s="25"/>
      <c r="E275" s="2" t="str">
        <f t="shared" si="96"/>
        <v>WWU</v>
      </c>
      <c r="F275" s="2" t="s">
        <v>539</v>
      </c>
      <c r="J275" s="2" t="str">
        <f t="shared" si="97"/>
        <v>WWUMax PREs</v>
      </c>
      <c r="L275" s="2" t="s">
        <v>135</v>
      </c>
      <c r="T275" s="92"/>
      <c r="U275" s="92"/>
      <c r="V275" s="92"/>
      <c r="W275" s="92"/>
      <c r="X275" s="92"/>
      <c r="Y275" s="90">
        <f>INDEX(Inp_WWUDrivers!Y$9:Y$37,MATCH($F275,Inp_WWUDrivers!$F$9:$F$37,0))</f>
        <v>109885</v>
      </c>
      <c r="Z275" s="90">
        <f>INDEX(Inp_WWUDrivers!Z$9:Z$37,MATCH($F275,Inp_WWUDrivers!$F$9:$F$37,0))</f>
        <v>109885</v>
      </c>
      <c r="AA275" s="90">
        <f>INDEX(Inp_WWUDrivers!AA$9:AA$37,MATCH($F275,Inp_WWUDrivers!$F$9:$F$37,0))</f>
        <v>109885</v>
      </c>
      <c r="AB275" s="90">
        <f>INDEX(Inp_WWUDrivers!AB$9:AB$37,MATCH($F275,Inp_WWUDrivers!$F$9:$F$37,0))</f>
        <v>97901</v>
      </c>
      <c r="AC275" s="90">
        <f>INDEX(Inp_WWUDrivers!AC$9:AC$37,MATCH($F275,Inp_WWUDrivers!$F$9:$F$37,0))</f>
        <v>90885</v>
      </c>
      <c r="AD275" s="90">
        <f>INDEX(Inp_WWUDrivers!AD$9:AD$37,MATCH($F275,Inp_WWUDrivers!$F$9:$F$37,0))</f>
        <v>87141</v>
      </c>
      <c r="AE275" s="90">
        <f>INDEX(Inp_WWUDrivers!AE$9:AE$37,MATCH($F275,Inp_WWUDrivers!$F$9:$F$37,0))</f>
        <v>85471</v>
      </c>
      <c r="AF275" s="90">
        <f>INDEX(Inp_WWUDrivers!AF$9:AF$37,MATCH($F275,Inp_WWUDrivers!$F$9:$F$37,0))</f>
        <v>84518.666660000003</v>
      </c>
      <c r="AG275" s="90">
        <f>INDEX(Inp_WWUDrivers!AG$9:AG$37,MATCH($F275,Inp_WWUDrivers!$F$9:$F$37,0))</f>
        <v>86120.6</v>
      </c>
      <c r="AH275" s="90">
        <f>INDEX(Inp_WWUDrivers!AH$9:AH$37,MATCH($F275,Inp_WWUDrivers!$F$9:$F$37,0))</f>
        <v>86120.6</v>
      </c>
      <c r="AI275" s="90">
        <f>INDEX(Inp_WWUDrivers!AI$9:AI$37,MATCH($F275,Inp_WWUDrivers!$F$9:$F$37,0))</f>
        <v>86120.6</v>
      </c>
      <c r="AJ275" s="90">
        <f>INDEX(Inp_WWUDrivers!AJ$9:AJ$37,MATCH($F275,Inp_WWUDrivers!$F$9:$F$37,0))</f>
        <v>86120.6</v>
      </c>
      <c r="AK275" s="90">
        <f>INDEX(Inp_WWUDrivers!AK$9:AK$37,MATCH($F275,Inp_WWUDrivers!$F$9:$F$37,0))</f>
        <v>86120.6</v>
      </c>
    </row>
    <row r="276" spans="2:16384">
      <c r="C276" s="25"/>
      <c r="E276" s="2" t="str">
        <f t="shared" si="96"/>
        <v>WWU</v>
      </c>
      <c r="F276" s="2" t="s">
        <v>548</v>
      </c>
      <c r="J276" s="2" t="str">
        <f t="shared" si="97"/>
        <v>WWUMEAV_egep</v>
      </c>
      <c r="L276" s="2" t="s">
        <v>109</v>
      </c>
      <c r="T276" s="92"/>
      <c r="U276" s="92"/>
      <c r="V276" s="92"/>
      <c r="W276" s="92"/>
      <c r="X276" s="92"/>
      <c r="Y276" s="90">
        <f>INDEX(Inp_WWUDrivers!Y$9:Y$37,MATCH($F276,Inp_WWUDrivers!$F$9:$F$37,0))</f>
        <v>11314.06891913403</v>
      </c>
      <c r="Z276" s="90">
        <f>INDEX(Inp_WWUDrivers!Z$9:Z$37,MATCH($F276,Inp_WWUDrivers!$F$9:$F$37,0))</f>
        <v>11273.383447235121</v>
      </c>
      <c r="AA276" s="90">
        <f>INDEX(Inp_WWUDrivers!AA$9:AA$37,MATCH($F276,Inp_WWUDrivers!$F$9:$F$37,0))</f>
        <v>11695.694876072577</v>
      </c>
      <c r="AB276" s="90">
        <f>INDEX(Inp_WWUDrivers!AB$9:AB$37,MATCH($F276,Inp_WWUDrivers!$F$9:$F$37,0))</f>
        <v>11496.059974953849</v>
      </c>
      <c r="AC276" s="90">
        <f>INDEX(Inp_WWUDrivers!AC$9:AC$37,MATCH($F276,Inp_WWUDrivers!$F$9:$F$37,0))</f>
        <v>11478.895376542983</v>
      </c>
      <c r="AD276" s="90">
        <f>INDEX(Inp_WWUDrivers!AD$9:AD$37,MATCH($F276,Inp_WWUDrivers!$F$9:$F$37,0))</f>
        <v>11462.756117597914</v>
      </c>
      <c r="AE276" s="90">
        <f>INDEX(Inp_WWUDrivers!AE$9:AE$37,MATCH($F276,Inp_WWUDrivers!$F$9:$F$37,0))</f>
        <v>11441.064032820665</v>
      </c>
      <c r="AF276" s="90">
        <f>INDEX(Inp_WWUDrivers!AF$9:AF$37,MATCH($F276,Inp_WWUDrivers!$F$9:$F$37,0))</f>
        <v>11458.895915897479</v>
      </c>
      <c r="AG276" s="90">
        <f>INDEX(Inp_WWUDrivers!AG$9:AG$37,MATCH($F276,Inp_WWUDrivers!$F$9:$F$37,0))</f>
        <v>11458.000597791382</v>
      </c>
      <c r="AH276" s="90">
        <f>INDEX(Inp_WWUDrivers!AH$9:AH$37,MATCH($F276,Inp_WWUDrivers!$F$9:$F$37,0))</f>
        <v>11457.293109104561</v>
      </c>
      <c r="AI276" s="90">
        <f>INDEX(Inp_WWUDrivers!AI$9:AI$37,MATCH($F276,Inp_WWUDrivers!$F$9:$F$37,0))</f>
        <v>11456.668330658229</v>
      </c>
      <c r="AJ276" s="90">
        <f>INDEX(Inp_WWUDrivers!AJ$9:AJ$37,MATCH($F276,Inp_WWUDrivers!$F$9:$F$37,0))</f>
        <v>11453.341846710868</v>
      </c>
      <c r="AK276" s="90">
        <f>INDEX(Inp_WWUDrivers!AK$9:AK$37,MATCH($F276,Inp_WWUDrivers!$F$9:$F$37,0))</f>
        <v>11451.866763590968</v>
      </c>
    </row>
    <row r="277" spans="2:16384">
      <c r="C277" s="25"/>
      <c r="E277" s="2" t="str">
        <f t="shared" si="96"/>
        <v>WWU</v>
      </c>
      <c r="F277" s="2" t="s">
        <v>549</v>
      </c>
      <c r="J277" s="2" t="str">
        <f t="shared" si="97"/>
        <v>WWUMEAV_egep_mobs</v>
      </c>
      <c r="L277" s="2" t="s">
        <v>109</v>
      </c>
      <c r="T277" s="92"/>
      <c r="U277" s="92"/>
      <c r="V277" s="92"/>
      <c r="W277" s="92"/>
      <c r="X277" s="92"/>
      <c r="Y277" s="90">
        <f>INDEX(Inp_WWUDrivers!Y$9:Y$37,MATCH($F277,Inp_WWUDrivers!$F$9:$F$37,0))</f>
        <v>11439.460196665341</v>
      </c>
      <c r="Z277" s="90">
        <f>INDEX(Inp_WWUDrivers!Z$9:Z$37,MATCH($F277,Inp_WWUDrivers!$F$9:$F$37,0))</f>
        <v>11398.774724766432</v>
      </c>
      <c r="AA277" s="90">
        <f>INDEX(Inp_WWUDrivers!AA$9:AA$37,MATCH($F277,Inp_WWUDrivers!$F$9:$F$37,0))</f>
        <v>11821.086153603888</v>
      </c>
      <c r="AB277" s="90">
        <f>INDEX(Inp_WWUDrivers!AB$9:AB$37,MATCH($F277,Inp_WWUDrivers!$F$9:$F$37,0))</f>
        <v>11621.45125248516</v>
      </c>
      <c r="AC277" s="90">
        <f>INDEX(Inp_WWUDrivers!AC$9:AC$37,MATCH($F277,Inp_WWUDrivers!$F$9:$F$37,0))</f>
        <v>11604.286654074294</v>
      </c>
      <c r="AD277" s="90">
        <f>INDEX(Inp_WWUDrivers!AD$9:AD$37,MATCH($F277,Inp_WWUDrivers!$F$9:$F$37,0))</f>
        <v>11588.147395129225</v>
      </c>
      <c r="AE277" s="90">
        <f>INDEX(Inp_WWUDrivers!AE$9:AE$37,MATCH($F277,Inp_WWUDrivers!$F$9:$F$37,0))</f>
        <v>11566.455310351976</v>
      </c>
      <c r="AF277" s="90">
        <f>INDEX(Inp_WWUDrivers!AF$9:AF$37,MATCH($F277,Inp_WWUDrivers!$F$9:$F$37,0))</f>
        <v>11584.28719342879</v>
      </c>
      <c r="AG277" s="90">
        <f>INDEX(Inp_WWUDrivers!AG$9:AG$37,MATCH($F277,Inp_WWUDrivers!$F$9:$F$37,0))</f>
        <v>11583.391875322694</v>
      </c>
      <c r="AH277" s="90">
        <f>INDEX(Inp_WWUDrivers!AH$9:AH$37,MATCH($F277,Inp_WWUDrivers!$F$9:$F$37,0))</f>
        <v>11582.684386635872</v>
      </c>
      <c r="AI277" s="90">
        <f>INDEX(Inp_WWUDrivers!AI$9:AI$37,MATCH($F277,Inp_WWUDrivers!$F$9:$F$37,0))</f>
        <v>11582.05960818954</v>
      </c>
      <c r="AJ277" s="90">
        <f>INDEX(Inp_WWUDrivers!AJ$9:AJ$37,MATCH($F277,Inp_WWUDrivers!$F$9:$F$37,0))</f>
        <v>11578.733124242179</v>
      </c>
      <c r="AK277" s="90">
        <f>INDEX(Inp_WWUDrivers!AK$9:AK$37,MATCH($F277,Inp_WWUDrivers!$F$9:$F$37,0))</f>
        <v>11577.258041122279</v>
      </c>
    </row>
    <row r="278" spans="2:16384" s="92" customFormat="1">
      <c r="C278" s="97"/>
      <c r="E278" s="92" t="str">
        <f t="shared" si="96"/>
        <v>WWU</v>
      </c>
      <c r="F278" s="92" t="s">
        <v>578</v>
      </c>
      <c r="J278" s="92" t="str">
        <f t="shared" si="97"/>
        <v xml:space="preserve">WWUDensity </v>
      </c>
      <c r="L278" s="92" t="s">
        <v>580</v>
      </c>
      <c r="Y278" s="90">
        <f>Y249/Y250</f>
        <v>76.817238880977939</v>
      </c>
      <c r="Z278" s="90">
        <f t="shared" ref="Z278:AK278" si="98">Z249/Z250</f>
        <v>76.839567637473323</v>
      </c>
      <c r="AA278" s="90">
        <f t="shared" si="98"/>
        <v>77.065373965512748</v>
      </c>
      <c r="AB278" s="90">
        <f t="shared" si="98"/>
        <v>77.186724702833828</v>
      </c>
      <c r="AC278" s="90">
        <f t="shared" si="98"/>
        <v>77.386974336905126</v>
      </c>
      <c r="AD278" s="90">
        <f t="shared" si="98"/>
        <v>77.60492433474198</v>
      </c>
      <c r="AE278" s="90">
        <f t="shared" si="98"/>
        <v>77.688406101286944</v>
      </c>
      <c r="AF278" s="90">
        <f t="shared" si="98"/>
        <v>78.338756584279366</v>
      </c>
      <c r="AG278" s="90">
        <f t="shared" si="98"/>
        <v>78.56706561957013</v>
      </c>
      <c r="AH278" s="90">
        <f t="shared" si="98"/>
        <v>78.791632163365918</v>
      </c>
      <c r="AI278" s="90">
        <f t="shared" si="98"/>
        <v>79.023063205931393</v>
      </c>
      <c r="AJ278" s="90">
        <f t="shared" si="98"/>
        <v>79.258213129629226</v>
      </c>
      <c r="AK278" s="90">
        <f t="shared" si="98"/>
        <v>79.496697440035518</v>
      </c>
    </row>
    <row r="279" spans="2:16384" s="92" customFormat="1">
      <c r="C279" s="97"/>
      <c r="E279" s="92" t="str">
        <f t="shared" si="96"/>
        <v>WWU</v>
      </c>
      <c r="F279" s="92" t="s">
        <v>579</v>
      </c>
      <c r="J279" s="92" t="str">
        <f t="shared" si="97"/>
        <v xml:space="preserve">WWUDensity sq. </v>
      </c>
      <c r="L279" s="92" t="s">
        <v>580</v>
      </c>
      <c r="Y279" s="90">
        <f>Y278^2</f>
        <v>5900.8881892972286</v>
      </c>
      <c r="Z279" s="90">
        <f t="shared" ref="Z279" si="99">Z278^2</f>
        <v>5904.3191547138376</v>
      </c>
      <c r="AA279" s="90">
        <f t="shared" ref="AA279" si="100">AA278^2</f>
        <v>5939.0718644443305</v>
      </c>
      <c r="AB279" s="90">
        <f t="shared" ref="AB279" si="101">AB278^2</f>
        <v>5957.7904703510576</v>
      </c>
      <c r="AC279" s="90">
        <f t="shared" ref="AC279" si="102">AC278^2</f>
        <v>5988.743797020813</v>
      </c>
      <c r="AD279" s="90">
        <f t="shared" ref="AD279" si="103">AD278^2</f>
        <v>6022.5242810010277</v>
      </c>
      <c r="AE279" s="90">
        <f t="shared" ref="AE279" si="104">AE278^2</f>
        <v>6035.4884425584787</v>
      </c>
      <c r="AF279" s="90">
        <f t="shared" ref="AF279" si="105">AF278^2</f>
        <v>6136.9607831709736</v>
      </c>
      <c r="AG279" s="90">
        <f t="shared" ref="AG279" si="106">AG278^2</f>
        <v>6172.7838000698384</v>
      </c>
      <c r="AH279" s="90">
        <f t="shared" ref="AH279" si="107">AH278^2</f>
        <v>6208.1212989671585</v>
      </c>
      <c r="AI279" s="90">
        <f t="shared" ref="AI279" si="108">AI278^2</f>
        <v>6244.6445184486283</v>
      </c>
      <c r="AJ279" s="90">
        <f t="shared" ref="AJ279" si="109">AJ278^2</f>
        <v>6281.864348501731</v>
      </c>
      <c r="AK279" s="90">
        <f t="shared" ref="AK279" si="110">AK278^2</f>
        <v>6319.7249038725495</v>
      </c>
    </row>
    <row r="280" spans="2:16384" s="92" customFormat="1"/>
    <row r="281" spans="2:16384" s="92" customFormat="1" ht="14.65">
      <c r="B281" s="95" t="s">
        <v>119</v>
      </c>
      <c r="C281" s="95"/>
      <c r="D281" s="95"/>
      <c r="E281" s="95"/>
      <c r="F281" s="95"/>
      <c r="G281" s="95"/>
      <c r="H281" s="95"/>
      <c r="I281" s="95"/>
      <c r="J281" s="95"/>
      <c r="K281" s="95"/>
      <c r="L281" s="95"/>
      <c r="M281" s="95"/>
      <c r="N281" s="95"/>
      <c r="O281" s="95"/>
      <c r="P281" s="95"/>
      <c r="Q281" s="95"/>
      <c r="R281" s="95"/>
      <c r="S281" s="95"/>
      <c r="T281" s="95"/>
      <c r="U281" s="95"/>
      <c r="V281" s="95"/>
      <c r="W281" s="95"/>
      <c r="X281" s="95"/>
      <c r="Y281" s="95"/>
      <c r="Z281" s="95"/>
      <c r="AA281" s="95"/>
      <c r="AB281" s="95"/>
      <c r="AC281" s="95"/>
      <c r="AD281" s="95"/>
      <c r="AE281" s="95"/>
      <c r="AF281" s="95"/>
      <c r="AG281" s="95"/>
      <c r="AH281" s="95"/>
      <c r="AI281" s="95"/>
      <c r="AJ281" s="95"/>
      <c r="AK281" s="95"/>
      <c r="AL281" s="95"/>
      <c r="AM281" s="95"/>
      <c r="AN281" s="95"/>
      <c r="AO281" s="95"/>
      <c r="AP281" s="95"/>
      <c r="AQ281" s="95"/>
      <c r="AR281" s="95"/>
      <c r="AS281" s="95"/>
      <c r="AT281" s="95"/>
      <c r="AU281" s="95"/>
      <c r="AV281" s="95"/>
      <c r="AW281" s="95"/>
      <c r="AX281" s="95"/>
      <c r="AY281" s="95"/>
      <c r="AZ281" s="95"/>
      <c r="BA281" s="95"/>
      <c r="BB281" s="95"/>
      <c r="BC281" s="95"/>
      <c r="BD281" s="95"/>
      <c r="BE281" s="95"/>
      <c r="BF281" s="95"/>
      <c r="BG281" s="95"/>
      <c r="BH281" s="95"/>
      <c r="BI281" s="95"/>
      <c r="BJ281" s="95"/>
      <c r="BK281" s="95"/>
      <c r="BL281" s="95"/>
      <c r="BM281" s="95"/>
      <c r="BN281" s="95"/>
      <c r="BO281" s="95"/>
      <c r="BP281" s="95"/>
      <c r="BQ281" s="95"/>
      <c r="BR281" s="95"/>
      <c r="BS281" s="95"/>
      <c r="BT281" s="95"/>
      <c r="BU281" s="95"/>
      <c r="BV281" s="95"/>
      <c r="BW281" s="95"/>
      <c r="BX281" s="95"/>
      <c r="BY281" s="95"/>
      <c r="BZ281" s="95"/>
      <c r="CA281" s="95"/>
      <c r="CB281" s="95"/>
      <c r="CC281" s="95"/>
      <c r="CD281" s="95"/>
      <c r="CE281" s="95"/>
      <c r="CF281" s="95"/>
      <c r="CG281" s="95"/>
      <c r="CH281" s="95"/>
      <c r="CI281" s="95"/>
      <c r="CJ281" s="95"/>
      <c r="CK281" s="95"/>
      <c r="CL281" s="95"/>
      <c r="CM281" s="95"/>
      <c r="CN281" s="95"/>
      <c r="CO281" s="95"/>
      <c r="CP281" s="95"/>
      <c r="CQ281" s="95"/>
      <c r="CR281" s="95"/>
      <c r="CS281" s="95"/>
      <c r="CT281" s="95"/>
      <c r="CU281" s="95"/>
      <c r="CV281" s="95"/>
      <c r="CW281" s="95"/>
      <c r="CX281" s="95"/>
      <c r="CY281" s="95"/>
      <c r="CZ281" s="95"/>
      <c r="DA281" s="95"/>
      <c r="DB281" s="95"/>
      <c r="DC281" s="95"/>
      <c r="DD281" s="95"/>
      <c r="DE281" s="95"/>
      <c r="DF281" s="95"/>
      <c r="DG281" s="95"/>
      <c r="DH281" s="95"/>
      <c r="DI281" s="95"/>
      <c r="DJ281" s="95"/>
      <c r="DK281" s="95"/>
      <c r="DL281" s="95"/>
      <c r="DM281" s="95"/>
      <c r="DN281" s="95"/>
      <c r="DO281" s="95"/>
      <c r="DP281" s="95"/>
      <c r="DQ281" s="95"/>
      <c r="DR281" s="95"/>
      <c r="DS281" s="95"/>
      <c r="DT281" s="95"/>
      <c r="DU281" s="95"/>
      <c r="DV281" s="95"/>
      <c r="DW281" s="95"/>
      <c r="DX281" s="95"/>
      <c r="DY281" s="95"/>
      <c r="DZ281" s="95"/>
      <c r="EA281" s="95"/>
      <c r="EB281" s="95"/>
      <c r="EC281" s="95"/>
      <c r="ED281" s="95"/>
      <c r="EE281" s="95"/>
      <c r="EF281" s="95"/>
      <c r="EG281" s="95"/>
      <c r="EH281" s="95"/>
      <c r="EI281" s="95"/>
      <c r="EJ281" s="95"/>
      <c r="EK281" s="95"/>
      <c r="EL281" s="95"/>
      <c r="EM281" s="95"/>
      <c r="EN281" s="95"/>
      <c r="EO281" s="95"/>
      <c r="EP281" s="95"/>
      <c r="EQ281" s="95"/>
      <c r="ER281" s="95"/>
      <c r="ES281" s="95"/>
      <c r="ET281" s="95"/>
      <c r="EU281" s="95"/>
      <c r="EV281" s="95"/>
      <c r="EW281" s="95"/>
      <c r="EX281" s="95"/>
      <c r="EY281" s="95"/>
      <c r="EZ281" s="95"/>
      <c r="FA281" s="95"/>
      <c r="FB281" s="95"/>
      <c r="FC281" s="95"/>
      <c r="FD281" s="95"/>
      <c r="FE281" s="95"/>
      <c r="FF281" s="95"/>
      <c r="FG281" s="95"/>
      <c r="FH281" s="95"/>
      <c r="FI281" s="95"/>
      <c r="FJ281" s="95"/>
      <c r="FK281" s="95"/>
      <c r="FL281" s="95"/>
      <c r="FM281" s="95"/>
      <c r="FN281" s="95"/>
      <c r="FO281" s="95"/>
      <c r="FP281" s="95"/>
      <c r="FQ281" s="95"/>
      <c r="FR281" s="95"/>
      <c r="FS281" s="95"/>
      <c r="FT281" s="95"/>
      <c r="FU281" s="95"/>
      <c r="FV281" s="95"/>
      <c r="FW281" s="95"/>
      <c r="FX281" s="95"/>
      <c r="FY281" s="95"/>
      <c r="FZ281" s="95"/>
      <c r="GA281" s="95"/>
      <c r="GB281" s="95"/>
      <c r="GC281" s="95"/>
      <c r="GD281" s="95"/>
      <c r="GE281" s="95"/>
      <c r="GF281" s="95"/>
      <c r="GG281" s="95"/>
      <c r="GH281" s="95"/>
      <c r="GI281" s="95"/>
      <c r="GJ281" s="95"/>
      <c r="GK281" s="95"/>
      <c r="GL281" s="95"/>
      <c r="GM281" s="95"/>
      <c r="GN281" s="95"/>
      <c r="GO281" s="95"/>
      <c r="GP281" s="95"/>
      <c r="GQ281" s="95"/>
      <c r="GR281" s="95"/>
      <c r="GS281" s="95"/>
      <c r="GT281" s="95"/>
      <c r="GU281" s="95"/>
      <c r="GV281" s="95"/>
      <c r="GW281" s="95"/>
      <c r="GX281" s="95"/>
      <c r="GY281" s="95"/>
      <c r="GZ281" s="95"/>
      <c r="HA281" s="95"/>
      <c r="HB281" s="95"/>
      <c r="HC281" s="95"/>
      <c r="HD281" s="95"/>
      <c r="HE281" s="95"/>
      <c r="HF281" s="95"/>
      <c r="HG281" s="95"/>
      <c r="HH281" s="95"/>
      <c r="HI281" s="95"/>
      <c r="HJ281" s="95"/>
      <c r="HK281" s="95"/>
      <c r="HL281" s="95"/>
      <c r="HM281" s="95"/>
      <c r="HN281" s="95"/>
      <c r="HO281" s="95"/>
      <c r="HP281" s="95"/>
      <c r="HQ281" s="95"/>
      <c r="HR281" s="95"/>
      <c r="HS281" s="95"/>
      <c r="HT281" s="95"/>
      <c r="HU281" s="95"/>
      <c r="HV281" s="95"/>
      <c r="HW281" s="95"/>
      <c r="HX281" s="95"/>
      <c r="HY281" s="95"/>
      <c r="HZ281" s="95"/>
      <c r="IA281" s="95"/>
      <c r="IB281" s="95"/>
      <c r="IC281" s="95"/>
      <c r="ID281" s="95"/>
      <c r="IE281" s="95"/>
      <c r="IF281" s="95"/>
      <c r="IG281" s="95"/>
      <c r="IH281" s="95"/>
      <c r="II281" s="95"/>
      <c r="IJ281" s="95"/>
      <c r="IK281" s="95"/>
      <c r="IL281" s="95"/>
      <c r="IM281" s="95"/>
      <c r="IN281" s="95"/>
      <c r="IO281" s="95"/>
      <c r="IP281" s="95"/>
      <c r="IQ281" s="95"/>
      <c r="IR281" s="95"/>
      <c r="IS281" s="95"/>
      <c r="IT281" s="95"/>
      <c r="IU281" s="95"/>
      <c r="IV281" s="95"/>
      <c r="IW281" s="95"/>
      <c r="IX281" s="95"/>
      <c r="IY281" s="95"/>
      <c r="IZ281" s="95"/>
      <c r="JA281" s="95"/>
      <c r="JB281" s="95"/>
      <c r="JC281" s="95"/>
      <c r="JD281" s="95"/>
      <c r="JE281" s="95"/>
      <c r="JF281" s="95"/>
      <c r="JG281" s="95"/>
      <c r="JH281" s="95"/>
      <c r="JI281" s="95"/>
      <c r="JJ281" s="95"/>
      <c r="JK281" s="95"/>
      <c r="JL281" s="95"/>
      <c r="JM281" s="95"/>
      <c r="JN281" s="95"/>
      <c r="JO281" s="95"/>
      <c r="JP281" s="95"/>
      <c r="JQ281" s="95"/>
      <c r="JR281" s="95"/>
      <c r="JS281" s="95"/>
      <c r="JT281" s="95"/>
      <c r="JU281" s="95"/>
      <c r="JV281" s="95"/>
      <c r="JW281" s="95"/>
      <c r="JX281" s="95"/>
      <c r="JY281" s="95"/>
      <c r="JZ281" s="95"/>
      <c r="KA281" s="95"/>
      <c r="KB281" s="95"/>
      <c r="KC281" s="95"/>
      <c r="KD281" s="95"/>
      <c r="KE281" s="95"/>
      <c r="KF281" s="95"/>
      <c r="KG281" s="95"/>
      <c r="KH281" s="95"/>
      <c r="KI281" s="95"/>
      <c r="KJ281" s="95"/>
      <c r="KK281" s="95"/>
      <c r="KL281" s="95"/>
      <c r="KM281" s="95"/>
      <c r="KN281" s="95"/>
      <c r="KO281" s="95"/>
      <c r="KP281" s="95"/>
      <c r="KQ281" s="95"/>
      <c r="KR281" s="95"/>
      <c r="KS281" s="95"/>
      <c r="KT281" s="95"/>
      <c r="KU281" s="95"/>
      <c r="KV281" s="95"/>
      <c r="KW281" s="95"/>
      <c r="KX281" s="95"/>
      <c r="KY281" s="95"/>
      <c r="KZ281" s="95"/>
      <c r="LA281" s="95"/>
      <c r="LB281" s="95"/>
      <c r="LC281" s="95"/>
      <c r="LD281" s="95"/>
      <c r="LE281" s="95"/>
      <c r="LF281" s="95"/>
      <c r="LG281" s="95"/>
      <c r="LH281" s="95"/>
      <c r="LI281" s="95"/>
      <c r="LJ281" s="95"/>
      <c r="LK281" s="95"/>
      <c r="LL281" s="95"/>
      <c r="LM281" s="95"/>
      <c r="LN281" s="95"/>
      <c r="LO281" s="95"/>
      <c r="LP281" s="95"/>
      <c r="LQ281" s="95"/>
      <c r="LR281" s="95"/>
      <c r="LS281" s="95"/>
      <c r="LT281" s="95"/>
      <c r="LU281" s="95"/>
      <c r="LV281" s="95"/>
      <c r="LW281" s="95"/>
      <c r="LX281" s="95"/>
      <c r="LY281" s="95"/>
      <c r="LZ281" s="95"/>
      <c r="MA281" s="95"/>
      <c r="MB281" s="95"/>
      <c r="MC281" s="95"/>
      <c r="MD281" s="95"/>
      <c r="ME281" s="95"/>
      <c r="MF281" s="95"/>
      <c r="MG281" s="95"/>
      <c r="MH281" s="95"/>
      <c r="MI281" s="95"/>
      <c r="MJ281" s="95"/>
      <c r="MK281" s="95"/>
      <c r="ML281" s="95"/>
      <c r="MM281" s="95"/>
      <c r="MN281" s="95"/>
      <c r="MO281" s="95"/>
      <c r="MP281" s="95"/>
      <c r="MQ281" s="95"/>
      <c r="MR281" s="95"/>
      <c r="MS281" s="95"/>
      <c r="MT281" s="95"/>
      <c r="MU281" s="95"/>
      <c r="MV281" s="95"/>
      <c r="MW281" s="95"/>
      <c r="MX281" s="95"/>
      <c r="MY281" s="95"/>
      <c r="MZ281" s="95"/>
      <c r="NA281" s="95"/>
      <c r="NB281" s="95"/>
      <c r="NC281" s="95"/>
      <c r="ND281" s="95"/>
      <c r="NE281" s="95"/>
      <c r="NF281" s="95"/>
      <c r="NG281" s="95"/>
      <c r="NH281" s="95"/>
      <c r="NI281" s="95"/>
      <c r="NJ281" s="95"/>
      <c r="NK281" s="95"/>
      <c r="NL281" s="95"/>
      <c r="NM281" s="95"/>
      <c r="NN281" s="95"/>
      <c r="NO281" s="95"/>
      <c r="NP281" s="95"/>
      <c r="NQ281" s="95"/>
      <c r="NR281" s="95"/>
      <c r="NS281" s="95"/>
      <c r="NT281" s="95"/>
      <c r="NU281" s="95"/>
      <c r="NV281" s="95"/>
      <c r="NW281" s="95"/>
      <c r="NX281" s="95"/>
      <c r="NY281" s="95"/>
      <c r="NZ281" s="95"/>
      <c r="OA281" s="95"/>
      <c r="OB281" s="95"/>
      <c r="OC281" s="95"/>
      <c r="OD281" s="95"/>
      <c r="OE281" s="95"/>
      <c r="OF281" s="95"/>
      <c r="OG281" s="95"/>
      <c r="OH281" s="95"/>
      <c r="OI281" s="95"/>
      <c r="OJ281" s="95"/>
      <c r="OK281" s="95"/>
      <c r="OL281" s="95"/>
      <c r="OM281" s="95"/>
      <c r="ON281" s="95"/>
      <c r="OO281" s="95"/>
      <c r="OP281" s="95"/>
      <c r="OQ281" s="95"/>
      <c r="OR281" s="95"/>
      <c r="OS281" s="95"/>
      <c r="OT281" s="95"/>
      <c r="OU281" s="95"/>
      <c r="OV281" s="95"/>
      <c r="OW281" s="95"/>
      <c r="OX281" s="95"/>
      <c r="OY281" s="95"/>
      <c r="OZ281" s="95"/>
      <c r="PA281" s="95"/>
      <c r="PB281" s="95"/>
      <c r="PC281" s="95"/>
      <c r="PD281" s="95"/>
      <c r="PE281" s="95"/>
      <c r="PF281" s="95"/>
      <c r="PG281" s="95"/>
      <c r="PH281" s="95"/>
      <c r="PI281" s="95"/>
      <c r="PJ281" s="95"/>
      <c r="PK281" s="95"/>
      <c r="PL281" s="95"/>
      <c r="PM281" s="95"/>
      <c r="PN281" s="95"/>
      <c r="PO281" s="95"/>
      <c r="PP281" s="95"/>
      <c r="PQ281" s="95"/>
      <c r="PR281" s="95"/>
      <c r="PS281" s="95"/>
      <c r="PT281" s="95"/>
      <c r="PU281" s="95"/>
      <c r="PV281" s="95"/>
      <c r="PW281" s="95"/>
      <c r="PX281" s="95"/>
      <c r="PY281" s="95"/>
      <c r="PZ281" s="95"/>
      <c r="QA281" s="95"/>
      <c r="QB281" s="95"/>
      <c r="QC281" s="95"/>
      <c r="QD281" s="95"/>
      <c r="QE281" s="95"/>
      <c r="QF281" s="95"/>
      <c r="QG281" s="95"/>
      <c r="QH281" s="95"/>
      <c r="QI281" s="95"/>
      <c r="QJ281" s="95"/>
      <c r="QK281" s="95"/>
      <c r="QL281" s="95"/>
      <c r="QM281" s="95"/>
      <c r="QN281" s="95"/>
      <c r="QO281" s="95"/>
      <c r="QP281" s="95"/>
      <c r="QQ281" s="95"/>
      <c r="QR281" s="95"/>
      <c r="QS281" s="95"/>
      <c r="QT281" s="95"/>
      <c r="QU281" s="95"/>
      <c r="QV281" s="95"/>
      <c r="QW281" s="95"/>
      <c r="QX281" s="95"/>
      <c r="QY281" s="95"/>
      <c r="QZ281" s="95"/>
      <c r="RA281" s="95"/>
      <c r="RB281" s="95"/>
      <c r="RC281" s="95"/>
      <c r="RD281" s="95"/>
      <c r="RE281" s="95"/>
      <c r="RF281" s="95"/>
      <c r="RG281" s="95"/>
      <c r="RH281" s="95"/>
      <c r="RI281" s="95"/>
      <c r="RJ281" s="95"/>
      <c r="RK281" s="95"/>
      <c r="RL281" s="95"/>
      <c r="RM281" s="95"/>
      <c r="RN281" s="95"/>
      <c r="RO281" s="95"/>
      <c r="RP281" s="95"/>
      <c r="RQ281" s="95"/>
      <c r="RR281" s="95"/>
      <c r="RS281" s="95"/>
      <c r="RT281" s="95"/>
      <c r="RU281" s="95"/>
      <c r="RV281" s="95"/>
      <c r="RW281" s="95"/>
      <c r="RX281" s="95"/>
      <c r="RY281" s="95"/>
      <c r="RZ281" s="95"/>
      <c r="SA281" s="95"/>
      <c r="SB281" s="95"/>
      <c r="SC281" s="95"/>
      <c r="SD281" s="95"/>
      <c r="SE281" s="95"/>
      <c r="SF281" s="95"/>
      <c r="SG281" s="95"/>
      <c r="SH281" s="95"/>
      <c r="SI281" s="95"/>
      <c r="SJ281" s="95"/>
      <c r="SK281" s="95"/>
      <c r="SL281" s="95"/>
      <c r="SM281" s="95"/>
      <c r="SN281" s="95"/>
      <c r="SO281" s="95"/>
      <c r="SP281" s="95"/>
      <c r="SQ281" s="95"/>
      <c r="SR281" s="95"/>
      <c r="SS281" s="95"/>
      <c r="ST281" s="95"/>
      <c r="SU281" s="95"/>
      <c r="SV281" s="95"/>
      <c r="SW281" s="95"/>
      <c r="SX281" s="95"/>
      <c r="SY281" s="95"/>
      <c r="SZ281" s="95"/>
      <c r="TA281" s="95"/>
      <c r="TB281" s="95"/>
      <c r="TC281" s="95"/>
      <c r="TD281" s="95"/>
      <c r="TE281" s="95"/>
      <c r="TF281" s="95"/>
      <c r="TG281" s="95"/>
      <c r="TH281" s="95"/>
      <c r="TI281" s="95"/>
      <c r="TJ281" s="95"/>
      <c r="TK281" s="95"/>
      <c r="TL281" s="95"/>
      <c r="TM281" s="95"/>
      <c r="TN281" s="95"/>
      <c r="TO281" s="95"/>
      <c r="TP281" s="95"/>
      <c r="TQ281" s="95"/>
      <c r="TR281" s="95"/>
      <c r="TS281" s="95"/>
      <c r="TT281" s="95"/>
      <c r="TU281" s="95"/>
      <c r="TV281" s="95"/>
      <c r="TW281" s="95"/>
      <c r="TX281" s="95"/>
      <c r="TY281" s="95"/>
      <c r="TZ281" s="95"/>
      <c r="UA281" s="95"/>
      <c r="UB281" s="95"/>
      <c r="UC281" s="95"/>
      <c r="UD281" s="95"/>
      <c r="UE281" s="95"/>
      <c r="UF281" s="95"/>
      <c r="UG281" s="95"/>
      <c r="UH281" s="95"/>
      <c r="UI281" s="95"/>
      <c r="UJ281" s="95"/>
      <c r="UK281" s="95"/>
      <c r="UL281" s="95"/>
      <c r="UM281" s="95"/>
      <c r="UN281" s="95"/>
      <c r="UO281" s="95"/>
      <c r="UP281" s="95"/>
      <c r="UQ281" s="95"/>
      <c r="UR281" s="95"/>
      <c r="US281" s="95"/>
      <c r="UT281" s="95"/>
      <c r="UU281" s="95"/>
      <c r="UV281" s="95"/>
      <c r="UW281" s="95"/>
      <c r="UX281" s="95"/>
      <c r="UY281" s="95"/>
      <c r="UZ281" s="95"/>
      <c r="VA281" s="95"/>
      <c r="VB281" s="95"/>
      <c r="VC281" s="95"/>
      <c r="VD281" s="95"/>
      <c r="VE281" s="95"/>
      <c r="VF281" s="95"/>
      <c r="VG281" s="95"/>
      <c r="VH281" s="95"/>
      <c r="VI281" s="95"/>
      <c r="VJ281" s="95"/>
      <c r="VK281" s="95"/>
      <c r="VL281" s="95"/>
      <c r="VM281" s="95"/>
      <c r="VN281" s="95"/>
      <c r="VO281" s="95"/>
      <c r="VP281" s="95"/>
      <c r="VQ281" s="95"/>
      <c r="VR281" s="95"/>
      <c r="VS281" s="95"/>
      <c r="VT281" s="95"/>
      <c r="VU281" s="95"/>
      <c r="VV281" s="95"/>
      <c r="VW281" s="95"/>
      <c r="VX281" s="95"/>
      <c r="VY281" s="95"/>
      <c r="VZ281" s="95"/>
      <c r="WA281" s="95"/>
      <c r="WB281" s="95"/>
      <c r="WC281" s="95"/>
      <c r="WD281" s="95"/>
      <c r="WE281" s="95"/>
      <c r="WF281" s="95"/>
      <c r="WG281" s="95"/>
      <c r="WH281" s="95"/>
      <c r="WI281" s="95"/>
      <c r="WJ281" s="95"/>
      <c r="WK281" s="95"/>
      <c r="WL281" s="95"/>
      <c r="WM281" s="95"/>
      <c r="WN281" s="95"/>
      <c r="WO281" s="95"/>
      <c r="WP281" s="95"/>
      <c r="WQ281" s="95"/>
      <c r="WR281" s="95"/>
      <c r="WS281" s="95"/>
      <c r="WT281" s="95"/>
      <c r="WU281" s="95"/>
      <c r="WV281" s="95"/>
      <c r="WW281" s="95"/>
      <c r="WX281" s="95"/>
      <c r="WY281" s="95"/>
      <c r="WZ281" s="95"/>
      <c r="XA281" s="95"/>
      <c r="XB281" s="95"/>
      <c r="XC281" s="95"/>
      <c r="XD281" s="95"/>
      <c r="XE281" s="95"/>
      <c r="XF281" s="95"/>
      <c r="XG281" s="95"/>
      <c r="XH281" s="95"/>
      <c r="XI281" s="95"/>
      <c r="XJ281" s="95"/>
      <c r="XK281" s="95"/>
      <c r="XL281" s="95"/>
      <c r="XM281" s="95"/>
      <c r="XN281" s="95"/>
      <c r="XO281" s="95"/>
      <c r="XP281" s="95"/>
      <c r="XQ281" s="95"/>
      <c r="XR281" s="95"/>
      <c r="XS281" s="95"/>
      <c r="XT281" s="95"/>
      <c r="XU281" s="95"/>
      <c r="XV281" s="95"/>
      <c r="XW281" s="95"/>
      <c r="XX281" s="95"/>
      <c r="XY281" s="95"/>
      <c r="XZ281" s="95"/>
      <c r="YA281" s="95"/>
      <c r="YB281" s="95"/>
      <c r="YC281" s="95"/>
      <c r="YD281" s="95"/>
      <c r="YE281" s="95"/>
      <c r="YF281" s="95"/>
      <c r="YG281" s="95"/>
      <c r="YH281" s="95"/>
      <c r="YI281" s="95"/>
      <c r="YJ281" s="95"/>
      <c r="YK281" s="95"/>
      <c r="YL281" s="95"/>
      <c r="YM281" s="95"/>
      <c r="YN281" s="95"/>
      <c r="YO281" s="95"/>
      <c r="YP281" s="95"/>
      <c r="YQ281" s="95"/>
      <c r="YR281" s="95"/>
      <c r="YS281" s="95"/>
      <c r="YT281" s="95"/>
      <c r="YU281" s="95"/>
      <c r="YV281" s="95"/>
      <c r="YW281" s="95"/>
      <c r="YX281" s="95"/>
      <c r="YY281" s="95"/>
      <c r="YZ281" s="95"/>
      <c r="ZA281" s="95"/>
      <c r="ZB281" s="95"/>
      <c r="ZC281" s="95"/>
      <c r="ZD281" s="95"/>
      <c r="ZE281" s="95"/>
      <c r="ZF281" s="95"/>
      <c r="ZG281" s="95"/>
      <c r="ZH281" s="95"/>
      <c r="ZI281" s="95"/>
      <c r="ZJ281" s="95"/>
      <c r="ZK281" s="95"/>
      <c r="ZL281" s="95"/>
      <c r="ZM281" s="95"/>
      <c r="ZN281" s="95"/>
      <c r="ZO281" s="95"/>
      <c r="ZP281" s="95"/>
      <c r="ZQ281" s="95"/>
      <c r="ZR281" s="95"/>
      <c r="ZS281" s="95"/>
      <c r="ZT281" s="95"/>
      <c r="ZU281" s="95"/>
      <c r="ZV281" s="95"/>
      <c r="ZW281" s="95"/>
      <c r="ZX281" s="95"/>
      <c r="ZY281" s="95"/>
      <c r="ZZ281" s="95"/>
      <c r="AAA281" s="95"/>
      <c r="AAB281" s="95"/>
      <c r="AAC281" s="95"/>
      <c r="AAD281" s="95"/>
      <c r="AAE281" s="95"/>
      <c r="AAF281" s="95"/>
      <c r="AAG281" s="95"/>
      <c r="AAH281" s="95"/>
      <c r="AAI281" s="95"/>
      <c r="AAJ281" s="95"/>
      <c r="AAK281" s="95"/>
      <c r="AAL281" s="95"/>
      <c r="AAM281" s="95"/>
      <c r="AAN281" s="95"/>
      <c r="AAO281" s="95"/>
      <c r="AAP281" s="95"/>
      <c r="AAQ281" s="95"/>
      <c r="AAR281" s="95"/>
      <c r="AAS281" s="95"/>
      <c r="AAT281" s="95"/>
      <c r="AAU281" s="95"/>
      <c r="AAV281" s="95"/>
      <c r="AAW281" s="95"/>
      <c r="AAX281" s="95"/>
      <c r="AAY281" s="95"/>
      <c r="AAZ281" s="95"/>
      <c r="ABA281" s="95"/>
      <c r="ABB281" s="95"/>
      <c r="ABC281" s="95"/>
      <c r="ABD281" s="95"/>
      <c r="ABE281" s="95"/>
      <c r="ABF281" s="95"/>
      <c r="ABG281" s="95"/>
      <c r="ABH281" s="95"/>
      <c r="ABI281" s="95"/>
      <c r="ABJ281" s="95"/>
      <c r="ABK281" s="95"/>
      <c r="ABL281" s="95"/>
      <c r="ABM281" s="95"/>
      <c r="ABN281" s="95"/>
      <c r="ABO281" s="95"/>
      <c r="ABP281" s="95"/>
      <c r="ABQ281" s="95"/>
      <c r="ABR281" s="95"/>
      <c r="ABS281" s="95"/>
      <c r="ABT281" s="95"/>
      <c r="ABU281" s="95"/>
      <c r="ABV281" s="95"/>
      <c r="ABW281" s="95"/>
      <c r="ABX281" s="95"/>
      <c r="ABY281" s="95"/>
      <c r="ABZ281" s="95"/>
      <c r="ACA281" s="95"/>
      <c r="ACB281" s="95"/>
      <c r="ACC281" s="95"/>
      <c r="ACD281" s="95"/>
      <c r="ACE281" s="95"/>
      <c r="ACF281" s="95"/>
      <c r="ACG281" s="95"/>
      <c r="ACH281" s="95"/>
      <c r="ACI281" s="95"/>
      <c r="ACJ281" s="95"/>
      <c r="ACK281" s="95"/>
      <c r="ACL281" s="95"/>
      <c r="ACM281" s="95"/>
      <c r="ACN281" s="95"/>
      <c r="ACO281" s="95"/>
      <c r="ACP281" s="95"/>
      <c r="ACQ281" s="95"/>
      <c r="ACR281" s="95"/>
      <c r="ACS281" s="95"/>
      <c r="ACT281" s="95"/>
      <c r="ACU281" s="95"/>
      <c r="ACV281" s="95"/>
      <c r="ACW281" s="95"/>
      <c r="ACX281" s="95"/>
      <c r="ACY281" s="95"/>
      <c r="ACZ281" s="95"/>
      <c r="ADA281" s="95"/>
      <c r="ADB281" s="95"/>
      <c r="ADC281" s="95"/>
      <c r="ADD281" s="95"/>
      <c r="ADE281" s="95"/>
      <c r="ADF281" s="95"/>
      <c r="ADG281" s="95"/>
      <c r="ADH281" s="95"/>
      <c r="ADI281" s="95"/>
      <c r="ADJ281" s="95"/>
      <c r="ADK281" s="95"/>
      <c r="ADL281" s="95"/>
      <c r="ADM281" s="95"/>
      <c r="ADN281" s="95"/>
      <c r="ADO281" s="95"/>
      <c r="ADP281" s="95"/>
      <c r="ADQ281" s="95"/>
      <c r="ADR281" s="95"/>
      <c r="ADS281" s="95"/>
      <c r="ADT281" s="95"/>
      <c r="ADU281" s="95"/>
      <c r="ADV281" s="95"/>
      <c r="ADW281" s="95"/>
      <c r="ADX281" s="95"/>
      <c r="ADY281" s="95"/>
      <c r="ADZ281" s="95"/>
      <c r="AEA281" s="95"/>
      <c r="AEB281" s="95"/>
      <c r="AEC281" s="95"/>
      <c r="AED281" s="95"/>
      <c r="AEE281" s="95"/>
      <c r="AEF281" s="95"/>
      <c r="AEG281" s="95"/>
      <c r="AEH281" s="95"/>
      <c r="AEI281" s="95"/>
      <c r="AEJ281" s="95"/>
      <c r="AEK281" s="95"/>
      <c r="AEL281" s="95"/>
      <c r="AEM281" s="95"/>
      <c r="AEN281" s="95"/>
      <c r="AEO281" s="95"/>
      <c r="AEP281" s="95"/>
      <c r="AEQ281" s="95"/>
      <c r="AER281" s="95"/>
      <c r="AES281" s="95"/>
      <c r="AET281" s="95"/>
      <c r="AEU281" s="95"/>
      <c r="AEV281" s="95"/>
      <c r="AEW281" s="95"/>
      <c r="AEX281" s="95"/>
      <c r="AEY281" s="95"/>
      <c r="AEZ281" s="95"/>
      <c r="AFA281" s="95"/>
      <c r="AFB281" s="95"/>
      <c r="AFC281" s="95"/>
      <c r="AFD281" s="95"/>
      <c r="AFE281" s="95"/>
      <c r="AFF281" s="95"/>
      <c r="AFG281" s="95"/>
      <c r="AFH281" s="95"/>
      <c r="AFI281" s="95"/>
      <c r="AFJ281" s="95"/>
      <c r="AFK281" s="95"/>
      <c r="AFL281" s="95"/>
      <c r="AFM281" s="95"/>
      <c r="AFN281" s="95"/>
      <c r="AFO281" s="95"/>
      <c r="AFP281" s="95"/>
      <c r="AFQ281" s="95"/>
      <c r="AFR281" s="95"/>
      <c r="AFS281" s="95"/>
      <c r="AFT281" s="95"/>
      <c r="AFU281" s="95"/>
      <c r="AFV281" s="95"/>
      <c r="AFW281" s="95"/>
      <c r="AFX281" s="95"/>
      <c r="AFY281" s="95"/>
      <c r="AFZ281" s="95"/>
      <c r="AGA281" s="95"/>
      <c r="AGB281" s="95"/>
      <c r="AGC281" s="95"/>
      <c r="AGD281" s="95"/>
      <c r="AGE281" s="95"/>
      <c r="AGF281" s="95"/>
      <c r="AGG281" s="95"/>
      <c r="AGH281" s="95"/>
      <c r="AGI281" s="95"/>
      <c r="AGJ281" s="95"/>
      <c r="AGK281" s="95"/>
      <c r="AGL281" s="95"/>
      <c r="AGM281" s="95"/>
      <c r="AGN281" s="95"/>
      <c r="AGO281" s="95"/>
      <c r="AGP281" s="95"/>
      <c r="AGQ281" s="95"/>
      <c r="AGR281" s="95"/>
      <c r="AGS281" s="95"/>
      <c r="AGT281" s="95"/>
      <c r="AGU281" s="95"/>
      <c r="AGV281" s="95"/>
      <c r="AGW281" s="95"/>
      <c r="AGX281" s="95"/>
      <c r="AGY281" s="95"/>
      <c r="AGZ281" s="95"/>
      <c r="AHA281" s="95"/>
      <c r="AHB281" s="95"/>
      <c r="AHC281" s="95"/>
      <c r="AHD281" s="95"/>
      <c r="AHE281" s="95"/>
      <c r="AHF281" s="95"/>
      <c r="AHG281" s="95"/>
      <c r="AHH281" s="95"/>
      <c r="AHI281" s="95"/>
      <c r="AHJ281" s="95"/>
      <c r="AHK281" s="95"/>
      <c r="AHL281" s="95"/>
      <c r="AHM281" s="95"/>
      <c r="AHN281" s="95"/>
      <c r="AHO281" s="95"/>
      <c r="AHP281" s="95"/>
      <c r="AHQ281" s="95"/>
      <c r="AHR281" s="95"/>
      <c r="AHS281" s="95"/>
      <c r="AHT281" s="95"/>
      <c r="AHU281" s="95"/>
      <c r="AHV281" s="95"/>
      <c r="AHW281" s="95"/>
      <c r="AHX281" s="95"/>
      <c r="AHY281" s="95"/>
      <c r="AHZ281" s="95"/>
      <c r="AIA281" s="95"/>
      <c r="AIB281" s="95"/>
      <c r="AIC281" s="95"/>
      <c r="AID281" s="95"/>
      <c r="AIE281" s="95"/>
      <c r="AIF281" s="95"/>
      <c r="AIG281" s="95"/>
      <c r="AIH281" s="95"/>
      <c r="AII281" s="95"/>
      <c r="AIJ281" s="95"/>
      <c r="AIK281" s="95"/>
      <c r="AIL281" s="95"/>
      <c r="AIM281" s="95"/>
      <c r="AIN281" s="95"/>
      <c r="AIO281" s="95"/>
      <c r="AIP281" s="95"/>
      <c r="AIQ281" s="95"/>
      <c r="AIR281" s="95"/>
      <c r="AIS281" s="95"/>
      <c r="AIT281" s="95"/>
      <c r="AIU281" s="95"/>
      <c r="AIV281" s="95"/>
      <c r="AIW281" s="95"/>
      <c r="AIX281" s="95"/>
      <c r="AIY281" s="95"/>
      <c r="AIZ281" s="95"/>
      <c r="AJA281" s="95"/>
      <c r="AJB281" s="95"/>
      <c r="AJC281" s="95"/>
      <c r="AJD281" s="95"/>
      <c r="AJE281" s="95"/>
      <c r="AJF281" s="95"/>
      <c r="AJG281" s="95"/>
      <c r="AJH281" s="95"/>
      <c r="AJI281" s="95"/>
      <c r="AJJ281" s="95"/>
      <c r="AJK281" s="95"/>
      <c r="AJL281" s="95"/>
      <c r="AJM281" s="95"/>
      <c r="AJN281" s="95"/>
      <c r="AJO281" s="95"/>
      <c r="AJP281" s="95"/>
      <c r="AJQ281" s="95"/>
      <c r="AJR281" s="95"/>
      <c r="AJS281" s="95"/>
      <c r="AJT281" s="95"/>
      <c r="AJU281" s="95"/>
      <c r="AJV281" s="95"/>
      <c r="AJW281" s="95"/>
      <c r="AJX281" s="95"/>
      <c r="AJY281" s="95"/>
      <c r="AJZ281" s="95"/>
      <c r="AKA281" s="95"/>
      <c r="AKB281" s="95"/>
      <c r="AKC281" s="95"/>
      <c r="AKD281" s="95"/>
      <c r="AKE281" s="95"/>
      <c r="AKF281" s="95"/>
      <c r="AKG281" s="95"/>
      <c r="AKH281" s="95"/>
      <c r="AKI281" s="95"/>
      <c r="AKJ281" s="95"/>
      <c r="AKK281" s="95"/>
      <c r="AKL281" s="95"/>
      <c r="AKM281" s="95"/>
      <c r="AKN281" s="95"/>
      <c r="AKO281" s="95"/>
      <c r="AKP281" s="95"/>
      <c r="AKQ281" s="95"/>
      <c r="AKR281" s="95"/>
      <c r="AKS281" s="95"/>
      <c r="AKT281" s="95"/>
      <c r="AKU281" s="95"/>
      <c r="AKV281" s="95"/>
      <c r="AKW281" s="95"/>
      <c r="AKX281" s="95"/>
      <c r="AKY281" s="95"/>
      <c r="AKZ281" s="95"/>
      <c r="ALA281" s="95"/>
      <c r="ALB281" s="95"/>
      <c r="ALC281" s="95"/>
      <c r="ALD281" s="95"/>
      <c r="ALE281" s="95"/>
      <c r="ALF281" s="95"/>
      <c r="ALG281" s="95"/>
      <c r="ALH281" s="95"/>
      <c r="ALI281" s="95"/>
      <c r="ALJ281" s="95"/>
      <c r="ALK281" s="95"/>
      <c r="ALL281" s="95"/>
      <c r="ALM281" s="95"/>
      <c r="ALN281" s="95"/>
      <c r="ALO281" s="95"/>
      <c r="ALP281" s="95"/>
      <c r="ALQ281" s="95"/>
      <c r="ALR281" s="95"/>
      <c r="ALS281" s="95"/>
      <c r="ALT281" s="95"/>
      <c r="ALU281" s="95"/>
      <c r="ALV281" s="95"/>
      <c r="ALW281" s="95"/>
      <c r="ALX281" s="95"/>
      <c r="ALY281" s="95"/>
      <c r="ALZ281" s="95"/>
      <c r="AMA281" s="95"/>
      <c r="AMB281" s="95"/>
      <c r="AMC281" s="95"/>
      <c r="AMD281" s="95"/>
      <c r="AME281" s="95"/>
      <c r="AMF281" s="95"/>
      <c r="AMG281" s="95"/>
      <c r="AMH281" s="95"/>
      <c r="AMI281" s="95"/>
      <c r="AMJ281" s="95"/>
      <c r="AMK281" s="95"/>
      <c r="AML281" s="95"/>
      <c r="AMM281" s="95"/>
      <c r="AMN281" s="95"/>
      <c r="AMO281" s="95"/>
      <c r="AMP281" s="95"/>
      <c r="AMQ281" s="95"/>
      <c r="AMR281" s="95"/>
      <c r="AMS281" s="95"/>
      <c r="AMT281" s="95"/>
      <c r="AMU281" s="95"/>
      <c r="AMV281" s="95"/>
      <c r="AMW281" s="95"/>
      <c r="AMX281" s="95"/>
      <c r="AMY281" s="95"/>
      <c r="AMZ281" s="95"/>
      <c r="ANA281" s="95"/>
      <c r="ANB281" s="95"/>
      <c r="ANC281" s="95"/>
      <c r="AND281" s="95"/>
      <c r="ANE281" s="95"/>
      <c r="ANF281" s="95"/>
      <c r="ANG281" s="95"/>
      <c r="ANH281" s="95"/>
      <c r="ANI281" s="95"/>
      <c r="ANJ281" s="95"/>
      <c r="ANK281" s="95"/>
      <c r="ANL281" s="95"/>
      <c r="ANM281" s="95"/>
      <c r="ANN281" s="95"/>
      <c r="ANO281" s="95"/>
      <c r="ANP281" s="95"/>
      <c r="ANQ281" s="95"/>
      <c r="ANR281" s="95"/>
      <c r="ANS281" s="95"/>
      <c r="ANT281" s="95"/>
      <c r="ANU281" s="95"/>
      <c r="ANV281" s="95"/>
      <c r="ANW281" s="95"/>
      <c r="ANX281" s="95"/>
      <c r="ANY281" s="95"/>
      <c r="ANZ281" s="95"/>
      <c r="AOA281" s="95"/>
      <c r="AOB281" s="95"/>
      <c r="AOC281" s="95"/>
      <c r="AOD281" s="95"/>
      <c r="AOE281" s="95"/>
      <c r="AOF281" s="95"/>
      <c r="AOG281" s="95"/>
      <c r="AOH281" s="95"/>
      <c r="AOI281" s="95"/>
      <c r="AOJ281" s="95"/>
      <c r="AOK281" s="95"/>
      <c r="AOL281" s="95"/>
      <c r="AOM281" s="95"/>
      <c r="AON281" s="95"/>
      <c r="AOO281" s="95"/>
      <c r="AOP281" s="95"/>
      <c r="AOQ281" s="95"/>
      <c r="AOR281" s="95"/>
      <c r="AOS281" s="95"/>
      <c r="AOT281" s="95"/>
      <c r="AOU281" s="95"/>
      <c r="AOV281" s="95"/>
      <c r="AOW281" s="95"/>
      <c r="AOX281" s="95"/>
      <c r="AOY281" s="95"/>
      <c r="AOZ281" s="95"/>
      <c r="APA281" s="95"/>
      <c r="APB281" s="95"/>
      <c r="APC281" s="95"/>
      <c r="APD281" s="95"/>
      <c r="APE281" s="95"/>
      <c r="APF281" s="95"/>
      <c r="APG281" s="95"/>
      <c r="APH281" s="95"/>
      <c r="API281" s="95"/>
      <c r="APJ281" s="95"/>
      <c r="APK281" s="95"/>
      <c r="APL281" s="95"/>
      <c r="APM281" s="95"/>
      <c r="APN281" s="95"/>
      <c r="APO281" s="95"/>
      <c r="APP281" s="95"/>
      <c r="APQ281" s="95"/>
      <c r="APR281" s="95"/>
      <c r="APS281" s="95"/>
      <c r="APT281" s="95"/>
      <c r="APU281" s="95"/>
      <c r="APV281" s="95"/>
      <c r="APW281" s="95"/>
      <c r="APX281" s="95"/>
      <c r="APY281" s="95"/>
      <c r="APZ281" s="95"/>
      <c r="AQA281" s="95"/>
      <c r="AQB281" s="95"/>
      <c r="AQC281" s="95"/>
      <c r="AQD281" s="95"/>
      <c r="AQE281" s="95"/>
      <c r="AQF281" s="95"/>
      <c r="AQG281" s="95"/>
      <c r="AQH281" s="95"/>
      <c r="AQI281" s="95"/>
      <c r="AQJ281" s="95"/>
      <c r="AQK281" s="95"/>
      <c r="AQL281" s="95"/>
      <c r="AQM281" s="95"/>
      <c r="AQN281" s="95"/>
      <c r="AQO281" s="95"/>
      <c r="AQP281" s="95"/>
      <c r="AQQ281" s="95"/>
      <c r="AQR281" s="95"/>
      <c r="AQS281" s="95"/>
      <c r="AQT281" s="95"/>
      <c r="AQU281" s="95"/>
      <c r="AQV281" s="95"/>
      <c r="AQW281" s="95"/>
      <c r="AQX281" s="95"/>
      <c r="AQY281" s="95"/>
      <c r="AQZ281" s="95"/>
      <c r="ARA281" s="95"/>
      <c r="ARB281" s="95"/>
      <c r="ARC281" s="95"/>
      <c r="ARD281" s="95"/>
      <c r="ARE281" s="95"/>
      <c r="ARF281" s="95"/>
      <c r="ARG281" s="95"/>
      <c r="ARH281" s="95"/>
      <c r="ARI281" s="95"/>
      <c r="ARJ281" s="95"/>
      <c r="ARK281" s="95"/>
      <c r="ARL281" s="95"/>
      <c r="ARM281" s="95"/>
      <c r="ARN281" s="95"/>
      <c r="ARO281" s="95"/>
      <c r="ARP281" s="95"/>
      <c r="ARQ281" s="95"/>
      <c r="ARR281" s="95"/>
      <c r="ARS281" s="95"/>
      <c r="ART281" s="95"/>
      <c r="ARU281" s="95"/>
      <c r="ARV281" s="95"/>
      <c r="ARW281" s="95"/>
      <c r="ARX281" s="95"/>
      <c r="ARY281" s="95"/>
      <c r="ARZ281" s="95"/>
      <c r="ASA281" s="95"/>
      <c r="ASB281" s="95"/>
      <c r="ASC281" s="95"/>
      <c r="ASD281" s="95"/>
      <c r="ASE281" s="95"/>
      <c r="ASF281" s="95"/>
      <c r="ASG281" s="95"/>
      <c r="ASH281" s="95"/>
      <c r="ASI281" s="95"/>
      <c r="ASJ281" s="95"/>
      <c r="ASK281" s="95"/>
      <c r="ASL281" s="95"/>
      <c r="ASM281" s="95"/>
      <c r="ASN281" s="95"/>
      <c r="ASO281" s="95"/>
      <c r="ASP281" s="95"/>
      <c r="ASQ281" s="95"/>
      <c r="ASR281" s="95"/>
      <c r="ASS281" s="95"/>
      <c r="AST281" s="95"/>
      <c r="ASU281" s="95"/>
      <c r="ASV281" s="95"/>
      <c r="ASW281" s="95"/>
      <c r="ASX281" s="95"/>
      <c r="ASY281" s="95"/>
      <c r="ASZ281" s="95"/>
      <c r="ATA281" s="95"/>
      <c r="ATB281" s="95"/>
      <c r="ATC281" s="95"/>
      <c r="ATD281" s="95"/>
      <c r="ATE281" s="95"/>
      <c r="ATF281" s="95"/>
      <c r="ATG281" s="95"/>
      <c r="ATH281" s="95"/>
      <c r="ATI281" s="95"/>
      <c r="ATJ281" s="95"/>
      <c r="ATK281" s="95"/>
      <c r="ATL281" s="95"/>
      <c r="ATM281" s="95"/>
      <c r="ATN281" s="95"/>
      <c r="ATO281" s="95"/>
      <c r="ATP281" s="95"/>
      <c r="ATQ281" s="95"/>
      <c r="ATR281" s="95"/>
      <c r="ATS281" s="95"/>
      <c r="ATT281" s="95"/>
      <c r="ATU281" s="95"/>
      <c r="ATV281" s="95"/>
      <c r="ATW281" s="95"/>
      <c r="ATX281" s="95"/>
      <c r="ATY281" s="95"/>
      <c r="ATZ281" s="95"/>
      <c r="AUA281" s="95"/>
      <c r="AUB281" s="95"/>
      <c r="AUC281" s="95"/>
      <c r="AUD281" s="95"/>
      <c r="AUE281" s="95"/>
      <c r="AUF281" s="95"/>
      <c r="AUG281" s="95"/>
      <c r="AUH281" s="95"/>
      <c r="AUI281" s="95"/>
      <c r="AUJ281" s="95"/>
      <c r="AUK281" s="95"/>
      <c r="AUL281" s="95"/>
      <c r="AUM281" s="95"/>
      <c r="AUN281" s="95"/>
      <c r="AUO281" s="95"/>
      <c r="AUP281" s="95"/>
      <c r="AUQ281" s="95"/>
      <c r="AUR281" s="95"/>
      <c r="AUS281" s="95"/>
      <c r="AUT281" s="95"/>
      <c r="AUU281" s="95"/>
      <c r="AUV281" s="95"/>
      <c r="AUW281" s="95"/>
      <c r="AUX281" s="95"/>
      <c r="AUY281" s="95"/>
      <c r="AUZ281" s="95"/>
      <c r="AVA281" s="95"/>
      <c r="AVB281" s="95"/>
      <c r="AVC281" s="95"/>
      <c r="AVD281" s="95"/>
      <c r="AVE281" s="95"/>
      <c r="AVF281" s="95"/>
      <c r="AVG281" s="95"/>
      <c r="AVH281" s="95"/>
      <c r="AVI281" s="95"/>
      <c r="AVJ281" s="95"/>
      <c r="AVK281" s="95"/>
      <c r="AVL281" s="95"/>
      <c r="AVM281" s="95"/>
      <c r="AVN281" s="95"/>
      <c r="AVO281" s="95"/>
      <c r="AVP281" s="95"/>
      <c r="AVQ281" s="95"/>
      <c r="AVR281" s="95"/>
      <c r="AVS281" s="95"/>
      <c r="AVT281" s="95"/>
      <c r="AVU281" s="95"/>
      <c r="AVV281" s="95"/>
      <c r="AVW281" s="95"/>
      <c r="AVX281" s="95"/>
      <c r="AVY281" s="95"/>
      <c r="AVZ281" s="95"/>
      <c r="AWA281" s="95"/>
      <c r="AWB281" s="95"/>
      <c r="AWC281" s="95"/>
      <c r="AWD281" s="95"/>
      <c r="AWE281" s="95"/>
      <c r="AWF281" s="95"/>
      <c r="AWG281" s="95"/>
      <c r="AWH281" s="95"/>
      <c r="AWI281" s="95"/>
      <c r="AWJ281" s="95"/>
      <c r="AWK281" s="95"/>
      <c r="AWL281" s="95"/>
      <c r="AWM281" s="95"/>
      <c r="AWN281" s="95"/>
      <c r="AWO281" s="95"/>
      <c r="AWP281" s="95"/>
      <c r="AWQ281" s="95"/>
      <c r="AWR281" s="95"/>
      <c r="AWS281" s="95"/>
      <c r="AWT281" s="95"/>
      <c r="AWU281" s="95"/>
      <c r="AWV281" s="95"/>
      <c r="AWW281" s="95"/>
      <c r="AWX281" s="95"/>
      <c r="AWY281" s="95"/>
      <c r="AWZ281" s="95"/>
      <c r="AXA281" s="95"/>
      <c r="AXB281" s="95"/>
      <c r="AXC281" s="95"/>
      <c r="AXD281" s="95"/>
      <c r="AXE281" s="95"/>
      <c r="AXF281" s="95"/>
      <c r="AXG281" s="95"/>
      <c r="AXH281" s="95"/>
      <c r="AXI281" s="95"/>
      <c r="AXJ281" s="95"/>
      <c r="AXK281" s="95"/>
      <c r="AXL281" s="95"/>
      <c r="AXM281" s="95"/>
      <c r="AXN281" s="95"/>
      <c r="AXO281" s="95"/>
      <c r="AXP281" s="95"/>
      <c r="AXQ281" s="95"/>
      <c r="AXR281" s="95"/>
      <c r="AXS281" s="95"/>
      <c r="AXT281" s="95"/>
      <c r="AXU281" s="95"/>
      <c r="AXV281" s="95"/>
      <c r="AXW281" s="95"/>
      <c r="AXX281" s="95"/>
      <c r="AXY281" s="95"/>
      <c r="AXZ281" s="95"/>
      <c r="AYA281" s="95"/>
      <c r="AYB281" s="95"/>
      <c r="AYC281" s="95"/>
      <c r="AYD281" s="95"/>
      <c r="AYE281" s="95"/>
      <c r="AYF281" s="95"/>
      <c r="AYG281" s="95"/>
      <c r="AYH281" s="95"/>
      <c r="AYI281" s="95"/>
      <c r="AYJ281" s="95"/>
      <c r="AYK281" s="95"/>
      <c r="AYL281" s="95"/>
      <c r="AYM281" s="95"/>
      <c r="AYN281" s="95"/>
      <c r="AYO281" s="95"/>
      <c r="AYP281" s="95"/>
      <c r="AYQ281" s="95"/>
      <c r="AYR281" s="95"/>
      <c r="AYS281" s="95"/>
      <c r="AYT281" s="95"/>
      <c r="AYU281" s="95"/>
      <c r="AYV281" s="95"/>
      <c r="AYW281" s="95"/>
      <c r="AYX281" s="95"/>
      <c r="AYY281" s="95"/>
      <c r="AYZ281" s="95"/>
      <c r="AZA281" s="95"/>
      <c r="AZB281" s="95"/>
      <c r="AZC281" s="95"/>
      <c r="AZD281" s="95"/>
      <c r="AZE281" s="95"/>
      <c r="AZF281" s="95"/>
      <c r="AZG281" s="95"/>
      <c r="AZH281" s="95"/>
      <c r="AZI281" s="95"/>
      <c r="AZJ281" s="95"/>
      <c r="AZK281" s="95"/>
      <c r="AZL281" s="95"/>
      <c r="AZM281" s="95"/>
      <c r="AZN281" s="95"/>
      <c r="AZO281" s="95"/>
      <c r="AZP281" s="95"/>
      <c r="AZQ281" s="95"/>
      <c r="AZR281" s="95"/>
      <c r="AZS281" s="95"/>
      <c r="AZT281" s="95"/>
      <c r="AZU281" s="95"/>
      <c r="AZV281" s="95"/>
      <c r="AZW281" s="95"/>
      <c r="AZX281" s="95"/>
      <c r="AZY281" s="95"/>
      <c r="AZZ281" s="95"/>
      <c r="BAA281" s="95"/>
      <c r="BAB281" s="95"/>
      <c r="BAC281" s="95"/>
      <c r="BAD281" s="95"/>
      <c r="BAE281" s="95"/>
      <c r="BAF281" s="95"/>
      <c r="BAG281" s="95"/>
      <c r="BAH281" s="95"/>
      <c r="BAI281" s="95"/>
      <c r="BAJ281" s="95"/>
      <c r="BAK281" s="95"/>
      <c r="BAL281" s="95"/>
      <c r="BAM281" s="95"/>
      <c r="BAN281" s="95"/>
      <c r="BAO281" s="95"/>
      <c r="BAP281" s="95"/>
      <c r="BAQ281" s="95"/>
      <c r="BAR281" s="95"/>
      <c r="BAS281" s="95"/>
      <c r="BAT281" s="95"/>
      <c r="BAU281" s="95"/>
      <c r="BAV281" s="95"/>
      <c r="BAW281" s="95"/>
      <c r="BAX281" s="95"/>
      <c r="BAY281" s="95"/>
      <c r="BAZ281" s="95"/>
      <c r="BBA281" s="95"/>
      <c r="BBB281" s="95"/>
      <c r="BBC281" s="95"/>
      <c r="BBD281" s="95"/>
      <c r="BBE281" s="95"/>
      <c r="BBF281" s="95"/>
      <c r="BBG281" s="95"/>
      <c r="BBH281" s="95"/>
      <c r="BBI281" s="95"/>
      <c r="BBJ281" s="95"/>
      <c r="BBK281" s="95"/>
      <c r="BBL281" s="95"/>
      <c r="BBM281" s="95"/>
      <c r="BBN281" s="95"/>
      <c r="BBO281" s="95"/>
      <c r="BBP281" s="95"/>
      <c r="BBQ281" s="95"/>
      <c r="BBR281" s="95"/>
      <c r="BBS281" s="95"/>
      <c r="BBT281" s="95"/>
      <c r="BBU281" s="95"/>
      <c r="BBV281" s="95"/>
      <c r="BBW281" s="95"/>
      <c r="BBX281" s="95"/>
      <c r="BBY281" s="95"/>
      <c r="BBZ281" s="95"/>
      <c r="BCA281" s="95"/>
      <c r="BCB281" s="95"/>
      <c r="BCC281" s="95"/>
      <c r="BCD281" s="95"/>
      <c r="BCE281" s="95"/>
      <c r="BCF281" s="95"/>
      <c r="BCG281" s="95"/>
      <c r="BCH281" s="95"/>
      <c r="BCI281" s="95"/>
      <c r="BCJ281" s="95"/>
      <c r="BCK281" s="95"/>
      <c r="BCL281" s="95"/>
      <c r="BCM281" s="95"/>
      <c r="BCN281" s="95"/>
      <c r="BCO281" s="95"/>
      <c r="BCP281" s="95"/>
      <c r="BCQ281" s="95"/>
      <c r="BCR281" s="95"/>
      <c r="BCS281" s="95"/>
      <c r="BCT281" s="95"/>
      <c r="BCU281" s="95"/>
      <c r="BCV281" s="95"/>
      <c r="BCW281" s="95"/>
      <c r="BCX281" s="95"/>
      <c r="BCY281" s="95"/>
      <c r="BCZ281" s="95"/>
      <c r="BDA281" s="95"/>
      <c r="BDB281" s="95"/>
      <c r="BDC281" s="95"/>
      <c r="BDD281" s="95"/>
      <c r="BDE281" s="95"/>
      <c r="BDF281" s="95"/>
      <c r="BDG281" s="95"/>
      <c r="BDH281" s="95"/>
      <c r="BDI281" s="95"/>
      <c r="BDJ281" s="95"/>
      <c r="BDK281" s="95"/>
      <c r="BDL281" s="95"/>
      <c r="BDM281" s="95"/>
      <c r="BDN281" s="95"/>
      <c r="BDO281" s="95"/>
      <c r="BDP281" s="95"/>
      <c r="BDQ281" s="95"/>
      <c r="BDR281" s="95"/>
      <c r="BDS281" s="95"/>
      <c r="BDT281" s="95"/>
      <c r="BDU281" s="95"/>
      <c r="BDV281" s="95"/>
      <c r="BDW281" s="95"/>
      <c r="BDX281" s="95"/>
      <c r="BDY281" s="95"/>
      <c r="BDZ281" s="95"/>
      <c r="BEA281" s="95"/>
      <c r="BEB281" s="95"/>
      <c r="BEC281" s="95"/>
      <c r="BED281" s="95"/>
      <c r="BEE281" s="95"/>
      <c r="BEF281" s="95"/>
      <c r="BEG281" s="95"/>
      <c r="BEH281" s="95"/>
      <c r="BEI281" s="95"/>
      <c r="BEJ281" s="95"/>
      <c r="BEK281" s="95"/>
      <c r="BEL281" s="95"/>
      <c r="BEM281" s="95"/>
      <c r="BEN281" s="95"/>
      <c r="BEO281" s="95"/>
      <c r="BEP281" s="95"/>
      <c r="BEQ281" s="95"/>
      <c r="BER281" s="95"/>
      <c r="BES281" s="95"/>
      <c r="BET281" s="95"/>
      <c r="BEU281" s="95"/>
      <c r="BEV281" s="95"/>
      <c r="BEW281" s="95"/>
      <c r="BEX281" s="95"/>
      <c r="BEY281" s="95"/>
      <c r="BEZ281" s="95"/>
      <c r="BFA281" s="95"/>
      <c r="BFB281" s="95"/>
      <c r="BFC281" s="95"/>
      <c r="BFD281" s="95"/>
      <c r="BFE281" s="95"/>
      <c r="BFF281" s="95"/>
      <c r="BFG281" s="95"/>
      <c r="BFH281" s="95"/>
      <c r="BFI281" s="95"/>
      <c r="BFJ281" s="95"/>
      <c r="BFK281" s="95"/>
      <c r="BFL281" s="95"/>
      <c r="BFM281" s="95"/>
      <c r="BFN281" s="95"/>
      <c r="BFO281" s="95"/>
      <c r="BFP281" s="95"/>
      <c r="BFQ281" s="95"/>
      <c r="BFR281" s="95"/>
      <c r="BFS281" s="95"/>
      <c r="BFT281" s="95"/>
      <c r="BFU281" s="95"/>
      <c r="BFV281" s="95"/>
      <c r="BFW281" s="95"/>
      <c r="BFX281" s="95"/>
      <c r="BFY281" s="95"/>
      <c r="BFZ281" s="95"/>
      <c r="BGA281" s="95"/>
      <c r="BGB281" s="95"/>
      <c r="BGC281" s="95"/>
      <c r="BGD281" s="95"/>
      <c r="BGE281" s="95"/>
      <c r="BGF281" s="95"/>
      <c r="BGG281" s="95"/>
      <c r="BGH281" s="95"/>
      <c r="BGI281" s="95"/>
      <c r="BGJ281" s="95"/>
      <c r="BGK281" s="95"/>
      <c r="BGL281" s="95"/>
      <c r="BGM281" s="95"/>
      <c r="BGN281" s="95"/>
      <c r="BGO281" s="95"/>
      <c r="BGP281" s="95"/>
      <c r="BGQ281" s="95"/>
      <c r="BGR281" s="95"/>
      <c r="BGS281" s="95"/>
      <c r="BGT281" s="95"/>
      <c r="BGU281" s="95"/>
      <c r="BGV281" s="95"/>
      <c r="BGW281" s="95"/>
      <c r="BGX281" s="95"/>
      <c r="BGY281" s="95"/>
      <c r="BGZ281" s="95"/>
      <c r="BHA281" s="95"/>
      <c r="BHB281" s="95"/>
      <c r="BHC281" s="95"/>
      <c r="BHD281" s="95"/>
      <c r="BHE281" s="95"/>
      <c r="BHF281" s="95"/>
      <c r="BHG281" s="95"/>
      <c r="BHH281" s="95"/>
      <c r="BHI281" s="95"/>
      <c r="BHJ281" s="95"/>
      <c r="BHK281" s="95"/>
      <c r="BHL281" s="95"/>
      <c r="BHM281" s="95"/>
      <c r="BHN281" s="95"/>
      <c r="BHO281" s="95"/>
      <c r="BHP281" s="95"/>
      <c r="BHQ281" s="95"/>
      <c r="BHR281" s="95"/>
      <c r="BHS281" s="95"/>
      <c r="BHT281" s="95"/>
      <c r="BHU281" s="95"/>
      <c r="BHV281" s="95"/>
      <c r="BHW281" s="95"/>
      <c r="BHX281" s="95"/>
      <c r="BHY281" s="95"/>
      <c r="BHZ281" s="95"/>
      <c r="BIA281" s="95"/>
      <c r="BIB281" s="95"/>
      <c r="BIC281" s="95"/>
      <c r="BID281" s="95"/>
      <c r="BIE281" s="95"/>
      <c r="BIF281" s="95"/>
      <c r="BIG281" s="95"/>
      <c r="BIH281" s="95"/>
      <c r="BII281" s="95"/>
      <c r="BIJ281" s="95"/>
      <c r="BIK281" s="95"/>
      <c r="BIL281" s="95"/>
      <c r="BIM281" s="95"/>
      <c r="BIN281" s="95"/>
      <c r="BIO281" s="95"/>
      <c r="BIP281" s="95"/>
      <c r="BIQ281" s="95"/>
      <c r="BIR281" s="95"/>
      <c r="BIS281" s="95"/>
      <c r="BIT281" s="95"/>
      <c r="BIU281" s="95"/>
      <c r="BIV281" s="95"/>
      <c r="BIW281" s="95"/>
      <c r="BIX281" s="95"/>
      <c r="BIY281" s="95"/>
      <c r="BIZ281" s="95"/>
      <c r="BJA281" s="95"/>
      <c r="BJB281" s="95"/>
      <c r="BJC281" s="95"/>
      <c r="BJD281" s="95"/>
      <c r="BJE281" s="95"/>
      <c r="BJF281" s="95"/>
      <c r="BJG281" s="95"/>
      <c r="BJH281" s="95"/>
      <c r="BJI281" s="95"/>
      <c r="BJJ281" s="95"/>
      <c r="BJK281" s="95"/>
      <c r="BJL281" s="95"/>
      <c r="BJM281" s="95"/>
      <c r="BJN281" s="95"/>
      <c r="BJO281" s="95"/>
      <c r="BJP281" s="95"/>
      <c r="BJQ281" s="95"/>
      <c r="BJR281" s="95"/>
      <c r="BJS281" s="95"/>
      <c r="BJT281" s="95"/>
      <c r="BJU281" s="95"/>
      <c r="BJV281" s="95"/>
      <c r="BJW281" s="95"/>
      <c r="BJX281" s="95"/>
      <c r="BJY281" s="95"/>
      <c r="BJZ281" s="95"/>
      <c r="BKA281" s="95"/>
      <c r="BKB281" s="95"/>
      <c r="BKC281" s="95"/>
      <c r="BKD281" s="95"/>
      <c r="BKE281" s="95"/>
      <c r="BKF281" s="95"/>
      <c r="BKG281" s="95"/>
      <c r="BKH281" s="95"/>
      <c r="BKI281" s="95"/>
      <c r="BKJ281" s="95"/>
      <c r="BKK281" s="95"/>
      <c r="BKL281" s="95"/>
      <c r="BKM281" s="95"/>
      <c r="BKN281" s="95"/>
      <c r="BKO281" s="95"/>
      <c r="BKP281" s="95"/>
      <c r="BKQ281" s="95"/>
      <c r="BKR281" s="95"/>
      <c r="BKS281" s="95"/>
      <c r="BKT281" s="95"/>
      <c r="BKU281" s="95"/>
      <c r="BKV281" s="95"/>
      <c r="BKW281" s="95"/>
      <c r="BKX281" s="95"/>
      <c r="BKY281" s="95"/>
      <c r="BKZ281" s="95"/>
      <c r="BLA281" s="95"/>
      <c r="BLB281" s="95"/>
      <c r="BLC281" s="95"/>
      <c r="BLD281" s="95"/>
      <c r="BLE281" s="95"/>
      <c r="BLF281" s="95"/>
      <c r="BLG281" s="95"/>
      <c r="BLH281" s="95"/>
      <c r="BLI281" s="95"/>
      <c r="BLJ281" s="95"/>
      <c r="BLK281" s="95"/>
      <c r="BLL281" s="95"/>
      <c r="BLM281" s="95"/>
      <c r="BLN281" s="95"/>
      <c r="BLO281" s="95"/>
      <c r="BLP281" s="95"/>
      <c r="BLQ281" s="95"/>
      <c r="BLR281" s="95"/>
      <c r="BLS281" s="95"/>
      <c r="BLT281" s="95"/>
      <c r="BLU281" s="95"/>
      <c r="BLV281" s="95"/>
      <c r="BLW281" s="95"/>
      <c r="BLX281" s="95"/>
      <c r="BLY281" s="95"/>
      <c r="BLZ281" s="95"/>
      <c r="BMA281" s="95"/>
      <c r="BMB281" s="95"/>
      <c r="BMC281" s="95"/>
      <c r="BMD281" s="95"/>
      <c r="BME281" s="95"/>
      <c r="BMF281" s="95"/>
      <c r="BMG281" s="95"/>
      <c r="BMH281" s="95"/>
      <c r="BMI281" s="95"/>
      <c r="BMJ281" s="95"/>
      <c r="BMK281" s="95"/>
      <c r="BML281" s="95"/>
      <c r="BMM281" s="95"/>
      <c r="BMN281" s="95"/>
      <c r="BMO281" s="95"/>
      <c r="BMP281" s="95"/>
      <c r="BMQ281" s="95"/>
      <c r="BMR281" s="95"/>
      <c r="BMS281" s="95"/>
      <c r="BMT281" s="95"/>
      <c r="BMU281" s="95"/>
      <c r="BMV281" s="95"/>
      <c r="BMW281" s="95"/>
      <c r="BMX281" s="95"/>
      <c r="BMY281" s="95"/>
      <c r="BMZ281" s="95"/>
      <c r="BNA281" s="95"/>
      <c r="BNB281" s="95"/>
      <c r="BNC281" s="95"/>
      <c r="BND281" s="95"/>
      <c r="BNE281" s="95"/>
      <c r="BNF281" s="95"/>
      <c r="BNG281" s="95"/>
      <c r="BNH281" s="95"/>
      <c r="BNI281" s="95"/>
      <c r="BNJ281" s="95"/>
      <c r="BNK281" s="95"/>
      <c r="BNL281" s="95"/>
      <c r="BNM281" s="95"/>
      <c r="BNN281" s="95"/>
      <c r="BNO281" s="95"/>
      <c r="BNP281" s="95"/>
      <c r="BNQ281" s="95"/>
      <c r="BNR281" s="95"/>
      <c r="BNS281" s="95"/>
      <c r="BNT281" s="95"/>
      <c r="BNU281" s="95"/>
      <c r="BNV281" s="95"/>
      <c r="BNW281" s="95"/>
      <c r="BNX281" s="95"/>
      <c r="BNY281" s="95"/>
      <c r="BNZ281" s="95"/>
      <c r="BOA281" s="95"/>
      <c r="BOB281" s="95"/>
      <c r="BOC281" s="95"/>
      <c r="BOD281" s="95"/>
      <c r="BOE281" s="95"/>
      <c r="BOF281" s="95"/>
      <c r="BOG281" s="95"/>
      <c r="BOH281" s="95"/>
      <c r="BOI281" s="95"/>
      <c r="BOJ281" s="95"/>
      <c r="BOK281" s="95"/>
      <c r="BOL281" s="95"/>
      <c r="BOM281" s="95"/>
      <c r="BON281" s="95"/>
      <c r="BOO281" s="95"/>
      <c r="BOP281" s="95"/>
      <c r="BOQ281" s="95"/>
      <c r="BOR281" s="95"/>
      <c r="BOS281" s="95"/>
      <c r="BOT281" s="95"/>
      <c r="BOU281" s="95"/>
      <c r="BOV281" s="95"/>
      <c r="BOW281" s="95"/>
      <c r="BOX281" s="95"/>
      <c r="BOY281" s="95"/>
      <c r="BOZ281" s="95"/>
      <c r="BPA281" s="95"/>
      <c r="BPB281" s="95"/>
      <c r="BPC281" s="95"/>
      <c r="BPD281" s="95"/>
      <c r="BPE281" s="95"/>
      <c r="BPF281" s="95"/>
      <c r="BPG281" s="95"/>
      <c r="BPH281" s="95"/>
      <c r="BPI281" s="95"/>
      <c r="BPJ281" s="95"/>
      <c r="BPK281" s="95"/>
      <c r="BPL281" s="95"/>
      <c r="BPM281" s="95"/>
      <c r="BPN281" s="95"/>
      <c r="BPO281" s="95"/>
      <c r="BPP281" s="95"/>
      <c r="BPQ281" s="95"/>
      <c r="BPR281" s="95"/>
      <c r="BPS281" s="95"/>
      <c r="BPT281" s="95"/>
      <c r="BPU281" s="95"/>
      <c r="BPV281" s="95"/>
      <c r="BPW281" s="95"/>
      <c r="BPX281" s="95"/>
      <c r="BPY281" s="95"/>
      <c r="BPZ281" s="95"/>
      <c r="BQA281" s="95"/>
      <c r="BQB281" s="95"/>
      <c r="BQC281" s="95"/>
      <c r="BQD281" s="95"/>
      <c r="BQE281" s="95"/>
      <c r="BQF281" s="95"/>
      <c r="BQG281" s="95"/>
      <c r="BQH281" s="95"/>
      <c r="BQI281" s="95"/>
      <c r="BQJ281" s="95"/>
      <c r="BQK281" s="95"/>
      <c r="BQL281" s="95"/>
      <c r="BQM281" s="95"/>
      <c r="BQN281" s="95"/>
      <c r="BQO281" s="95"/>
      <c r="BQP281" s="95"/>
      <c r="BQQ281" s="95"/>
      <c r="BQR281" s="95"/>
      <c r="BQS281" s="95"/>
      <c r="BQT281" s="95"/>
      <c r="BQU281" s="95"/>
      <c r="BQV281" s="95"/>
      <c r="BQW281" s="95"/>
      <c r="BQX281" s="95"/>
      <c r="BQY281" s="95"/>
      <c r="BQZ281" s="95"/>
      <c r="BRA281" s="95"/>
      <c r="BRB281" s="95"/>
      <c r="BRC281" s="95"/>
      <c r="BRD281" s="95"/>
      <c r="BRE281" s="95"/>
      <c r="BRF281" s="95"/>
      <c r="BRG281" s="95"/>
      <c r="BRH281" s="95"/>
      <c r="BRI281" s="95"/>
      <c r="BRJ281" s="95"/>
      <c r="BRK281" s="95"/>
      <c r="BRL281" s="95"/>
      <c r="BRM281" s="95"/>
      <c r="BRN281" s="95"/>
      <c r="BRO281" s="95"/>
      <c r="BRP281" s="95"/>
      <c r="BRQ281" s="95"/>
      <c r="BRR281" s="95"/>
      <c r="BRS281" s="95"/>
      <c r="BRT281" s="95"/>
      <c r="BRU281" s="95"/>
      <c r="BRV281" s="95"/>
      <c r="BRW281" s="95"/>
      <c r="BRX281" s="95"/>
      <c r="BRY281" s="95"/>
      <c r="BRZ281" s="95"/>
      <c r="BSA281" s="95"/>
      <c r="BSB281" s="95"/>
      <c r="BSC281" s="95"/>
      <c r="BSD281" s="95"/>
      <c r="BSE281" s="95"/>
      <c r="BSF281" s="95"/>
      <c r="BSG281" s="95"/>
      <c r="BSH281" s="95"/>
      <c r="BSI281" s="95"/>
      <c r="BSJ281" s="95"/>
      <c r="BSK281" s="95"/>
      <c r="BSL281" s="95"/>
      <c r="BSM281" s="95"/>
      <c r="BSN281" s="95"/>
      <c r="BSO281" s="95"/>
      <c r="BSP281" s="95"/>
      <c r="BSQ281" s="95"/>
      <c r="BSR281" s="95"/>
      <c r="BSS281" s="95"/>
      <c r="BST281" s="95"/>
      <c r="BSU281" s="95"/>
      <c r="BSV281" s="95"/>
      <c r="BSW281" s="95"/>
      <c r="BSX281" s="95"/>
      <c r="BSY281" s="95"/>
      <c r="BSZ281" s="95"/>
      <c r="BTA281" s="95"/>
      <c r="BTB281" s="95"/>
      <c r="BTC281" s="95"/>
      <c r="BTD281" s="95"/>
      <c r="BTE281" s="95"/>
      <c r="BTF281" s="95"/>
      <c r="BTG281" s="95"/>
      <c r="BTH281" s="95"/>
      <c r="BTI281" s="95"/>
      <c r="BTJ281" s="95"/>
      <c r="BTK281" s="95"/>
      <c r="BTL281" s="95"/>
      <c r="BTM281" s="95"/>
      <c r="BTN281" s="95"/>
      <c r="BTO281" s="95"/>
      <c r="BTP281" s="95"/>
      <c r="BTQ281" s="95"/>
      <c r="BTR281" s="95"/>
      <c r="BTS281" s="95"/>
      <c r="BTT281" s="95"/>
      <c r="BTU281" s="95"/>
      <c r="BTV281" s="95"/>
      <c r="BTW281" s="95"/>
      <c r="BTX281" s="95"/>
      <c r="BTY281" s="95"/>
      <c r="BTZ281" s="95"/>
      <c r="BUA281" s="95"/>
      <c r="BUB281" s="95"/>
      <c r="BUC281" s="95"/>
      <c r="BUD281" s="95"/>
      <c r="BUE281" s="95"/>
      <c r="BUF281" s="95"/>
      <c r="BUG281" s="95"/>
      <c r="BUH281" s="95"/>
      <c r="BUI281" s="95"/>
      <c r="BUJ281" s="95"/>
      <c r="BUK281" s="95"/>
      <c r="BUL281" s="95"/>
      <c r="BUM281" s="95"/>
      <c r="BUN281" s="95"/>
      <c r="BUO281" s="95"/>
      <c r="BUP281" s="95"/>
      <c r="BUQ281" s="95"/>
      <c r="BUR281" s="95"/>
      <c r="BUS281" s="95"/>
      <c r="BUT281" s="95"/>
      <c r="BUU281" s="95"/>
      <c r="BUV281" s="95"/>
      <c r="BUW281" s="95"/>
      <c r="BUX281" s="95"/>
      <c r="BUY281" s="95"/>
      <c r="BUZ281" s="95"/>
      <c r="BVA281" s="95"/>
      <c r="BVB281" s="95"/>
      <c r="BVC281" s="95"/>
      <c r="BVD281" s="95"/>
      <c r="BVE281" s="95"/>
      <c r="BVF281" s="95"/>
      <c r="BVG281" s="95"/>
      <c r="BVH281" s="95"/>
      <c r="BVI281" s="95"/>
      <c r="BVJ281" s="95"/>
      <c r="BVK281" s="95"/>
      <c r="BVL281" s="95"/>
      <c r="BVM281" s="95"/>
      <c r="BVN281" s="95"/>
      <c r="BVO281" s="95"/>
      <c r="BVP281" s="95"/>
      <c r="BVQ281" s="95"/>
      <c r="BVR281" s="95"/>
      <c r="BVS281" s="95"/>
      <c r="BVT281" s="95"/>
      <c r="BVU281" s="95"/>
      <c r="BVV281" s="95"/>
      <c r="BVW281" s="95"/>
      <c r="BVX281" s="95"/>
      <c r="BVY281" s="95"/>
      <c r="BVZ281" s="95"/>
      <c r="BWA281" s="95"/>
      <c r="BWB281" s="95"/>
      <c r="BWC281" s="95"/>
      <c r="BWD281" s="95"/>
      <c r="BWE281" s="95"/>
      <c r="BWF281" s="95"/>
      <c r="BWG281" s="95"/>
      <c r="BWH281" s="95"/>
      <c r="BWI281" s="95"/>
      <c r="BWJ281" s="95"/>
      <c r="BWK281" s="95"/>
      <c r="BWL281" s="95"/>
      <c r="BWM281" s="95"/>
      <c r="BWN281" s="95"/>
      <c r="BWO281" s="95"/>
      <c r="BWP281" s="95"/>
      <c r="BWQ281" s="95"/>
      <c r="BWR281" s="95"/>
      <c r="BWS281" s="95"/>
      <c r="BWT281" s="95"/>
      <c r="BWU281" s="95"/>
      <c r="BWV281" s="95"/>
      <c r="BWW281" s="95"/>
      <c r="BWX281" s="95"/>
      <c r="BWY281" s="95"/>
      <c r="BWZ281" s="95"/>
      <c r="BXA281" s="95"/>
      <c r="BXB281" s="95"/>
      <c r="BXC281" s="95"/>
      <c r="BXD281" s="95"/>
      <c r="BXE281" s="95"/>
      <c r="BXF281" s="95"/>
      <c r="BXG281" s="95"/>
      <c r="BXH281" s="95"/>
      <c r="BXI281" s="95"/>
      <c r="BXJ281" s="95"/>
      <c r="BXK281" s="95"/>
      <c r="BXL281" s="95"/>
      <c r="BXM281" s="95"/>
      <c r="BXN281" s="95"/>
      <c r="BXO281" s="95"/>
      <c r="BXP281" s="95"/>
      <c r="BXQ281" s="95"/>
      <c r="BXR281" s="95"/>
      <c r="BXS281" s="95"/>
      <c r="BXT281" s="95"/>
      <c r="BXU281" s="95"/>
      <c r="BXV281" s="95"/>
      <c r="BXW281" s="95"/>
      <c r="BXX281" s="95"/>
      <c r="BXY281" s="95"/>
      <c r="BXZ281" s="95"/>
      <c r="BYA281" s="95"/>
      <c r="BYB281" s="95"/>
      <c r="BYC281" s="95"/>
      <c r="BYD281" s="95"/>
      <c r="BYE281" s="95"/>
      <c r="BYF281" s="95"/>
      <c r="BYG281" s="95"/>
      <c r="BYH281" s="95"/>
      <c r="BYI281" s="95"/>
      <c r="BYJ281" s="95"/>
      <c r="BYK281" s="95"/>
      <c r="BYL281" s="95"/>
      <c r="BYM281" s="95"/>
      <c r="BYN281" s="95"/>
      <c r="BYO281" s="95"/>
      <c r="BYP281" s="95"/>
      <c r="BYQ281" s="95"/>
      <c r="BYR281" s="95"/>
      <c r="BYS281" s="95"/>
      <c r="BYT281" s="95"/>
      <c r="BYU281" s="95"/>
      <c r="BYV281" s="95"/>
      <c r="BYW281" s="95"/>
      <c r="BYX281" s="95"/>
      <c r="BYY281" s="95"/>
      <c r="BYZ281" s="95"/>
      <c r="BZA281" s="95"/>
      <c r="BZB281" s="95"/>
      <c r="BZC281" s="95"/>
      <c r="BZD281" s="95"/>
      <c r="BZE281" s="95"/>
      <c r="BZF281" s="95"/>
      <c r="BZG281" s="95"/>
      <c r="BZH281" s="95"/>
      <c r="BZI281" s="95"/>
      <c r="BZJ281" s="95"/>
      <c r="BZK281" s="95"/>
      <c r="BZL281" s="95"/>
      <c r="BZM281" s="95"/>
      <c r="BZN281" s="95"/>
      <c r="BZO281" s="95"/>
      <c r="BZP281" s="95"/>
      <c r="BZQ281" s="95"/>
      <c r="BZR281" s="95"/>
      <c r="BZS281" s="95"/>
      <c r="BZT281" s="95"/>
      <c r="BZU281" s="95"/>
      <c r="BZV281" s="95"/>
      <c r="BZW281" s="95"/>
      <c r="BZX281" s="95"/>
      <c r="BZY281" s="95"/>
      <c r="BZZ281" s="95"/>
      <c r="CAA281" s="95"/>
      <c r="CAB281" s="95"/>
      <c r="CAC281" s="95"/>
      <c r="CAD281" s="95"/>
      <c r="CAE281" s="95"/>
      <c r="CAF281" s="95"/>
      <c r="CAG281" s="95"/>
      <c r="CAH281" s="95"/>
      <c r="CAI281" s="95"/>
      <c r="CAJ281" s="95"/>
      <c r="CAK281" s="95"/>
      <c r="CAL281" s="95"/>
      <c r="CAM281" s="95"/>
      <c r="CAN281" s="95"/>
      <c r="CAO281" s="95"/>
      <c r="CAP281" s="95"/>
      <c r="CAQ281" s="95"/>
      <c r="CAR281" s="95"/>
      <c r="CAS281" s="95"/>
      <c r="CAT281" s="95"/>
      <c r="CAU281" s="95"/>
      <c r="CAV281" s="95"/>
      <c r="CAW281" s="95"/>
      <c r="CAX281" s="95"/>
      <c r="CAY281" s="95"/>
      <c r="CAZ281" s="95"/>
      <c r="CBA281" s="95"/>
      <c r="CBB281" s="95"/>
      <c r="CBC281" s="95"/>
      <c r="CBD281" s="95"/>
      <c r="CBE281" s="95"/>
      <c r="CBF281" s="95"/>
      <c r="CBG281" s="95"/>
      <c r="CBH281" s="95"/>
      <c r="CBI281" s="95"/>
      <c r="CBJ281" s="95"/>
      <c r="CBK281" s="95"/>
      <c r="CBL281" s="95"/>
      <c r="CBM281" s="95"/>
      <c r="CBN281" s="95"/>
      <c r="CBO281" s="95"/>
      <c r="CBP281" s="95"/>
      <c r="CBQ281" s="95"/>
      <c r="CBR281" s="95"/>
      <c r="CBS281" s="95"/>
      <c r="CBT281" s="95"/>
      <c r="CBU281" s="95"/>
      <c r="CBV281" s="95"/>
      <c r="CBW281" s="95"/>
      <c r="CBX281" s="95"/>
      <c r="CBY281" s="95"/>
      <c r="CBZ281" s="95"/>
      <c r="CCA281" s="95"/>
      <c r="CCB281" s="95"/>
      <c r="CCC281" s="95"/>
      <c r="CCD281" s="95"/>
      <c r="CCE281" s="95"/>
      <c r="CCF281" s="95"/>
      <c r="CCG281" s="95"/>
      <c r="CCH281" s="95"/>
      <c r="CCI281" s="95"/>
      <c r="CCJ281" s="95"/>
      <c r="CCK281" s="95"/>
      <c r="CCL281" s="95"/>
      <c r="CCM281" s="95"/>
      <c r="CCN281" s="95"/>
      <c r="CCO281" s="95"/>
      <c r="CCP281" s="95"/>
      <c r="CCQ281" s="95"/>
      <c r="CCR281" s="95"/>
      <c r="CCS281" s="95"/>
      <c r="CCT281" s="95"/>
      <c r="CCU281" s="95"/>
      <c r="CCV281" s="95"/>
      <c r="CCW281" s="95"/>
      <c r="CCX281" s="95"/>
      <c r="CCY281" s="95"/>
      <c r="CCZ281" s="95"/>
      <c r="CDA281" s="95"/>
      <c r="CDB281" s="95"/>
      <c r="CDC281" s="95"/>
      <c r="CDD281" s="95"/>
      <c r="CDE281" s="95"/>
      <c r="CDF281" s="95"/>
      <c r="CDG281" s="95"/>
      <c r="CDH281" s="95"/>
      <c r="CDI281" s="95"/>
      <c r="CDJ281" s="95"/>
      <c r="CDK281" s="95"/>
      <c r="CDL281" s="95"/>
      <c r="CDM281" s="95"/>
      <c r="CDN281" s="95"/>
      <c r="CDO281" s="95"/>
      <c r="CDP281" s="95"/>
      <c r="CDQ281" s="95"/>
      <c r="CDR281" s="95"/>
      <c r="CDS281" s="95"/>
      <c r="CDT281" s="95"/>
      <c r="CDU281" s="95"/>
      <c r="CDV281" s="95"/>
      <c r="CDW281" s="95"/>
      <c r="CDX281" s="95"/>
      <c r="CDY281" s="95"/>
      <c r="CDZ281" s="95"/>
      <c r="CEA281" s="95"/>
      <c r="CEB281" s="95"/>
      <c r="CEC281" s="95"/>
      <c r="CED281" s="95"/>
      <c r="CEE281" s="95"/>
      <c r="CEF281" s="95"/>
      <c r="CEG281" s="95"/>
      <c r="CEH281" s="95"/>
      <c r="CEI281" s="95"/>
      <c r="CEJ281" s="95"/>
      <c r="CEK281" s="95"/>
      <c r="CEL281" s="95"/>
      <c r="CEM281" s="95"/>
      <c r="CEN281" s="95"/>
      <c r="CEO281" s="95"/>
      <c r="CEP281" s="95"/>
      <c r="CEQ281" s="95"/>
      <c r="CER281" s="95"/>
      <c r="CES281" s="95"/>
      <c r="CET281" s="95"/>
      <c r="CEU281" s="95"/>
      <c r="CEV281" s="95"/>
      <c r="CEW281" s="95"/>
      <c r="CEX281" s="95"/>
      <c r="CEY281" s="95"/>
      <c r="CEZ281" s="95"/>
      <c r="CFA281" s="95"/>
      <c r="CFB281" s="95"/>
      <c r="CFC281" s="95"/>
      <c r="CFD281" s="95"/>
      <c r="CFE281" s="95"/>
      <c r="CFF281" s="95"/>
      <c r="CFG281" s="95"/>
      <c r="CFH281" s="95"/>
      <c r="CFI281" s="95"/>
      <c r="CFJ281" s="95"/>
      <c r="CFK281" s="95"/>
      <c r="CFL281" s="95"/>
      <c r="CFM281" s="95"/>
      <c r="CFN281" s="95"/>
      <c r="CFO281" s="95"/>
      <c r="CFP281" s="95"/>
      <c r="CFQ281" s="95"/>
      <c r="CFR281" s="95"/>
      <c r="CFS281" s="95"/>
      <c r="CFT281" s="95"/>
      <c r="CFU281" s="95"/>
      <c r="CFV281" s="95"/>
      <c r="CFW281" s="95"/>
      <c r="CFX281" s="95"/>
      <c r="CFY281" s="95"/>
      <c r="CFZ281" s="95"/>
      <c r="CGA281" s="95"/>
      <c r="CGB281" s="95"/>
      <c r="CGC281" s="95"/>
      <c r="CGD281" s="95"/>
      <c r="CGE281" s="95"/>
      <c r="CGF281" s="95"/>
      <c r="CGG281" s="95"/>
      <c r="CGH281" s="95"/>
      <c r="CGI281" s="95"/>
      <c r="CGJ281" s="95"/>
      <c r="CGK281" s="95"/>
      <c r="CGL281" s="95"/>
      <c r="CGM281" s="95"/>
      <c r="CGN281" s="95"/>
      <c r="CGO281" s="95"/>
      <c r="CGP281" s="95"/>
      <c r="CGQ281" s="95"/>
      <c r="CGR281" s="95"/>
      <c r="CGS281" s="95"/>
      <c r="CGT281" s="95"/>
      <c r="CGU281" s="95"/>
      <c r="CGV281" s="95"/>
      <c r="CGW281" s="95"/>
      <c r="CGX281" s="95"/>
      <c r="CGY281" s="95"/>
      <c r="CGZ281" s="95"/>
      <c r="CHA281" s="95"/>
      <c r="CHB281" s="95"/>
      <c r="CHC281" s="95"/>
      <c r="CHD281" s="95"/>
      <c r="CHE281" s="95"/>
      <c r="CHF281" s="95"/>
      <c r="CHG281" s="95"/>
      <c r="CHH281" s="95"/>
      <c r="CHI281" s="95"/>
      <c r="CHJ281" s="95"/>
      <c r="CHK281" s="95"/>
      <c r="CHL281" s="95"/>
      <c r="CHM281" s="95"/>
      <c r="CHN281" s="95"/>
      <c r="CHO281" s="95"/>
      <c r="CHP281" s="95"/>
      <c r="CHQ281" s="95"/>
      <c r="CHR281" s="95"/>
      <c r="CHS281" s="95"/>
      <c r="CHT281" s="95"/>
      <c r="CHU281" s="95"/>
      <c r="CHV281" s="95"/>
      <c r="CHW281" s="95"/>
      <c r="CHX281" s="95"/>
      <c r="CHY281" s="95"/>
      <c r="CHZ281" s="95"/>
      <c r="CIA281" s="95"/>
      <c r="CIB281" s="95"/>
      <c r="CIC281" s="95"/>
      <c r="CID281" s="95"/>
      <c r="CIE281" s="95"/>
      <c r="CIF281" s="95"/>
      <c r="CIG281" s="95"/>
      <c r="CIH281" s="95"/>
      <c r="CII281" s="95"/>
      <c r="CIJ281" s="95"/>
      <c r="CIK281" s="95"/>
      <c r="CIL281" s="95"/>
      <c r="CIM281" s="95"/>
      <c r="CIN281" s="95"/>
      <c r="CIO281" s="95"/>
      <c r="CIP281" s="95"/>
      <c r="CIQ281" s="95"/>
      <c r="CIR281" s="95"/>
      <c r="CIS281" s="95"/>
      <c r="CIT281" s="95"/>
      <c r="CIU281" s="95"/>
      <c r="CIV281" s="95"/>
      <c r="CIW281" s="95"/>
      <c r="CIX281" s="95"/>
      <c r="CIY281" s="95"/>
      <c r="CIZ281" s="95"/>
      <c r="CJA281" s="95"/>
      <c r="CJB281" s="95"/>
      <c r="CJC281" s="95"/>
      <c r="CJD281" s="95"/>
      <c r="CJE281" s="95"/>
      <c r="CJF281" s="95"/>
      <c r="CJG281" s="95"/>
      <c r="CJH281" s="95"/>
      <c r="CJI281" s="95"/>
      <c r="CJJ281" s="95"/>
      <c r="CJK281" s="95"/>
      <c r="CJL281" s="95"/>
      <c r="CJM281" s="95"/>
      <c r="CJN281" s="95"/>
      <c r="CJO281" s="95"/>
      <c r="CJP281" s="95"/>
      <c r="CJQ281" s="95"/>
      <c r="CJR281" s="95"/>
      <c r="CJS281" s="95"/>
      <c r="CJT281" s="95"/>
      <c r="CJU281" s="95"/>
      <c r="CJV281" s="95"/>
      <c r="CJW281" s="95"/>
      <c r="CJX281" s="95"/>
      <c r="CJY281" s="95"/>
      <c r="CJZ281" s="95"/>
      <c r="CKA281" s="95"/>
      <c r="CKB281" s="95"/>
      <c r="CKC281" s="95"/>
      <c r="CKD281" s="95"/>
      <c r="CKE281" s="95"/>
      <c r="CKF281" s="95"/>
      <c r="CKG281" s="95"/>
      <c r="CKH281" s="95"/>
      <c r="CKI281" s="95"/>
      <c r="CKJ281" s="95"/>
      <c r="CKK281" s="95"/>
      <c r="CKL281" s="95"/>
      <c r="CKM281" s="95"/>
      <c r="CKN281" s="95"/>
      <c r="CKO281" s="95"/>
      <c r="CKP281" s="95"/>
      <c r="CKQ281" s="95"/>
      <c r="CKR281" s="95"/>
      <c r="CKS281" s="95"/>
      <c r="CKT281" s="95"/>
      <c r="CKU281" s="95"/>
      <c r="CKV281" s="95"/>
      <c r="CKW281" s="95"/>
      <c r="CKX281" s="95"/>
      <c r="CKY281" s="95"/>
      <c r="CKZ281" s="95"/>
      <c r="CLA281" s="95"/>
      <c r="CLB281" s="95"/>
      <c r="CLC281" s="95"/>
      <c r="CLD281" s="95"/>
      <c r="CLE281" s="95"/>
      <c r="CLF281" s="95"/>
      <c r="CLG281" s="95"/>
      <c r="CLH281" s="95"/>
      <c r="CLI281" s="95"/>
      <c r="CLJ281" s="95"/>
      <c r="CLK281" s="95"/>
      <c r="CLL281" s="95"/>
      <c r="CLM281" s="95"/>
      <c r="CLN281" s="95"/>
      <c r="CLO281" s="95"/>
      <c r="CLP281" s="95"/>
      <c r="CLQ281" s="95"/>
      <c r="CLR281" s="95"/>
      <c r="CLS281" s="95"/>
      <c r="CLT281" s="95"/>
      <c r="CLU281" s="95"/>
      <c r="CLV281" s="95"/>
      <c r="CLW281" s="95"/>
      <c r="CLX281" s="95"/>
      <c r="CLY281" s="95"/>
      <c r="CLZ281" s="95"/>
      <c r="CMA281" s="95"/>
      <c r="CMB281" s="95"/>
      <c r="CMC281" s="95"/>
      <c r="CMD281" s="95"/>
      <c r="CME281" s="95"/>
      <c r="CMF281" s="95"/>
      <c r="CMG281" s="95"/>
      <c r="CMH281" s="95"/>
      <c r="CMI281" s="95"/>
      <c r="CMJ281" s="95"/>
      <c r="CMK281" s="95"/>
      <c r="CML281" s="95"/>
      <c r="CMM281" s="95"/>
      <c r="CMN281" s="95"/>
      <c r="CMO281" s="95"/>
      <c r="CMP281" s="95"/>
      <c r="CMQ281" s="95"/>
      <c r="CMR281" s="95"/>
      <c r="CMS281" s="95"/>
      <c r="CMT281" s="95"/>
      <c r="CMU281" s="95"/>
      <c r="CMV281" s="95"/>
      <c r="CMW281" s="95"/>
      <c r="CMX281" s="95"/>
      <c r="CMY281" s="95"/>
      <c r="CMZ281" s="95"/>
      <c r="CNA281" s="95"/>
      <c r="CNB281" s="95"/>
      <c r="CNC281" s="95"/>
      <c r="CND281" s="95"/>
      <c r="CNE281" s="95"/>
      <c r="CNF281" s="95"/>
      <c r="CNG281" s="95"/>
      <c r="CNH281" s="95"/>
      <c r="CNI281" s="95"/>
      <c r="CNJ281" s="95"/>
      <c r="CNK281" s="95"/>
      <c r="CNL281" s="95"/>
      <c r="CNM281" s="95"/>
      <c r="CNN281" s="95"/>
      <c r="CNO281" s="95"/>
      <c r="CNP281" s="95"/>
      <c r="CNQ281" s="95"/>
      <c r="CNR281" s="95"/>
      <c r="CNS281" s="95"/>
      <c r="CNT281" s="95"/>
      <c r="CNU281" s="95"/>
      <c r="CNV281" s="95"/>
      <c r="CNW281" s="95"/>
      <c r="CNX281" s="95"/>
      <c r="CNY281" s="95"/>
      <c r="CNZ281" s="95"/>
      <c r="COA281" s="95"/>
      <c r="COB281" s="95"/>
      <c r="COC281" s="95"/>
      <c r="COD281" s="95"/>
      <c r="COE281" s="95"/>
      <c r="COF281" s="95"/>
      <c r="COG281" s="95"/>
      <c r="COH281" s="95"/>
      <c r="COI281" s="95"/>
      <c r="COJ281" s="95"/>
      <c r="COK281" s="95"/>
      <c r="COL281" s="95"/>
      <c r="COM281" s="95"/>
      <c r="CON281" s="95"/>
      <c r="COO281" s="95"/>
      <c r="COP281" s="95"/>
      <c r="COQ281" s="95"/>
      <c r="COR281" s="95"/>
      <c r="COS281" s="95"/>
      <c r="COT281" s="95"/>
      <c r="COU281" s="95"/>
      <c r="COV281" s="95"/>
      <c r="COW281" s="95"/>
      <c r="COX281" s="95"/>
      <c r="COY281" s="95"/>
      <c r="COZ281" s="95"/>
      <c r="CPA281" s="95"/>
      <c r="CPB281" s="95"/>
      <c r="CPC281" s="95"/>
      <c r="CPD281" s="95"/>
      <c r="CPE281" s="95"/>
      <c r="CPF281" s="95"/>
      <c r="CPG281" s="95"/>
      <c r="CPH281" s="95"/>
      <c r="CPI281" s="95"/>
      <c r="CPJ281" s="95"/>
      <c r="CPK281" s="95"/>
      <c r="CPL281" s="95"/>
      <c r="CPM281" s="95"/>
      <c r="CPN281" s="95"/>
      <c r="CPO281" s="95"/>
      <c r="CPP281" s="95"/>
      <c r="CPQ281" s="95"/>
      <c r="CPR281" s="95"/>
      <c r="CPS281" s="95"/>
      <c r="CPT281" s="95"/>
      <c r="CPU281" s="95"/>
      <c r="CPV281" s="95"/>
      <c r="CPW281" s="95"/>
      <c r="CPX281" s="95"/>
      <c r="CPY281" s="95"/>
      <c r="CPZ281" s="95"/>
      <c r="CQA281" s="95"/>
      <c r="CQB281" s="95"/>
      <c r="CQC281" s="95"/>
      <c r="CQD281" s="95"/>
      <c r="CQE281" s="95"/>
      <c r="CQF281" s="95"/>
      <c r="CQG281" s="95"/>
      <c r="CQH281" s="95"/>
      <c r="CQI281" s="95"/>
      <c r="CQJ281" s="95"/>
      <c r="CQK281" s="95"/>
      <c r="CQL281" s="95"/>
      <c r="CQM281" s="95"/>
      <c r="CQN281" s="95"/>
      <c r="CQO281" s="95"/>
      <c r="CQP281" s="95"/>
      <c r="CQQ281" s="95"/>
      <c r="CQR281" s="95"/>
      <c r="CQS281" s="95"/>
      <c r="CQT281" s="95"/>
      <c r="CQU281" s="95"/>
      <c r="CQV281" s="95"/>
      <c r="CQW281" s="95"/>
      <c r="CQX281" s="95"/>
      <c r="CQY281" s="95"/>
      <c r="CQZ281" s="95"/>
      <c r="CRA281" s="95"/>
      <c r="CRB281" s="95"/>
      <c r="CRC281" s="95"/>
      <c r="CRD281" s="95"/>
      <c r="CRE281" s="95"/>
      <c r="CRF281" s="95"/>
      <c r="CRG281" s="95"/>
      <c r="CRH281" s="95"/>
      <c r="CRI281" s="95"/>
      <c r="CRJ281" s="95"/>
      <c r="CRK281" s="95"/>
      <c r="CRL281" s="95"/>
      <c r="CRM281" s="95"/>
      <c r="CRN281" s="95"/>
      <c r="CRO281" s="95"/>
      <c r="CRP281" s="95"/>
      <c r="CRQ281" s="95"/>
      <c r="CRR281" s="95"/>
      <c r="CRS281" s="95"/>
      <c r="CRT281" s="95"/>
      <c r="CRU281" s="95"/>
      <c r="CRV281" s="95"/>
      <c r="CRW281" s="95"/>
      <c r="CRX281" s="95"/>
      <c r="CRY281" s="95"/>
      <c r="CRZ281" s="95"/>
      <c r="CSA281" s="95"/>
      <c r="CSB281" s="95"/>
      <c r="CSC281" s="95"/>
      <c r="CSD281" s="95"/>
      <c r="CSE281" s="95"/>
      <c r="CSF281" s="95"/>
      <c r="CSG281" s="95"/>
      <c r="CSH281" s="95"/>
      <c r="CSI281" s="95"/>
      <c r="CSJ281" s="95"/>
      <c r="CSK281" s="95"/>
      <c r="CSL281" s="95"/>
      <c r="CSM281" s="95"/>
      <c r="CSN281" s="95"/>
      <c r="CSO281" s="95"/>
      <c r="CSP281" s="95"/>
      <c r="CSQ281" s="95"/>
      <c r="CSR281" s="95"/>
      <c r="CSS281" s="95"/>
      <c r="CST281" s="95"/>
      <c r="CSU281" s="95"/>
      <c r="CSV281" s="95"/>
      <c r="CSW281" s="95"/>
      <c r="CSX281" s="95"/>
      <c r="CSY281" s="95"/>
      <c r="CSZ281" s="95"/>
      <c r="CTA281" s="95"/>
      <c r="CTB281" s="95"/>
      <c r="CTC281" s="95"/>
      <c r="CTD281" s="95"/>
      <c r="CTE281" s="95"/>
      <c r="CTF281" s="95"/>
      <c r="CTG281" s="95"/>
      <c r="CTH281" s="95"/>
      <c r="CTI281" s="95"/>
      <c r="CTJ281" s="95"/>
      <c r="CTK281" s="95"/>
      <c r="CTL281" s="95"/>
      <c r="CTM281" s="95"/>
      <c r="CTN281" s="95"/>
      <c r="CTO281" s="95"/>
      <c r="CTP281" s="95"/>
      <c r="CTQ281" s="95"/>
      <c r="CTR281" s="95"/>
      <c r="CTS281" s="95"/>
      <c r="CTT281" s="95"/>
      <c r="CTU281" s="95"/>
      <c r="CTV281" s="95"/>
      <c r="CTW281" s="95"/>
      <c r="CTX281" s="95"/>
      <c r="CTY281" s="95"/>
      <c r="CTZ281" s="95"/>
      <c r="CUA281" s="95"/>
      <c r="CUB281" s="95"/>
      <c r="CUC281" s="95"/>
      <c r="CUD281" s="95"/>
      <c r="CUE281" s="95"/>
      <c r="CUF281" s="95"/>
      <c r="CUG281" s="95"/>
      <c r="CUH281" s="95"/>
      <c r="CUI281" s="95"/>
      <c r="CUJ281" s="95"/>
      <c r="CUK281" s="95"/>
      <c r="CUL281" s="95"/>
      <c r="CUM281" s="95"/>
      <c r="CUN281" s="95"/>
      <c r="CUO281" s="95"/>
      <c r="CUP281" s="95"/>
      <c r="CUQ281" s="95"/>
      <c r="CUR281" s="95"/>
      <c r="CUS281" s="95"/>
      <c r="CUT281" s="95"/>
      <c r="CUU281" s="95"/>
      <c r="CUV281" s="95"/>
      <c r="CUW281" s="95"/>
      <c r="CUX281" s="95"/>
      <c r="CUY281" s="95"/>
      <c r="CUZ281" s="95"/>
      <c r="CVA281" s="95"/>
      <c r="CVB281" s="95"/>
      <c r="CVC281" s="95"/>
      <c r="CVD281" s="95"/>
      <c r="CVE281" s="95"/>
      <c r="CVF281" s="95"/>
      <c r="CVG281" s="95"/>
      <c r="CVH281" s="95"/>
      <c r="CVI281" s="95"/>
      <c r="CVJ281" s="95"/>
      <c r="CVK281" s="95"/>
      <c r="CVL281" s="95"/>
      <c r="CVM281" s="95"/>
      <c r="CVN281" s="95"/>
      <c r="CVO281" s="95"/>
      <c r="CVP281" s="95"/>
      <c r="CVQ281" s="95"/>
      <c r="CVR281" s="95"/>
      <c r="CVS281" s="95"/>
      <c r="CVT281" s="95"/>
      <c r="CVU281" s="95"/>
      <c r="CVV281" s="95"/>
      <c r="CVW281" s="95"/>
      <c r="CVX281" s="95"/>
      <c r="CVY281" s="95"/>
      <c r="CVZ281" s="95"/>
      <c r="CWA281" s="95"/>
      <c r="CWB281" s="95"/>
      <c r="CWC281" s="95"/>
      <c r="CWD281" s="95"/>
      <c r="CWE281" s="95"/>
      <c r="CWF281" s="95"/>
      <c r="CWG281" s="95"/>
      <c r="CWH281" s="95"/>
      <c r="CWI281" s="95"/>
      <c r="CWJ281" s="95"/>
      <c r="CWK281" s="95"/>
      <c r="CWL281" s="95"/>
      <c r="CWM281" s="95"/>
      <c r="CWN281" s="95"/>
      <c r="CWO281" s="95"/>
      <c r="CWP281" s="95"/>
      <c r="CWQ281" s="95"/>
      <c r="CWR281" s="95"/>
      <c r="CWS281" s="95"/>
      <c r="CWT281" s="95"/>
      <c r="CWU281" s="95"/>
      <c r="CWV281" s="95"/>
      <c r="CWW281" s="95"/>
      <c r="CWX281" s="95"/>
      <c r="CWY281" s="95"/>
      <c r="CWZ281" s="95"/>
      <c r="CXA281" s="95"/>
      <c r="CXB281" s="95"/>
      <c r="CXC281" s="95"/>
      <c r="CXD281" s="95"/>
      <c r="CXE281" s="95"/>
      <c r="CXF281" s="95"/>
      <c r="CXG281" s="95"/>
      <c r="CXH281" s="95"/>
      <c r="CXI281" s="95"/>
      <c r="CXJ281" s="95"/>
      <c r="CXK281" s="95"/>
      <c r="CXL281" s="95"/>
      <c r="CXM281" s="95"/>
      <c r="CXN281" s="95"/>
      <c r="CXO281" s="95"/>
      <c r="CXP281" s="95"/>
      <c r="CXQ281" s="95"/>
      <c r="CXR281" s="95"/>
      <c r="CXS281" s="95"/>
      <c r="CXT281" s="95"/>
      <c r="CXU281" s="95"/>
      <c r="CXV281" s="95"/>
      <c r="CXW281" s="95"/>
      <c r="CXX281" s="95"/>
      <c r="CXY281" s="95"/>
      <c r="CXZ281" s="95"/>
      <c r="CYA281" s="95"/>
      <c r="CYB281" s="95"/>
      <c r="CYC281" s="95"/>
      <c r="CYD281" s="95"/>
      <c r="CYE281" s="95"/>
      <c r="CYF281" s="95"/>
      <c r="CYG281" s="95"/>
      <c r="CYH281" s="95"/>
      <c r="CYI281" s="95"/>
      <c r="CYJ281" s="95"/>
      <c r="CYK281" s="95"/>
      <c r="CYL281" s="95"/>
      <c r="CYM281" s="95"/>
      <c r="CYN281" s="95"/>
      <c r="CYO281" s="95"/>
      <c r="CYP281" s="95"/>
      <c r="CYQ281" s="95"/>
      <c r="CYR281" s="95"/>
      <c r="CYS281" s="95"/>
      <c r="CYT281" s="95"/>
      <c r="CYU281" s="95"/>
      <c r="CYV281" s="95"/>
      <c r="CYW281" s="95"/>
      <c r="CYX281" s="95"/>
      <c r="CYY281" s="95"/>
      <c r="CYZ281" s="95"/>
      <c r="CZA281" s="95"/>
      <c r="CZB281" s="95"/>
      <c r="CZC281" s="95"/>
      <c r="CZD281" s="95"/>
      <c r="CZE281" s="95"/>
      <c r="CZF281" s="95"/>
      <c r="CZG281" s="95"/>
      <c r="CZH281" s="95"/>
      <c r="CZI281" s="95"/>
      <c r="CZJ281" s="95"/>
      <c r="CZK281" s="95"/>
      <c r="CZL281" s="95"/>
      <c r="CZM281" s="95"/>
      <c r="CZN281" s="95"/>
      <c r="CZO281" s="95"/>
      <c r="CZP281" s="95"/>
      <c r="CZQ281" s="95"/>
      <c r="CZR281" s="95"/>
      <c r="CZS281" s="95"/>
      <c r="CZT281" s="95"/>
      <c r="CZU281" s="95"/>
      <c r="CZV281" s="95"/>
      <c r="CZW281" s="95"/>
      <c r="CZX281" s="95"/>
      <c r="CZY281" s="95"/>
      <c r="CZZ281" s="95"/>
      <c r="DAA281" s="95"/>
      <c r="DAB281" s="95"/>
      <c r="DAC281" s="95"/>
      <c r="DAD281" s="95"/>
      <c r="DAE281" s="95"/>
      <c r="DAF281" s="95"/>
      <c r="DAG281" s="95"/>
      <c r="DAH281" s="95"/>
      <c r="DAI281" s="95"/>
      <c r="DAJ281" s="95"/>
      <c r="DAK281" s="95"/>
      <c r="DAL281" s="95"/>
      <c r="DAM281" s="95"/>
      <c r="DAN281" s="95"/>
      <c r="DAO281" s="95"/>
      <c r="DAP281" s="95"/>
      <c r="DAQ281" s="95"/>
      <c r="DAR281" s="95"/>
      <c r="DAS281" s="95"/>
      <c r="DAT281" s="95"/>
      <c r="DAU281" s="95"/>
      <c r="DAV281" s="95"/>
      <c r="DAW281" s="95"/>
      <c r="DAX281" s="95"/>
      <c r="DAY281" s="95"/>
      <c r="DAZ281" s="95"/>
      <c r="DBA281" s="95"/>
      <c r="DBB281" s="95"/>
      <c r="DBC281" s="95"/>
      <c r="DBD281" s="95"/>
      <c r="DBE281" s="95"/>
      <c r="DBF281" s="95"/>
      <c r="DBG281" s="95"/>
      <c r="DBH281" s="95"/>
      <c r="DBI281" s="95"/>
      <c r="DBJ281" s="95"/>
      <c r="DBK281" s="95"/>
      <c r="DBL281" s="95"/>
      <c r="DBM281" s="95"/>
      <c r="DBN281" s="95"/>
      <c r="DBO281" s="95"/>
      <c r="DBP281" s="95"/>
      <c r="DBQ281" s="95"/>
      <c r="DBR281" s="95"/>
      <c r="DBS281" s="95"/>
      <c r="DBT281" s="95"/>
      <c r="DBU281" s="95"/>
      <c r="DBV281" s="95"/>
      <c r="DBW281" s="95"/>
      <c r="DBX281" s="95"/>
      <c r="DBY281" s="95"/>
      <c r="DBZ281" s="95"/>
      <c r="DCA281" s="95"/>
      <c r="DCB281" s="95"/>
      <c r="DCC281" s="95"/>
      <c r="DCD281" s="95"/>
      <c r="DCE281" s="95"/>
      <c r="DCF281" s="95"/>
      <c r="DCG281" s="95"/>
      <c r="DCH281" s="95"/>
      <c r="DCI281" s="95"/>
      <c r="DCJ281" s="95"/>
      <c r="DCK281" s="95"/>
      <c r="DCL281" s="95"/>
      <c r="DCM281" s="95"/>
      <c r="DCN281" s="95"/>
      <c r="DCO281" s="95"/>
      <c r="DCP281" s="95"/>
      <c r="DCQ281" s="95"/>
      <c r="DCR281" s="95"/>
      <c r="DCS281" s="95"/>
      <c r="DCT281" s="95"/>
      <c r="DCU281" s="95"/>
      <c r="DCV281" s="95"/>
      <c r="DCW281" s="95"/>
      <c r="DCX281" s="95"/>
      <c r="DCY281" s="95"/>
      <c r="DCZ281" s="95"/>
      <c r="DDA281" s="95"/>
      <c r="DDB281" s="95"/>
      <c r="DDC281" s="95"/>
      <c r="DDD281" s="95"/>
      <c r="DDE281" s="95"/>
      <c r="DDF281" s="95"/>
      <c r="DDG281" s="95"/>
      <c r="DDH281" s="95"/>
      <c r="DDI281" s="95"/>
      <c r="DDJ281" s="95"/>
      <c r="DDK281" s="95"/>
      <c r="DDL281" s="95"/>
      <c r="DDM281" s="95"/>
      <c r="DDN281" s="95"/>
      <c r="DDO281" s="95"/>
      <c r="DDP281" s="95"/>
      <c r="DDQ281" s="95"/>
      <c r="DDR281" s="95"/>
      <c r="DDS281" s="95"/>
      <c r="DDT281" s="95"/>
      <c r="DDU281" s="95"/>
      <c r="DDV281" s="95"/>
      <c r="DDW281" s="95"/>
      <c r="DDX281" s="95"/>
      <c r="DDY281" s="95"/>
      <c r="DDZ281" s="95"/>
      <c r="DEA281" s="95"/>
      <c r="DEB281" s="95"/>
      <c r="DEC281" s="95"/>
      <c r="DED281" s="95"/>
      <c r="DEE281" s="95"/>
      <c r="DEF281" s="95"/>
      <c r="DEG281" s="95"/>
      <c r="DEH281" s="95"/>
      <c r="DEI281" s="95"/>
      <c r="DEJ281" s="95"/>
      <c r="DEK281" s="95"/>
      <c r="DEL281" s="95"/>
      <c r="DEM281" s="95"/>
      <c r="DEN281" s="95"/>
      <c r="DEO281" s="95"/>
      <c r="DEP281" s="95"/>
      <c r="DEQ281" s="95"/>
      <c r="DER281" s="95"/>
      <c r="DES281" s="95"/>
      <c r="DET281" s="95"/>
      <c r="DEU281" s="95"/>
      <c r="DEV281" s="95"/>
      <c r="DEW281" s="95"/>
      <c r="DEX281" s="95"/>
      <c r="DEY281" s="95"/>
      <c r="DEZ281" s="95"/>
      <c r="DFA281" s="95"/>
      <c r="DFB281" s="95"/>
      <c r="DFC281" s="95"/>
      <c r="DFD281" s="95"/>
      <c r="DFE281" s="95"/>
      <c r="DFF281" s="95"/>
      <c r="DFG281" s="95"/>
      <c r="DFH281" s="95"/>
      <c r="DFI281" s="95"/>
      <c r="DFJ281" s="95"/>
      <c r="DFK281" s="95"/>
      <c r="DFL281" s="95"/>
      <c r="DFM281" s="95"/>
      <c r="DFN281" s="95"/>
      <c r="DFO281" s="95"/>
      <c r="DFP281" s="95"/>
      <c r="DFQ281" s="95"/>
      <c r="DFR281" s="95"/>
      <c r="DFS281" s="95"/>
      <c r="DFT281" s="95"/>
      <c r="DFU281" s="95"/>
      <c r="DFV281" s="95"/>
      <c r="DFW281" s="95"/>
      <c r="DFX281" s="95"/>
      <c r="DFY281" s="95"/>
      <c r="DFZ281" s="95"/>
      <c r="DGA281" s="95"/>
      <c r="DGB281" s="95"/>
      <c r="DGC281" s="95"/>
      <c r="DGD281" s="95"/>
      <c r="DGE281" s="95"/>
      <c r="DGF281" s="95"/>
      <c r="DGG281" s="95"/>
      <c r="DGH281" s="95"/>
      <c r="DGI281" s="95"/>
      <c r="DGJ281" s="95"/>
      <c r="DGK281" s="95"/>
      <c r="DGL281" s="95"/>
      <c r="DGM281" s="95"/>
      <c r="DGN281" s="95"/>
      <c r="DGO281" s="95"/>
      <c r="DGP281" s="95"/>
      <c r="DGQ281" s="95"/>
      <c r="DGR281" s="95"/>
      <c r="DGS281" s="95"/>
      <c r="DGT281" s="95"/>
      <c r="DGU281" s="95"/>
      <c r="DGV281" s="95"/>
      <c r="DGW281" s="95"/>
      <c r="DGX281" s="95"/>
      <c r="DGY281" s="95"/>
      <c r="DGZ281" s="95"/>
      <c r="DHA281" s="95"/>
      <c r="DHB281" s="95"/>
      <c r="DHC281" s="95"/>
      <c r="DHD281" s="95"/>
      <c r="DHE281" s="95"/>
      <c r="DHF281" s="95"/>
      <c r="DHG281" s="95"/>
      <c r="DHH281" s="95"/>
      <c r="DHI281" s="95"/>
      <c r="DHJ281" s="95"/>
      <c r="DHK281" s="95"/>
      <c r="DHL281" s="95"/>
      <c r="DHM281" s="95"/>
      <c r="DHN281" s="95"/>
      <c r="DHO281" s="95"/>
      <c r="DHP281" s="95"/>
      <c r="DHQ281" s="95"/>
      <c r="DHR281" s="95"/>
      <c r="DHS281" s="95"/>
      <c r="DHT281" s="95"/>
      <c r="DHU281" s="95"/>
      <c r="DHV281" s="95"/>
      <c r="DHW281" s="95"/>
      <c r="DHX281" s="95"/>
      <c r="DHY281" s="95"/>
      <c r="DHZ281" s="95"/>
      <c r="DIA281" s="95"/>
      <c r="DIB281" s="95"/>
      <c r="DIC281" s="95"/>
      <c r="DID281" s="95"/>
      <c r="DIE281" s="95"/>
      <c r="DIF281" s="95"/>
      <c r="DIG281" s="95"/>
      <c r="DIH281" s="95"/>
      <c r="DII281" s="95"/>
      <c r="DIJ281" s="95"/>
      <c r="DIK281" s="95"/>
      <c r="DIL281" s="95"/>
      <c r="DIM281" s="95"/>
      <c r="DIN281" s="95"/>
      <c r="DIO281" s="95"/>
      <c r="DIP281" s="95"/>
      <c r="DIQ281" s="95"/>
      <c r="DIR281" s="95"/>
      <c r="DIS281" s="95"/>
      <c r="DIT281" s="95"/>
      <c r="DIU281" s="95"/>
      <c r="DIV281" s="95"/>
      <c r="DIW281" s="95"/>
      <c r="DIX281" s="95"/>
      <c r="DIY281" s="95"/>
      <c r="DIZ281" s="95"/>
      <c r="DJA281" s="95"/>
      <c r="DJB281" s="95"/>
      <c r="DJC281" s="95"/>
      <c r="DJD281" s="95"/>
      <c r="DJE281" s="95"/>
      <c r="DJF281" s="95"/>
      <c r="DJG281" s="95"/>
      <c r="DJH281" s="95"/>
      <c r="DJI281" s="95"/>
      <c r="DJJ281" s="95"/>
      <c r="DJK281" s="95"/>
      <c r="DJL281" s="95"/>
      <c r="DJM281" s="95"/>
      <c r="DJN281" s="95"/>
      <c r="DJO281" s="95"/>
      <c r="DJP281" s="95"/>
      <c r="DJQ281" s="95"/>
      <c r="DJR281" s="95"/>
      <c r="DJS281" s="95"/>
      <c r="DJT281" s="95"/>
      <c r="DJU281" s="95"/>
      <c r="DJV281" s="95"/>
      <c r="DJW281" s="95"/>
      <c r="DJX281" s="95"/>
      <c r="DJY281" s="95"/>
      <c r="DJZ281" s="95"/>
      <c r="DKA281" s="95"/>
      <c r="DKB281" s="95"/>
      <c r="DKC281" s="95"/>
      <c r="DKD281" s="95"/>
      <c r="DKE281" s="95"/>
      <c r="DKF281" s="95"/>
      <c r="DKG281" s="95"/>
      <c r="DKH281" s="95"/>
      <c r="DKI281" s="95"/>
      <c r="DKJ281" s="95"/>
      <c r="DKK281" s="95"/>
      <c r="DKL281" s="95"/>
      <c r="DKM281" s="95"/>
      <c r="DKN281" s="95"/>
      <c r="DKO281" s="95"/>
      <c r="DKP281" s="95"/>
      <c r="DKQ281" s="95"/>
      <c r="DKR281" s="95"/>
      <c r="DKS281" s="95"/>
      <c r="DKT281" s="95"/>
      <c r="DKU281" s="95"/>
      <c r="DKV281" s="95"/>
      <c r="DKW281" s="95"/>
      <c r="DKX281" s="95"/>
      <c r="DKY281" s="95"/>
      <c r="DKZ281" s="95"/>
      <c r="DLA281" s="95"/>
      <c r="DLB281" s="95"/>
      <c r="DLC281" s="95"/>
      <c r="DLD281" s="95"/>
      <c r="DLE281" s="95"/>
      <c r="DLF281" s="95"/>
      <c r="DLG281" s="95"/>
      <c r="DLH281" s="95"/>
      <c r="DLI281" s="95"/>
      <c r="DLJ281" s="95"/>
      <c r="DLK281" s="95"/>
      <c r="DLL281" s="95"/>
      <c r="DLM281" s="95"/>
      <c r="DLN281" s="95"/>
      <c r="DLO281" s="95"/>
      <c r="DLP281" s="95"/>
      <c r="DLQ281" s="95"/>
      <c r="DLR281" s="95"/>
      <c r="DLS281" s="95"/>
      <c r="DLT281" s="95"/>
      <c r="DLU281" s="95"/>
      <c r="DLV281" s="95"/>
      <c r="DLW281" s="95"/>
      <c r="DLX281" s="95"/>
      <c r="DLY281" s="95"/>
      <c r="DLZ281" s="95"/>
      <c r="DMA281" s="95"/>
      <c r="DMB281" s="95"/>
      <c r="DMC281" s="95"/>
      <c r="DMD281" s="95"/>
      <c r="DME281" s="95"/>
      <c r="DMF281" s="95"/>
      <c r="DMG281" s="95"/>
      <c r="DMH281" s="95"/>
      <c r="DMI281" s="95"/>
      <c r="DMJ281" s="95"/>
      <c r="DMK281" s="95"/>
      <c r="DML281" s="95"/>
      <c r="DMM281" s="95"/>
      <c r="DMN281" s="95"/>
      <c r="DMO281" s="95"/>
      <c r="DMP281" s="95"/>
      <c r="DMQ281" s="95"/>
      <c r="DMR281" s="95"/>
      <c r="DMS281" s="95"/>
      <c r="DMT281" s="95"/>
      <c r="DMU281" s="95"/>
      <c r="DMV281" s="95"/>
      <c r="DMW281" s="95"/>
      <c r="DMX281" s="95"/>
      <c r="DMY281" s="95"/>
      <c r="DMZ281" s="95"/>
      <c r="DNA281" s="95"/>
      <c r="DNB281" s="95"/>
      <c r="DNC281" s="95"/>
      <c r="DND281" s="95"/>
      <c r="DNE281" s="95"/>
      <c r="DNF281" s="95"/>
      <c r="DNG281" s="95"/>
      <c r="DNH281" s="95"/>
      <c r="DNI281" s="95"/>
      <c r="DNJ281" s="95"/>
      <c r="DNK281" s="95"/>
      <c r="DNL281" s="95"/>
      <c r="DNM281" s="95"/>
      <c r="DNN281" s="95"/>
      <c r="DNO281" s="95"/>
      <c r="DNP281" s="95"/>
      <c r="DNQ281" s="95"/>
      <c r="DNR281" s="95"/>
      <c r="DNS281" s="95"/>
      <c r="DNT281" s="95"/>
      <c r="DNU281" s="95"/>
      <c r="DNV281" s="95"/>
      <c r="DNW281" s="95"/>
      <c r="DNX281" s="95"/>
      <c r="DNY281" s="95"/>
      <c r="DNZ281" s="95"/>
      <c r="DOA281" s="95"/>
      <c r="DOB281" s="95"/>
      <c r="DOC281" s="95"/>
      <c r="DOD281" s="95"/>
      <c r="DOE281" s="95"/>
      <c r="DOF281" s="95"/>
      <c r="DOG281" s="95"/>
      <c r="DOH281" s="95"/>
      <c r="DOI281" s="95"/>
      <c r="DOJ281" s="95"/>
      <c r="DOK281" s="95"/>
      <c r="DOL281" s="95"/>
      <c r="DOM281" s="95"/>
      <c r="DON281" s="95"/>
      <c r="DOO281" s="95"/>
      <c r="DOP281" s="95"/>
      <c r="DOQ281" s="95"/>
      <c r="DOR281" s="95"/>
      <c r="DOS281" s="95"/>
      <c r="DOT281" s="95"/>
      <c r="DOU281" s="95"/>
      <c r="DOV281" s="95"/>
      <c r="DOW281" s="95"/>
      <c r="DOX281" s="95"/>
      <c r="DOY281" s="95"/>
      <c r="DOZ281" s="95"/>
      <c r="DPA281" s="95"/>
      <c r="DPB281" s="95"/>
      <c r="DPC281" s="95"/>
      <c r="DPD281" s="95"/>
      <c r="DPE281" s="95"/>
      <c r="DPF281" s="95"/>
      <c r="DPG281" s="95"/>
      <c r="DPH281" s="95"/>
      <c r="DPI281" s="95"/>
      <c r="DPJ281" s="95"/>
      <c r="DPK281" s="95"/>
      <c r="DPL281" s="95"/>
      <c r="DPM281" s="95"/>
      <c r="DPN281" s="95"/>
      <c r="DPO281" s="95"/>
      <c r="DPP281" s="95"/>
      <c r="DPQ281" s="95"/>
      <c r="DPR281" s="95"/>
      <c r="DPS281" s="95"/>
      <c r="DPT281" s="95"/>
      <c r="DPU281" s="95"/>
      <c r="DPV281" s="95"/>
      <c r="DPW281" s="95"/>
      <c r="DPX281" s="95"/>
      <c r="DPY281" s="95"/>
      <c r="DPZ281" s="95"/>
      <c r="DQA281" s="95"/>
      <c r="DQB281" s="95"/>
      <c r="DQC281" s="95"/>
      <c r="DQD281" s="95"/>
      <c r="DQE281" s="95"/>
      <c r="DQF281" s="95"/>
      <c r="DQG281" s="95"/>
      <c r="DQH281" s="95"/>
      <c r="DQI281" s="95"/>
      <c r="DQJ281" s="95"/>
      <c r="DQK281" s="95"/>
      <c r="DQL281" s="95"/>
      <c r="DQM281" s="95"/>
      <c r="DQN281" s="95"/>
      <c r="DQO281" s="95"/>
      <c r="DQP281" s="95"/>
      <c r="DQQ281" s="95"/>
      <c r="DQR281" s="95"/>
      <c r="DQS281" s="95"/>
      <c r="DQT281" s="95"/>
      <c r="DQU281" s="95"/>
      <c r="DQV281" s="95"/>
      <c r="DQW281" s="95"/>
      <c r="DQX281" s="95"/>
      <c r="DQY281" s="95"/>
      <c r="DQZ281" s="95"/>
      <c r="DRA281" s="95"/>
      <c r="DRB281" s="95"/>
      <c r="DRC281" s="95"/>
      <c r="DRD281" s="95"/>
      <c r="DRE281" s="95"/>
      <c r="DRF281" s="95"/>
      <c r="DRG281" s="95"/>
      <c r="DRH281" s="95"/>
      <c r="DRI281" s="95"/>
      <c r="DRJ281" s="95"/>
      <c r="DRK281" s="95"/>
      <c r="DRL281" s="95"/>
      <c r="DRM281" s="95"/>
      <c r="DRN281" s="95"/>
      <c r="DRO281" s="95"/>
      <c r="DRP281" s="95"/>
      <c r="DRQ281" s="95"/>
      <c r="DRR281" s="95"/>
      <c r="DRS281" s="95"/>
      <c r="DRT281" s="95"/>
      <c r="DRU281" s="95"/>
      <c r="DRV281" s="95"/>
      <c r="DRW281" s="95"/>
      <c r="DRX281" s="95"/>
      <c r="DRY281" s="95"/>
      <c r="DRZ281" s="95"/>
      <c r="DSA281" s="95"/>
      <c r="DSB281" s="95"/>
      <c r="DSC281" s="95"/>
      <c r="DSD281" s="95"/>
      <c r="DSE281" s="95"/>
      <c r="DSF281" s="95"/>
      <c r="DSG281" s="95"/>
      <c r="DSH281" s="95"/>
      <c r="DSI281" s="95"/>
      <c r="DSJ281" s="95"/>
      <c r="DSK281" s="95"/>
      <c r="DSL281" s="95"/>
      <c r="DSM281" s="95"/>
      <c r="DSN281" s="95"/>
      <c r="DSO281" s="95"/>
      <c r="DSP281" s="95"/>
      <c r="DSQ281" s="95"/>
      <c r="DSR281" s="95"/>
      <c r="DSS281" s="95"/>
      <c r="DST281" s="95"/>
      <c r="DSU281" s="95"/>
      <c r="DSV281" s="95"/>
      <c r="DSW281" s="95"/>
      <c r="DSX281" s="95"/>
      <c r="DSY281" s="95"/>
      <c r="DSZ281" s="95"/>
      <c r="DTA281" s="95"/>
      <c r="DTB281" s="95"/>
      <c r="DTC281" s="95"/>
      <c r="DTD281" s="95"/>
      <c r="DTE281" s="95"/>
      <c r="DTF281" s="95"/>
      <c r="DTG281" s="95"/>
      <c r="DTH281" s="95"/>
      <c r="DTI281" s="95"/>
      <c r="DTJ281" s="95"/>
      <c r="DTK281" s="95"/>
      <c r="DTL281" s="95"/>
      <c r="DTM281" s="95"/>
      <c r="DTN281" s="95"/>
      <c r="DTO281" s="95"/>
      <c r="DTP281" s="95"/>
      <c r="DTQ281" s="95"/>
      <c r="DTR281" s="95"/>
      <c r="DTS281" s="95"/>
      <c r="DTT281" s="95"/>
      <c r="DTU281" s="95"/>
      <c r="DTV281" s="95"/>
      <c r="DTW281" s="95"/>
      <c r="DTX281" s="95"/>
      <c r="DTY281" s="95"/>
      <c r="DTZ281" s="95"/>
      <c r="DUA281" s="95"/>
      <c r="DUB281" s="95"/>
      <c r="DUC281" s="95"/>
      <c r="DUD281" s="95"/>
      <c r="DUE281" s="95"/>
      <c r="DUF281" s="95"/>
      <c r="DUG281" s="95"/>
      <c r="DUH281" s="95"/>
      <c r="DUI281" s="95"/>
      <c r="DUJ281" s="95"/>
      <c r="DUK281" s="95"/>
      <c r="DUL281" s="95"/>
      <c r="DUM281" s="95"/>
      <c r="DUN281" s="95"/>
      <c r="DUO281" s="95"/>
      <c r="DUP281" s="95"/>
      <c r="DUQ281" s="95"/>
      <c r="DUR281" s="95"/>
      <c r="DUS281" s="95"/>
      <c r="DUT281" s="95"/>
      <c r="DUU281" s="95"/>
      <c r="DUV281" s="95"/>
      <c r="DUW281" s="95"/>
      <c r="DUX281" s="95"/>
      <c r="DUY281" s="95"/>
      <c r="DUZ281" s="95"/>
      <c r="DVA281" s="95"/>
      <c r="DVB281" s="95"/>
      <c r="DVC281" s="95"/>
      <c r="DVD281" s="95"/>
      <c r="DVE281" s="95"/>
      <c r="DVF281" s="95"/>
      <c r="DVG281" s="95"/>
      <c r="DVH281" s="95"/>
      <c r="DVI281" s="95"/>
      <c r="DVJ281" s="95"/>
      <c r="DVK281" s="95"/>
      <c r="DVL281" s="95"/>
      <c r="DVM281" s="95"/>
      <c r="DVN281" s="95"/>
      <c r="DVO281" s="95"/>
      <c r="DVP281" s="95"/>
      <c r="DVQ281" s="95"/>
      <c r="DVR281" s="95"/>
      <c r="DVS281" s="95"/>
      <c r="DVT281" s="95"/>
      <c r="DVU281" s="95"/>
      <c r="DVV281" s="95"/>
      <c r="DVW281" s="95"/>
      <c r="DVX281" s="95"/>
      <c r="DVY281" s="95"/>
      <c r="DVZ281" s="95"/>
      <c r="DWA281" s="95"/>
      <c r="DWB281" s="95"/>
      <c r="DWC281" s="95"/>
      <c r="DWD281" s="95"/>
      <c r="DWE281" s="95"/>
      <c r="DWF281" s="95"/>
      <c r="DWG281" s="95"/>
      <c r="DWH281" s="95"/>
      <c r="DWI281" s="95"/>
      <c r="DWJ281" s="95"/>
      <c r="DWK281" s="95"/>
      <c r="DWL281" s="95"/>
      <c r="DWM281" s="95"/>
      <c r="DWN281" s="95"/>
      <c r="DWO281" s="95"/>
      <c r="DWP281" s="95"/>
      <c r="DWQ281" s="95"/>
      <c r="DWR281" s="95"/>
      <c r="DWS281" s="95"/>
      <c r="DWT281" s="95"/>
      <c r="DWU281" s="95"/>
      <c r="DWV281" s="95"/>
      <c r="DWW281" s="95"/>
      <c r="DWX281" s="95"/>
      <c r="DWY281" s="95"/>
      <c r="DWZ281" s="95"/>
      <c r="DXA281" s="95"/>
      <c r="DXB281" s="95"/>
      <c r="DXC281" s="95"/>
      <c r="DXD281" s="95"/>
      <c r="DXE281" s="95"/>
      <c r="DXF281" s="95"/>
      <c r="DXG281" s="95"/>
      <c r="DXH281" s="95"/>
      <c r="DXI281" s="95"/>
      <c r="DXJ281" s="95"/>
      <c r="DXK281" s="95"/>
      <c r="DXL281" s="95"/>
      <c r="DXM281" s="95"/>
      <c r="DXN281" s="95"/>
      <c r="DXO281" s="95"/>
      <c r="DXP281" s="95"/>
      <c r="DXQ281" s="95"/>
      <c r="DXR281" s="95"/>
      <c r="DXS281" s="95"/>
      <c r="DXT281" s="95"/>
      <c r="DXU281" s="95"/>
      <c r="DXV281" s="95"/>
      <c r="DXW281" s="95"/>
      <c r="DXX281" s="95"/>
      <c r="DXY281" s="95"/>
      <c r="DXZ281" s="95"/>
      <c r="DYA281" s="95"/>
      <c r="DYB281" s="95"/>
      <c r="DYC281" s="95"/>
      <c r="DYD281" s="95"/>
      <c r="DYE281" s="95"/>
      <c r="DYF281" s="95"/>
      <c r="DYG281" s="95"/>
      <c r="DYH281" s="95"/>
      <c r="DYI281" s="95"/>
      <c r="DYJ281" s="95"/>
      <c r="DYK281" s="95"/>
      <c r="DYL281" s="95"/>
      <c r="DYM281" s="95"/>
      <c r="DYN281" s="95"/>
      <c r="DYO281" s="95"/>
      <c r="DYP281" s="95"/>
      <c r="DYQ281" s="95"/>
      <c r="DYR281" s="95"/>
      <c r="DYS281" s="95"/>
      <c r="DYT281" s="95"/>
      <c r="DYU281" s="95"/>
      <c r="DYV281" s="95"/>
      <c r="DYW281" s="95"/>
      <c r="DYX281" s="95"/>
      <c r="DYY281" s="95"/>
      <c r="DYZ281" s="95"/>
      <c r="DZA281" s="95"/>
      <c r="DZB281" s="95"/>
      <c r="DZC281" s="95"/>
      <c r="DZD281" s="95"/>
      <c r="DZE281" s="95"/>
      <c r="DZF281" s="95"/>
      <c r="DZG281" s="95"/>
      <c r="DZH281" s="95"/>
      <c r="DZI281" s="95"/>
      <c r="DZJ281" s="95"/>
      <c r="DZK281" s="95"/>
      <c r="DZL281" s="95"/>
      <c r="DZM281" s="95"/>
      <c r="DZN281" s="95"/>
      <c r="DZO281" s="95"/>
      <c r="DZP281" s="95"/>
      <c r="DZQ281" s="95"/>
      <c r="DZR281" s="95"/>
      <c r="DZS281" s="95"/>
      <c r="DZT281" s="95"/>
      <c r="DZU281" s="95"/>
      <c r="DZV281" s="95"/>
      <c r="DZW281" s="95"/>
      <c r="DZX281" s="95"/>
      <c r="DZY281" s="95"/>
      <c r="DZZ281" s="95"/>
      <c r="EAA281" s="95"/>
      <c r="EAB281" s="95"/>
      <c r="EAC281" s="95"/>
      <c r="EAD281" s="95"/>
      <c r="EAE281" s="95"/>
      <c r="EAF281" s="95"/>
      <c r="EAG281" s="95"/>
      <c r="EAH281" s="95"/>
      <c r="EAI281" s="95"/>
      <c r="EAJ281" s="95"/>
      <c r="EAK281" s="95"/>
      <c r="EAL281" s="95"/>
      <c r="EAM281" s="95"/>
      <c r="EAN281" s="95"/>
      <c r="EAO281" s="95"/>
      <c r="EAP281" s="95"/>
      <c r="EAQ281" s="95"/>
      <c r="EAR281" s="95"/>
      <c r="EAS281" s="95"/>
      <c r="EAT281" s="95"/>
      <c r="EAU281" s="95"/>
      <c r="EAV281" s="95"/>
      <c r="EAW281" s="95"/>
      <c r="EAX281" s="95"/>
      <c r="EAY281" s="95"/>
      <c r="EAZ281" s="95"/>
      <c r="EBA281" s="95"/>
      <c r="EBB281" s="95"/>
      <c r="EBC281" s="95"/>
      <c r="EBD281" s="95"/>
      <c r="EBE281" s="95"/>
      <c r="EBF281" s="95"/>
      <c r="EBG281" s="95"/>
      <c r="EBH281" s="95"/>
      <c r="EBI281" s="95"/>
      <c r="EBJ281" s="95"/>
      <c r="EBK281" s="95"/>
      <c r="EBL281" s="95"/>
      <c r="EBM281" s="95"/>
      <c r="EBN281" s="95"/>
      <c r="EBO281" s="95"/>
      <c r="EBP281" s="95"/>
      <c r="EBQ281" s="95"/>
      <c r="EBR281" s="95"/>
      <c r="EBS281" s="95"/>
      <c r="EBT281" s="95"/>
      <c r="EBU281" s="95"/>
      <c r="EBV281" s="95"/>
      <c r="EBW281" s="95"/>
      <c r="EBX281" s="95"/>
      <c r="EBY281" s="95"/>
      <c r="EBZ281" s="95"/>
      <c r="ECA281" s="95"/>
      <c r="ECB281" s="95"/>
      <c r="ECC281" s="95"/>
      <c r="ECD281" s="95"/>
      <c r="ECE281" s="95"/>
      <c r="ECF281" s="95"/>
      <c r="ECG281" s="95"/>
      <c r="ECH281" s="95"/>
      <c r="ECI281" s="95"/>
      <c r="ECJ281" s="95"/>
      <c r="ECK281" s="95"/>
      <c r="ECL281" s="95"/>
      <c r="ECM281" s="95"/>
      <c r="ECN281" s="95"/>
      <c r="ECO281" s="95"/>
      <c r="ECP281" s="95"/>
      <c r="ECQ281" s="95"/>
      <c r="ECR281" s="95"/>
      <c r="ECS281" s="95"/>
      <c r="ECT281" s="95"/>
      <c r="ECU281" s="95"/>
      <c r="ECV281" s="95"/>
      <c r="ECW281" s="95"/>
      <c r="ECX281" s="95"/>
      <c r="ECY281" s="95"/>
      <c r="ECZ281" s="95"/>
      <c r="EDA281" s="95"/>
      <c r="EDB281" s="95"/>
      <c r="EDC281" s="95"/>
      <c r="EDD281" s="95"/>
      <c r="EDE281" s="95"/>
      <c r="EDF281" s="95"/>
      <c r="EDG281" s="95"/>
      <c r="EDH281" s="95"/>
      <c r="EDI281" s="95"/>
      <c r="EDJ281" s="95"/>
      <c r="EDK281" s="95"/>
      <c r="EDL281" s="95"/>
      <c r="EDM281" s="95"/>
      <c r="EDN281" s="95"/>
      <c r="EDO281" s="95"/>
      <c r="EDP281" s="95"/>
      <c r="EDQ281" s="95"/>
      <c r="EDR281" s="95"/>
      <c r="EDS281" s="95"/>
      <c r="EDT281" s="95"/>
      <c r="EDU281" s="95"/>
      <c r="EDV281" s="95"/>
      <c r="EDW281" s="95"/>
      <c r="EDX281" s="95"/>
      <c r="EDY281" s="95"/>
      <c r="EDZ281" s="95"/>
      <c r="EEA281" s="95"/>
      <c r="EEB281" s="95"/>
      <c r="EEC281" s="95"/>
      <c r="EED281" s="95"/>
      <c r="EEE281" s="95"/>
      <c r="EEF281" s="95"/>
      <c r="EEG281" s="95"/>
      <c r="EEH281" s="95"/>
      <c r="EEI281" s="95"/>
      <c r="EEJ281" s="95"/>
      <c r="EEK281" s="95"/>
      <c r="EEL281" s="95"/>
      <c r="EEM281" s="95"/>
      <c r="EEN281" s="95"/>
      <c r="EEO281" s="95"/>
      <c r="EEP281" s="95"/>
      <c r="EEQ281" s="95"/>
      <c r="EER281" s="95"/>
      <c r="EES281" s="95"/>
      <c r="EET281" s="95"/>
      <c r="EEU281" s="95"/>
      <c r="EEV281" s="95"/>
      <c r="EEW281" s="95"/>
      <c r="EEX281" s="95"/>
      <c r="EEY281" s="95"/>
      <c r="EEZ281" s="95"/>
      <c r="EFA281" s="95"/>
      <c r="EFB281" s="95"/>
      <c r="EFC281" s="95"/>
      <c r="EFD281" s="95"/>
      <c r="EFE281" s="95"/>
      <c r="EFF281" s="95"/>
      <c r="EFG281" s="95"/>
      <c r="EFH281" s="95"/>
      <c r="EFI281" s="95"/>
      <c r="EFJ281" s="95"/>
      <c r="EFK281" s="95"/>
      <c r="EFL281" s="95"/>
      <c r="EFM281" s="95"/>
      <c r="EFN281" s="95"/>
      <c r="EFO281" s="95"/>
      <c r="EFP281" s="95"/>
      <c r="EFQ281" s="95"/>
      <c r="EFR281" s="95"/>
      <c r="EFS281" s="95"/>
      <c r="EFT281" s="95"/>
      <c r="EFU281" s="95"/>
      <c r="EFV281" s="95"/>
      <c r="EFW281" s="95"/>
      <c r="EFX281" s="95"/>
      <c r="EFY281" s="95"/>
      <c r="EFZ281" s="95"/>
      <c r="EGA281" s="95"/>
      <c r="EGB281" s="95"/>
      <c r="EGC281" s="95"/>
      <c r="EGD281" s="95"/>
      <c r="EGE281" s="95"/>
      <c r="EGF281" s="95"/>
      <c r="EGG281" s="95"/>
      <c r="EGH281" s="95"/>
      <c r="EGI281" s="95"/>
      <c r="EGJ281" s="95"/>
      <c r="EGK281" s="95"/>
      <c r="EGL281" s="95"/>
      <c r="EGM281" s="95"/>
      <c r="EGN281" s="95"/>
      <c r="EGO281" s="95"/>
      <c r="EGP281" s="95"/>
      <c r="EGQ281" s="95"/>
      <c r="EGR281" s="95"/>
      <c r="EGS281" s="95"/>
      <c r="EGT281" s="95"/>
      <c r="EGU281" s="95"/>
      <c r="EGV281" s="95"/>
      <c r="EGW281" s="95"/>
      <c r="EGX281" s="95"/>
      <c r="EGY281" s="95"/>
      <c r="EGZ281" s="95"/>
      <c r="EHA281" s="95"/>
      <c r="EHB281" s="95"/>
      <c r="EHC281" s="95"/>
      <c r="EHD281" s="95"/>
      <c r="EHE281" s="95"/>
      <c r="EHF281" s="95"/>
      <c r="EHG281" s="95"/>
      <c r="EHH281" s="95"/>
      <c r="EHI281" s="95"/>
      <c r="EHJ281" s="95"/>
      <c r="EHK281" s="95"/>
      <c r="EHL281" s="95"/>
      <c r="EHM281" s="95"/>
      <c r="EHN281" s="95"/>
      <c r="EHO281" s="95"/>
      <c r="EHP281" s="95"/>
      <c r="EHQ281" s="95"/>
      <c r="EHR281" s="95"/>
      <c r="EHS281" s="95"/>
      <c r="EHT281" s="95"/>
      <c r="EHU281" s="95"/>
      <c r="EHV281" s="95"/>
      <c r="EHW281" s="95"/>
      <c r="EHX281" s="95"/>
      <c r="EHY281" s="95"/>
      <c r="EHZ281" s="95"/>
      <c r="EIA281" s="95"/>
      <c r="EIB281" s="95"/>
      <c r="EIC281" s="95"/>
      <c r="EID281" s="95"/>
      <c r="EIE281" s="95"/>
      <c r="EIF281" s="95"/>
      <c r="EIG281" s="95"/>
      <c r="EIH281" s="95"/>
      <c r="EII281" s="95"/>
      <c r="EIJ281" s="95"/>
      <c r="EIK281" s="95"/>
      <c r="EIL281" s="95"/>
      <c r="EIM281" s="95"/>
      <c r="EIN281" s="95"/>
      <c r="EIO281" s="95"/>
      <c r="EIP281" s="95"/>
      <c r="EIQ281" s="95"/>
      <c r="EIR281" s="95"/>
      <c r="EIS281" s="95"/>
      <c r="EIT281" s="95"/>
      <c r="EIU281" s="95"/>
      <c r="EIV281" s="95"/>
      <c r="EIW281" s="95"/>
      <c r="EIX281" s="95"/>
      <c r="EIY281" s="95"/>
      <c r="EIZ281" s="95"/>
      <c r="EJA281" s="95"/>
      <c r="EJB281" s="95"/>
      <c r="EJC281" s="95"/>
      <c r="EJD281" s="95"/>
      <c r="EJE281" s="95"/>
      <c r="EJF281" s="95"/>
      <c r="EJG281" s="95"/>
      <c r="EJH281" s="95"/>
      <c r="EJI281" s="95"/>
      <c r="EJJ281" s="95"/>
      <c r="EJK281" s="95"/>
      <c r="EJL281" s="95"/>
      <c r="EJM281" s="95"/>
      <c r="EJN281" s="95"/>
      <c r="EJO281" s="95"/>
      <c r="EJP281" s="95"/>
      <c r="EJQ281" s="95"/>
      <c r="EJR281" s="95"/>
      <c r="EJS281" s="95"/>
      <c r="EJT281" s="95"/>
      <c r="EJU281" s="95"/>
      <c r="EJV281" s="95"/>
      <c r="EJW281" s="95"/>
      <c r="EJX281" s="95"/>
      <c r="EJY281" s="95"/>
      <c r="EJZ281" s="95"/>
      <c r="EKA281" s="95"/>
      <c r="EKB281" s="95"/>
      <c r="EKC281" s="95"/>
      <c r="EKD281" s="95"/>
      <c r="EKE281" s="95"/>
      <c r="EKF281" s="95"/>
      <c r="EKG281" s="95"/>
      <c r="EKH281" s="95"/>
      <c r="EKI281" s="95"/>
      <c r="EKJ281" s="95"/>
      <c r="EKK281" s="95"/>
      <c r="EKL281" s="95"/>
      <c r="EKM281" s="95"/>
      <c r="EKN281" s="95"/>
      <c r="EKO281" s="95"/>
      <c r="EKP281" s="95"/>
      <c r="EKQ281" s="95"/>
      <c r="EKR281" s="95"/>
      <c r="EKS281" s="95"/>
      <c r="EKT281" s="95"/>
      <c r="EKU281" s="95"/>
      <c r="EKV281" s="95"/>
      <c r="EKW281" s="95"/>
      <c r="EKX281" s="95"/>
      <c r="EKY281" s="95"/>
      <c r="EKZ281" s="95"/>
      <c r="ELA281" s="95"/>
      <c r="ELB281" s="95"/>
      <c r="ELC281" s="95"/>
      <c r="ELD281" s="95"/>
      <c r="ELE281" s="95"/>
      <c r="ELF281" s="95"/>
      <c r="ELG281" s="95"/>
      <c r="ELH281" s="95"/>
      <c r="ELI281" s="95"/>
      <c r="ELJ281" s="95"/>
      <c r="ELK281" s="95"/>
      <c r="ELL281" s="95"/>
      <c r="ELM281" s="95"/>
      <c r="ELN281" s="95"/>
      <c r="ELO281" s="95"/>
      <c r="ELP281" s="95"/>
      <c r="ELQ281" s="95"/>
      <c r="ELR281" s="95"/>
      <c r="ELS281" s="95"/>
      <c r="ELT281" s="95"/>
      <c r="ELU281" s="95"/>
      <c r="ELV281" s="95"/>
      <c r="ELW281" s="95"/>
      <c r="ELX281" s="95"/>
      <c r="ELY281" s="95"/>
      <c r="ELZ281" s="95"/>
      <c r="EMA281" s="95"/>
      <c r="EMB281" s="95"/>
      <c r="EMC281" s="95"/>
      <c r="EMD281" s="95"/>
      <c r="EME281" s="95"/>
      <c r="EMF281" s="95"/>
      <c r="EMG281" s="95"/>
      <c r="EMH281" s="95"/>
      <c r="EMI281" s="95"/>
      <c r="EMJ281" s="95"/>
      <c r="EMK281" s="95"/>
      <c r="EML281" s="95"/>
      <c r="EMM281" s="95"/>
      <c r="EMN281" s="95"/>
      <c r="EMO281" s="95"/>
      <c r="EMP281" s="95"/>
      <c r="EMQ281" s="95"/>
      <c r="EMR281" s="95"/>
      <c r="EMS281" s="95"/>
      <c r="EMT281" s="95"/>
      <c r="EMU281" s="95"/>
      <c r="EMV281" s="95"/>
      <c r="EMW281" s="95"/>
      <c r="EMX281" s="95"/>
      <c r="EMY281" s="95"/>
      <c r="EMZ281" s="95"/>
      <c r="ENA281" s="95"/>
      <c r="ENB281" s="95"/>
      <c r="ENC281" s="95"/>
      <c r="END281" s="95"/>
      <c r="ENE281" s="95"/>
      <c r="ENF281" s="95"/>
      <c r="ENG281" s="95"/>
      <c r="ENH281" s="95"/>
      <c r="ENI281" s="95"/>
      <c r="ENJ281" s="95"/>
      <c r="ENK281" s="95"/>
      <c r="ENL281" s="95"/>
      <c r="ENM281" s="95"/>
      <c r="ENN281" s="95"/>
      <c r="ENO281" s="95"/>
      <c r="ENP281" s="95"/>
      <c r="ENQ281" s="95"/>
      <c r="ENR281" s="95"/>
      <c r="ENS281" s="95"/>
      <c r="ENT281" s="95"/>
      <c r="ENU281" s="95"/>
      <c r="ENV281" s="95"/>
      <c r="ENW281" s="95"/>
      <c r="ENX281" s="95"/>
      <c r="ENY281" s="95"/>
      <c r="ENZ281" s="95"/>
      <c r="EOA281" s="95"/>
      <c r="EOB281" s="95"/>
      <c r="EOC281" s="95"/>
      <c r="EOD281" s="95"/>
      <c r="EOE281" s="95"/>
      <c r="EOF281" s="95"/>
      <c r="EOG281" s="95"/>
      <c r="EOH281" s="95"/>
      <c r="EOI281" s="95"/>
      <c r="EOJ281" s="95"/>
      <c r="EOK281" s="95"/>
      <c r="EOL281" s="95"/>
      <c r="EOM281" s="95"/>
      <c r="EON281" s="95"/>
      <c r="EOO281" s="95"/>
      <c r="EOP281" s="95"/>
      <c r="EOQ281" s="95"/>
      <c r="EOR281" s="95"/>
      <c r="EOS281" s="95"/>
      <c r="EOT281" s="95"/>
      <c r="EOU281" s="95"/>
      <c r="EOV281" s="95"/>
      <c r="EOW281" s="95"/>
      <c r="EOX281" s="95"/>
      <c r="EOY281" s="95"/>
      <c r="EOZ281" s="95"/>
      <c r="EPA281" s="95"/>
      <c r="EPB281" s="95"/>
      <c r="EPC281" s="95"/>
      <c r="EPD281" s="95"/>
      <c r="EPE281" s="95"/>
      <c r="EPF281" s="95"/>
      <c r="EPG281" s="95"/>
      <c r="EPH281" s="95"/>
      <c r="EPI281" s="95"/>
      <c r="EPJ281" s="95"/>
      <c r="EPK281" s="95"/>
      <c r="EPL281" s="95"/>
      <c r="EPM281" s="95"/>
      <c r="EPN281" s="95"/>
      <c r="EPO281" s="95"/>
      <c r="EPP281" s="95"/>
      <c r="EPQ281" s="95"/>
      <c r="EPR281" s="95"/>
      <c r="EPS281" s="95"/>
      <c r="EPT281" s="95"/>
      <c r="EPU281" s="95"/>
      <c r="EPV281" s="95"/>
      <c r="EPW281" s="95"/>
      <c r="EPX281" s="95"/>
      <c r="EPY281" s="95"/>
      <c r="EPZ281" s="95"/>
      <c r="EQA281" s="95"/>
      <c r="EQB281" s="95"/>
      <c r="EQC281" s="95"/>
      <c r="EQD281" s="95"/>
      <c r="EQE281" s="95"/>
      <c r="EQF281" s="95"/>
      <c r="EQG281" s="95"/>
      <c r="EQH281" s="95"/>
      <c r="EQI281" s="95"/>
      <c r="EQJ281" s="95"/>
      <c r="EQK281" s="95"/>
      <c r="EQL281" s="95"/>
      <c r="EQM281" s="95"/>
      <c r="EQN281" s="95"/>
      <c r="EQO281" s="95"/>
      <c r="EQP281" s="95"/>
      <c r="EQQ281" s="95"/>
      <c r="EQR281" s="95"/>
      <c r="EQS281" s="95"/>
      <c r="EQT281" s="95"/>
      <c r="EQU281" s="95"/>
      <c r="EQV281" s="95"/>
      <c r="EQW281" s="95"/>
      <c r="EQX281" s="95"/>
      <c r="EQY281" s="95"/>
      <c r="EQZ281" s="95"/>
      <c r="ERA281" s="95"/>
      <c r="ERB281" s="95"/>
      <c r="ERC281" s="95"/>
      <c r="ERD281" s="95"/>
      <c r="ERE281" s="95"/>
      <c r="ERF281" s="95"/>
      <c r="ERG281" s="95"/>
      <c r="ERH281" s="95"/>
      <c r="ERI281" s="95"/>
      <c r="ERJ281" s="95"/>
      <c r="ERK281" s="95"/>
      <c r="ERL281" s="95"/>
      <c r="ERM281" s="95"/>
      <c r="ERN281" s="95"/>
      <c r="ERO281" s="95"/>
      <c r="ERP281" s="95"/>
      <c r="ERQ281" s="95"/>
      <c r="ERR281" s="95"/>
      <c r="ERS281" s="95"/>
      <c r="ERT281" s="95"/>
      <c r="ERU281" s="95"/>
      <c r="ERV281" s="95"/>
      <c r="ERW281" s="95"/>
      <c r="ERX281" s="95"/>
      <c r="ERY281" s="95"/>
      <c r="ERZ281" s="95"/>
      <c r="ESA281" s="95"/>
      <c r="ESB281" s="95"/>
      <c r="ESC281" s="95"/>
      <c r="ESD281" s="95"/>
      <c r="ESE281" s="95"/>
      <c r="ESF281" s="95"/>
      <c r="ESG281" s="95"/>
      <c r="ESH281" s="95"/>
      <c r="ESI281" s="95"/>
      <c r="ESJ281" s="95"/>
      <c r="ESK281" s="95"/>
      <c r="ESL281" s="95"/>
      <c r="ESM281" s="95"/>
      <c r="ESN281" s="95"/>
      <c r="ESO281" s="95"/>
      <c r="ESP281" s="95"/>
      <c r="ESQ281" s="95"/>
      <c r="ESR281" s="95"/>
      <c r="ESS281" s="95"/>
      <c r="EST281" s="95"/>
      <c r="ESU281" s="95"/>
      <c r="ESV281" s="95"/>
      <c r="ESW281" s="95"/>
      <c r="ESX281" s="95"/>
      <c r="ESY281" s="95"/>
      <c r="ESZ281" s="95"/>
      <c r="ETA281" s="95"/>
      <c r="ETB281" s="95"/>
      <c r="ETC281" s="95"/>
      <c r="ETD281" s="95"/>
      <c r="ETE281" s="95"/>
      <c r="ETF281" s="95"/>
      <c r="ETG281" s="95"/>
      <c r="ETH281" s="95"/>
      <c r="ETI281" s="95"/>
      <c r="ETJ281" s="95"/>
      <c r="ETK281" s="95"/>
      <c r="ETL281" s="95"/>
      <c r="ETM281" s="95"/>
      <c r="ETN281" s="95"/>
      <c r="ETO281" s="95"/>
      <c r="ETP281" s="95"/>
      <c r="ETQ281" s="95"/>
      <c r="ETR281" s="95"/>
      <c r="ETS281" s="95"/>
      <c r="ETT281" s="95"/>
      <c r="ETU281" s="95"/>
      <c r="ETV281" s="95"/>
      <c r="ETW281" s="95"/>
      <c r="ETX281" s="95"/>
      <c r="ETY281" s="95"/>
      <c r="ETZ281" s="95"/>
      <c r="EUA281" s="95"/>
      <c r="EUB281" s="95"/>
      <c r="EUC281" s="95"/>
      <c r="EUD281" s="95"/>
      <c r="EUE281" s="95"/>
      <c r="EUF281" s="95"/>
      <c r="EUG281" s="95"/>
      <c r="EUH281" s="95"/>
      <c r="EUI281" s="95"/>
      <c r="EUJ281" s="95"/>
      <c r="EUK281" s="95"/>
      <c r="EUL281" s="95"/>
      <c r="EUM281" s="95"/>
      <c r="EUN281" s="95"/>
      <c r="EUO281" s="95"/>
      <c r="EUP281" s="95"/>
      <c r="EUQ281" s="95"/>
      <c r="EUR281" s="95"/>
      <c r="EUS281" s="95"/>
      <c r="EUT281" s="95"/>
      <c r="EUU281" s="95"/>
      <c r="EUV281" s="95"/>
      <c r="EUW281" s="95"/>
      <c r="EUX281" s="95"/>
      <c r="EUY281" s="95"/>
      <c r="EUZ281" s="95"/>
      <c r="EVA281" s="95"/>
      <c r="EVB281" s="95"/>
      <c r="EVC281" s="95"/>
      <c r="EVD281" s="95"/>
      <c r="EVE281" s="95"/>
      <c r="EVF281" s="95"/>
      <c r="EVG281" s="95"/>
      <c r="EVH281" s="95"/>
      <c r="EVI281" s="95"/>
      <c r="EVJ281" s="95"/>
      <c r="EVK281" s="95"/>
      <c r="EVL281" s="95"/>
      <c r="EVM281" s="95"/>
      <c r="EVN281" s="95"/>
      <c r="EVO281" s="95"/>
      <c r="EVP281" s="95"/>
      <c r="EVQ281" s="95"/>
      <c r="EVR281" s="95"/>
      <c r="EVS281" s="95"/>
      <c r="EVT281" s="95"/>
      <c r="EVU281" s="95"/>
      <c r="EVV281" s="95"/>
      <c r="EVW281" s="95"/>
      <c r="EVX281" s="95"/>
      <c r="EVY281" s="95"/>
      <c r="EVZ281" s="95"/>
      <c r="EWA281" s="95"/>
      <c r="EWB281" s="95"/>
      <c r="EWC281" s="95"/>
      <c r="EWD281" s="95"/>
      <c r="EWE281" s="95"/>
      <c r="EWF281" s="95"/>
      <c r="EWG281" s="95"/>
      <c r="EWH281" s="95"/>
      <c r="EWI281" s="95"/>
      <c r="EWJ281" s="95"/>
      <c r="EWK281" s="95"/>
      <c r="EWL281" s="95"/>
      <c r="EWM281" s="95"/>
      <c r="EWN281" s="95"/>
      <c r="EWO281" s="95"/>
      <c r="EWP281" s="95"/>
      <c r="EWQ281" s="95"/>
      <c r="EWR281" s="95"/>
      <c r="EWS281" s="95"/>
      <c r="EWT281" s="95"/>
      <c r="EWU281" s="95"/>
      <c r="EWV281" s="95"/>
      <c r="EWW281" s="95"/>
      <c r="EWX281" s="95"/>
      <c r="EWY281" s="95"/>
      <c r="EWZ281" s="95"/>
      <c r="EXA281" s="95"/>
      <c r="EXB281" s="95"/>
      <c r="EXC281" s="95"/>
      <c r="EXD281" s="95"/>
      <c r="EXE281" s="95"/>
      <c r="EXF281" s="95"/>
      <c r="EXG281" s="95"/>
      <c r="EXH281" s="95"/>
      <c r="EXI281" s="95"/>
      <c r="EXJ281" s="95"/>
      <c r="EXK281" s="95"/>
      <c r="EXL281" s="95"/>
      <c r="EXM281" s="95"/>
      <c r="EXN281" s="95"/>
      <c r="EXO281" s="95"/>
      <c r="EXP281" s="95"/>
      <c r="EXQ281" s="95"/>
      <c r="EXR281" s="95"/>
      <c r="EXS281" s="95"/>
      <c r="EXT281" s="95"/>
      <c r="EXU281" s="95"/>
      <c r="EXV281" s="95"/>
      <c r="EXW281" s="95"/>
      <c r="EXX281" s="95"/>
      <c r="EXY281" s="95"/>
      <c r="EXZ281" s="95"/>
      <c r="EYA281" s="95"/>
      <c r="EYB281" s="95"/>
      <c r="EYC281" s="95"/>
      <c r="EYD281" s="95"/>
      <c r="EYE281" s="95"/>
      <c r="EYF281" s="95"/>
      <c r="EYG281" s="95"/>
      <c r="EYH281" s="95"/>
      <c r="EYI281" s="95"/>
      <c r="EYJ281" s="95"/>
      <c r="EYK281" s="95"/>
      <c r="EYL281" s="95"/>
      <c r="EYM281" s="95"/>
      <c r="EYN281" s="95"/>
      <c r="EYO281" s="95"/>
      <c r="EYP281" s="95"/>
      <c r="EYQ281" s="95"/>
      <c r="EYR281" s="95"/>
      <c r="EYS281" s="95"/>
      <c r="EYT281" s="95"/>
      <c r="EYU281" s="95"/>
      <c r="EYV281" s="95"/>
      <c r="EYW281" s="95"/>
      <c r="EYX281" s="95"/>
      <c r="EYY281" s="95"/>
      <c r="EYZ281" s="95"/>
      <c r="EZA281" s="95"/>
      <c r="EZB281" s="95"/>
      <c r="EZC281" s="95"/>
      <c r="EZD281" s="95"/>
      <c r="EZE281" s="95"/>
      <c r="EZF281" s="95"/>
      <c r="EZG281" s="95"/>
      <c r="EZH281" s="95"/>
      <c r="EZI281" s="95"/>
      <c r="EZJ281" s="95"/>
      <c r="EZK281" s="95"/>
      <c r="EZL281" s="95"/>
      <c r="EZM281" s="95"/>
      <c r="EZN281" s="95"/>
      <c r="EZO281" s="95"/>
      <c r="EZP281" s="95"/>
      <c r="EZQ281" s="95"/>
      <c r="EZR281" s="95"/>
      <c r="EZS281" s="95"/>
      <c r="EZT281" s="95"/>
      <c r="EZU281" s="95"/>
      <c r="EZV281" s="95"/>
      <c r="EZW281" s="95"/>
      <c r="EZX281" s="95"/>
      <c r="EZY281" s="95"/>
      <c r="EZZ281" s="95"/>
      <c r="FAA281" s="95"/>
      <c r="FAB281" s="95"/>
      <c r="FAC281" s="95"/>
      <c r="FAD281" s="95"/>
      <c r="FAE281" s="95"/>
      <c r="FAF281" s="95"/>
      <c r="FAG281" s="95"/>
      <c r="FAH281" s="95"/>
      <c r="FAI281" s="95"/>
      <c r="FAJ281" s="95"/>
      <c r="FAK281" s="95"/>
      <c r="FAL281" s="95"/>
      <c r="FAM281" s="95"/>
      <c r="FAN281" s="95"/>
      <c r="FAO281" s="95"/>
      <c r="FAP281" s="95"/>
      <c r="FAQ281" s="95"/>
      <c r="FAR281" s="95"/>
      <c r="FAS281" s="95"/>
      <c r="FAT281" s="95"/>
      <c r="FAU281" s="95"/>
      <c r="FAV281" s="95"/>
      <c r="FAW281" s="95"/>
      <c r="FAX281" s="95"/>
      <c r="FAY281" s="95"/>
      <c r="FAZ281" s="95"/>
      <c r="FBA281" s="95"/>
      <c r="FBB281" s="95"/>
      <c r="FBC281" s="95"/>
      <c r="FBD281" s="95"/>
      <c r="FBE281" s="95"/>
      <c r="FBF281" s="95"/>
      <c r="FBG281" s="95"/>
      <c r="FBH281" s="95"/>
      <c r="FBI281" s="95"/>
      <c r="FBJ281" s="95"/>
      <c r="FBK281" s="95"/>
      <c r="FBL281" s="95"/>
      <c r="FBM281" s="95"/>
      <c r="FBN281" s="95"/>
      <c r="FBO281" s="95"/>
      <c r="FBP281" s="95"/>
      <c r="FBQ281" s="95"/>
      <c r="FBR281" s="95"/>
      <c r="FBS281" s="95"/>
      <c r="FBT281" s="95"/>
      <c r="FBU281" s="95"/>
      <c r="FBV281" s="95"/>
      <c r="FBW281" s="95"/>
      <c r="FBX281" s="95"/>
      <c r="FBY281" s="95"/>
      <c r="FBZ281" s="95"/>
      <c r="FCA281" s="95"/>
      <c r="FCB281" s="95"/>
      <c r="FCC281" s="95"/>
      <c r="FCD281" s="95"/>
      <c r="FCE281" s="95"/>
      <c r="FCF281" s="95"/>
      <c r="FCG281" s="95"/>
      <c r="FCH281" s="95"/>
      <c r="FCI281" s="95"/>
      <c r="FCJ281" s="95"/>
      <c r="FCK281" s="95"/>
      <c r="FCL281" s="95"/>
      <c r="FCM281" s="95"/>
      <c r="FCN281" s="95"/>
      <c r="FCO281" s="95"/>
      <c r="FCP281" s="95"/>
      <c r="FCQ281" s="95"/>
      <c r="FCR281" s="95"/>
      <c r="FCS281" s="95"/>
      <c r="FCT281" s="95"/>
      <c r="FCU281" s="95"/>
      <c r="FCV281" s="95"/>
      <c r="FCW281" s="95"/>
      <c r="FCX281" s="95"/>
      <c r="FCY281" s="95"/>
      <c r="FCZ281" s="95"/>
      <c r="FDA281" s="95"/>
      <c r="FDB281" s="95"/>
      <c r="FDC281" s="95"/>
      <c r="FDD281" s="95"/>
      <c r="FDE281" s="95"/>
      <c r="FDF281" s="95"/>
      <c r="FDG281" s="95"/>
      <c r="FDH281" s="95"/>
      <c r="FDI281" s="95"/>
      <c r="FDJ281" s="95"/>
      <c r="FDK281" s="95"/>
      <c r="FDL281" s="95"/>
      <c r="FDM281" s="95"/>
      <c r="FDN281" s="95"/>
      <c r="FDO281" s="95"/>
      <c r="FDP281" s="95"/>
      <c r="FDQ281" s="95"/>
      <c r="FDR281" s="95"/>
      <c r="FDS281" s="95"/>
      <c r="FDT281" s="95"/>
      <c r="FDU281" s="95"/>
      <c r="FDV281" s="95"/>
      <c r="FDW281" s="95"/>
      <c r="FDX281" s="95"/>
      <c r="FDY281" s="95"/>
      <c r="FDZ281" s="95"/>
      <c r="FEA281" s="95"/>
      <c r="FEB281" s="95"/>
      <c r="FEC281" s="95"/>
      <c r="FED281" s="95"/>
      <c r="FEE281" s="95"/>
      <c r="FEF281" s="95"/>
      <c r="FEG281" s="95"/>
      <c r="FEH281" s="95"/>
      <c r="FEI281" s="95"/>
      <c r="FEJ281" s="95"/>
      <c r="FEK281" s="95"/>
      <c r="FEL281" s="95"/>
      <c r="FEM281" s="95"/>
      <c r="FEN281" s="95"/>
      <c r="FEO281" s="95"/>
      <c r="FEP281" s="95"/>
      <c r="FEQ281" s="95"/>
      <c r="FER281" s="95"/>
      <c r="FES281" s="95"/>
      <c r="FET281" s="95"/>
      <c r="FEU281" s="95"/>
      <c r="FEV281" s="95"/>
      <c r="FEW281" s="95"/>
      <c r="FEX281" s="95"/>
      <c r="FEY281" s="95"/>
      <c r="FEZ281" s="95"/>
      <c r="FFA281" s="95"/>
      <c r="FFB281" s="95"/>
      <c r="FFC281" s="95"/>
      <c r="FFD281" s="95"/>
      <c r="FFE281" s="95"/>
      <c r="FFF281" s="95"/>
      <c r="FFG281" s="95"/>
      <c r="FFH281" s="95"/>
      <c r="FFI281" s="95"/>
      <c r="FFJ281" s="95"/>
      <c r="FFK281" s="95"/>
      <c r="FFL281" s="95"/>
      <c r="FFM281" s="95"/>
      <c r="FFN281" s="95"/>
      <c r="FFO281" s="95"/>
      <c r="FFP281" s="95"/>
      <c r="FFQ281" s="95"/>
      <c r="FFR281" s="95"/>
      <c r="FFS281" s="95"/>
      <c r="FFT281" s="95"/>
      <c r="FFU281" s="95"/>
      <c r="FFV281" s="95"/>
      <c r="FFW281" s="95"/>
      <c r="FFX281" s="95"/>
      <c r="FFY281" s="95"/>
      <c r="FFZ281" s="95"/>
      <c r="FGA281" s="95"/>
      <c r="FGB281" s="95"/>
      <c r="FGC281" s="95"/>
      <c r="FGD281" s="95"/>
      <c r="FGE281" s="95"/>
      <c r="FGF281" s="95"/>
      <c r="FGG281" s="95"/>
      <c r="FGH281" s="95"/>
      <c r="FGI281" s="95"/>
      <c r="FGJ281" s="95"/>
      <c r="FGK281" s="95"/>
      <c r="FGL281" s="95"/>
      <c r="FGM281" s="95"/>
      <c r="FGN281" s="95"/>
      <c r="FGO281" s="95"/>
      <c r="FGP281" s="95"/>
      <c r="FGQ281" s="95"/>
      <c r="FGR281" s="95"/>
      <c r="FGS281" s="95"/>
      <c r="FGT281" s="95"/>
      <c r="FGU281" s="95"/>
      <c r="FGV281" s="95"/>
      <c r="FGW281" s="95"/>
      <c r="FGX281" s="95"/>
      <c r="FGY281" s="95"/>
      <c r="FGZ281" s="95"/>
      <c r="FHA281" s="95"/>
      <c r="FHB281" s="95"/>
      <c r="FHC281" s="95"/>
      <c r="FHD281" s="95"/>
      <c r="FHE281" s="95"/>
      <c r="FHF281" s="95"/>
      <c r="FHG281" s="95"/>
      <c r="FHH281" s="95"/>
      <c r="FHI281" s="95"/>
      <c r="FHJ281" s="95"/>
      <c r="FHK281" s="95"/>
      <c r="FHL281" s="95"/>
      <c r="FHM281" s="95"/>
      <c r="FHN281" s="95"/>
      <c r="FHO281" s="95"/>
      <c r="FHP281" s="95"/>
      <c r="FHQ281" s="95"/>
      <c r="FHR281" s="95"/>
      <c r="FHS281" s="95"/>
      <c r="FHT281" s="95"/>
      <c r="FHU281" s="95"/>
      <c r="FHV281" s="95"/>
      <c r="FHW281" s="95"/>
      <c r="FHX281" s="95"/>
      <c r="FHY281" s="95"/>
      <c r="FHZ281" s="95"/>
      <c r="FIA281" s="95"/>
      <c r="FIB281" s="95"/>
      <c r="FIC281" s="95"/>
      <c r="FID281" s="95"/>
      <c r="FIE281" s="95"/>
      <c r="FIF281" s="95"/>
      <c r="FIG281" s="95"/>
      <c r="FIH281" s="95"/>
      <c r="FII281" s="95"/>
      <c r="FIJ281" s="95"/>
      <c r="FIK281" s="95"/>
      <c r="FIL281" s="95"/>
      <c r="FIM281" s="95"/>
      <c r="FIN281" s="95"/>
      <c r="FIO281" s="95"/>
      <c r="FIP281" s="95"/>
      <c r="FIQ281" s="95"/>
      <c r="FIR281" s="95"/>
      <c r="FIS281" s="95"/>
      <c r="FIT281" s="95"/>
      <c r="FIU281" s="95"/>
      <c r="FIV281" s="95"/>
      <c r="FIW281" s="95"/>
      <c r="FIX281" s="95"/>
      <c r="FIY281" s="95"/>
      <c r="FIZ281" s="95"/>
      <c r="FJA281" s="95"/>
      <c r="FJB281" s="95"/>
      <c r="FJC281" s="95"/>
      <c r="FJD281" s="95"/>
      <c r="FJE281" s="95"/>
      <c r="FJF281" s="95"/>
      <c r="FJG281" s="95"/>
      <c r="FJH281" s="95"/>
      <c r="FJI281" s="95"/>
      <c r="FJJ281" s="95"/>
      <c r="FJK281" s="95"/>
      <c r="FJL281" s="95"/>
      <c r="FJM281" s="95"/>
      <c r="FJN281" s="95"/>
      <c r="FJO281" s="95"/>
      <c r="FJP281" s="95"/>
      <c r="FJQ281" s="95"/>
      <c r="FJR281" s="95"/>
      <c r="FJS281" s="95"/>
      <c r="FJT281" s="95"/>
      <c r="FJU281" s="95"/>
      <c r="FJV281" s="95"/>
      <c r="FJW281" s="95"/>
      <c r="FJX281" s="95"/>
      <c r="FJY281" s="95"/>
      <c r="FJZ281" s="95"/>
      <c r="FKA281" s="95"/>
      <c r="FKB281" s="95"/>
      <c r="FKC281" s="95"/>
      <c r="FKD281" s="95"/>
      <c r="FKE281" s="95"/>
      <c r="FKF281" s="95"/>
      <c r="FKG281" s="95"/>
      <c r="FKH281" s="95"/>
      <c r="FKI281" s="95"/>
      <c r="FKJ281" s="95"/>
      <c r="FKK281" s="95"/>
      <c r="FKL281" s="95"/>
      <c r="FKM281" s="95"/>
      <c r="FKN281" s="95"/>
      <c r="FKO281" s="95"/>
      <c r="FKP281" s="95"/>
      <c r="FKQ281" s="95"/>
      <c r="FKR281" s="95"/>
      <c r="FKS281" s="95"/>
      <c r="FKT281" s="95"/>
      <c r="FKU281" s="95"/>
      <c r="FKV281" s="95"/>
      <c r="FKW281" s="95"/>
      <c r="FKX281" s="95"/>
      <c r="FKY281" s="95"/>
      <c r="FKZ281" s="95"/>
      <c r="FLA281" s="95"/>
      <c r="FLB281" s="95"/>
      <c r="FLC281" s="95"/>
      <c r="FLD281" s="95"/>
      <c r="FLE281" s="95"/>
      <c r="FLF281" s="95"/>
      <c r="FLG281" s="95"/>
      <c r="FLH281" s="95"/>
      <c r="FLI281" s="95"/>
      <c r="FLJ281" s="95"/>
      <c r="FLK281" s="95"/>
      <c r="FLL281" s="95"/>
      <c r="FLM281" s="95"/>
      <c r="FLN281" s="95"/>
      <c r="FLO281" s="95"/>
      <c r="FLP281" s="95"/>
      <c r="FLQ281" s="95"/>
      <c r="FLR281" s="95"/>
      <c r="FLS281" s="95"/>
      <c r="FLT281" s="95"/>
      <c r="FLU281" s="95"/>
      <c r="FLV281" s="95"/>
      <c r="FLW281" s="95"/>
      <c r="FLX281" s="95"/>
      <c r="FLY281" s="95"/>
      <c r="FLZ281" s="95"/>
      <c r="FMA281" s="95"/>
      <c r="FMB281" s="95"/>
      <c r="FMC281" s="95"/>
      <c r="FMD281" s="95"/>
      <c r="FME281" s="95"/>
      <c r="FMF281" s="95"/>
      <c r="FMG281" s="95"/>
      <c r="FMH281" s="95"/>
      <c r="FMI281" s="95"/>
      <c r="FMJ281" s="95"/>
      <c r="FMK281" s="95"/>
      <c r="FML281" s="95"/>
      <c r="FMM281" s="95"/>
      <c r="FMN281" s="95"/>
      <c r="FMO281" s="95"/>
      <c r="FMP281" s="95"/>
      <c r="FMQ281" s="95"/>
      <c r="FMR281" s="95"/>
      <c r="FMS281" s="95"/>
      <c r="FMT281" s="95"/>
      <c r="FMU281" s="95"/>
      <c r="FMV281" s="95"/>
      <c r="FMW281" s="95"/>
      <c r="FMX281" s="95"/>
      <c r="FMY281" s="95"/>
      <c r="FMZ281" s="95"/>
      <c r="FNA281" s="95"/>
      <c r="FNB281" s="95"/>
      <c r="FNC281" s="95"/>
      <c r="FND281" s="95"/>
      <c r="FNE281" s="95"/>
      <c r="FNF281" s="95"/>
      <c r="FNG281" s="95"/>
      <c r="FNH281" s="95"/>
      <c r="FNI281" s="95"/>
      <c r="FNJ281" s="95"/>
      <c r="FNK281" s="95"/>
      <c r="FNL281" s="95"/>
      <c r="FNM281" s="95"/>
      <c r="FNN281" s="95"/>
      <c r="FNO281" s="95"/>
      <c r="FNP281" s="95"/>
      <c r="FNQ281" s="95"/>
      <c r="FNR281" s="95"/>
      <c r="FNS281" s="95"/>
      <c r="FNT281" s="95"/>
      <c r="FNU281" s="95"/>
      <c r="FNV281" s="95"/>
      <c r="FNW281" s="95"/>
      <c r="FNX281" s="95"/>
      <c r="FNY281" s="95"/>
      <c r="FNZ281" s="95"/>
      <c r="FOA281" s="95"/>
      <c r="FOB281" s="95"/>
      <c r="FOC281" s="95"/>
      <c r="FOD281" s="95"/>
      <c r="FOE281" s="95"/>
      <c r="FOF281" s="95"/>
      <c r="FOG281" s="95"/>
      <c r="FOH281" s="95"/>
      <c r="FOI281" s="95"/>
      <c r="FOJ281" s="95"/>
      <c r="FOK281" s="95"/>
      <c r="FOL281" s="95"/>
      <c r="FOM281" s="95"/>
      <c r="FON281" s="95"/>
      <c r="FOO281" s="95"/>
      <c r="FOP281" s="95"/>
      <c r="FOQ281" s="95"/>
      <c r="FOR281" s="95"/>
      <c r="FOS281" s="95"/>
      <c r="FOT281" s="95"/>
      <c r="FOU281" s="95"/>
      <c r="FOV281" s="95"/>
      <c r="FOW281" s="95"/>
      <c r="FOX281" s="95"/>
      <c r="FOY281" s="95"/>
      <c r="FOZ281" s="95"/>
      <c r="FPA281" s="95"/>
      <c r="FPB281" s="95"/>
      <c r="FPC281" s="95"/>
      <c r="FPD281" s="95"/>
      <c r="FPE281" s="95"/>
      <c r="FPF281" s="95"/>
      <c r="FPG281" s="95"/>
      <c r="FPH281" s="95"/>
      <c r="FPI281" s="95"/>
      <c r="FPJ281" s="95"/>
      <c r="FPK281" s="95"/>
      <c r="FPL281" s="95"/>
      <c r="FPM281" s="95"/>
      <c r="FPN281" s="95"/>
      <c r="FPO281" s="95"/>
      <c r="FPP281" s="95"/>
      <c r="FPQ281" s="95"/>
      <c r="FPR281" s="95"/>
      <c r="FPS281" s="95"/>
      <c r="FPT281" s="95"/>
      <c r="FPU281" s="95"/>
      <c r="FPV281" s="95"/>
      <c r="FPW281" s="95"/>
      <c r="FPX281" s="95"/>
      <c r="FPY281" s="95"/>
      <c r="FPZ281" s="95"/>
      <c r="FQA281" s="95"/>
      <c r="FQB281" s="95"/>
      <c r="FQC281" s="95"/>
      <c r="FQD281" s="95"/>
      <c r="FQE281" s="95"/>
      <c r="FQF281" s="95"/>
      <c r="FQG281" s="95"/>
      <c r="FQH281" s="95"/>
      <c r="FQI281" s="95"/>
      <c r="FQJ281" s="95"/>
      <c r="FQK281" s="95"/>
      <c r="FQL281" s="95"/>
      <c r="FQM281" s="95"/>
      <c r="FQN281" s="95"/>
      <c r="FQO281" s="95"/>
      <c r="FQP281" s="95"/>
      <c r="FQQ281" s="95"/>
      <c r="FQR281" s="95"/>
      <c r="FQS281" s="95"/>
      <c r="FQT281" s="95"/>
      <c r="FQU281" s="95"/>
      <c r="FQV281" s="95"/>
      <c r="FQW281" s="95"/>
      <c r="FQX281" s="95"/>
      <c r="FQY281" s="95"/>
      <c r="FQZ281" s="95"/>
      <c r="FRA281" s="95"/>
      <c r="FRB281" s="95"/>
      <c r="FRC281" s="95"/>
      <c r="FRD281" s="95"/>
      <c r="FRE281" s="95"/>
      <c r="FRF281" s="95"/>
      <c r="FRG281" s="95"/>
      <c r="FRH281" s="95"/>
      <c r="FRI281" s="95"/>
      <c r="FRJ281" s="95"/>
      <c r="FRK281" s="95"/>
      <c r="FRL281" s="95"/>
      <c r="FRM281" s="95"/>
      <c r="FRN281" s="95"/>
      <c r="FRO281" s="95"/>
      <c r="FRP281" s="95"/>
      <c r="FRQ281" s="95"/>
      <c r="FRR281" s="95"/>
      <c r="FRS281" s="95"/>
      <c r="FRT281" s="95"/>
      <c r="FRU281" s="95"/>
      <c r="FRV281" s="95"/>
      <c r="FRW281" s="95"/>
      <c r="FRX281" s="95"/>
      <c r="FRY281" s="95"/>
      <c r="FRZ281" s="95"/>
      <c r="FSA281" s="95"/>
      <c r="FSB281" s="95"/>
      <c r="FSC281" s="95"/>
      <c r="FSD281" s="95"/>
      <c r="FSE281" s="95"/>
      <c r="FSF281" s="95"/>
      <c r="FSG281" s="95"/>
      <c r="FSH281" s="95"/>
      <c r="FSI281" s="95"/>
      <c r="FSJ281" s="95"/>
      <c r="FSK281" s="95"/>
      <c r="FSL281" s="95"/>
      <c r="FSM281" s="95"/>
      <c r="FSN281" s="95"/>
      <c r="FSO281" s="95"/>
      <c r="FSP281" s="95"/>
      <c r="FSQ281" s="95"/>
      <c r="FSR281" s="95"/>
      <c r="FSS281" s="95"/>
      <c r="FST281" s="95"/>
      <c r="FSU281" s="95"/>
      <c r="FSV281" s="95"/>
      <c r="FSW281" s="95"/>
      <c r="FSX281" s="95"/>
      <c r="FSY281" s="95"/>
      <c r="FSZ281" s="95"/>
      <c r="FTA281" s="95"/>
      <c r="FTB281" s="95"/>
      <c r="FTC281" s="95"/>
      <c r="FTD281" s="95"/>
      <c r="FTE281" s="95"/>
      <c r="FTF281" s="95"/>
      <c r="FTG281" s="95"/>
      <c r="FTH281" s="95"/>
      <c r="FTI281" s="95"/>
      <c r="FTJ281" s="95"/>
      <c r="FTK281" s="95"/>
      <c r="FTL281" s="95"/>
      <c r="FTM281" s="95"/>
      <c r="FTN281" s="95"/>
      <c r="FTO281" s="95"/>
      <c r="FTP281" s="95"/>
      <c r="FTQ281" s="95"/>
      <c r="FTR281" s="95"/>
      <c r="FTS281" s="95"/>
      <c r="FTT281" s="95"/>
      <c r="FTU281" s="95"/>
      <c r="FTV281" s="95"/>
      <c r="FTW281" s="95"/>
      <c r="FTX281" s="95"/>
      <c r="FTY281" s="95"/>
      <c r="FTZ281" s="95"/>
      <c r="FUA281" s="95"/>
      <c r="FUB281" s="95"/>
      <c r="FUC281" s="95"/>
      <c r="FUD281" s="95"/>
      <c r="FUE281" s="95"/>
      <c r="FUF281" s="95"/>
      <c r="FUG281" s="95"/>
      <c r="FUH281" s="95"/>
      <c r="FUI281" s="95"/>
      <c r="FUJ281" s="95"/>
      <c r="FUK281" s="95"/>
      <c r="FUL281" s="95"/>
      <c r="FUM281" s="95"/>
      <c r="FUN281" s="95"/>
      <c r="FUO281" s="95"/>
      <c r="FUP281" s="95"/>
      <c r="FUQ281" s="95"/>
      <c r="FUR281" s="95"/>
      <c r="FUS281" s="95"/>
      <c r="FUT281" s="95"/>
      <c r="FUU281" s="95"/>
      <c r="FUV281" s="95"/>
      <c r="FUW281" s="95"/>
      <c r="FUX281" s="95"/>
      <c r="FUY281" s="95"/>
      <c r="FUZ281" s="95"/>
      <c r="FVA281" s="95"/>
      <c r="FVB281" s="95"/>
      <c r="FVC281" s="95"/>
      <c r="FVD281" s="95"/>
      <c r="FVE281" s="95"/>
      <c r="FVF281" s="95"/>
      <c r="FVG281" s="95"/>
      <c r="FVH281" s="95"/>
      <c r="FVI281" s="95"/>
      <c r="FVJ281" s="95"/>
      <c r="FVK281" s="95"/>
      <c r="FVL281" s="95"/>
      <c r="FVM281" s="95"/>
      <c r="FVN281" s="95"/>
      <c r="FVO281" s="95"/>
      <c r="FVP281" s="95"/>
      <c r="FVQ281" s="95"/>
      <c r="FVR281" s="95"/>
      <c r="FVS281" s="95"/>
      <c r="FVT281" s="95"/>
      <c r="FVU281" s="95"/>
      <c r="FVV281" s="95"/>
      <c r="FVW281" s="95"/>
      <c r="FVX281" s="95"/>
      <c r="FVY281" s="95"/>
      <c r="FVZ281" s="95"/>
      <c r="FWA281" s="95"/>
      <c r="FWB281" s="95"/>
      <c r="FWC281" s="95"/>
      <c r="FWD281" s="95"/>
      <c r="FWE281" s="95"/>
      <c r="FWF281" s="95"/>
      <c r="FWG281" s="95"/>
      <c r="FWH281" s="95"/>
      <c r="FWI281" s="95"/>
      <c r="FWJ281" s="95"/>
      <c r="FWK281" s="95"/>
      <c r="FWL281" s="95"/>
      <c r="FWM281" s="95"/>
      <c r="FWN281" s="95"/>
      <c r="FWO281" s="95"/>
      <c r="FWP281" s="95"/>
      <c r="FWQ281" s="95"/>
      <c r="FWR281" s="95"/>
      <c r="FWS281" s="95"/>
      <c r="FWT281" s="95"/>
      <c r="FWU281" s="95"/>
      <c r="FWV281" s="95"/>
      <c r="FWW281" s="95"/>
      <c r="FWX281" s="95"/>
      <c r="FWY281" s="95"/>
      <c r="FWZ281" s="95"/>
      <c r="FXA281" s="95"/>
      <c r="FXB281" s="95"/>
      <c r="FXC281" s="95"/>
      <c r="FXD281" s="95"/>
      <c r="FXE281" s="95"/>
      <c r="FXF281" s="95"/>
      <c r="FXG281" s="95"/>
      <c r="FXH281" s="95"/>
      <c r="FXI281" s="95"/>
      <c r="FXJ281" s="95"/>
      <c r="FXK281" s="95"/>
      <c r="FXL281" s="95"/>
      <c r="FXM281" s="95"/>
      <c r="FXN281" s="95"/>
      <c r="FXO281" s="95"/>
      <c r="FXP281" s="95"/>
      <c r="FXQ281" s="95"/>
      <c r="FXR281" s="95"/>
      <c r="FXS281" s="95"/>
      <c r="FXT281" s="95"/>
      <c r="FXU281" s="95"/>
      <c r="FXV281" s="95"/>
      <c r="FXW281" s="95"/>
      <c r="FXX281" s="95"/>
      <c r="FXY281" s="95"/>
      <c r="FXZ281" s="95"/>
      <c r="FYA281" s="95"/>
      <c r="FYB281" s="95"/>
      <c r="FYC281" s="95"/>
      <c r="FYD281" s="95"/>
      <c r="FYE281" s="95"/>
      <c r="FYF281" s="95"/>
      <c r="FYG281" s="95"/>
      <c r="FYH281" s="95"/>
      <c r="FYI281" s="95"/>
      <c r="FYJ281" s="95"/>
      <c r="FYK281" s="95"/>
      <c r="FYL281" s="95"/>
      <c r="FYM281" s="95"/>
      <c r="FYN281" s="95"/>
      <c r="FYO281" s="95"/>
      <c r="FYP281" s="95"/>
      <c r="FYQ281" s="95"/>
      <c r="FYR281" s="95"/>
      <c r="FYS281" s="95"/>
      <c r="FYT281" s="95"/>
      <c r="FYU281" s="95"/>
      <c r="FYV281" s="95"/>
      <c r="FYW281" s="95"/>
      <c r="FYX281" s="95"/>
      <c r="FYY281" s="95"/>
      <c r="FYZ281" s="95"/>
      <c r="FZA281" s="95"/>
      <c r="FZB281" s="95"/>
      <c r="FZC281" s="95"/>
      <c r="FZD281" s="95"/>
      <c r="FZE281" s="95"/>
      <c r="FZF281" s="95"/>
      <c r="FZG281" s="95"/>
      <c r="FZH281" s="95"/>
      <c r="FZI281" s="95"/>
      <c r="FZJ281" s="95"/>
      <c r="FZK281" s="95"/>
      <c r="FZL281" s="95"/>
      <c r="FZM281" s="95"/>
      <c r="FZN281" s="95"/>
      <c r="FZO281" s="95"/>
      <c r="FZP281" s="95"/>
      <c r="FZQ281" s="95"/>
      <c r="FZR281" s="95"/>
      <c r="FZS281" s="95"/>
      <c r="FZT281" s="95"/>
      <c r="FZU281" s="95"/>
      <c r="FZV281" s="95"/>
      <c r="FZW281" s="95"/>
      <c r="FZX281" s="95"/>
      <c r="FZY281" s="95"/>
      <c r="FZZ281" s="95"/>
      <c r="GAA281" s="95"/>
      <c r="GAB281" s="95"/>
      <c r="GAC281" s="95"/>
      <c r="GAD281" s="95"/>
      <c r="GAE281" s="95"/>
      <c r="GAF281" s="95"/>
      <c r="GAG281" s="95"/>
      <c r="GAH281" s="95"/>
      <c r="GAI281" s="95"/>
      <c r="GAJ281" s="95"/>
      <c r="GAK281" s="95"/>
      <c r="GAL281" s="95"/>
      <c r="GAM281" s="95"/>
      <c r="GAN281" s="95"/>
      <c r="GAO281" s="95"/>
      <c r="GAP281" s="95"/>
      <c r="GAQ281" s="95"/>
      <c r="GAR281" s="95"/>
      <c r="GAS281" s="95"/>
      <c r="GAT281" s="95"/>
      <c r="GAU281" s="95"/>
      <c r="GAV281" s="95"/>
      <c r="GAW281" s="95"/>
      <c r="GAX281" s="95"/>
      <c r="GAY281" s="95"/>
      <c r="GAZ281" s="95"/>
      <c r="GBA281" s="95"/>
      <c r="GBB281" s="95"/>
      <c r="GBC281" s="95"/>
      <c r="GBD281" s="95"/>
      <c r="GBE281" s="95"/>
      <c r="GBF281" s="95"/>
      <c r="GBG281" s="95"/>
      <c r="GBH281" s="95"/>
      <c r="GBI281" s="95"/>
      <c r="GBJ281" s="95"/>
      <c r="GBK281" s="95"/>
      <c r="GBL281" s="95"/>
      <c r="GBM281" s="95"/>
      <c r="GBN281" s="95"/>
      <c r="GBO281" s="95"/>
      <c r="GBP281" s="95"/>
      <c r="GBQ281" s="95"/>
      <c r="GBR281" s="95"/>
      <c r="GBS281" s="95"/>
      <c r="GBT281" s="95"/>
      <c r="GBU281" s="95"/>
      <c r="GBV281" s="95"/>
      <c r="GBW281" s="95"/>
      <c r="GBX281" s="95"/>
      <c r="GBY281" s="95"/>
      <c r="GBZ281" s="95"/>
      <c r="GCA281" s="95"/>
      <c r="GCB281" s="95"/>
      <c r="GCC281" s="95"/>
      <c r="GCD281" s="95"/>
      <c r="GCE281" s="95"/>
      <c r="GCF281" s="95"/>
      <c r="GCG281" s="95"/>
      <c r="GCH281" s="95"/>
      <c r="GCI281" s="95"/>
      <c r="GCJ281" s="95"/>
      <c r="GCK281" s="95"/>
      <c r="GCL281" s="95"/>
      <c r="GCM281" s="95"/>
      <c r="GCN281" s="95"/>
      <c r="GCO281" s="95"/>
      <c r="GCP281" s="95"/>
      <c r="GCQ281" s="95"/>
      <c r="GCR281" s="95"/>
      <c r="GCS281" s="95"/>
      <c r="GCT281" s="95"/>
      <c r="GCU281" s="95"/>
      <c r="GCV281" s="95"/>
      <c r="GCW281" s="95"/>
      <c r="GCX281" s="95"/>
      <c r="GCY281" s="95"/>
      <c r="GCZ281" s="95"/>
      <c r="GDA281" s="95"/>
      <c r="GDB281" s="95"/>
      <c r="GDC281" s="95"/>
      <c r="GDD281" s="95"/>
      <c r="GDE281" s="95"/>
      <c r="GDF281" s="95"/>
      <c r="GDG281" s="95"/>
      <c r="GDH281" s="95"/>
      <c r="GDI281" s="95"/>
      <c r="GDJ281" s="95"/>
      <c r="GDK281" s="95"/>
      <c r="GDL281" s="95"/>
      <c r="GDM281" s="95"/>
      <c r="GDN281" s="95"/>
      <c r="GDO281" s="95"/>
      <c r="GDP281" s="95"/>
      <c r="GDQ281" s="95"/>
      <c r="GDR281" s="95"/>
      <c r="GDS281" s="95"/>
      <c r="GDT281" s="95"/>
      <c r="GDU281" s="95"/>
      <c r="GDV281" s="95"/>
      <c r="GDW281" s="95"/>
      <c r="GDX281" s="95"/>
      <c r="GDY281" s="95"/>
      <c r="GDZ281" s="95"/>
      <c r="GEA281" s="95"/>
      <c r="GEB281" s="95"/>
      <c r="GEC281" s="95"/>
      <c r="GED281" s="95"/>
      <c r="GEE281" s="95"/>
      <c r="GEF281" s="95"/>
      <c r="GEG281" s="95"/>
      <c r="GEH281" s="95"/>
      <c r="GEI281" s="95"/>
      <c r="GEJ281" s="95"/>
      <c r="GEK281" s="95"/>
      <c r="GEL281" s="95"/>
      <c r="GEM281" s="95"/>
      <c r="GEN281" s="95"/>
      <c r="GEO281" s="95"/>
      <c r="GEP281" s="95"/>
      <c r="GEQ281" s="95"/>
      <c r="GER281" s="95"/>
      <c r="GES281" s="95"/>
      <c r="GET281" s="95"/>
      <c r="GEU281" s="95"/>
      <c r="GEV281" s="95"/>
      <c r="GEW281" s="95"/>
      <c r="GEX281" s="95"/>
      <c r="GEY281" s="95"/>
      <c r="GEZ281" s="95"/>
      <c r="GFA281" s="95"/>
      <c r="GFB281" s="95"/>
      <c r="GFC281" s="95"/>
      <c r="GFD281" s="95"/>
      <c r="GFE281" s="95"/>
      <c r="GFF281" s="95"/>
      <c r="GFG281" s="95"/>
      <c r="GFH281" s="95"/>
      <c r="GFI281" s="95"/>
      <c r="GFJ281" s="95"/>
      <c r="GFK281" s="95"/>
      <c r="GFL281" s="95"/>
      <c r="GFM281" s="95"/>
      <c r="GFN281" s="95"/>
      <c r="GFO281" s="95"/>
      <c r="GFP281" s="95"/>
      <c r="GFQ281" s="95"/>
      <c r="GFR281" s="95"/>
      <c r="GFS281" s="95"/>
      <c r="GFT281" s="95"/>
      <c r="GFU281" s="95"/>
      <c r="GFV281" s="95"/>
      <c r="GFW281" s="95"/>
      <c r="GFX281" s="95"/>
      <c r="GFY281" s="95"/>
      <c r="GFZ281" s="95"/>
      <c r="GGA281" s="95"/>
      <c r="GGB281" s="95"/>
      <c r="GGC281" s="95"/>
      <c r="GGD281" s="95"/>
      <c r="GGE281" s="95"/>
      <c r="GGF281" s="95"/>
      <c r="GGG281" s="95"/>
      <c r="GGH281" s="95"/>
      <c r="GGI281" s="95"/>
      <c r="GGJ281" s="95"/>
      <c r="GGK281" s="95"/>
      <c r="GGL281" s="95"/>
      <c r="GGM281" s="95"/>
      <c r="GGN281" s="95"/>
      <c r="GGO281" s="95"/>
      <c r="GGP281" s="95"/>
      <c r="GGQ281" s="95"/>
      <c r="GGR281" s="95"/>
      <c r="GGS281" s="95"/>
      <c r="GGT281" s="95"/>
      <c r="GGU281" s="95"/>
      <c r="GGV281" s="95"/>
      <c r="GGW281" s="95"/>
      <c r="GGX281" s="95"/>
      <c r="GGY281" s="95"/>
      <c r="GGZ281" s="95"/>
      <c r="GHA281" s="95"/>
      <c r="GHB281" s="95"/>
      <c r="GHC281" s="95"/>
      <c r="GHD281" s="95"/>
      <c r="GHE281" s="95"/>
      <c r="GHF281" s="95"/>
      <c r="GHG281" s="95"/>
      <c r="GHH281" s="95"/>
      <c r="GHI281" s="95"/>
      <c r="GHJ281" s="95"/>
      <c r="GHK281" s="95"/>
      <c r="GHL281" s="95"/>
      <c r="GHM281" s="95"/>
      <c r="GHN281" s="95"/>
      <c r="GHO281" s="95"/>
      <c r="GHP281" s="95"/>
      <c r="GHQ281" s="95"/>
      <c r="GHR281" s="95"/>
      <c r="GHS281" s="95"/>
      <c r="GHT281" s="95"/>
      <c r="GHU281" s="95"/>
      <c r="GHV281" s="95"/>
      <c r="GHW281" s="95"/>
      <c r="GHX281" s="95"/>
      <c r="GHY281" s="95"/>
      <c r="GHZ281" s="95"/>
      <c r="GIA281" s="95"/>
      <c r="GIB281" s="95"/>
      <c r="GIC281" s="95"/>
      <c r="GID281" s="95"/>
      <c r="GIE281" s="95"/>
      <c r="GIF281" s="95"/>
      <c r="GIG281" s="95"/>
      <c r="GIH281" s="95"/>
      <c r="GII281" s="95"/>
      <c r="GIJ281" s="95"/>
      <c r="GIK281" s="95"/>
      <c r="GIL281" s="95"/>
      <c r="GIM281" s="95"/>
      <c r="GIN281" s="95"/>
      <c r="GIO281" s="95"/>
      <c r="GIP281" s="95"/>
      <c r="GIQ281" s="95"/>
      <c r="GIR281" s="95"/>
      <c r="GIS281" s="95"/>
      <c r="GIT281" s="95"/>
      <c r="GIU281" s="95"/>
      <c r="GIV281" s="95"/>
      <c r="GIW281" s="95"/>
      <c r="GIX281" s="95"/>
      <c r="GIY281" s="95"/>
      <c r="GIZ281" s="95"/>
      <c r="GJA281" s="95"/>
      <c r="GJB281" s="95"/>
      <c r="GJC281" s="95"/>
      <c r="GJD281" s="95"/>
      <c r="GJE281" s="95"/>
      <c r="GJF281" s="95"/>
      <c r="GJG281" s="95"/>
      <c r="GJH281" s="95"/>
      <c r="GJI281" s="95"/>
      <c r="GJJ281" s="95"/>
      <c r="GJK281" s="95"/>
      <c r="GJL281" s="95"/>
      <c r="GJM281" s="95"/>
      <c r="GJN281" s="95"/>
      <c r="GJO281" s="95"/>
      <c r="GJP281" s="95"/>
      <c r="GJQ281" s="95"/>
      <c r="GJR281" s="95"/>
      <c r="GJS281" s="95"/>
      <c r="GJT281" s="95"/>
      <c r="GJU281" s="95"/>
      <c r="GJV281" s="95"/>
      <c r="GJW281" s="95"/>
      <c r="GJX281" s="95"/>
      <c r="GJY281" s="95"/>
      <c r="GJZ281" s="95"/>
      <c r="GKA281" s="95"/>
      <c r="GKB281" s="95"/>
      <c r="GKC281" s="95"/>
      <c r="GKD281" s="95"/>
      <c r="GKE281" s="95"/>
      <c r="GKF281" s="95"/>
      <c r="GKG281" s="95"/>
      <c r="GKH281" s="95"/>
      <c r="GKI281" s="95"/>
      <c r="GKJ281" s="95"/>
      <c r="GKK281" s="95"/>
      <c r="GKL281" s="95"/>
      <c r="GKM281" s="95"/>
      <c r="GKN281" s="95"/>
      <c r="GKO281" s="95"/>
      <c r="GKP281" s="95"/>
      <c r="GKQ281" s="95"/>
      <c r="GKR281" s="95"/>
      <c r="GKS281" s="95"/>
      <c r="GKT281" s="95"/>
      <c r="GKU281" s="95"/>
      <c r="GKV281" s="95"/>
      <c r="GKW281" s="95"/>
      <c r="GKX281" s="95"/>
      <c r="GKY281" s="95"/>
      <c r="GKZ281" s="95"/>
      <c r="GLA281" s="95"/>
      <c r="GLB281" s="95"/>
      <c r="GLC281" s="95"/>
      <c r="GLD281" s="95"/>
      <c r="GLE281" s="95"/>
      <c r="GLF281" s="95"/>
      <c r="GLG281" s="95"/>
      <c r="GLH281" s="95"/>
      <c r="GLI281" s="95"/>
      <c r="GLJ281" s="95"/>
      <c r="GLK281" s="95"/>
      <c r="GLL281" s="95"/>
      <c r="GLM281" s="95"/>
      <c r="GLN281" s="95"/>
      <c r="GLO281" s="95"/>
      <c r="GLP281" s="95"/>
      <c r="GLQ281" s="95"/>
      <c r="GLR281" s="95"/>
      <c r="GLS281" s="95"/>
      <c r="GLT281" s="95"/>
      <c r="GLU281" s="95"/>
      <c r="GLV281" s="95"/>
      <c r="GLW281" s="95"/>
      <c r="GLX281" s="95"/>
      <c r="GLY281" s="95"/>
      <c r="GLZ281" s="95"/>
      <c r="GMA281" s="95"/>
      <c r="GMB281" s="95"/>
      <c r="GMC281" s="95"/>
      <c r="GMD281" s="95"/>
      <c r="GME281" s="95"/>
      <c r="GMF281" s="95"/>
      <c r="GMG281" s="95"/>
      <c r="GMH281" s="95"/>
      <c r="GMI281" s="95"/>
      <c r="GMJ281" s="95"/>
      <c r="GMK281" s="95"/>
      <c r="GML281" s="95"/>
      <c r="GMM281" s="95"/>
      <c r="GMN281" s="95"/>
      <c r="GMO281" s="95"/>
      <c r="GMP281" s="95"/>
      <c r="GMQ281" s="95"/>
      <c r="GMR281" s="95"/>
      <c r="GMS281" s="95"/>
      <c r="GMT281" s="95"/>
      <c r="GMU281" s="95"/>
      <c r="GMV281" s="95"/>
      <c r="GMW281" s="95"/>
      <c r="GMX281" s="95"/>
      <c r="GMY281" s="95"/>
      <c r="GMZ281" s="95"/>
      <c r="GNA281" s="95"/>
      <c r="GNB281" s="95"/>
      <c r="GNC281" s="95"/>
      <c r="GND281" s="95"/>
      <c r="GNE281" s="95"/>
      <c r="GNF281" s="95"/>
      <c r="GNG281" s="95"/>
      <c r="GNH281" s="95"/>
      <c r="GNI281" s="95"/>
      <c r="GNJ281" s="95"/>
      <c r="GNK281" s="95"/>
      <c r="GNL281" s="95"/>
      <c r="GNM281" s="95"/>
      <c r="GNN281" s="95"/>
      <c r="GNO281" s="95"/>
      <c r="GNP281" s="95"/>
      <c r="GNQ281" s="95"/>
      <c r="GNR281" s="95"/>
      <c r="GNS281" s="95"/>
      <c r="GNT281" s="95"/>
      <c r="GNU281" s="95"/>
      <c r="GNV281" s="95"/>
      <c r="GNW281" s="95"/>
      <c r="GNX281" s="95"/>
      <c r="GNY281" s="95"/>
      <c r="GNZ281" s="95"/>
      <c r="GOA281" s="95"/>
      <c r="GOB281" s="95"/>
      <c r="GOC281" s="95"/>
      <c r="GOD281" s="95"/>
      <c r="GOE281" s="95"/>
      <c r="GOF281" s="95"/>
      <c r="GOG281" s="95"/>
      <c r="GOH281" s="95"/>
      <c r="GOI281" s="95"/>
      <c r="GOJ281" s="95"/>
      <c r="GOK281" s="95"/>
      <c r="GOL281" s="95"/>
      <c r="GOM281" s="95"/>
      <c r="GON281" s="95"/>
      <c r="GOO281" s="95"/>
      <c r="GOP281" s="95"/>
      <c r="GOQ281" s="95"/>
      <c r="GOR281" s="95"/>
      <c r="GOS281" s="95"/>
      <c r="GOT281" s="95"/>
      <c r="GOU281" s="95"/>
      <c r="GOV281" s="95"/>
      <c r="GOW281" s="95"/>
      <c r="GOX281" s="95"/>
      <c r="GOY281" s="95"/>
      <c r="GOZ281" s="95"/>
      <c r="GPA281" s="95"/>
      <c r="GPB281" s="95"/>
      <c r="GPC281" s="95"/>
      <c r="GPD281" s="95"/>
      <c r="GPE281" s="95"/>
      <c r="GPF281" s="95"/>
      <c r="GPG281" s="95"/>
      <c r="GPH281" s="95"/>
      <c r="GPI281" s="95"/>
      <c r="GPJ281" s="95"/>
      <c r="GPK281" s="95"/>
      <c r="GPL281" s="95"/>
      <c r="GPM281" s="95"/>
      <c r="GPN281" s="95"/>
      <c r="GPO281" s="95"/>
      <c r="GPP281" s="95"/>
      <c r="GPQ281" s="95"/>
      <c r="GPR281" s="95"/>
      <c r="GPS281" s="95"/>
      <c r="GPT281" s="95"/>
      <c r="GPU281" s="95"/>
      <c r="GPV281" s="95"/>
      <c r="GPW281" s="95"/>
      <c r="GPX281" s="95"/>
      <c r="GPY281" s="95"/>
      <c r="GPZ281" s="95"/>
      <c r="GQA281" s="95"/>
      <c r="GQB281" s="95"/>
      <c r="GQC281" s="95"/>
      <c r="GQD281" s="95"/>
      <c r="GQE281" s="95"/>
      <c r="GQF281" s="95"/>
      <c r="GQG281" s="95"/>
      <c r="GQH281" s="95"/>
      <c r="GQI281" s="95"/>
      <c r="GQJ281" s="95"/>
      <c r="GQK281" s="95"/>
      <c r="GQL281" s="95"/>
      <c r="GQM281" s="95"/>
      <c r="GQN281" s="95"/>
      <c r="GQO281" s="95"/>
      <c r="GQP281" s="95"/>
      <c r="GQQ281" s="95"/>
      <c r="GQR281" s="95"/>
      <c r="GQS281" s="95"/>
      <c r="GQT281" s="95"/>
      <c r="GQU281" s="95"/>
      <c r="GQV281" s="95"/>
      <c r="GQW281" s="95"/>
      <c r="GQX281" s="95"/>
      <c r="GQY281" s="95"/>
      <c r="GQZ281" s="95"/>
      <c r="GRA281" s="95"/>
      <c r="GRB281" s="95"/>
      <c r="GRC281" s="95"/>
      <c r="GRD281" s="95"/>
      <c r="GRE281" s="95"/>
      <c r="GRF281" s="95"/>
      <c r="GRG281" s="95"/>
      <c r="GRH281" s="95"/>
      <c r="GRI281" s="95"/>
      <c r="GRJ281" s="95"/>
      <c r="GRK281" s="95"/>
      <c r="GRL281" s="95"/>
      <c r="GRM281" s="95"/>
      <c r="GRN281" s="95"/>
      <c r="GRO281" s="95"/>
      <c r="GRP281" s="95"/>
      <c r="GRQ281" s="95"/>
      <c r="GRR281" s="95"/>
      <c r="GRS281" s="95"/>
      <c r="GRT281" s="95"/>
      <c r="GRU281" s="95"/>
      <c r="GRV281" s="95"/>
      <c r="GRW281" s="95"/>
      <c r="GRX281" s="95"/>
      <c r="GRY281" s="95"/>
      <c r="GRZ281" s="95"/>
      <c r="GSA281" s="95"/>
      <c r="GSB281" s="95"/>
      <c r="GSC281" s="95"/>
      <c r="GSD281" s="95"/>
      <c r="GSE281" s="95"/>
      <c r="GSF281" s="95"/>
      <c r="GSG281" s="95"/>
      <c r="GSH281" s="95"/>
      <c r="GSI281" s="95"/>
      <c r="GSJ281" s="95"/>
      <c r="GSK281" s="95"/>
      <c r="GSL281" s="95"/>
      <c r="GSM281" s="95"/>
      <c r="GSN281" s="95"/>
      <c r="GSO281" s="95"/>
      <c r="GSP281" s="95"/>
      <c r="GSQ281" s="95"/>
      <c r="GSR281" s="95"/>
      <c r="GSS281" s="95"/>
      <c r="GST281" s="95"/>
      <c r="GSU281" s="95"/>
      <c r="GSV281" s="95"/>
      <c r="GSW281" s="95"/>
      <c r="GSX281" s="95"/>
      <c r="GSY281" s="95"/>
      <c r="GSZ281" s="95"/>
      <c r="GTA281" s="95"/>
      <c r="GTB281" s="95"/>
      <c r="GTC281" s="95"/>
      <c r="GTD281" s="95"/>
      <c r="GTE281" s="95"/>
      <c r="GTF281" s="95"/>
      <c r="GTG281" s="95"/>
      <c r="GTH281" s="95"/>
      <c r="GTI281" s="95"/>
      <c r="GTJ281" s="95"/>
      <c r="GTK281" s="95"/>
      <c r="GTL281" s="95"/>
      <c r="GTM281" s="95"/>
      <c r="GTN281" s="95"/>
      <c r="GTO281" s="95"/>
      <c r="GTP281" s="95"/>
      <c r="GTQ281" s="95"/>
      <c r="GTR281" s="95"/>
      <c r="GTS281" s="95"/>
      <c r="GTT281" s="95"/>
      <c r="GTU281" s="95"/>
      <c r="GTV281" s="95"/>
      <c r="GTW281" s="95"/>
      <c r="GTX281" s="95"/>
      <c r="GTY281" s="95"/>
      <c r="GTZ281" s="95"/>
      <c r="GUA281" s="95"/>
      <c r="GUB281" s="95"/>
      <c r="GUC281" s="95"/>
      <c r="GUD281" s="95"/>
      <c r="GUE281" s="95"/>
      <c r="GUF281" s="95"/>
      <c r="GUG281" s="95"/>
      <c r="GUH281" s="95"/>
      <c r="GUI281" s="95"/>
      <c r="GUJ281" s="95"/>
      <c r="GUK281" s="95"/>
      <c r="GUL281" s="95"/>
      <c r="GUM281" s="95"/>
      <c r="GUN281" s="95"/>
      <c r="GUO281" s="95"/>
      <c r="GUP281" s="95"/>
      <c r="GUQ281" s="95"/>
      <c r="GUR281" s="95"/>
      <c r="GUS281" s="95"/>
      <c r="GUT281" s="95"/>
      <c r="GUU281" s="95"/>
      <c r="GUV281" s="95"/>
      <c r="GUW281" s="95"/>
      <c r="GUX281" s="95"/>
      <c r="GUY281" s="95"/>
      <c r="GUZ281" s="95"/>
      <c r="GVA281" s="95"/>
      <c r="GVB281" s="95"/>
      <c r="GVC281" s="95"/>
      <c r="GVD281" s="95"/>
      <c r="GVE281" s="95"/>
      <c r="GVF281" s="95"/>
      <c r="GVG281" s="95"/>
      <c r="GVH281" s="95"/>
      <c r="GVI281" s="95"/>
      <c r="GVJ281" s="95"/>
      <c r="GVK281" s="95"/>
      <c r="GVL281" s="95"/>
      <c r="GVM281" s="95"/>
      <c r="GVN281" s="95"/>
      <c r="GVO281" s="95"/>
      <c r="GVP281" s="95"/>
      <c r="GVQ281" s="95"/>
      <c r="GVR281" s="95"/>
      <c r="GVS281" s="95"/>
      <c r="GVT281" s="95"/>
      <c r="GVU281" s="95"/>
      <c r="GVV281" s="95"/>
      <c r="GVW281" s="95"/>
      <c r="GVX281" s="95"/>
      <c r="GVY281" s="95"/>
      <c r="GVZ281" s="95"/>
      <c r="GWA281" s="95"/>
      <c r="GWB281" s="95"/>
      <c r="GWC281" s="95"/>
      <c r="GWD281" s="95"/>
      <c r="GWE281" s="95"/>
      <c r="GWF281" s="95"/>
      <c r="GWG281" s="95"/>
      <c r="GWH281" s="95"/>
      <c r="GWI281" s="95"/>
      <c r="GWJ281" s="95"/>
      <c r="GWK281" s="95"/>
      <c r="GWL281" s="95"/>
      <c r="GWM281" s="95"/>
      <c r="GWN281" s="95"/>
      <c r="GWO281" s="95"/>
      <c r="GWP281" s="95"/>
      <c r="GWQ281" s="95"/>
      <c r="GWR281" s="95"/>
      <c r="GWS281" s="95"/>
      <c r="GWT281" s="95"/>
      <c r="GWU281" s="95"/>
      <c r="GWV281" s="95"/>
      <c r="GWW281" s="95"/>
      <c r="GWX281" s="95"/>
      <c r="GWY281" s="95"/>
      <c r="GWZ281" s="95"/>
      <c r="GXA281" s="95"/>
      <c r="GXB281" s="95"/>
      <c r="GXC281" s="95"/>
      <c r="GXD281" s="95"/>
      <c r="GXE281" s="95"/>
      <c r="GXF281" s="95"/>
      <c r="GXG281" s="95"/>
      <c r="GXH281" s="95"/>
      <c r="GXI281" s="95"/>
      <c r="GXJ281" s="95"/>
      <c r="GXK281" s="95"/>
      <c r="GXL281" s="95"/>
      <c r="GXM281" s="95"/>
      <c r="GXN281" s="95"/>
      <c r="GXO281" s="95"/>
      <c r="GXP281" s="95"/>
      <c r="GXQ281" s="95"/>
      <c r="GXR281" s="95"/>
      <c r="GXS281" s="95"/>
      <c r="GXT281" s="95"/>
      <c r="GXU281" s="95"/>
      <c r="GXV281" s="95"/>
      <c r="GXW281" s="95"/>
      <c r="GXX281" s="95"/>
      <c r="GXY281" s="95"/>
      <c r="GXZ281" s="95"/>
      <c r="GYA281" s="95"/>
      <c r="GYB281" s="95"/>
      <c r="GYC281" s="95"/>
      <c r="GYD281" s="95"/>
      <c r="GYE281" s="95"/>
      <c r="GYF281" s="95"/>
      <c r="GYG281" s="95"/>
      <c r="GYH281" s="95"/>
      <c r="GYI281" s="95"/>
      <c r="GYJ281" s="95"/>
      <c r="GYK281" s="95"/>
      <c r="GYL281" s="95"/>
      <c r="GYM281" s="95"/>
      <c r="GYN281" s="95"/>
      <c r="GYO281" s="95"/>
      <c r="GYP281" s="95"/>
      <c r="GYQ281" s="95"/>
      <c r="GYR281" s="95"/>
      <c r="GYS281" s="95"/>
      <c r="GYT281" s="95"/>
      <c r="GYU281" s="95"/>
      <c r="GYV281" s="95"/>
      <c r="GYW281" s="95"/>
      <c r="GYX281" s="95"/>
      <c r="GYY281" s="95"/>
      <c r="GYZ281" s="95"/>
      <c r="GZA281" s="95"/>
      <c r="GZB281" s="95"/>
      <c r="GZC281" s="95"/>
      <c r="GZD281" s="95"/>
      <c r="GZE281" s="95"/>
      <c r="GZF281" s="95"/>
      <c r="GZG281" s="95"/>
      <c r="GZH281" s="95"/>
      <c r="GZI281" s="95"/>
      <c r="GZJ281" s="95"/>
      <c r="GZK281" s="95"/>
      <c r="GZL281" s="95"/>
      <c r="GZM281" s="95"/>
      <c r="GZN281" s="95"/>
      <c r="GZO281" s="95"/>
      <c r="GZP281" s="95"/>
      <c r="GZQ281" s="95"/>
      <c r="GZR281" s="95"/>
      <c r="GZS281" s="95"/>
      <c r="GZT281" s="95"/>
      <c r="GZU281" s="95"/>
      <c r="GZV281" s="95"/>
      <c r="GZW281" s="95"/>
      <c r="GZX281" s="95"/>
      <c r="GZY281" s="95"/>
      <c r="GZZ281" s="95"/>
      <c r="HAA281" s="95"/>
      <c r="HAB281" s="95"/>
      <c r="HAC281" s="95"/>
      <c r="HAD281" s="95"/>
      <c r="HAE281" s="95"/>
      <c r="HAF281" s="95"/>
      <c r="HAG281" s="95"/>
      <c r="HAH281" s="95"/>
      <c r="HAI281" s="95"/>
      <c r="HAJ281" s="95"/>
      <c r="HAK281" s="95"/>
      <c r="HAL281" s="95"/>
      <c r="HAM281" s="95"/>
      <c r="HAN281" s="95"/>
      <c r="HAO281" s="95"/>
      <c r="HAP281" s="95"/>
      <c r="HAQ281" s="95"/>
      <c r="HAR281" s="95"/>
      <c r="HAS281" s="95"/>
      <c r="HAT281" s="95"/>
      <c r="HAU281" s="95"/>
      <c r="HAV281" s="95"/>
      <c r="HAW281" s="95"/>
      <c r="HAX281" s="95"/>
      <c r="HAY281" s="95"/>
      <c r="HAZ281" s="95"/>
      <c r="HBA281" s="95"/>
      <c r="HBB281" s="95"/>
      <c r="HBC281" s="95"/>
      <c r="HBD281" s="95"/>
      <c r="HBE281" s="95"/>
      <c r="HBF281" s="95"/>
      <c r="HBG281" s="95"/>
      <c r="HBH281" s="95"/>
      <c r="HBI281" s="95"/>
      <c r="HBJ281" s="95"/>
      <c r="HBK281" s="95"/>
      <c r="HBL281" s="95"/>
      <c r="HBM281" s="95"/>
      <c r="HBN281" s="95"/>
      <c r="HBO281" s="95"/>
      <c r="HBP281" s="95"/>
      <c r="HBQ281" s="95"/>
      <c r="HBR281" s="95"/>
      <c r="HBS281" s="95"/>
      <c r="HBT281" s="95"/>
      <c r="HBU281" s="95"/>
      <c r="HBV281" s="95"/>
      <c r="HBW281" s="95"/>
      <c r="HBX281" s="95"/>
      <c r="HBY281" s="95"/>
      <c r="HBZ281" s="95"/>
      <c r="HCA281" s="95"/>
      <c r="HCB281" s="95"/>
      <c r="HCC281" s="95"/>
      <c r="HCD281" s="95"/>
      <c r="HCE281" s="95"/>
      <c r="HCF281" s="95"/>
      <c r="HCG281" s="95"/>
      <c r="HCH281" s="95"/>
      <c r="HCI281" s="95"/>
      <c r="HCJ281" s="95"/>
      <c r="HCK281" s="95"/>
      <c r="HCL281" s="95"/>
      <c r="HCM281" s="95"/>
      <c r="HCN281" s="95"/>
      <c r="HCO281" s="95"/>
      <c r="HCP281" s="95"/>
      <c r="HCQ281" s="95"/>
      <c r="HCR281" s="95"/>
      <c r="HCS281" s="95"/>
      <c r="HCT281" s="95"/>
      <c r="HCU281" s="95"/>
      <c r="HCV281" s="95"/>
      <c r="HCW281" s="95"/>
      <c r="HCX281" s="95"/>
      <c r="HCY281" s="95"/>
      <c r="HCZ281" s="95"/>
      <c r="HDA281" s="95"/>
      <c r="HDB281" s="95"/>
      <c r="HDC281" s="95"/>
      <c r="HDD281" s="95"/>
      <c r="HDE281" s="95"/>
      <c r="HDF281" s="95"/>
      <c r="HDG281" s="95"/>
      <c r="HDH281" s="95"/>
      <c r="HDI281" s="95"/>
      <c r="HDJ281" s="95"/>
      <c r="HDK281" s="95"/>
      <c r="HDL281" s="95"/>
      <c r="HDM281" s="95"/>
      <c r="HDN281" s="95"/>
      <c r="HDO281" s="95"/>
      <c r="HDP281" s="95"/>
      <c r="HDQ281" s="95"/>
      <c r="HDR281" s="95"/>
      <c r="HDS281" s="95"/>
      <c r="HDT281" s="95"/>
      <c r="HDU281" s="95"/>
      <c r="HDV281" s="95"/>
      <c r="HDW281" s="95"/>
      <c r="HDX281" s="95"/>
      <c r="HDY281" s="95"/>
      <c r="HDZ281" s="95"/>
      <c r="HEA281" s="95"/>
      <c r="HEB281" s="95"/>
      <c r="HEC281" s="95"/>
      <c r="HED281" s="95"/>
      <c r="HEE281" s="95"/>
      <c r="HEF281" s="95"/>
      <c r="HEG281" s="95"/>
      <c r="HEH281" s="95"/>
      <c r="HEI281" s="95"/>
      <c r="HEJ281" s="95"/>
      <c r="HEK281" s="95"/>
      <c r="HEL281" s="95"/>
      <c r="HEM281" s="95"/>
      <c r="HEN281" s="95"/>
      <c r="HEO281" s="95"/>
      <c r="HEP281" s="95"/>
      <c r="HEQ281" s="95"/>
      <c r="HER281" s="95"/>
      <c r="HES281" s="95"/>
      <c r="HET281" s="95"/>
      <c r="HEU281" s="95"/>
      <c r="HEV281" s="95"/>
      <c r="HEW281" s="95"/>
      <c r="HEX281" s="95"/>
      <c r="HEY281" s="95"/>
      <c r="HEZ281" s="95"/>
      <c r="HFA281" s="95"/>
      <c r="HFB281" s="95"/>
      <c r="HFC281" s="95"/>
      <c r="HFD281" s="95"/>
      <c r="HFE281" s="95"/>
      <c r="HFF281" s="95"/>
      <c r="HFG281" s="95"/>
      <c r="HFH281" s="95"/>
      <c r="HFI281" s="95"/>
      <c r="HFJ281" s="95"/>
      <c r="HFK281" s="95"/>
      <c r="HFL281" s="95"/>
      <c r="HFM281" s="95"/>
      <c r="HFN281" s="95"/>
      <c r="HFO281" s="95"/>
      <c r="HFP281" s="95"/>
      <c r="HFQ281" s="95"/>
      <c r="HFR281" s="95"/>
      <c r="HFS281" s="95"/>
      <c r="HFT281" s="95"/>
      <c r="HFU281" s="95"/>
      <c r="HFV281" s="95"/>
      <c r="HFW281" s="95"/>
      <c r="HFX281" s="95"/>
      <c r="HFY281" s="95"/>
      <c r="HFZ281" s="95"/>
      <c r="HGA281" s="95"/>
      <c r="HGB281" s="95"/>
      <c r="HGC281" s="95"/>
      <c r="HGD281" s="95"/>
      <c r="HGE281" s="95"/>
      <c r="HGF281" s="95"/>
      <c r="HGG281" s="95"/>
      <c r="HGH281" s="95"/>
      <c r="HGI281" s="95"/>
      <c r="HGJ281" s="95"/>
      <c r="HGK281" s="95"/>
      <c r="HGL281" s="95"/>
      <c r="HGM281" s="95"/>
      <c r="HGN281" s="95"/>
      <c r="HGO281" s="95"/>
      <c r="HGP281" s="95"/>
      <c r="HGQ281" s="95"/>
      <c r="HGR281" s="95"/>
      <c r="HGS281" s="95"/>
      <c r="HGT281" s="95"/>
      <c r="HGU281" s="95"/>
      <c r="HGV281" s="95"/>
      <c r="HGW281" s="95"/>
      <c r="HGX281" s="95"/>
      <c r="HGY281" s="95"/>
      <c r="HGZ281" s="95"/>
      <c r="HHA281" s="95"/>
      <c r="HHB281" s="95"/>
      <c r="HHC281" s="95"/>
      <c r="HHD281" s="95"/>
      <c r="HHE281" s="95"/>
      <c r="HHF281" s="95"/>
      <c r="HHG281" s="95"/>
      <c r="HHH281" s="95"/>
      <c r="HHI281" s="95"/>
      <c r="HHJ281" s="95"/>
      <c r="HHK281" s="95"/>
      <c r="HHL281" s="95"/>
      <c r="HHM281" s="95"/>
      <c r="HHN281" s="95"/>
      <c r="HHO281" s="95"/>
      <c r="HHP281" s="95"/>
      <c r="HHQ281" s="95"/>
      <c r="HHR281" s="95"/>
      <c r="HHS281" s="95"/>
      <c r="HHT281" s="95"/>
      <c r="HHU281" s="95"/>
      <c r="HHV281" s="95"/>
      <c r="HHW281" s="95"/>
      <c r="HHX281" s="95"/>
      <c r="HHY281" s="95"/>
      <c r="HHZ281" s="95"/>
      <c r="HIA281" s="95"/>
      <c r="HIB281" s="95"/>
      <c r="HIC281" s="95"/>
      <c r="HID281" s="95"/>
      <c r="HIE281" s="95"/>
      <c r="HIF281" s="95"/>
      <c r="HIG281" s="95"/>
      <c r="HIH281" s="95"/>
      <c r="HII281" s="95"/>
      <c r="HIJ281" s="95"/>
      <c r="HIK281" s="95"/>
      <c r="HIL281" s="95"/>
      <c r="HIM281" s="95"/>
      <c r="HIN281" s="95"/>
      <c r="HIO281" s="95"/>
      <c r="HIP281" s="95"/>
      <c r="HIQ281" s="95"/>
      <c r="HIR281" s="95"/>
      <c r="HIS281" s="95"/>
      <c r="HIT281" s="95"/>
      <c r="HIU281" s="95"/>
      <c r="HIV281" s="95"/>
      <c r="HIW281" s="95"/>
      <c r="HIX281" s="95"/>
      <c r="HIY281" s="95"/>
      <c r="HIZ281" s="95"/>
      <c r="HJA281" s="95"/>
      <c r="HJB281" s="95"/>
      <c r="HJC281" s="95"/>
      <c r="HJD281" s="95"/>
      <c r="HJE281" s="95"/>
      <c r="HJF281" s="95"/>
      <c r="HJG281" s="95"/>
      <c r="HJH281" s="95"/>
      <c r="HJI281" s="95"/>
      <c r="HJJ281" s="95"/>
      <c r="HJK281" s="95"/>
      <c r="HJL281" s="95"/>
      <c r="HJM281" s="95"/>
      <c r="HJN281" s="95"/>
      <c r="HJO281" s="95"/>
      <c r="HJP281" s="95"/>
      <c r="HJQ281" s="95"/>
      <c r="HJR281" s="95"/>
      <c r="HJS281" s="95"/>
      <c r="HJT281" s="95"/>
      <c r="HJU281" s="95"/>
      <c r="HJV281" s="95"/>
      <c r="HJW281" s="95"/>
      <c r="HJX281" s="95"/>
      <c r="HJY281" s="95"/>
      <c r="HJZ281" s="95"/>
      <c r="HKA281" s="95"/>
      <c r="HKB281" s="95"/>
      <c r="HKC281" s="95"/>
      <c r="HKD281" s="95"/>
      <c r="HKE281" s="95"/>
      <c r="HKF281" s="95"/>
      <c r="HKG281" s="95"/>
      <c r="HKH281" s="95"/>
      <c r="HKI281" s="95"/>
      <c r="HKJ281" s="95"/>
      <c r="HKK281" s="95"/>
      <c r="HKL281" s="95"/>
      <c r="HKM281" s="95"/>
      <c r="HKN281" s="95"/>
      <c r="HKO281" s="95"/>
      <c r="HKP281" s="95"/>
      <c r="HKQ281" s="95"/>
      <c r="HKR281" s="95"/>
      <c r="HKS281" s="95"/>
      <c r="HKT281" s="95"/>
      <c r="HKU281" s="95"/>
      <c r="HKV281" s="95"/>
      <c r="HKW281" s="95"/>
      <c r="HKX281" s="95"/>
      <c r="HKY281" s="95"/>
      <c r="HKZ281" s="95"/>
      <c r="HLA281" s="95"/>
      <c r="HLB281" s="95"/>
      <c r="HLC281" s="95"/>
      <c r="HLD281" s="95"/>
      <c r="HLE281" s="95"/>
      <c r="HLF281" s="95"/>
      <c r="HLG281" s="95"/>
      <c r="HLH281" s="95"/>
      <c r="HLI281" s="95"/>
      <c r="HLJ281" s="95"/>
      <c r="HLK281" s="95"/>
      <c r="HLL281" s="95"/>
      <c r="HLM281" s="95"/>
      <c r="HLN281" s="95"/>
      <c r="HLO281" s="95"/>
      <c r="HLP281" s="95"/>
      <c r="HLQ281" s="95"/>
      <c r="HLR281" s="95"/>
      <c r="HLS281" s="95"/>
      <c r="HLT281" s="95"/>
      <c r="HLU281" s="95"/>
      <c r="HLV281" s="95"/>
      <c r="HLW281" s="95"/>
      <c r="HLX281" s="95"/>
      <c r="HLY281" s="95"/>
      <c r="HLZ281" s="95"/>
      <c r="HMA281" s="95"/>
      <c r="HMB281" s="95"/>
      <c r="HMC281" s="95"/>
      <c r="HMD281" s="95"/>
      <c r="HME281" s="95"/>
      <c r="HMF281" s="95"/>
      <c r="HMG281" s="95"/>
      <c r="HMH281" s="95"/>
      <c r="HMI281" s="95"/>
      <c r="HMJ281" s="95"/>
      <c r="HMK281" s="95"/>
      <c r="HML281" s="95"/>
      <c r="HMM281" s="95"/>
      <c r="HMN281" s="95"/>
      <c r="HMO281" s="95"/>
      <c r="HMP281" s="95"/>
      <c r="HMQ281" s="95"/>
      <c r="HMR281" s="95"/>
      <c r="HMS281" s="95"/>
      <c r="HMT281" s="95"/>
      <c r="HMU281" s="95"/>
      <c r="HMV281" s="95"/>
      <c r="HMW281" s="95"/>
      <c r="HMX281" s="95"/>
      <c r="HMY281" s="95"/>
      <c r="HMZ281" s="95"/>
      <c r="HNA281" s="95"/>
      <c r="HNB281" s="95"/>
      <c r="HNC281" s="95"/>
      <c r="HND281" s="95"/>
      <c r="HNE281" s="95"/>
      <c r="HNF281" s="95"/>
      <c r="HNG281" s="95"/>
      <c r="HNH281" s="95"/>
      <c r="HNI281" s="95"/>
      <c r="HNJ281" s="95"/>
      <c r="HNK281" s="95"/>
      <c r="HNL281" s="95"/>
      <c r="HNM281" s="95"/>
      <c r="HNN281" s="95"/>
      <c r="HNO281" s="95"/>
      <c r="HNP281" s="95"/>
      <c r="HNQ281" s="95"/>
      <c r="HNR281" s="95"/>
      <c r="HNS281" s="95"/>
      <c r="HNT281" s="95"/>
      <c r="HNU281" s="95"/>
      <c r="HNV281" s="95"/>
      <c r="HNW281" s="95"/>
      <c r="HNX281" s="95"/>
      <c r="HNY281" s="95"/>
      <c r="HNZ281" s="95"/>
      <c r="HOA281" s="95"/>
      <c r="HOB281" s="95"/>
      <c r="HOC281" s="95"/>
      <c r="HOD281" s="95"/>
      <c r="HOE281" s="95"/>
      <c r="HOF281" s="95"/>
      <c r="HOG281" s="95"/>
      <c r="HOH281" s="95"/>
      <c r="HOI281" s="95"/>
      <c r="HOJ281" s="95"/>
      <c r="HOK281" s="95"/>
      <c r="HOL281" s="95"/>
      <c r="HOM281" s="95"/>
      <c r="HON281" s="95"/>
      <c r="HOO281" s="95"/>
      <c r="HOP281" s="95"/>
      <c r="HOQ281" s="95"/>
      <c r="HOR281" s="95"/>
      <c r="HOS281" s="95"/>
      <c r="HOT281" s="95"/>
      <c r="HOU281" s="95"/>
      <c r="HOV281" s="95"/>
      <c r="HOW281" s="95"/>
      <c r="HOX281" s="95"/>
      <c r="HOY281" s="95"/>
      <c r="HOZ281" s="95"/>
      <c r="HPA281" s="95"/>
      <c r="HPB281" s="95"/>
      <c r="HPC281" s="95"/>
      <c r="HPD281" s="95"/>
      <c r="HPE281" s="95"/>
      <c r="HPF281" s="95"/>
      <c r="HPG281" s="95"/>
      <c r="HPH281" s="95"/>
      <c r="HPI281" s="95"/>
      <c r="HPJ281" s="95"/>
      <c r="HPK281" s="95"/>
      <c r="HPL281" s="95"/>
      <c r="HPM281" s="95"/>
      <c r="HPN281" s="95"/>
      <c r="HPO281" s="95"/>
      <c r="HPP281" s="95"/>
      <c r="HPQ281" s="95"/>
      <c r="HPR281" s="95"/>
      <c r="HPS281" s="95"/>
      <c r="HPT281" s="95"/>
      <c r="HPU281" s="95"/>
      <c r="HPV281" s="95"/>
      <c r="HPW281" s="95"/>
      <c r="HPX281" s="95"/>
      <c r="HPY281" s="95"/>
      <c r="HPZ281" s="95"/>
      <c r="HQA281" s="95"/>
      <c r="HQB281" s="95"/>
      <c r="HQC281" s="95"/>
      <c r="HQD281" s="95"/>
      <c r="HQE281" s="95"/>
      <c r="HQF281" s="95"/>
      <c r="HQG281" s="95"/>
      <c r="HQH281" s="95"/>
      <c r="HQI281" s="95"/>
      <c r="HQJ281" s="95"/>
      <c r="HQK281" s="95"/>
      <c r="HQL281" s="95"/>
      <c r="HQM281" s="95"/>
      <c r="HQN281" s="95"/>
      <c r="HQO281" s="95"/>
      <c r="HQP281" s="95"/>
      <c r="HQQ281" s="95"/>
      <c r="HQR281" s="95"/>
      <c r="HQS281" s="95"/>
      <c r="HQT281" s="95"/>
      <c r="HQU281" s="95"/>
      <c r="HQV281" s="95"/>
      <c r="HQW281" s="95"/>
      <c r="HQX281" s="95"/>
      <c r="HQY281" s="95"/>
      <c r="HQZ281" s="95"/>
      <c r="HRA281" s="95"/>
      <c r="HRB281" s="95"/>
      <c r="HRC281" s="95"/>
      <c r="HRD281" s="95"/>
      <c r="HRE281" s="95"/>
      <c r="HRF281" s="95"/>
      <c r="HRG281" s="95"/>
      <c r="HRH281" s="95"/>
      <c r="HRI281" s="95"/>
      <c r="HRJ281" s="95"/>
      <c r="HRK281" s="95"/>
      <c r="HRL281" s="95"/>
      <c r="HRM281" s="95"/>
      <c r="HRN281" s="95"/>
      <c r="HRO281" s="95"/>
      <c r="HRP281" s="95"/>
      <c r="HRQ281" s="95"/>
      <c r="HRR281" s="95"/>
      <c r="HRS281" s="95"/>
      <c r="HRT281" s="95"/>
      <c r="HRU281" s="95"/>
      <c r="HRV281" s="95"/>
      <c r="HRW281" s="95"/>
      <c r="HRX281" s="95"/>
      <c r="HRY281" s="95"/>
      <c r="HRZ281" s="95"/>
      <c r="HSA281" s="95"/>
      <c r="HSB281" s="95"/>
      <c r="HSC281" s="95"/>
      <c r="HSD281" s="95"/>
      <c r="HSE281" s="95"/>
      <c r="HSF281" s="95"/>
      <c r="HSG281" s="95"/>
      <c r="HSH281" s="95"/>
      <c r="HSI281" s="95"/>
      <c r="HSJ281" s="95"/>
      <c r="HSK281" s="95"/>
      <c r="HSL281" s="95"/>
      <c r="HSM281" s="95"/>
      <c r="HSN281" s="95"/>
      <c r="HSO281" s="95"/>
      <c r="HSP281" s="95"/>
      <c r="HSQ281" s="95"/>
      <c r="HSR281" s="95"/>
      <c r="HSS281" s="95"/>
      <c r="HST281" s="95"/>
      <c r="HSU281" s="95"/>
      <c r="HSV281" s="95"/>
      <c r="HSW281" s="95"/>
      <c r="HSX281" s="95"/>
      <c r="HSY281" s="95"/>
      <c r="HSZ281" s="95"/>
      <c r="HTA281" s="95"/>
      <c r="HTB281" s="95"/>
      <c r="HTC281" s="95"/>
      <c r="HTD281" s="95"/>
      <c r="HTE281" s="95"/>
      <c r="HTF281" s="95"/>
      <c r="HTG281" s="95"/>
      <c r="HTH281" s="95"/>
      <c r="HTI281" s="95"/>
      <c r="HTJ281" s="95"/>
      <c r="HTK281" s="95"/>
      <c r="HTL281" s="95"/>
      <c r="HTM281" s="95"/>
      <c r="HTN281" s="95"/>
      <c r="HTO281" s="95"/>
      <c r="HTP281" s="95"/>
      <c r="HTQ281" s="95"/>
      <c r="HTR281" s="95"/>
      <c r="HTS281" s="95"/>
      <c r="HTT281" s="95"/>
      <c r="HTU281" s="95"/>
      <c r="HTV281" s="95"/>
      <c r="HTW281" s="95"/>
      <c r="HTX281" s="95"/>
      <c r="HTY281" s="95"/>
      <c r="HTZ281" s="95"/>
      <c r="HUA281" s="95"/>
      <c r="HUB281" s="95"/>
      <c r="HUC281" s="95"/>
      <c r="HUD281" s="95"/>
      <c r="HUE281" s="95"/>
      <c r="HUF281" s="95"/>
      <c r="HUG281" s="95"/>
      <c r="HUH281" s="95"/>
      <c r="HUI281" s="95"/>
      <c r="HUJ281" s="95"/>
      <c r="HUK281" s="95"/>
      <c r="HUL281" s="95"/>
      <c r="HUM281" s="95"/>
      <c r="HUN281" s="95"/>
      <c r="HUO281" s="95"/>
      <c r="HUP281" s="95"/>
      <c r="HUQ281" s="95"/>
      <c r="HUR281" s="95"/>
      <c r="HUS281" s="95"/>
      <c r="HUT281" s="95"/>
      <c r="HUU281" s="95"/>
      <c r="HUV281" s="95"/>
      <c r="HUW281" s="95"/>
      <c r="HUX281" s="95"/>
      <c r="HUY281" s="95"/>
      <c r="HUZ281" s="95"/>
      <c r="HVA281" s="95"/>
      <c r="HVB281" s="95"/>
      <c r="HVC281" s="95"/>
      <c r="HVD281" s="95"/>
      <c r="HVE281" s="95"/>
      <c r="HVF281" s="95"/>
      <c r="HVG281" s="95"/>
      <c r="HVH281" s="95"/>
      <c r="HVI281" s="95"/>
      <c r="HVJ281" s="95"/>
      <c r="HVK281" s="95"/>
      <c r="HVL281" s="95"/>
      <c r="HVM281" s="95"/>
      <c r="HVN281" s="95"/>
      <c r="HVO281" s="95"/>
      <c r="HVP281" s="95"/>
      <c r="HVQ281" s="95"/>
      <c r="HVR281" s="95"/>
      <c r="HVS281" s="95"/>
      <c r="HVT281" s="95"/>
      <c r="HVU281" s="95"/>
      <c r="HVV281" s="95"/>
      <c r="HVW281" s="95"/>
      <c r="HVX281" s="95"/>
      <c r="HVY281" s="95"/>
      <c r="HVZ281" s="95"/>
      <c r="HWA281" s="95"/>
      <c r="HWB281" s="95"/>
      <c r="HWC281" s="95"/>
      <c r="HWD281" s="95"/>
      <c r="HWE281" s="95"/>
      <c r="HWF281" s="95"/>
      <c r="HWG281" s="95"/>
      <c r="HWH281" s="95"/>
      <c r="HWI281" s="95"/>
      <c r="HWJ281" s="95"/>
      <c r="HWK281" s="95"/>
      <c r="HWL281" s="95"/>
      <c r="HWM281" s="95"/>
      <c r="HWN281" s="95"/>
      <c r="HWO281" s="95"/>
      <c r="HWP281" s="95"/>
      <c r="HWQ281" s="95"/>
      <c r="HWR281" s="95"/>
      <c r="HWS281" s="95"/>
      <c r="HWT281" s="95"/>
      <c r="HWU281" s="95"/>
      <c r="HWV281" s="95"/>
      <c r="HWW281" s="95"/>
      <c r="HWX281" s="95"/>
      <c r="HWY281" s="95"/>
      <c r="HWZ281" s="95"/>
      <c r="HXA281" s="95"/>
      <c r="HXB281" s="95"/>
      <c r="HXC281" s="95"/>
      <c r="HXD281" s="95"/>
      <c r="HXE281" s="95"/>
      <c r="HXF281" s="95"/>
      <c r="HXG281" s="95"/>
      <c r="HXH281" s="95"/>
      <c r="HXI281" s="95"/>
      <c r="HXJ281" s="95"/>
      <c r="HXK281" s="95"/>
      <c r="HXL281" s="95"/>
      <c r="HXM281" s="95"/>
      <c r="HXN281" s="95"/>
      <c r="HXO281" s="95"/>
      <c r="HXP281" s="95"/>
      <c r="HXQ281" s="95"/>
      <c r="HXR281" s="95"/>
      <c r="HXS281" s="95"/>
      <c r="HXT281" s="95"/>
      <c r="HXU281" s="95"/>
      <c r="HXV281" s="95"/>
      <c r="HXW281" s="95"/>
      <c r="HXX281" s="95"/>
      <c r="HXY281" s="95"/>
      <c r="HXZ281" s="95"/>
      <c r="HYA281" s="95"/>
      <c r="HYB281" s="95"/>
      <c r="HYC281" s="95"/>
      <c r="HYD281" s="95"/>
      <c r="HYE281" s="95"/>
      <c r="HYF281" s="95"/>
      <c r="HYG281" s="95"/>
      <c r="HYH281" s="95"/>
      <c r="HYI281" s="95"/>
      <c r="HYJ281" s="95"/>
      <c r="HYK281" s="95"/>
      <c r="HYL281" s="95"/>
      <c r="HYM281" s="95"/>
      <c r="HYN281" s="95"/>
      <c r="HYO281" s="95"/>
      <c r="HYP281" s="95"/>
      <c r="HYQ281" s="95"/>
      <c r="HYR281" s="95"/>
      <c r="HYS281" s="95"/>
      <c r="HYT281" s="95"/>
      <c r="HYU281" s="95"/>
      <c r="HYV281" s="95"/>
      <c r="HYW281" s="95"/>
      <c r="HYX281" s="95"/>
      <c r="HYY281" s="95"/>
      <c r="HYZ281" s="95"/>
      <c r="HZA281" s="95"/>
      <c r="HZB281" s="95"/>
      <c r="HZC281" s="95"/>
      <c r="HZD281" s="95"/>
      <c r="HZE281" s="95"/>
      <c r="HZF281" s="95"/>
      <c r="HZG281" s="95"/>
      <c r="HZH281" s="95"/>
      <c r="HZI281" s="95"/>
      <c r="HZJ281" s="95"/>
      <c r="HZK281" s="95"/>
      <c r="HZL281" s="95"/>
      <c r="HZM281" s="95"/>
      <c r="HZN281" s="95"/>
      <c r="HZO281" s="95"/>
      <c r="HZP281" s="95"/>
      <c r="HZQ281" s="95"/>
      <c r="HZR281" s="95"/>
      <c r="HZS281" s="95"/>
      <c r="HZT281" s="95"/>
      <c r="HZU281" s="95"/>
      <c r="HZV281" s="95"/>
      <c r="HZW281" s="95"/>
      <c r="HZX281" s="95"/>
      <c r="HZY281" s="95"/>
      <c r="HZZ281" s="95"/>
      <c r="IAA281" s="95"/>
      <c r="IAB281" s="95"/>
      <c r="IAC281" s="95"/>
      <c r="IAD281" s="95"/>
      <c r="IAE281" s="95"/>
      <c r="IAF281" s="95"/>
      <c r="IAG281" s="95"/>
      <c r="IAH281" s="95"/>
      <c r="IAI281" s="95"/>
      <c r="IAJ281" s="95"/>
      <c r="IAK281" s="95"/>
      <c r="IAL281" s="95"/>
      <c r="IAM281" s="95"/>
      <c r="IAN281" s="95"/>
      <c r="IAO281" s="95"/>
      <c r="IAP281" s="95"/>
      <c r="IAQ281" s="95"/>
      <c r="IAR281" s="95"/>
      <c r="IAS281" s="95"/>
      <c r="IAT281" s="95"/>
      <c r="IAU281" s="95"/>
      <c r="IAV281" s="95"/>
      <c r="IAW281" s="95"/>
      <c r="IAX281" s="95"/>
      <c r="IAY281" s="95"/>
      <c r="IAZ281" s="95"/>
      <c r="IBA281" s="95"/>
      <c r="IBB281" s="95"/>
      <c r="IBC281" s="95"/>
      <c r="IBD281" s="95"/>
      <c r="IBE281" s="95"/>
      <c r="IBF281" s="95"/>
      <c r="IBG281" s="95"/>
      <c r="IBH281" s="95"/>
      <c r="IBI281" s="95"/>
      <c r="IBJ281" s="95"/>
      <c r="IBK281" s="95"/>
      <c r="IBL281" s="95"/>
      <c r="IBM281" s="95"/>
      <c r="IBN281" s="95"/>
      <c r="IBO281" s="95"/>
      <c r="IBP281" s="95"/>
      <c r="IBQ281" s="95"/>
      <c r="IBR281" s="95"/>
      <c r="IBS281" s="95"/>
      <c r="IBT281" s="95"/>
      <c r="IBU281" s="95"/>
      <c r="IBV281" s="95"/>
      <c r="IBW281" s="95"/>
      <c r="IBX281" s="95"/>
      <c r="IBY281" s="95"/>
      <c r="IBZ281" s="95"/>
      <c r="ICA281" s="95"/>
      <c r="ICB281" s="95"/>
      <c r="ICC281" s="95"/>
      <c r="ICD281" s="95"/>
      <c r="ICE281" s="95"/>
      <c r="ICF281" s="95"/>
      <c r="ICG281" s="95"/>
      <c r="ICH281" s="95"/>
      <c r="ICI281" s="95"/>
      <c r="ICJ281" s="95"/>
      <c r="ICK281" s="95"/>
      <c r="ICL281" s="95"/>
      <c r="ICM281" s="95"/>
      <c r="ICN281" s="95"/>
      <c r="ICO281" s="95"/>
      <c r="ICP281" s="95"/>
      <c r="ICQ281" s="95"/>
      <c r="ICR281" s="95"/>
      <c r="ICS281" s="95"/>
      <c r="ICT281" s="95"/>
      <c r="ICU281" s="95"/>
      <c r="ICV281" s="95"/>
      <c r="ICW281" s="95"/>
      <c r="ICX281" s="95"/>
      <c r="ICY281" s="95"/>
      <c r="ICZ281" s="95"/>
      <c r="IDA281" s="95"/>
      <c r="IDB281" s="95"/>
      <c r="IDC281" s="95"/>
      <c r="IDD281" s="95"/>
      <c r="IDE281" s="95"/>
      <c r="IDF281" s="95"/>
      <c r="IDG281" s="95"/>
      <c r="IDH281" s="95"/>
      <c r="IDI281" s="95"/>
      <c r="IDJ281" s="95"/>
      <c r="IDK281" s="95"/>
      <c r="IDL281" s="95"/>
      <c r="IDM281" s="95"/>
      <c r="IDN281" s="95"/>
      <c r="IDO281" s="95"/>
      <c r="IDP281" s="95"/>
      <c r="IDQ281" s="95"/>
      <c r="IDR281" s="95"/>
      <c r="IDS281" s="95"/>
      <c r="IDT281" s="95"/>
      <c r="IDU281" s="95"/>
      <c r="IDV281" s="95"/>
      <c r="IDW281" s="95"/>
      <c r="IDX281" s="95"/>
      <c r="IDY281" s="95"/>
      <c r="IDZ281" s="95"/>
      <c r="IEA281" s="95"/>
      <c r="IEB281" s="95"/>
      <c r="IEC281" s="95"/>
      <c r="IED281" s="95"/>
      <c r="IEE281" s="95"/>
      <c r="IEF281" s="95"/>
      <c r="IEG281" s="95"/>
      <c r="IEH281" s="95"/>
      <c r="IEI281" s="95"/>
      <c r="IEJ281" s="95"/>
      <c r="IEK281" s="95"/>
      <c r="IEL281" s="95"/>
      <c r="IEM281" s="95"/>
      <c r="IEN281" s="95"/>
      <c r="IEO281" s="95"/>
      <c r="IEP281" s="95"/>
      <c r="IEQ281" s="95"/>
      <c r="IER281" s="95"/>
      <c r="IES281" s="95"/>
      <c r="IET281" s="95"/>
      <c r="IEU281" s="95"/>
      <c r="IEV281" s="95"/>
      <c r="IEW281" s="95"/>
      <c r="IEX281" s="95"/>
      <c r="IEY281" s="95"/>
      <c r="IEZ281" s="95"/>
      <c r="IFA281" s="95"/>
      <c r="IFB281" s="95"/>
      <c r="IFC281" s="95"/>
      <c r="IFD281" s="95"/>
      <c r="IFE281" s="95"/>
      <c r="IFF281" s="95"/>
      <c r="IFG281" s="95"/>
      <c r="IFH281" s="95"/>
      <c r="IFI281" s="95"/>
      <c r="IFJ281" s="95"/>
      <c r="IFK281" s="95"/>
      <c r="IFL281" s="95"/>
      <c r="IFM281" s="95"/>
      <c r="IFN281" s="95"/>
      <c r="IFO281" s="95"/>
      <c r="IFP281" s="95"/>
      <c r="IFQ281" s="95"/>
      <c r="IFR281" s="95"/>
      <c r="IFS281" s="95"/>
      <c r="IFT281" s="95"/>
      <c r="IFU281" s="95"/>
      <c r="IFV281" s="95"/>
      <c r="IFW281" s="95"/>
      <c r="IFX281" s="95"/>
      <c r="IFY281" s="95"/>
      <c r="IFZ281" s="95"/>
      <c r="IGA281" s="95"/>
      <c r="IGB281" s="95"/>
      <c r="IGC281" s="95"/>
      <c r="IGD281" s="95"/>
      <c r="IGE281" s="95"/>
      <c r="IGF281" s="95"/>
      <c r="IGG281" s="95"/>
      <c r="IGH281" s="95"/>
      <c r="IGI281" s="95"/>
      <c r="IGJ281" s="95"/>
      <c r="IGK281" s="95"/>
      <c r="IGL281" s="95"/>
      <c r="IGM281" s="95"/>
      <c r="IGN281" s="95"/>
      <c r="IGO281" s="95"/>
      <c r="IGP281" s="95"/>
      <c r="IGQ281" s="95"/>
      <c r="IGR281" s="95"/>
      <c r="IGS281" s="95"/>
      <c r="IGT281" s="95"/>
      <c r="IGU281" s="95"/>
      <c r="IGV281" s="95"/>
      <c r="IGW281" s="95"/>
      <c r="IGX281" s="95"/>
      <c r="IGY281" s="95"/>
      <c r="IGZ281" s="95"/>
      <c r="IHA281" s="95"/>
      <c r="IHB281" s="95"/>
      <c r="IHC281" s="95"/>
      <c r="IHD281" s="95"/>
      <c r="IHE281" s="95"/>
      <c r="IHF281" s="95"/>
      <c r="IHG281" s="95"/>
      <c r="IHH281" s="95"/>
      <c r="IHI281" s="95"/>
      <c r="IHJ281" s="95"/>
      <c r="IHK281" s="95"/>
      <c r="IHL281" s="95"/>
      <c r="IHM281" s="95"/>
      <c r="IHN281" s="95"/>
      <c r="IHO281" s="95"/>
      <c r="IHP281" s="95"/>
      <c r="IHQ281" s="95"/>
      <c r="IHR281" s="95"/>
      <c r="IHS281" s="95"/>
      <c r="IHT281" s="95"/>
      <c r="IHU281" s="95"/>
      <c r="IHV281" s="95"/>
      <c r="IHW281" s="95"/>
      <c r="IHX281" s="95"/>
      <c r="IHY281" s="95"/>
      <c r="IHZ281" s="95"/>
      <c r="IIA281" s="95"/>
      <c r="IIB281" s="95"/>
      <c r="IIC281" s="95"/>
      <c r="IID281" s="95"/>
      <c r="IIE281" s="95"/>
      <c r="IIF281" s="95"/>
      <c r="IIG281" s="95"/>
      <c r="IIH281" s="95"/>
      <c r="III281" s="95"/>
      <c r="IIJ281" s="95"/>
      <c r="IIK281" s="95"/>
      <c r="IIL281" s="95"/>
      <c r="IIM281" s="95"/>
      <c r="IIN281" s="95"/>
      <c r="IIO281" s="95"/>
      <c r="IIP281" s="95"/>
      <c r="IIQ281" s="95"/>
      <c r="IIR281" s="95"/>
      <c r="IIS281" s="95"/>
      <c r="IIT281" s="95"/>
      <c r="IIU281" s="95"/>
      <c r="IIV281" s="95"/>
      <c r="IIW281" s="95"/>
      <c r="IIX281" s="95"/>
      <c r="IIY281" s="95"/>
      <c r="IIZ281" s="95"/>
      <c r="IJA281" s="95"/>
      <c r="IJB281" s="95"/>
      <c r="IJC281" s="95"/>
      <c r="IJD281" s="95"/>
      <c r="IJE281" s="95"/>
      <c r="IJF281" s="95"/>
      <c r="IJG281" s="95"/>
      <c r="IJH281" s="95"/>
      <c r="IJI281" s="95"/>
      <c r="IJJ281" s="95"/>
      <c r="IJK281" s="95"/>
      <c r="IJL281" s="95"/>
      <c r="IJM281" s="95"/>
      <c r="IJN281" s="95"/>
      <c r="IJO281" s="95"/>
      <c r="IJP281" s="95"/>
      <c r="IJQ281" s="95"/>
      <c r="IJR281" s="95"/>
      <c r="IJS281" s="95"/>
      <c r="IJT281" s="95"/>
      <c r="IJU281" s="95"/>
      <c r="IJV281" s="95"/>
      <c r="IJW281" s="95"/>
      <c r="IJX281" s="95"/>
      <c r="IJY281" s="95"/>
      <c r="IJZ281" s="95"/>
      <c r="IKA281" s="95"/>
      <c r="IKB281" s="95"/>
      <c r="IKC281" s="95"/>
      <c r="IKD281" s="95"/>
      <c r="IKE281" s="95"/>
      <c r="IKF281" s="95"/>
      <c r="IKG281" s="95"/>
      <c r="IKH281" s="95"/>
      <c r="IKI281" s="95"/>
      <c r="IKJ281" s="95"/>
      <c r="IKK281" s="95"/>
      <c r="IKL281" s="95"/>
      <c r="IKM281" s="95"/>
      <c r="IKN281" s="95"/>
      <c r="IKO281" s="95"/>
      <c r="IKP281" s="95"/>
      <c r="IKQ281" s="95"/>
      <c r="IKR281" s="95"/>
      <c r="IKS281" s="95"/>
      <c r="IKT281" s="95"/>
      <c r="IKU281" s="95"/>
      <c r="IKV281" s="95"/>
      <c r="IKW281" s="95"/>
      <c r="IKX281" s="95"/>
      <c r="IKY281" s="95"/>
      <c r="IKZ281" s="95"/>
      <c r="ILA281" s="95"/>
      <c r="ILB281" s="95"/>
      <c r="ILC281" s="95"/>
      <c r="ILD281" s="95"/>
      <c r="ILE281" s="95"/>
      <c r="ILF281" s="95"/>
      <c r="ILG281" s="95"/>
      <c r="ILH281" s="95"/>
      <c r="ILI281" s="95"/>
      <c r="ILJ281" s="95"/>
      <c r="ILK281" s="95"/>
      <c r="ILL281" s="95"/>
      <c r="ILM281" s="95"/>
      <c r="ILN281" s="95"/>
      <c r="ILO281" s="95"/>
      <c r="ILP281" s="95"/>
      <c r="ILQ281" s="95"/>
      <c r="ILR281" s="95"/>
      <c r="ILS281" s="95"/>
      <c r="ILT281" s="95"/>
      <c r="ILU281" s="95"/>
      <c r="ILV281" s="95"/>
      <c r="ILW281" s="95"/>
      <c r="ILX281" s="95"/>
      <c r="ILY281" s="95"/>
      <c r="ILZ281" s="95"/>
      <c r="IMA281" s="95"/>
      <c r="IMB281" s="95"/>
      <c r="IMC281" s="95"/>
      <c r="IMD281" s="95"/>
      <c r="IME281" s="95"/>
      <c r="IMF281" s="95"/>
      <c r="IMG281" s="95"/>
      <c r="IMH281" s="95"/>
      <c r="IMI281" s="95"/>
      <c r="IMJ281" s="95"/>
      <c r="IMK281" s="95"/>
      <c r="IML281" s="95"/>
      <c r="IMM281" s="95"/>
      <c r="IMN281" s="95"/>
      <c r="IMO281" s="95"/>
      <c r="IMP281" s="95"/>
      <c r="IMQ281" s="95"/>
      <c r="IMR281" s="95"/>
      <c r="IMS281" s="95"/>
      <c r="IMT281" s="95"/>
      <c r="IMU281" s="95"/>
      <c r="IMV281" s="95"/>
      <c r="IMW281" s="95"/>
      <c r="IMX281" s="95"/>
      <c r="IMY281" s="95"/>
      <c r="IMZ281" s="95"/>
      <c r="INA281" s="95"/>
      <c r="INB281" s="95"/>
      <c r="INC281" s="95"/>
      <c r="IND281" s="95"/>
      <c r="INE281" s="95"/>
      <c r="INF281" s="95"/>
      <c r="ING281" s="95"/>
      <c r="INH281" s="95"/>
      <c r="INI281" s="95"/>
      <c r="INJ281" s="95"/>
      <c r="INK281" s="95"/>
      <c r="INL281" s="95"/>
      <c r="INM281" s="95"/>
      <c r="INN281" s="95"/>
      <c r="INO281" s="95"/>
      <c r="INP281" s="95"/>
      <c r="INQ281" s="95"/>
      <c r="INR281" s="95"/>
      <c r="INS281" s="95"/>
      <c r="INT281" s="95"/>
      <c r="INU281" s="95"/>
      <c r="INV281" s="95"/>
      <c r="INW281" s="95"/>
      <c r="INX281" s="95"/>
      <c r="INY281" s="95"/>
      <c r="INZ281" s="95"/>
      <c r="IOA281" s="95"/>
      <c r="IOB281" s="95"/>
      <c r="IOC281" s="95"/>
      <c r="IOD281" s="95"/>
      <c r="IOE281" s="95"/>
      <c r="IOF281" s="95"/>
      <c r="IOG281" s="95"/>
      <c r="IOH281" s="95"/>
      <c r="IOI281" s="95"/>
      <c r="IOJ281" s="95"/>
      <c r="IOK281" s="95"/>
      <c r="IOL281" s="95"/>
      <c r="IOM281" s="95"/>
      <c r="ION281" s="95"/>
      <c r="IOO281" s="95"/>
      <c r="IOP281" s="95"/>
      <c r="IOQ281" s="95"/>
      <c r="IOR281" s="95"/>
      <c r="IOS281" s="95"/>
      <c r="IOT281" s="95"/>
      <c r="IOU281" s="95"/>
      <c r="IOV281" s="95"/>
      <c r="IOW281" s="95"/>
      <c r="IOX281" s="95"/>
      <c r="IOY281" s="95"/>
      <c r="IOZ281" s="95"/>
      <c r="IPA281" s="95"/>
      <c r="IPB281" s="95"/>
      <c r="IPC281" s="95"/>
      <c r="IPD281" s="95"/>
      <c r="IPE281" s="95"/>
      <c r="IPF281" s="95"/>
      <c r="IPG281" s="95"/>
      <c r="IPH281" s="95"/>
      <c r="IPI281" s="95"/>
      <c r="IPJ281" s="95"/>
      <c r="IPK281" s="95"/>
      <c r="IPL281" s="95"/>
      <c r="IPM281" s="95"/>
      <c r="IPN281" s="95"/>
      <c r="IPO281" s="95"/>
      <c r="IPP281" s="95"/>
      <c r="IPQ281" s="95"/>
      <c r="IPR281" s="95"/>
      <c r="IPS281" s="95"/>
      <c r="IPT281" s="95"/>
      <c r="IPU281" s="95"/>
      <c r="IPV281" s="95"/>
      <c r="IPW281" s="95"/>
      <c r="IPX281" s="95"/>
      <c r="IPY281" s="95"/>
      <c r="IPZ281" s="95"/>
      <c r="IQA281" s="95"/>
      <c r="IQB281" s="95"/>
      <c r="IQC281" s="95"/>
      <c r="IQD281" s="95"/>
      <c r="IQE281" s="95"/>
      <c r="IQF281" s="95"/>
      <c r="IQG281" s="95"/>
      <c r="IQH281" s="95"/>
      <c r="IQI281" s="95"/>
      <c r="IQJ281" s="95"/>
      <c r="IQK281" s="95"/>
      <c r="IQL281" s="95"/>
      <c r="IQM281" s="95"/>
      <c r="IQN281" s="95"/>
      <c r="IQO281" s="95"/>
      <c r="IQP281" s="95"/>
      <c r="IQQ281" s="95"/>
      <c r="IQR281" s="95"/>
      <c r="IQS281" s="95"/>
      <c r="IQT281" s="95"/>
      <c r="IQU281" s="95"/>
      <c r="IQV281" s="95"/>
      <c r="IQW281" s="95"/>
      <c r="IQX281" s="95"/>
      <c r="IQY281" s="95"/>
      <c r="IQZ281" s="95"/>
      <c r="IRA281" s="95"/>
      <c r="IRB281" s="95"/>
      <c r="IRC281" s="95"/>
      <c r="IRD281" s="95"/>
      <c r="IRE281" s="95"/>
      <c r="IRF281" s="95"/>
      <c r="IRG281" s="95"/>
      <c r="IRH281" s="95"/>
      <c r="IRI281" s="95"/>
      <c r="IRJ281" s="95"/>
      <c r="IRK281" s="95"/>
      <c r="IRL281" s="95"/>
      <c r="IRM281" s="95"/>
      <c r="IRN281" s="95"/>
      <c r="IRO281" s="95"/>
      <c r="IRP281" s="95"/>
      <c r="IRQ281" s="95"/>
      <c r="IRR281" s="95"/>
      <c r="IRS281" s="95"/>
      <c r="IRT281" s="95"/>
      <c r="IRU281" s="95"/>
      <c r="IRV281" s="95"/>
      <c r="IRW281" s="95"/>
      <c r="IRX281" s="95"/>
      <c r="IRY281" s="95"/>
      <c r="IRZ281" s="95"/>
      <c r="ISA281" s="95"/>
      <c r="ISB281" s="95"/>
      <c r="ISC281" s="95"/>
      <c r="ISD281" s="95"/>
      <c r="ISE281" s="95"/>
      <c r="ISF281" s="95"/>
      <c r="ISG281" s="95"/>
      <c r="ISH281" s="95"/>
      <c r="ISI281" s="95"/>
      <c r="ISJ281" s="95"/>
      <c r="ISK281" s="95"/>
      <c r="ISL281" s="95"/>
      <c r="ISM281" s="95"/>
      <c r="ISN281" s="95"/>
      <c r="ISO281" s="95"/>
      <c r="ISP281" s="95"/>
      <c r="ISQ281" s="95"/>
      <c r="ISR281" s="95"/>
      <c r="ISS281" s="95"/>
      <c r="IST281" s="95"/>
      <c r="ISU281" s="95"/>
      <c r="ISV281" s="95"/>
      <c r="ISW281" s="95"/>
      <c r="ISX281" s="95"/>
      <c r="ISY281" s="95"/>
      <c r="ISZ281" s="95"/>
      <c r="ITA281" s="95"/>
      <c r="ITB281" s="95"/>
      <c r="ITC281" s="95"/>
      <c r="ITD281" s="95"/>
      <c r="ITE281" s="95"/>
      <c r="ITF281" s="95"/>
      <c r="ITG281" s="95"/>
      <c r="ITH281" s="95"/>
      <c r="ITI281" s="95"/>
      <c r="ITJ281" s="95"/>
      <c r="ITK281" s="95"/>
      <c r="ITL281" s="95"/>
      <c r="ITM281" s="95"/>
      <c r="ITN281" s="95"/>
      <c r="ITO281" s="95"/>
      <c r="ITP281" s="95"/>
      <c r="ITQ281" s="95"/>
      <c r="ITR281" s="95"/>
      <c r="ITS281" s="95"/>
      <c r="ITT281" s="95"/>
      <c r="ITU281" s="95"/>
      <c r="ITV281" s="95"/>
      <c r="ITW281" s="95"/>
      <c r="ITX281" s="95"/>
      <c r="ITY281" s="95"/>
      <c r="ITZ281" s="95"/>
      <c r="IUA281" s="95"/>
      <c r="IUB281" s="95"/>
      <c r="IUC281" s="95"/>
      <c r="IUD281" s="95"/>
      <c r="IUE281" s="95"/>
      <c r="IUF281" s="95"/>
      <c r="IUG281" s="95"/>
      <c r="IUH281" s="95"/>
      <c r="IUI281" s="95"/>
      <c r="IUJ281" s="95"/>
      <c r="IUK281" s="95"/>
      <c r="IUL281" s="95"/>
      <c r="IUM281" s="95"/>
      <c r="IUN281" s="95"/>
      <c r="IUO281" s="95"/>
      <c r="IUP281" s="95"/>
      <c r="IUQ281" s="95"/>
      <c r="IUR281" s="95"/>
      <c r="IUS281" s="95"/>
      <c r="IUT281" s="95"/>
      <c r="IUU281" s="95"/>
      <c r="IUV281" s="95"/>
      <c r="IUW281" s="95"/>
      <c r="IUX281" s="95"/>
      <c r="IUY281" s="95"/>
      <c r="IUZ281" s="95"/>
      <c r="IVA281" s="95"/>
      <c r="IVB281" s="95"/>
      <c r="IVC281" s="95"/>
      <c r="IVD281" s="95"/>
      <c r="IVE281" s="95"/>
      <c r="IVF281" s="95"/>
      <c r="IVG281" s="95"/>
      <c r="IVH281" s="95"/>
      <c r="IVI281" s="95"/>
      <c r="IVJ281" s="95"/>
      <c r="IVK281" s="95"/>
      <c r="IVL281" s="95"/>
      <c r="IVM281" s="95"/>
      <c r="IVN281" s="95"/>
      <c r="IVO281" s="95"/>
      <c r="IVP281" s="95"/>
      <c r="IVQ281" s="95"/>
      <c r="IVR281" s="95"/>
      <c r="IVS281" s="95"/>
      <c r="IVT281" s="95"/>
      <c r="IVU281" s="95"/>
      <c r="IVV281" s="95"/>
      <c r="IVW281" s="95"/>
      <c r="IVX281" s="95"/>
      <c r="IVY281" s="95"/>
      <c r="IVZ281" s="95"/>
      <c r="IWA281" s="95"/>
      <c r="IWB281" s="95"/>
      <c r="IWC281" s="95"/>
      <c r="IWD281" s="95"/>
      <c r="IWE281" s="95"/>
      <c r="IWF281" s="95"/>
      <c r="IWG281" s="95"/>
      <c r="IWH281" s="95"/>
      <c r="IWI281" s="95"/>
      <c r="IWJ281" s="95"/>
      <c r="IWK281" s="95"/>
      <c r="IWL281" s="95"/>
      <c r="IWM281" s="95"/>
      <c r="IWN281" s="95"/>
      <c r="IWO281" s="95"/>
      <c r="IWP281" s="95"/>
      <c r="IWQ281" s="95"/>
      <c r="IWR281" s="95"/>
      <c r="IWS281" s="95"/>
      <c r="IWT281" s="95"/>
      <c r="IWU281" s="95"/>
      <c r="IWV281" s="95"/>
      <c r="IWW281" s="95"/>
      <c r="IWX281" s="95"/>
      <c r="IWY281" s="95"/>
      <c r="IWZ281" s="95"/>
      <c r="IXA281" s="95"/>
      <c r="IXB281" s="95"/>
      <c r="IXC281" s="95"/>
      <c r="IXD281" s="95"/>
      <c r="IXE281" s="95"/>
      <c r="IXF281" s="95"/>
      <c r="IXG281" s="95"/>
      <c r="IXH281" s="95"/>
      <c r="IXI281" s="95"/>
      <c r="IXJ281" s="95"/>
      <c r="IXK281" s="95"/>
      <c r="IXL281" s="95"/>
      <c r="IXM281" s="95"/>
      <c r="IXN281" s="95"/>
      <c r="IXO281" s="95"/>
      <c r="IXP281" s="95"/>
      <c r="IXQ281" s="95"/>
      <c r="IXR281" s="95"/>
      <c r="IXS281" s="95"/>
      <c r="IXT281" s="95"/>
      <c r="IXU281" s="95"/>
      <c r="IXV281" s="95"/>
      <c r="IXW281" s="95"/>
      <c r="IXX281" s="95"/>
      <c r="IXY281" s="95"/>
      <c r="IXZ281" s="95"/>
      <c r="IYA281" s="95"/>
      <c r="IYB281" s="95"/>
      <c r="IYC281" s="95"/>
      <c r="IYD281" s="95"/>
      <c r="IYE281" s="95"/>
      <c r="IYF281" s="95"/>
      <c r="IYG281" s="95"/>
      <c r="IYH281" s="95"/>
      <c r="IYI281" s="95"/>
      <c r="IYJ281" s="95"/>
      <c r="IYK281" s="95"/>
      <c r="IYL281" s="95"/>
      <c r="IYM281" s="95"/>
      <c r="IYN281" s="95"/>
      <c r="IYO281" s="95"/>
      <c r="IYP281" s="95"/>
      <c r="IYQ281" s="95"/>
      <c r="IYR281" s="95"/>
      <c r="IYS281" s="95"/>
      <c r="IYT281" s="95"/>
      <c r="IYU281" s="95"/>
      <c r="IYV281" s="95"/>
      <c r="IYW281" s="95"/>
      <c r="IYX281" s="95"/>
      <c r="IYY281" s="95"/>
      <c r="IYZ281" s="95"/>
      <c r="IZA281" s="95"/>
      <c r="IZB281" s="95"/>
      <c r="IZC281" s="95"/>
      <c r="IZD281" s="95"/>
      <c r="IZE281" s="95"/>
      <c r="IZF281" s="95"/>
      <c r="IZG281" s="95"/>
      <c r="IZH281" s="95"/>
      <c r="IZI281" s="95"/>
      <c r="IZJ281" s="95"/>
      <c r="IZK281" s="95"/>
      <c r="IZL281" s="95"/>
      <c r="IZM281" s="95"/>
      <c r="IZN281" s="95"/>
      <c r="IZO281" s="95"/>
      <c r="IZP281" s="95"/>
      <c r="IZQ281" s="95"/>
      <c r="IZR281" s="95"/>
      <c r="IZS281" s="95"/>
      <c r="IZT281" s="95"/>
      <c r="IZU281" s="95"/>
      <c r="IZV281" s="95"/>
      <c r="IZW281" s="95"/>
      <c r="IZX281" s="95"/>
      <c r="IZY281" s="95"/>
      <c r="IZZ281" s="95"/>
      <c r="JAA281" s="95"/>
      <c r="JAB281" s="95"/>
      <c r="JAC281" s="95"/>
      <c r="JAD281" s="95"/>
      <c r="JAE281" s="95"/>
      <c r="JAF281" s="95"/>
      <c r="JAG281" s="95"/>
      <c r="JAH281" s="95"/>
      <c r="JAI281" s="95"/>
      <c r="JAJ281" s="95"/>
      <c r="JAK281" s="95"/>
      <c r="JAL281" s="95"/>
      <c r="JAM281" s="95"/>
      <c r="JAN281" s="95"/>
      <c r="JAO281" s="95"/>
      <c r="JAP281" s="95"/>
      <c r="JAQ281" s="95"/>
      <c r="JAR281" s="95"/>
      <c r="JAS281" s="95"/>
      <c r="JAT281" s="95"/>
      <c r="JAU281" s="95"/>
      <c r="JAV281" s="95"/>
      <c r="JAW281" s="95"/>
      <c r="JAX281" s="95"/>
      <c r="JAY281" s="95"/>
      <c r="JAZ281" s="95"/>
      <c r="JBA281" s="95"/>
      <c r="JBB281" s="95"/>
      <c r="JBC281" s="95"/>
      <c r="JBD281" s="95"/>
      <c r="JBE281" s="95"/>
      <c r="JBF281" s="95"/>
      <c r="JBG281" s="95"/>
      <c r="JBH281" s="95"/>
      <c r="JBI281" s="95"/>
      <c r="JBJ281" s="95"/>
      <c r="JBK281" s="95"/>
      <c r="JBL281" s="95"/>
      <c r="JBM281" s="95"/>
      <c r="JBN281" s="95"/>
      <c r="JBO281" s="95"/>
      <c r="JBP281" s="95"/>
      <c r="JBQ281" s="95"/>
      <c r="JBR281" s="95"/>
      <c r="JBS281" s="95"/>
      <c r="JBT281" s="95"/>
      <c r="JBU281" s="95"/>
      <c r="JBV281" s="95"/>
      <c r="JBW281" s="95"/>
      <c r="JBX281" s="95"/>
      <c r="JBY281" s="95"/>
      <c r="JBZ281" s="95"/>
      <c r="JCA281" s="95"/>
      <c r="JCB281" s="95"/>
      <c r="JCC281" s="95"/>
      <c r="JCD281" s="95"/>
      <c r="JCE281" s="95"/>
      <c r="JCF281" s="95"/>
      <c r="JCG281" s="95"/>
      <c r="JCH281" s="95"/>
      <c r="JCI281" s="95"/>
      <c r="JCJ281" s="95"/>
      <c r="JCK281" s="95"/>
      <c r="JCL281" s="95"/>
      <c r="JCM281" s="95"/>
      <c r="JCN281" s="95"/>
      <c r="JCO281" s="95"/>
      <c r="JCP281" s="95"/>
      <c r="JCQ281" s="95"/>
      <c r="JCR281" s="95"/>
      <c r="JCS281" s="95"/>
      <c r="JCT281" s="95"/>
      <c r="JCU281" s="95"/>
      <c r="JCV281" s="95"/>
      <c r="JCW281" s="95"/>
      <c r="JCX281" s="95"/>
      <c r="JCY281" s="95"/>
      <c r="JCZ281" s="95"/>
      <c r="JDA281" s="95"/>
      <c r="JDB281" s="95"/>
      <c r="JDC281" s="95"/>
      <c r="JDD281" s="95"/>
      <c r="JDE281" s="95"/>
      <c r="JDF281" s="95"/>
      <c r="JDG281" s="95"/>
      <c r="JDH281" s="95"/>
      <c r="JDI281" s="95"/>
      <c r="JDJ281" s="95"/>
      <c r="JDK281" s="95"/>
      <c r="JDL281" s="95"/>
      <c r="JDM281" s="95"/>
      <c r="JDN281" s="95"/>
      <c r="JDO281" s="95"/>
      <c r="JDP281" s="95"/>
      <c r="JDQ281" s="95"/>
      <c r="JDR281" s="95"/>
      <c r="JDS281" s="95"/>
      <c r="JDT281" s="95"/>
      <c r="JDU281" s="95"/>
      <c r="JDV281" s="95"/>
      <c r="JDW281" s="95"/>
      <c r="JDX281" s="95"/>
      <c r="JDY281" s="95"/>
      <c r="JDZ281" s="95"/>
      <c r="JEA281" s="95"/>
      <c r="JEB281" s="95"/>
      <c r="JEC281" s="95"/>
      <c r="JED281" s="95"/>
      <c r="JEE281" s="95"/>
      <c r="JEF281" s="95"/>
      <c r="JEG281" s="95"/>
      <c r="JEH281" s="95"/>
      <c r="JEI281" s="95"/>
      <c r="JEJ281" s="95"/>
      <c r="JEK281" s="95"/>
      <c r="JEL281" s="95"/>
      <c r="JEM281" s="95"/>
      <c r="JEN281" s="95"/>
      <c r="JEO281" s="95"/>
      <c r="JEP281" s="95"/>
      <c r="JEQ281" s="95"/>
      <c r="JER281" s="95"/>
      <c r="JES281" s="95"/>
      <c r="JET281" s="95"/>
      <c r="JEU281" s="95"/>
      <c r="JEV281" s="95"/>
      <c r="JEW281" s="95"/>
      <c r="JEX281" s="95"/>
      <c r="JEY281" s="95"/>
      <c r="JEZ281" s="95"/>
      <c r="JFA281" s="95"/>
      <c r="JFB281" s="95"/>
      <c r="JFC281" s="95"/>
      <c r="JFD281" s="95"/>
      <c r="JFE281" s="95"/>
      <c r="JFF281" s="95"/>
      <c r="JFG281" s="95"/>
      <c r="JFH281" s="95"/>
      <c r="JFI281" s="95"/>
      <c r="JFJ281" s="95"/>
      <c r="JFK281" s="95"/>
      <c r="JFL281" s="95"/>
      <c r="JFM281" s="95"/>
      <c r="JFN281" s="95"/>
      <c r="JFO281" s="95"/>
      <c r="JFP281" s="95"/>
      <c r="JFQ281" s="95"/>
      <c r="JFR281" s="95"/>
      <c r="JFS281" s="95"/>
      <c r="JFT281" s="95"/>
      <c r="JFU281" s="95"/>
      <c r="JFV281" s="95"/>
      <c r="JFW281" s="95"/>
      <c r="JFX281" s="95"/>
      <c r="JFY281" s="95"/>
      <c r="JFZ281" s="95"/>
      <c r="JGA281" s="95"/>
      <c r="JGB281" s="95"/>
      <c r="JGC281" s="95"/>
      <c r="JGD281" s="95"/>
      <c r="JGE281" s="95"/>
      <c r="JGF281" s="95"/>
      <c r="JGG281" s="95"/>
      <c r="JGH281" s="95"/>
      <c r="JGI281" s="95"/>
      <c r="JGJ281" s="95"/>
      <c r="JGK281" s="95"/>
      <c r="JGL281" s="95"/>
      <c r="JGM281" s="95"/>
      <c r="JGN281" s="95"/>
      <c r="JGO281" s="95"/>
      <c r="JGP281" s="95"/>
      <c r="JGQ281" s="95"/>
      <c r="JGR281" s="95"/>
      <c r="JGS281" s="95"/>
      <c r="JGT281" s="95"/>
      <c r="JGU281" s="95"/>
      <c r="JGV281" s="95"/>
      <c r="JGW281" s="95"/>
      <c r="JGX281" s="95"/>
      <c r="JGY281" s="95"/>
      <c r="JGZ281" s="95"/>
      <c r="JHA281" s="95"/>
      <c r="JHB281" s="95"/>
      <c r="JHC281" s="95"/>
      <c r="JHD281" s="95"/>
      <c r="JHE281" s="95"/>
      <c r="JHF281" s="95"/>
      <c r="JHG281" s="95"/>
      <c r="JHH281" s="95"/>
      <c r="JHI281" s="95"/>
      <c r="JHJ281" s="95"/>
      <c r="JHK281" s="95"/>
      <c r="JHL281" s="95"/>
      <c r="JHM281" s="95"/>
      <c r="JHN281" s="95"/>
      <c r="JHO281" s="95"/>
      <c r="JHP281" s="95"/>
      <c r="JHQ281" s="95"/>
      <c r="JHR281" s="95"/>
      <c r="JHS281" s="95"/>
      <c r="JHT281" s="95"/>
      <c r="JHU281" s="95"/>
      <c r="JHV281" s="95"/>
      <c r="JHW281" s="95"/>
      <c r="JHX281" s="95"/>
      <c r="JHY281" s="95"/>
      <c r="JHZ281" s="95"/>
      <c r="JIA281" s="95"/>
      <c r="JIB281" s="95"/>
      <c r="JIC281" s="95"/>
      <c r="JID281" s="95"/>
      <c r="JIE281" s="95"/>
      <c r="JIF281" s="95"/>
      <c r="JIG281" s="95"/>
      <c r="JIH281" s="95"/>
      <c r="JII281" s="95"/>
      <c r="JIJ281" s="95"/>
      <c r="JIK281" s="95"/>
      <c r="JIL281" s="95"/>
      <c r="JIM281" s="95"/>
      <c r="JIN281" s="95"/>
      <c r="JIO281" s="95"/>
      <c r="JIP281" s="95"/>
      <c r="JIQ281" s="95"/>
      <c r="JIR281" s="95"/>
      <c r="JIS281" s="95"/>
      <c r="JIT281" s="95"/>
      <c r="JIU281" s="95"/>
      <c r="JIV281" s="95"/>
      <c r="JIW281" s="95"/>
      <c r="JIX281" s="95"/>
      <c r="JIY281" s="95"/>
      <c r="JIZ281" s="95"/>
      <c r="JJA281" s="95"/>
      <c r="JJB281" s="95"/>
      <c r="JJC281" s="95"/>
      <c r="JJD281" s="95"/>
      <c r="JJE281" s="95"/>
      <c r="JJF281" s="95"/>
      <c r="JJG281" s="95"/>
      <c r="JJH281" s="95"/>
      <c r="JJI281" s="95"/>
      <c r="JJJ281" s="95"/>
      <c r="JJK281" s="95"/>
      <c r="JJL281" s="95"/>
      <c r="JJM281" s="95"/>
      <c r="JJN281" s="95"/>
      <c r="JJO281" s="95"/>
      <c r="JJP281" s="95"/>
      <c r="JJQ281" s="95"/>
      <c r="JJR281" s="95"/>
      <c r="JJS281" s="95"/>
      <c r="JJT281" s="95"/>
      <c r="JJU281" s="95"/>
      <c r="JJV281" s="95"/>
      <c r="JJW281" s="95"/>
      <c r="JJX281" s="95"/>
      <c r="JJY281" s="95"/>
      <c r="JJZ281" s="95"/>
      <c r="JKA281" s="95"/>
      <c r="JKB281" s="95"/>
      <c r="JKC281" s="95"/>
      <c r="JKD281" s="95"/>
      <c r="JKE281" s="95"/>
      <c r="JKF281" s="95"/>
      <c r="JKG281" s="95"/>
      <c r="JKH281" s="95"/>
      <c r="JKI281" s="95"/>
      <c r="JKJ281" s="95"/>
      <c r="JKK281" s="95"/>
      <c r="JKL281" s="95"/>
      <c r="JKM281" s="95"/>
      <c r="JKN281" s="95"/>
      <c r="JKO281" s="95"/>
      <c r="JKP281" s="95"/>
      <c r="JKQ281" s="95"/>
      <c r="JKR281" s="95"/>
      <c r="JKS281" s="95"/>
      <c r="JKT281" s="95"/>
      <c r="JKU281" s="95"/>
      <c r="JKV281" s="95"/>
      <c r="JKW281" s="95"/>
      <c r="JKX281" s="95"/>
      <c r="JKY281" s="95"/>
      <c r="JKZ281" s="95"/>
      <c r="JLA281" s="95"/>
      <c r="JLB281" s="95"/>
      <c r="JLC281" s="95"/>
      <c r="JLD281" s="95"/>
      <c r="JLE281" s="95"/>
      <c r="JLF281" s="95"/>
      <c r="JLG281" s="95"/>
      <c r="JLH281" s="95"/>
      <c r="JLI281" s="95"/>
      <c r="JLJ281" s="95"/>
      <c r="JLK281" s="95"/>
      <c r="JLL281" s="95"/>
      <c r="JLM281" s="95"/>
      <c r="JLN281" s="95"/>
      <c r="JLO281" s="95"/>
      <c r="JLP281" s="95"/>
      <c r="JLQ281" s="95"/>
      <c r="JLR281" s="95"/>
      <c r="JLS281" s="95"/>
      <c r="JLT281" s="95"/>
      <c r="JLU281" s="95"/>
      <c r="JLV281" s="95"/>
      <c r="JLW281" s="95"/>
      <c r="JLX281" s="95"/>
      <c r="JLY281" s="95"/>
      <c r="JLZ281" s="95"/>
      <c r="JMA281" s="95"/>
      <c r="JMB281" s="95"/>
      <c r="JMC281" s="95"/>
      <c r="JMD281" s="95"/>
      <c r="JME281" s="95"/>
      <c r="JMF281" s="95"/>
      <c r="JMG281" s="95"/>
      <c r="JMH281" s="95"/>
      <c r="JMI281" s="95"/>
      <c r="JMJ281" s="95"/>
      <c r="JMK281" s="95"/>
      <c r="JML281" s="95"/>
      <c r="JMM281" s="95"/>
      <c r="JMN281" s="95"/>
      <c r="JMO281" s="95"/>
      <c r="JMP281" s="95"/>
      <c r="JMQ281" s="95"/>
      <c r="JMR281" s="95"/>
      <c r="JMS281" s="95"/>
      <c r="JMT281" s="95"/>
      <c r="JMU281" s="95"/>
      <c r="JMV281" s="95"/>
      <c r="JMW281" s="95"/>
      <c r="JMX281" s="95"/>
      <c r="JMY281" s="95"/>
      <c r="JMZ281" s="95"/>
      <c r="JNA281" s="95"/>
      <c r="JNB281" s="95"/>
      <c r="JNC281" s="95"/>
      <c r="JND281" s="95"/>
      <c r="JNE281" s="95"/>
      <c r="JNF281" s="95"/>
      <c r="JNG281" s="95"/>
      <c r="JNH281" s="95"/>
      <c r="JNI281" s="95"/>
      <c r="JNJ281" s="95"/>
      <c r="JNK281" s="95"/>
      <c r="JNL281" s="95"/>
      <c r="JNM281" s="95"/>
      <c r="JNN281" s="95"/>
      <c r="JNO281" s="95"/>
      <c r="JNP281" s="95"/>
      <c r="JNQ281" s="95"/>
      <c r="JNR281" s="95"/>
      <c r="JNS281" s="95"/>
      <c r="JNT281" s="95"/>
      <c r="JNU281" s="95"/>
      <c r="JNV281" s="95"/>
      <c r="JNW281" s="95"/>
      <c r="JNX281" s="95"/>
      <c r="JNY281" s="95"/>
      <c r="JNZ281" s="95"/>
      <c r="JOA281" s="95"/>
      <c r="JOB281" s="95"/>
      <c r="JOC281" s="95"/>
      <c r="JOD281" s="95"/>
      <c r="JOE281" s="95"/>
      <c r="JOF281" s="95"/>
      <c r="JOG281" s="95"/>
      <c r="JOH281" s="95"/>
      <c r="JOI281" s="95"/>
      <c r="JOJ281" s="95"/>
      <c r="JOK281" s="95"/>
      <c r="JOL281" s="95"/>
      <c r="JOM281" s="95"/>
      <c r="JON281" s="95"/>
      <c r="JOO281" s="95"/>
      <c r="JOP281" s="95"/>
      <c r="JOQ281" s="95"/>
      <c r="JOR281" s="95"/>
      <c r="JOS281" s="95"/>
      <c r="JOT281" s="95"/>
      <c r="JOU281" s="95"/>
      <c r="JOV281" s="95"/>
      <c r="JOW281" s="95"/>
      <c r="JOX281" s="95"/>
      <c r="JOY281" s="95"/>
      <c r="JOZ281" s="95"/>
      <c r="JPA281" s="95"/>
      <c r="JPB281" s="95"/>
      <c r="JPC281" s="95"/>
      <c r="JPD281" s="95"/>
      <c r="JPE281" s="95"/>
      <c r="JPF281" s="95"/>
      <c r="JPG281" s="95"/>
      <c r="JPH281" s="95"/>
      <c r="JPI281" s="95"/>
      <c r="JPJ281" s="95"/>
      <c r="JPK281" s="95"/>
      <c r="JPL281" s="95"/>
      <c r="JPM281" s="95"/>
      <c r="JPN281" s="95"/>
      <c r="JPO281" s="95"/>
      <c r="JPP281" s="95"/>
      <c r="JPQ281" s="95"/>
      <c r="JPR281" s="95"/>
      <c r="JPS281" s="95"/>
      <c r="JPT281" s="95"/>
      <c r="JPU281" s="95"/>
      <c r="JPV281" s="95"/>
      <c r="JPW281" s="95"/>
      <c r="JPX281" s="95"/>
      <c r="JPY281" s="95"/>
      <c r="JPZ281" s="95"/>
      <c r="JQA281" s="95"/>
      <c r="JQB281" s="95"/>
      <c r="JQC281" s="95"/>
      <c r="JQD281" s="95"/>
      <c r="JQE281" s="95"/>
      <c r="JQF281" s="95"/>
      <c r="JQG281" s="95"/>
      <c r="JQH281" s="95"/>
      <c r="JQI281" s="95"/>
      <c r="JQJ281" s="95"/>
      <c r="JQK281" s="95"/>
      <c r="JQL281" s="95"/>
      <c r="JQM281" s="95"/>
      <c r="JQN281" s="95"/>
      <c r="JQO281" s="95"/>
      <c r="JQP281" s="95"/>
      <c r="JQQ281" s="95"/>
      <c r="JQR281" s="95"/>
      <c r="JQS281" s="95"/>
      <c r="JQT281" s="95"/>
      <c r="JQU281" s="95"/>
      <c r="JQV281" s="95"/>
      <c r="JQW281" s="95"/>
      <c r="JQX281" s="95"/>
      <c r="JQY281" s="95"/>
      <c r="JQZ281" s="95"/>
      <c r="JRA281" s="95"/>
      <c r="JRB281" s="95"/>
      <c r="JRC281" s="95"/>
      <c r="JRD281" s="95"/>
      <c r="JRE281" s="95"/>
      <c r="JRF281" s="95"/>
      <c r="JRG281" s="95"/>
      <c r="JRH281" s="95"/>
      <c r="JRI281" s="95"/>
      <c r="JRJ281" s="95"/>
      <c r="JRK281" s="95"/>
      <c r="JRL281" s="95"/>
      <c r="JRM281" s="95"/>
      <c r="JRN281" s="95"/>
      <c r="JRO281" s="95"/>
      <c r="JRP281" s="95"/>
      <c r="JRQ281" s="95"/>
      <c r="JRR281" s="95"/>
      <c r="JRS281" s="95"/>
      <c r="JRT281" s="95"/>
      <c r="JRU281" s="95"/>
      <c r="JRV281" s="95"/>
      <c r="JRW281" s="95"/>
      <c r="JRX281" s="95"/>
      <c r="JRY281" s="95"/>
      <c r="JRZ281" s="95"/>
      <c r="JSA281" s="95"/>
      <c r="JSB281" s="95"/>
      <c r="JSC281" s="95"/>
      <c r="JSD281" s="95"/>
      <c r="JSE281" s="95"/>
      <c r="JSF281" s="95"/>
      <c r="JSG281" s="95"/>
      <c r="JSH281" s="95"/>
      <c r="JSI281" s="95"/>
      <c r="JSJ281" s="95"/>
      <c r="JSK281" s="95"/>
      <c r="JSL281" s="95"/>
      <c r="JSM281" s="95"/>
      <c r="JSN281" s="95"/>
      <c r="JSO281" s="95"/>
      <c r="JSP281" s="95"/>
      <c r="JSQ281" s="95"/>
      <c r="JSR281" s="95"/>
      <c r="JSS281" s="95"/>
      <c r="JST281" s="95"/>
      <c r="JSU281" s="95"/>
      <c r="JSV281" s="95"/>
      <c r="JSW281" s="95"/>
      <c r="JSX281" s="95"/>
      <c r="JSY281" s="95"/>
      <c r="JSZ281" s="95"/>
      <c r="JTA281" s="95"/>
      <c r="JTB281" s="95"/>
      <c r="JTC281" s="95"/>
      <c r="JTD281" s="95"/>
      <c r="JTE281" s="95"/>
      <c r="JTF281" s="95"/>
      <c r="JTG281" s="95"/>
      <c r="JTH281" s="95"/>
      <c r="JTI281" s="95"/>
      <c r="JTJ281" s="95"/>
      <c r="JTK281" s="95"/>
      <c r="JTL281" s="95"/>
      <c r="JTM281" s="95"/>
      <c r="JTN281" s="95"/>
      <c r="JTO281" s="95"/>
      <c r="JTP281" s="95"/>
      <c r="JTQ281" s="95"/>
      <c r="JTR281" s="95"/>
      <c r="JTS281" s="95"/>
      <c r="JTT281" s="95"/>
      <c r="JTU281" s="95"/>
      <c r="JTV281" s="95"/>
      <c r="JTW281" s="95"/>
      <c r="JTX281" s="95"/>
      <c r="JTY281" s="95"/>
      <c r="JTZ281" s="95"/>
      <c r="JUA281" s="95"/>
      <c r="JUB281" s="95"/>
      <c r="JUC281" s="95"/>
      <c r="JUD281" s="95"/>
      <c r="JUE281" s="95"/>
      <c r="JUF281" s="95"/>
      <c r="JUG281" s="95"/>
      <c r="JUH281" s="95"/>
      <c r="JUI281" s="95"/>
      <c r="JUJ281" s="95"/>
      <c r="JUK281" s="95"/>
      <c r="JUL281" s="95"/>
      <c r="JUM281" s="95"/>
      <c r="JUN281" s="95"/>
      <c r="JUO281" s="95"/>
      <c r="JUP281" s="95"/>
      <c r="JUQ281" s="95"/>
      <c r="JUR281" s="95"/>
      <c r="JUS281" s="95"/>
      <c r="JUT281" s="95"/>
      <c r="JUU281" s="95"/>
      <c r="JUV281" s="95"/>
      <c r="JUW281" s="95"/>
      <c r="JUX281" s="95"/>
      <c r="JUY281" s="95"/>
      <c r="JUZ281" s="95"/>
      <c r="JVA281" s="95"/>
      <c r="JVB281" s="95"/>
      <c r="JVC281" s="95"/>
      <c r="JVD281" s="95"/>
      <c r="JVE281" s="95"/>
      <c r="JVF281" s="95"/>
      <c r="JVG281" s="95"/>
      <c r="JVH281" s="95"/>
      <c r="JVI281" s="95"/>
      <c r="JVJ281" s="95"/>
      <c r="JVK281" s="95"/>
      <c r="JVL281" s="95"/>
      <c r="JVM281" s="95"/>
      <c r="JVN281" s="95"/>
      <c r="JVO281" s="95"/>
      <c r="JVP281" s="95"/>
      <c r="JVQ281" s="95"/>
      <c r="JVR281" s="95"/>
      <c r="JVS281" s="95"/>
      <c r="JVT281" s="95"/>
      <c r="JVU281" s="95"/>
      <c r="JVV281" s="95"/>
      <c r="JVW281" s="95"/>
      <c r="JVX281" s="95"/>
      <c r="JVY281" s="95"/>
      <c r="JVZ281" s="95"/>
      <c r="JWA281" s="95"/>
      <c r="JWB281" s="95"/>
      <c r="JWC281" s="95"/>
      <c r="JWD281" s="95"/>
      <c r="JWE281" s="95"/>
      <c r="JWF281" s="95"/>
      <c r="JWG281" s="95"/>
      <c r="JWH281" s="95"/>
      <c r="JWI281" s="95"/>
      <c r="JWJ281" s="95"/>
      <c r="JWK281" s="95"/>
      <c r="JWL281" s="95"/>
      <c r="JWM281" s="95"/>
      <c r="JWN281" s="95"/>
      <c r="JWO281" s="95"/>
      <c r="JWP281" s="95"/>
      <c r="JWQ281" s="95"/>
      <c r="JWR281" s="95"/>
      <c r="JWS281" s="95"/>
      <c r="JWT281" s="95"/>
      <c r="JWU281" s="95"/>
      <c r="JWV281" s="95"/>
      <c r="JWW281" s="95"/>
      <c r="JWX281" s="95"/>
      <c r="JWY281" s="95"/>
      <c r="JWZ281" s="95"/>
      <c r="JXA281" s="95"/>
      <c r="JXB281" s="95"/>
      <c r="JXC281" s="95"/>
      <c r="JXD281" s="95"/>
      <c r="JXE281" s="95"/>
      <c r="JXF281" s="95"/>
      <c r="JXG281" s="95"/>
      <c r="JXH281" s="95"/>
      <c r="JXI281" s="95"/>
      <c r="JXJ281" s="95"/>
      <c r="JXK281" s="95"/>
      <c r="JXL281" s="95"/>
      <c r="JXM281" s="95"/>
      <c r="JXN281" s="95"/>
      <c r="JXO281" s="95"/>
      <c r="JXP281" s="95"/>
      <c r="JXQ281" s="95"/>
      <c r="JXR281" s="95"/>
      <c r="JXS281" s="95"/>
      <c r="JXT281" s="95"/>
      <c r="JXU281" s="95"/>
      <c r="JXV281" s="95"/>
      <c r="JXW281" s="95"/>
      <c r="JXX281" s="95"/>
      <c r="JXY281" s="95"/>
      <c r="JXZ281" s="95"/>
      <c r="JYA281" s="95"/>
      <c r="JYB281" s="95"/>
      <c r="JYC281" s="95"/>
      <c r="JYD281" s="95"/>
      <c r="JYE281" s="95"/>
      <c r="JYF281" s="95"/>
      <c r="JYG281" s="95"/>
      <c r="JYH281" s="95"/>
      <c r="JYI281" s="95"/>
      <c r="JYJ281" s="95"/>
      <c r="JYK281" s="95"/>
      <c r="JYL281" s="95"/>
      <c r="JYM281" s="95"/>
      <c r="JYN281" s="95"/>
      <c r="JYO281" s="95"/>
      <c r="JYP281" s="95"/>
      <c r="JYQ281" s="95"/>
      <c r="JYR281" s="95"/>
      <c r="JYS281" s="95"/>
      <c r="JYT281" s="95"/>
      <c r="JYU281" s="95"/>
      <c r="JYV281" s="95"/>
      <c r="JYW281" s="95"/>
      <c r="JYX281" s="95"/>
      <c r="JYY281" s="95"/>
      <c r="JYZ281" s="95"/>
      <c r="JZA281" s="95"/>
      <c r="JZB281" s="95"/>
      <c r="JZC281" s="95"/>
      <c r="JZD281" s="95"/>
      <c r="JZE281" s="95"/>
      <c r="JZF281" s="95"/>
      <c r="JZG281" s="95"/>
      <c r="JZH281" s="95"/>
      <c r="JZI281" s="95"/>
      <c r="JZJ281" s="95"/>
      <c r="JZK281" s="95"/>
      <c r="JZL281" s="95"/>
      <c r="JZM281" s="95"/>
      <c r="JZN281" s="95"/>
      <c r="JZO281" s="95"/>
      <c r="JZP281" s="95"/>
      <c r="JZQ281" s="95"/>
      <c r="JZR281" s="95"/>
      <c r="JZS281" s="95"/>
      <c r="JZT281" s="95"/>
      <c r="JZU281" s="95"/>
      <c r="JZV281" s="95"/>
      <c r="JZW281" s="95"/>
      <c r="JZX281" s="95"/>
      <c r="JZY281" s="95"/>
      <c r="JZZ281" s="95"/>
      <c r="KAA281" s="95"/>
      <c r="KAB281" s="95"/>
      <c r="KAC281" s="95"/>
      <c r="KAD281" s="95"/>
      <c r="KAE281" s="95"/>
      <c r="KAF281" s="95"/>
      <c r="KAG281" s="95"/>
      <c r="KAH281" s="95"/>
      <c r="KAI281" s="95"/>
      <c r="KAJ281" s="95"/>
      <c r="KAK281" s="95"/>
      <c r="KAL281" s="95"/>
      <c r="KAM281" s="95"/>
      <c r="KAN281" s="95"/>
      <c r="KAO281" s="95"/>
      <c r="KAP281" s="95"/>
      <c r="KAQ281" s="95"/>
      <c r="KAR281" s="95"/>
      <c r="KAS281" s="95"/>
      <c r="KAT281" s="95"/>
      <c r="KAU281" s="95"/>
      <c r="KAV281" s="95"/>
      <c r="KAW281" s="95"/>
      <c r="KAX281" s="95"/>
      <c r="KAY281" s="95"/>
      <c r="KAZ281" s="95"/>
      <c r="KBA281" s="95"/>
      <c r="KBB281" s="95"/>
      <c r="KBC281" s="95"/>
      <c r="KBD281" s="95"/>
      <c r="KBE281" s="95"/>
      <c r="KBF281" s="95"/>
      <c r="KBG281" s="95"/>
      <c r="KBH281" s="95"/>
      <c r="KBI281" s="95"/>
      <c r="KBJ281" s="95"/>
      <c r="KBK281" s="95"/>
      <c r="KBL281" s="95"/>
      <c r="KBM281" s="95"/>
      <c r="KBN281" s="95"/>
      <c r="KBO281" s="95"/>
      <c r="KBP281" s="95"/>
      <c r="KBQ281" s="95"/>
      <c r="KBR281" s="95"/>
      <c r="KBS281" s="95"/>
      <c r="KBT281" s="95"/>
      <c r="KBU281" s="95"/>
      <c r="KBV281" s="95"/>
      <c r="KBW281" s="95"/>
      <c r="KBX281" s="95"/>
      <c r="KBY281" s="95"/>
      <c r="KBZ281" s="95"/>
      <c r="KCA281" s="95"/>
      <c r="KCB281" s="95"/>
      <c r="KCC281" s="95"/>
      <c r="KCD281" s="95"/>
      <c r="KCE281" s="95"/>
      <c r="KCF281" s="95"/>
      <c r="KCG281" s="95"/>
      <c r="KCH281" s="95"/>
      <c r="KCI281" s="95"/>
      <c r="KCJ281" s="95"/>
      <c r="KCK281" s="95"/>
      <c r="KCL281" s="95"/>
      <c r="KCM281" s="95"/>
      <c r="KCN281" s="95"/>
      <c r="KCO281" s="95"/>
      <c r="KCP281" s="95"/>
      <c r="KCQ281" s="95"/>
      <c r="KCR281" s="95"/>
      <c r="KCS281" s="95"/>
      <c r="KCT281" s="95"/>
      <c r="KCU281" s="95"/>
      <c r="KCV281" s="95"/>
      <c r="KCW281" s="95"/>
      <c r="KCX281" s="95"/>
      <c r="KCY281" s="95"/>
      <c r="KCZ281" s="95"/>
      <c r="KDA281" s="95"/>
      <c r="KDB281" s="95"/>
      <c r="KDC281" s="95"/>
      <c r="KDD281" s="95"/>
      <c r="KDE281" s="95"/>
      <c r="KDF281" s="95"/>
      <c r="KDG281" s="95"/>
      <c r="KDH281" s="95"/>
      <c r="KDI281" s="95"/>
      <c r="KDJ281" s="95"/>
      <c r="KDK281" s="95"/>
      <c r="KDL281" s="95"/>
      <c r="KDM281" s="95"/>
      <c r="KDN281" s="95"/>
      <c r="KDO281" s="95"/>
      <c r="KDP281" s="95"/>
      <c r="KDQ281" s="95"/>
      <c r="KDR281" s="95"/>
      <c r="KDS281" s="95"/>
      <c r="KDT281" s="95"/>
      <c r="KDU281" s="95"/>
      <c r="KDV281" s="95"/>
      <c r="KDW281" s="95"/>
      <c r="KDX281" s="95"/>
      <c r="KDY281" s="95"/>
      <c r="KDZ281" s="95"/>
      <c r="KEA281" s="95"/>
      <c r="KEB281" s="95"/>
      <c r="KEC281" s="95"/>
      <c r="KED281" s="95"/>
      <c r="KEE281" s="95"/>
      <c r="KEF281" s="95"/>
      <c r="KEG281" s="95"/>
      <c r="KEH281" s="95"/>
      <c r="KEI281" s="95"/>
      <c r="KEJ281" s="95"/>
      <c r="KEK281" s="95"/>
      <c r="KEL281" s="95"/>
      <c r="KEM281" s="95"/>
      <c r="KEN281" s="95"/>
      <c r="KEO281" s="95"/>
      <c r="KEP281" s="95"/>
      <c r="KEQ281" s="95"/>
      <c r="KER281" s="95"/>
      <c r="KES281" s="95"/>
      <c r="KET281" s="95"/>
      <c r="KEU281" s="95"/>
      <c r="KEV281" s="95"/>
      <c r="KEW281" s="95"/>
      <c r="KEX281" s="95"/>
      <c r="KEY281" s="95"/>
      <c r="KEZ281" s="95"/>
      <c r="KFA281" s="95"/>
      <c r="KFB281" s="95"/>
      <c r="KFC281" s="95"/>
      <c r="KFD281" s="95"/>
      <c r="KFE281" s="95"/>
      <c r="KFF281" s="95"/>
      <c r="KFG281" s="95"/>
      <c r="KFH281" s="95"/>
      <c r="KFI281" s="95"/>
      <c r="KFJ281" s="95"/>
      <c r="KFK281" s="95"/>
      <c r="KFL281" s="95"/>
      <c r="KFM281" s="95"/>
      <c r="KFN281" s="95"/>
      <c r="KFO281" s="95"/>
      <c r="KFP281" s="95"/>
      <c r="KFQ281" s="95"/>
      <c r="KFR281" s="95"/>
      <c r="KFS281" s="95"/>
      <c r="KFT281" s="95"/>
      <c r="KFU281" s="95"/>
      <c r="KFV281" s="95"/>
      <c r="KFW281" s="95"/>
      <c r="KFX281" s="95"/>
      <c r="KFY281" s="95"/>
      <c r="KFZ281" s="95"/>
      <c r="KGA281" s="95"/>
      <c r="KGB281" s="95"/>
      <c r="KGC281" s="95"/>
      <c r="KGD281" s="95"/>
      <c r="KGE281" s="95"/>
      <c r="KGF281" s="95"/>
      <c r="KGG281" s="95"/>
      <c r="KGH281" s="95"/>
      <c r="KGI281" s="95"/>
      <c r="KGJ281" s="95"/>
      <c r="KGK281" s="95"/>
      <c r="KGL281" s="95"/>
      <c r="KGM281" s="95"/>
      <c r="KGN281" s="95"/>
      <c r="KGO281" s="95"/>
      <c r="KGP281" s="95"/>
      <c r="KGQ281" s="95"/>
      <c r="KGR281" s="95"/>
      <c r="KGS281" s="95"/>
      <c r="KGT281" s="95"/>
      <c r="KGU281" s="95"/>
      <c r="KGV281" s="95"/>
      <c r="KGW281" s="95"/>
      <c r="KGX281" s="95"/>
      <c r="KGY281" s="95"/>
      <c r="KGZ281" s="95"/>
      <c r="KHA281" s="95"/>
      <c r="KHB281" s="95"/>
      <c r="KHC281" s="95"/>
      <c r="KHD281" s="95"/>
      <c r="KHE281" s="95"/>
      <c r="KHF281" s="95"/>
      <c r="KHG281" s="95"/>
      <c r="KHH281" s="95"/>
      <c r="KHI281" s="95"/>
      <c r="KHJ281" s="95"/>
      <c r="KHK281" s="95"/>
      <c r="KHL281" s="95"/>
      <c r="KHM281" s="95"/>
      <c r="KHN281" s="95"/>
      <c r="KHO281" s="95"/>
      <c r="KHP281" s="95"/>
      <c r="KHQ281" s="95"/>
      <c r="KHR281" s="95"/>
      <c r="KHS281" s="95"/>
      <c r="KHT281" s="95"/>
      <c r="KHU281" s="95"/>
      <c r="KHV281" s="95"/>
      <c r="KHW281" s="95"/>
      <c r="KHX281" s="95"/>
      <c r="KHY281" s="95"/>
      <c r="KHZ281" s="95"/>
      <c r="KIA281" s="95"/>
      <c r="KIB281" s="95"/>
      <c r="KIC281" s="95"/>
      <c r="KID281" s="95"/>
      <c r="KIE281" s="95"/>
      <c r="KIF281" s="95"/>
      <c r="KIG281" s="95"/>
      <c r="KIH281" s="95"/>
      <c r="KII281" s="95"/>
      <c r="KIJ281" s="95"/>
      <c r="KIK281" s="95"/>
      <c r="KIL281" s="95"/>
      <c r="KIM281" s="95"/>
      <c r="KIN281" s="95"/>
      <c r="KIO281" s="95"/>
      <c r="KIP281" s="95"/>
      <c r="KIQ281" s="95"/>
      <c r="KIR281" s="95"/>
      <c r="KIS281" s="95"/>
      <c r="KIT281" s="95"/>
      <c r="KIU281" s="95"/>
      <c r="KIV281" s="95"/>
      <c r="KIW281" s="95"/>
      <c r="KIX281" s="95"/>
      <c r="KIY281" s="95"/>
      <c r="KIZ281" s="95"/>
      <c r="KJA281" s="95"/>
      <c r="KJB281" s="95"/>
      <c r="KJC281" s="95"/>
      <c r="KJD281" s="95"/>
      <c r="KJE281" s="95"/>
      <c r="KJF281" s="95"/>
      <c r="KJG281" s="95"/>
      <c r="KJH281" s="95"/>
      <c r="KJI281" s="95"/>
      <c r="KJJ281" s="95"/>
      <c r="KJK281" s="95"/>
      <c r="KJL281" s="95"/>
      <c r="KJM281" s="95"/>
      <c r="KJN281" s="95"/>
      <c r="KJO281" s="95"/>
      <c r="KJP281" s="95"/>
      <c r="KJQ281" s="95"/>
      <c r="KJR281" s="95"/>
      <c r="KJS281" s="95"/>
      <c r="KJT281" s="95"/>
      <c r="KJU281" s="95"/>
      <c r="KJV281" s="95"/>
      <c r="KJW281" s="95"/>
      <c r="KJX281" s="95"/>
      <c r="KJY281" s="95"/>
      <c r="KJZ281" s="95"/>
      <c r="KKA281" s="95"/>
      <c r="KKB281" s="95"/>
      <c r="KKC281" s="95"/>
      <c r="KKD281" s="95"/>
      <c r="KKE281" s="95"/>
      <c r="KKF281" s="95"/>
      <c r="KKG281" s="95"/>
      <c r="KKH281" s="95"/>
      <c r="KKI281" s="95"/>
      <c r="KKJ281" s="95"/>
      <c r="KKK281" s="95"/>
      <c r="KKL281" s="95"/>
      <c r="KKM281" s="95"/>
      <c r="KKN281" s="95"/>
      <c r="KKO281" s="95"/>
      <c r="KKP281" s="95"/>
      <c r="KKQ281" s="95"/>
      <c r="KKR281" s="95"/>
      <c r="KKS281" s="95"/>
      <c r="KKT281" s="95"/>
      <c r="KKU281" s="95"/>
      <c r="KKV281" s="95"/>
      <c r="KKW281" s="95"/>
      <c r="KKX281" s="95"/>
      <c r="KKY281" s="95"/>
      <c r="KKZ281" s="95"/>
      <c r="KLA281" s="95"/>
      <c r="KLB281" s="95"/>
      <c r="KLC281" s="95"/>
      <c r="KLD281" s="95"/>
      <c r="KLE281" s="95"/>
      <c r="KLF281" s="95"/>
      <c r="KLG281" s="95"/>
      <c r="KLH281" s="95"/>
      <c r="KLI281" s="95"/>
      <c r="KLJ281" s="95"/>
      <c r="KLK281" s="95"/>
      <c r="KLL281" s="95"/>
      <c r="KLM281" s="95"/>
      <c r="KLN281" s="95"/>
      <c r="KLO281" s="95"/>
      <c r="KLP281" s="95"/>
      <c r="KLQ281" s="95"/>
      <c r="KLR281" s="95"/>
      <c r="KLS281" s="95"/>
      <c r="KLT281" s="95"/>
      <c r="KLU281" s="95"/>
      <c r="KLV281" s="95"/>
      <c r="KLW281" s="95"/>
      <c r="KLX281" s="95"/>
      <c r="KLY281" s="95"/>
      <c r="KLZ281" s="95"/>
      <c r="KMA281" s="95"/>
      <c r="KMB281" s="95"/>
      <c r="KMC281" s="95"/>
      <c r="KMD281" s="95"/>
      <c r="KME281" s="95"/>
      <c r="KMF281" s="95"/>
      <c r="KMG281" s="95"/>
      <c r="KMH281" s="95"/>
      <c r="KMI281" s="95"/>
      <c r="KMJ281" s="95"/>
      <c r="KMK281" s="95"/>
      <c r="KML281" s="95"/>
      <c r="KMM281" s="95"/>
      <c r="KMN281" s="95"/>
      <c r="KMO281" s="95"/>
      <c r="KMP281" s="95"/>
      <c r="KMQ281" s="95"/>
      <c r="KMR281" s="95"/>
      <c r="KMS281" s="95"/>
      <c r="KMT281" s="95"/>
      <c r="KMU281" s="95"/>
      <c r="KMV281" s="95"/>
      <c r="KMW281" s="95"/>
      <c r="KMX281" s="95"/>
      <c r="KMY281" s="95"/>
      <c r="KMZ281" s="95"/>
      <c r="KNA281" s="95"/>
      <c r="KNB281" s="95"/>
      <c r="KNC281" s="95"/>
      <c r="KND281" s="95"/>
      <c r="KNE281" s="95"/>
      <c r="KNF281" s="95"/>
      <c r="KNG281" s="95"/>
      <c r="KNH281" s="95"/>
      <c r="KNI281" s="95"/>
      <c r="KNJ281" s="95"/>
      <c r="KNK281" s="95"/>
      <c r="KNL281" s="95"/>
      <c r="KNM281" s="95"/>
      <c r="KNN281" s="95"/>
      <c r="KNO281" s="95"/>
      <c r="KNP281" s="95"/>
      <c r="KNQ281" s="95"/>
      <c r="KNR281" s="95"/>
      <c r="KNS281" s="95"/>
      <c r="KNT281" s="95"/>
      <c r="KNU281" s="95"/>
      <c r="KNV281" s="95"/>
      <c r="KNW281" s="95"/>
      <c r="KNX281" s="95"/>
      <c r="KNY281" s="95"/>
      <c r="KNZ281" s="95"/>
      <c r="KOA281" s="95"/>
      <c r="KOB281" s="95"/>
      <c r="KOC281" s="95"/>
      <c r="KOD281" s="95"/>
      <c r="KOE281" s="95"/>
      <c r="KOF281" s="95"/>
      <c r="KOG281" s="95"/>
      <c r="KOH281" s="95"/>
      <c r="KOI281" s="95"/>
      <c r="KOJ281" s="95"/>
      <c r="KOK281" s="95"/>
      <c r="KOL281" s="95"/>
      <c r="KOM281" s="95"/>
      <c r="KON281" s="95"/>
      <c r="KOO281" s="95"/>
      <c r="KOP281" s="95"/>
      <c r="KOQ281" s="95"/>
      <c r="KOR281" s="95"/>
      <c r="KOS281" s="95"/>
      <c r="KOT281" s="95"/>
      <c r="KOU281" s="95"/>
      <c r="KOV281" s="95"/>
      <c r="KOW281" s="95"/>
      <c r="KOX281" s="95"/>
      <c r="KOY281" s="95"/>
      <c r="KOZ281" s="95"/>
      <c r="KPA281" s="95"/>
      <c r="KPB281" s="95"/>
      <c r="KPC281" s="95"/>
      <c r="KPD281" s="95"/>
      <c r="KPE281" s="95"/>
      <c r="KPF281" s="95"/>
      <c r="KPG281" s="95"/>
      <c r="KPH281" s="95"/>
      <c r="KPI281" s="95"/>
      <c r="KPJ281" s="95"/>
      <c r="KPK281" s="95"/>
      <c r="KPL281" s="95"/>
      <c r="KPM281" s="95"/>
      <c r="KPN281" s="95"/>
      <c r="KPO281" s="95"/>
      <c r="KPP281" s="95"/>
      <c r="KPQ281" s="95"/>
      <c r="KPR281" s="95"/>
      <c r="KPS281" s="95"/>
      <c r="KPT281" s="95"/>
      <c r="KPU281" s="95"/>
      <c r="KPV281" s="95"/>
      <c r="KPW281" s="95"/>
      <c r="KPX281" s="95"/>
      <c r="KPY281" s="95"/>
      <c r="KPZ281" s="95"/>
      <c r="KQA281" s="95"/>
      <c r="KQB281" s="95"/>
      <c r="KQC281" s="95"/>
      <c r="KQD281" s="95"/>
      <c r="KQE281" s="95"/>
      <c r="KQF281" s="95"/>
      <c r="KQG281" s="95"/>
      <c r="KQH281" s="95"/>
      <c r="KQI281" s="95"/>
      <c r="KQJ281" s="95"/>
      <c r="KQK281" s="95"/>
      <c r="KQL281" s="95"/>
      <c r="KQM281" s="95"/>
      <c r="KQN281" s="95"/>
      <c r="KQO281" s="95"/>
      <c r="KQP281" s="95"/>
      <c r="KQQ281" s="95"/>
      <c r="KQR281" s="95"/>
      <c r="KQS281" s="95"/>
      <c r="KQT281" s="95"/>
      <c r="KQU281" s="95"/>
      <c r="KQV281" s="95"/>
      <c r="KQW281" s="95"/>
      <c r="KQX281" s="95"/>
      <c r="KQY281" s="95"/>
      <c r="KQZ281" s="95"/>
      <c r="KRA281" s="95"/>
      <c r="KRB281" s="95"/>
      <c r="KRC281" s="95"/>
      <c r="KRD281" s="95"/>
      <c r="KRE281" s="95"/>
      <c r="KRF281" s="95"/>
      <c r="KRG281" s="95"/>
      <c r="KRH281" s="95"/>
      <c r="KRI281" s="95"/>
      <c r="KRJ281" s="95"/>
      <c r="KRK281" s="95"/>
      <c r="KRL281" s="95"/>
      <c r="KRM281" s="95"/>
      <c r="KRN281" s="95"/>
      <c r="KRO281" s="95"/>
      <c r="KRP281" s="95"/>
      <c r="KRQ281" s="95"/>
      <c r="KRR281" s="95"/>
      <c r="KRS281" s="95"/>
      <c r="KRT281" s="95"/>
      <c r="KRU281" s="95"/>
      <c r="KRV281" s="95"/>
      <c r="KRW281" s="95"/>
      <c r="KRX281" s="95"/>
      <c r="KRY281" s="95"/>
      <c r="KRZ281" s="95"/>
      <c r="KSA281" s="95"/>
      <c r="KSB281" s="95"/>
      <c r="KSC281" s="95"/>
      <c r="KSD281" s="95"/>
      <c r="KSE281" s="95"/>
      <c r="KSF281" s="95"/>
      <c r="KSG281" s="95"/>
      <c r="KSH281" s="95"/>
      <c r="KSI281" s="95"/>
      <c r="KSJ281" s="95"/>
      <c r="KSK281" s="95"/>
      <c r="KSL281" s="95"/>
      <c r="KSM281" s="95"/>
      <c r="KSN281" s="95"/>
      <c r="KSO281" s="95"/>
      <c r="KSP281" s="95"/>
      <c r="KSQ281" s="95"/>
      <c r="KSR281" s="95"/>
      <c r="KSS281" s="95"/>
      <c r="KST281" s="95"/>
      <c r="KSU281" s="95"/>
      <c r="KSV281" s="95"/>
      <c r="KSW281" s="95"/>
      <c r="KSX281" s="95"/>
      <c r="KSY281" s="95"/>
      <c r="KSZ281" s="95"/>
      <c r="KTA281" s="95"/>
      <c r="KTB281" s="95"/>
      <c r="KTC281" s="95"/>
      <c r="KTD281" s="95"/>
      <c r="KTE281" s="95"/>
      <c r="KTF281" s="95"/>
      <c r="KTG281" s="95"/>
      <c r="KTH281" s="95"/>
      <c r="KTI281" s="95"/>
      <c r="KTJ281" s="95"/>
      <c r="KTK281" s="95"/>
      <c r="KTL281" s="95"/>
      <c r="KTM281" s="95"/>
      <c r="KTN281" s="95"/>
      <c r="KTO281" s="95"/>
      <c r="KTP281" s="95"/>
      <c r="KTQ281" s="95"/>
      <c r="KTR281" s="95"/>
      <c r="KTS281" s="95"/>
      <c r="KTT281" s="95"/>
      <c r="KTU281" s="95"/>
      <c r="KTV281" s="95"/>
      <c r="KTW281" s="95"/>
      <c r="KTX281" s="95"/>
      <c r="KTY281" s="95"/>
      <c r="KTZ281" s="95"/>
      <c r="KUA281" s="95"/>
      <c r="KUB281" s="95"/>
      <c r="KUC281" s="95"/>
      <c r="KUD281" s="95"/>
      <c r="KUE281" s="95"/>
      <c r="KUF281" s="95"/>
      <c r="KUG281" s="95"/>
      <c r="KUH281" s="95"/>
      <c r="KUI281" s="95"/>
      <c r="KUJ281" s="95"/>
      <c r="KUK281" s="95"/>
      <c r="KUL281" s="95"/>
      <c r="KUM281" s="95"/>
      <c r="KUN281" s="95"/>
      <c r="KUO281" s="95"/>
      <c r="KUP281" s="95"/>
      <c r="KUQ281" s="95"/>
      <c r="KUR281" s="95"/>
      <c r="KUS281" s="95"/>
      <c r="KUT281" s="95"/>
      <c r="KUU281" s="95"/>
      <c r="KUV281" s="95"/>
      <c r="KUW281" s="95"/>
      <c r="KUX281" s="95"/>
      <c r="KUY281" s="95"/>
      <c r="KUZ281" s="95"/>
      <c r="KVA281" s="95"/>
      <c r="KVB281" s="95"/>
      <c r="KVC281" s="95"/>
      <c r="KVD281" s="95"/>
      <c r="KVE281" s="95"/>
      <c r="KVF281" s="95"/>
      <c r="KVG281" s="95"/>
      <c r="KVH281" s="95"/>
      <c r="KVI281" s="95"/>
      <c r="KVJ281" s="95"/>
      <c r="KVK281" s="95"/>
      <c r="KVL281" s="95"/>
      <c r="KVM281" s="95"/>
      <c r="KVN281" s="95"/>
      <c r="KVO281" s="95"/>
      <c r="KVP281" s="95"/>
      <c r="KVQ281" s="95"/>
      <c r="KVR281" s="95"/>
      <c r="KVS281" s="95"/>
      <c r="KVT281" s="95"/>
      <c r="KVU281" s="95"/>
      <c r="KVV281" s="95"/>
      <c r="KVW281" s="95"/>
      <c r="KVX281" s="95"/>
      <c r="KVY281" s="95"/>
      <c r="KVZ281" s="95"/>
      <c r="KWA281" s="95"/>
      <c r="KWB281" s="95"/>
      <c r="KWC281" s="95"/>
      <c r="KWD281" s="95"/>
      <c r="KWE281" s="95"/>
      <c r="KWF281" s="95"/>
      <c r="KWG281" s="95"/>
      <c r="KWH281" s="95"/>
      <c r="KWI281" s="95"/>
      <c r="KWJ281" s="95"/>
      <c r="KWK281" s="95"/>
      <c r="KWL281" s="95"/>
      <c r="KWM281" s="95"/>
      <c r="KWN281" s="95"/>
      <c r="KWO281" s="95"/>
      <c r="KWP281" s="95"/>
      <c r="KWQ281" s="95"/>
      <c r="KWR281" s="95"/>
      <c r="KWS281" s="95"/>
      <c r="KWT281" s="95"/>
      <c r="KWU281" s="95"/>
      <c r="KWV281" s="95"/>
      <c r="KWW281" s="95"/>
      <c r="KWX281" s="95"/>
      <c r="KWY281" s="95"/>
      <c r="KWZ281" s="95"/>
      <c r="KXA281" s="95"/>
      <c r="KXB281" s="95"/>
      <c r="KXC281" s="95"/>
      <c r="KXD281" s="95"/>
      <c r="KXE281" s="95"/>
      <c r="KXF281" s="95"/>
      <c r="KXG281" s="95"/>
      <c r="KXH281" s="95"/>
      <c r="KXI281" s="95"/>
      <c r="KXJ281" s="95"/>
      <c r="KXK281" s="95"/>
      <c r="KXL281" s="95"/>
      <c r="KXM281" s="95"/>
      <c r="KXN281" s="95"/>
      <c r="KXO281" s="95"/>
      <c r="KXP281" s="95"/>
      <c r="KXQ281" s="95"/>
      <c r="KXR281" s="95"/>
      <c r="KXS281" s="95"/>
      <c r="KXT281" s="95"/>
      <c r="KXU281" s="95"/>
      <c r="KXV281" s="95"/>
      <c r="KXW281" s="95"/>
      <c r="KXX281" s="95"/>
      <c r="KXY281" s="95"/>
      <c r="KXZ281" s="95"/>
      <c r="KYA281" s="95"/>
      <c r="KYB281" s="95"/>
      <c r="KYC281" s="95"/>
      <c r="KYD281" s="95"/>
      <c r="KYE281" s="95"/>
      <c r="KYF281" s="95"/>
      <c r="KYG281" s="95"/>
      <c r="KYH281" s="95"/>
      <c r="KYI281" s="95"/>
      <c r="KYJ281" s="95"/>
      <c r="KYK281" s="95"/>
      <c r="KYL281" s="95"/>
      <c r="KYM281" s="95"/>
      <c r="KYN281" s="95"/>
      <c r="KYO281" s="95"/>
      <c r="KYP281" s="95"/>
      <c r="KYQ281" s="95"/>
      <c r="KYR281" s="95"/>
      <c r="KYS281" s="95"/>
      <c r="KYT281" s="95"/>
      <c r="KYU281" s="95"/>
      <c r="KYV281" s="95"/>
      <c r="KYW281" s="95"/>
      <c r="KYX281" s="95"/>
      <c r="KYY281" s="95"/>
      <c r="KYZ281" s="95"/>
      <c r="KZA281" s="95"/>
      <c r="KZB281" s="95"/>
      <c r="KZC281" s="95"/>
      <c r="KZD281" s="95"/>
      <c r="KZE281" s="95"/>
      <c r="KZF281" s="95"/>
      <c r="KZG281" s="95"/>
      <c r="KZH281" s="95"/>
      <c r="KZI281" s="95"/>
      <c r="KZJ281" s="95"/>
      <c r="KZK281" s="95"/>
      <c r="KZL281" s="95"/>
      <c r="KZM281" s="95"/>
      <c r="KZN281" s="95"/>
      <c r="KZO281" s="95"/>
      <c r="KZP281" s="95"/>
      <c r="KZQ281" s="95"/>
      <c r="KZR281" s="95"/>
      <c r="KZS281" s="95"/>
      <c r="KZT281" s="95"/>
      <c r="KZU281" s="95"/>
      <c r="KZV281" s="95"/>
      <c r="KZW281" s="95"/>
      <c r="KZX281" s="95"/>
      <c r="KZY281" s="95"/>
      <c r="KZZ281" s="95"/>
      <c r="LAA281" s="95"/>
      <c r="LAB281" s="95"/>
      <c r="LAC281" s="95"/>
      <c r="LAD281" s="95"/>
      <c r="LAE281" s="95"/>
      <c r="LAF281" s="95"/>
      <c r="LAG281" s="95"/>
      <c r="LAH281" s="95"/>
      <c r="LAI281" s="95"/>
      <c r="LAJ281" s="95"/>
      <c r="LAK281" s="95"/>
      <c r="LAL281" s="95"/>
      <c r="LAM281" s="95"/>
      <c r="LAN281" s="95"/>
      <c r="LAO281" s="95"/>
      <c r="LAP281" s="95"/>
      <c r="LAQ281" s="95"/>
      <c r="LAR281" s="95"/>
      <c r="LAS281" s="95"/>
      <c r="LAT281" s="95"/>
      <c r="LAU281" s="95"/>
      <c r="LAV281" s="95"/>
      <c r="LAW281" s="95"/>
      <c r="LAX281" s="95"/>
      <c r="LAY281" s="95"/>
      <c r="LAZ281" s="95"/>
      <c r="LBA281" s="95"/>
      <c r="LBB281" s="95"/>
      <c r="LBC281" s="95"/>
      <c r="LBD281" s="95"/>
      <c r="LBE281" s="95"/>
      <c r="LBF281" s="95"/>
      <c r="LBG281" s="95"/>
      <c r="LBH281" s="95"/>
      <c r="LBI281" s="95"/>
      <c r="LBJ281" s="95"/>
      <c r="LBK281" s="95"/>
      <c r="LBL281" s="95"/>
      <c r="LBM281" s="95"/>
      <c r="LBN281" s="95"/>
      <c r="LBO281" s="95"/>
      <c r="LBP281" s="95"/>
      <c r="LBQ281" s="95"/>
      <c r="LBR281" s="95"/>
      <c r="LBS281" s="95"/>
      <c r="LBT281" s="95"/>
      <c r="LBU281" s="95"/>
      <c r="LBV281" s="95"/>
      <c r="LBW281" s="95"/>
      <c r="LBX281" s="95"/>
      <c r="LBY281" s="95"/>
      <c r="LBZ281" s="95"/>
      <c r="LCA281" s="95"/>
      <c r="LCB281" s="95"/>
      <c r="LCC281" s="95"/>
      <c r="LCD281" s="95"/>
      <c r="LCE281" s="95"/>
      <c r="LCF281" s="95"/>
      <c r="LCG281" s="95"/>
      <c r="LCH281" s="95"/>
      <c r="LCI281" s="95"/>
      <c r="LCJ281" s="95"/>
      <c r="LCK281" s="95"/>
      <c r="LCL281" s="95"/>
      <c r="LCM281" s="95"/>
      <c r="LCN281" s="95"/>
      <c r="LCO281" s="95"/>
      <c r="LCP281" s="95"/>
      <c r="LCQ281" s="95"/>
      <c r="LCR281" s="95"/>
      <c r="LCS281" s="95"/>
      <c r="LCT281" s="95"/>
      <c r="LCU281" s="95"/>
      <c r="LCV281" s="95"/>
      <c r="LCW281" s="95"/>
      <c r="LCX281" s="95"/>
      <c r="LCY281" s="95"/>
      <c r="LCZ281" s="95"/>
      <c r="LDA281" s="95"/>
      <c r="LDB281" s="95"/>
      <c r="LDC281" s="95"/>
      <c r="LDD281" s="95"/>
      <c r="LDE281" s="95"/>
      <c r="LDF281" s="95"/>
      <c r="LDG281" s="95"/>
      <c r="LDH281" s="95"/>
      <c r="LDI281" s="95"/>
      <c r="LDJ281" s="95"/>
      <c r="LDK281" s="95"/>
      <c r="LDL281" s="95"/>
      <c r="LDM281" s="95"/>
      <c r="LDN281" s="95"/>
      <c r="LDO281" s="95"/>
      <c r="LDP281" s="95"/>
      <c r="LDQ281" s="95"/>
      <c r="LDR281" s="95"/>
      <c r="LDS281" s="95"/>
      <c r="LDT281" s="95"/>
      <c r="LDU281" s="95"/>
      <c r="LDV281" s="95"/>
      <c r="LDW281" s="95"/>
      <c r="LDX281" s="95"/>
      <c r="LDY281" s="95"/>
      <c r="LDZ281" s="95"/>
      <c r="LEA281" s="95"/>
      <c r="LEB281" s="95"/>
      <c r="LEC281" s="95"/>
      <c r="LED281" s="95"/>
      <c r="LEE281" s="95"/>
      <c r="LEF281" s="95"/>
      <c r="LEG281" s="95"/>
      <c r="LEH281" s="95"/>
      <c r="LEI281" s="95"/>
      <c r="LEJ281" s="95"/>
      <c r="LEK281" s="95"/>
      <c r="LEL281" s="95"/>
      <c r="LEM281" s="95"/>
      <c r="LEN281" s="95"/>
      <c r="LEO281" s="95"/>
      <c r="LEP281" s="95"/>
      <c r="LEQ281" s="95"/>
      <c r="LER281" s="95"/>
      <c r="LES281" s="95"/>
      <c r="LET281" s="95"/>
      <c r="LEU281" s="95"/>
      <c r="LEV281" s="95"/>
      <c r="LEW281" s="95"/>
      <c r="LEX281" s="95"/>
      <c r="LEY281" s="95"/>
      <c r="LEZ281" s="95"/>
      <c r="LFA281" s="95"/>
      <c r="LFB281" s="95"/>
      <c r="LFC281" s="95"/>
      <c r="LFD281" s="95"/>
      <c r="LFE281" s="95"/>
      <c r="LFF281" s="95"/>
      <c r="LFG281" s="95"/>
      <c r="LFH281" s="95"/>
      <c r="LFI281" s="95"/>
      <c r="LFJ281" s="95"/>
      <c r="LFK281" s="95"/>
      <c r="LFL281" s="95"/>
      <c r="LFM281" s="95"/>
      <c r="LFN281" s="95"/>
      <c r="LFO281" s="95"/>
      <c r="LFP281" s="95"/>
      <c r="LFQ281" s="95"/>
      <c r="LFR281" s="95"/>
      <c r="LFS281" s="95"/>
      <c r="LFT281" s="95"/>
      <c r="LFU281" s="95"/>
      <c r="LFV281" s="95"/>
      <c r="LFW281" s="95"/>
      <c r="LFX281" s="95"/>
      <c r="LFY281" s="95"/>
      <c r="LFZ281" s="95"/>
      <c r="LGA281" s="95"/>
      <c r="LGB281" s="95"/>
      <c r="LGC281" s="95"/>
      <c r="LGD281" s="95"/>
      <c r="LGE281" s="95"/>
      <c r="LGF281" s="95"/>
      <c r="LGG281" s="95"/>
      <c r="LGH281" s="95"/>
      <c r="LGI281" s="95"/>
      <c r="LGJ281" s="95"/>
      <c r="LGK281" s="95"/>
      <c r="LGL281" s="95"/>
      <c r="LGM281" s="95"/>
      <c r="LGN281" s="95"/>
      <c r="LGO281" s="95"/>
      <c r="LGP281" s="95"/>
      <c r="LGQ281" s="95"/>
      <c r="LGR281" s="95"/>
      <c r="LGS281" s="95"/>
      <c r="LGT281" s="95"/>
      <c r="LGU281" s="95"/>
      <c r="LGV281" s="95"/>
      <c r="LGW281" s="95"/>
      <c r="LGX281" s="95"/>
      <c r="LGY281" s="95"/>
      <c r="LGZ281" s="95"/>
      <c r="LHA281" s="95"/>
      <c r="LHB281" s="95"/>
      <c r="LHC281" s="95"/>
      <c r="LHD281" s="95"/>
      <c r="LHE281" s="95"/>
      <c r="LHF281" s="95"/>
      <c r="LHG281" s="95"/>
      <c r="LHH281" s="95"/>
      <c r="LHI281" s="95"/>
      <c r="LHJ281" s="95"/>
      <c r="LHK281" s="95"/>
      <c r="LHL281" s="95"/>
      <c r="LHM281" s="95"/>
      <c r="LHN281" s="95"/>
      <c r="LHO281" s="95"/>
      <c r="LHP281" s="95"/>
      <c r="LHQ281" s="95"/>
      <c r="LHR281" s="95"/>
      <c r="LHS281" s="95"/>
      <c r="LHT281" s="95"/>
      <c r="LHU281" s="95"/>
      <c r="LHV281" s="95"/>
      <c r="LHW281" s="95"/>
      <c r="LHX281" s="95"/>
      <c r="LHY281" s="95"/>
      <c r="LHZ281" s="95"/>
      <c r="LIA281" s="95"/>
      <c r="LIB281" s="95"/>
      <c r="LIC281" s="95"/>
      <c r="LID281" s="95"/>
      <c r="LIE281" s="95"/>
      <c r="LIF281" s="95"/>
      <c r="LIG281" s="95"/>
      <c r="LIH281" s="95"/>
      <c r="LII281" s="95"/>
      <c r="LIJ281" s="95"/>
      <c r="LIK281" s="95"/>
      <c r="LIL281" s="95"/>
      <c r="LIM281" s="95"/>
      <c r="LIN281" s="95"/>
      <c r="LIO281" s="95"/>
      <c r="LIP281" s="95"/>
      <c r="LIQ281" s="95"/>
      <c r="LIR281" s="95"/>
      <c r="LIS281" s="95"/>
      <c r="LIT281" s="95"/>
      <c r="LIU281" s="95"/>
      <c r="LIV281" s="95"/>
      <c r="LIW281" s="95"/>
      <c r="LIX281" s="95"/>
      <c r="LIY281" s="95"/>
      <c r="LIZ281" s="95"/>
      <c r="LJA281" s="95"/>
      <c r="LJB281" s="95"/>
      <c r="LJC281" s="95"/>
      <c r="LJD281" s="95"/>
      <c r="LJE281" s="95"/>
      <c r="LJF281" s="95"/>
      <c r="LJG281" s="95"/>
      <c r="LJH281" s="95"/>
      <c r="LJI281" s="95"/>
      <c r="LJJ281" s="95"/>
      <c r="LJK281" s="95"/>
      <c r="LJL281" s="95"/>
      <c r="LJM281" s="95"/>
      <c r="LJN281" s="95"/>
      <c r="LJO281" s="95"/>
      <c r="LJP281" s="95"/>
      <c r="LJQ281" s="95"/>
      <c r="LJR281" s="95"/>
      <c r="LJS281" s="95"/>
      <c r="LJT281" s="95"/>
      <c r="LJU281" s="95"/>
      <c r="LJV281" s="95"/>
      <c r="LJW281" s="95"/>
      <c r="LJX281" s="95"/>
      <c r="LJY281" s="95"/>
      <c r="LJZ281" s="95"/>
      <c r="LKA281" s="95"/>
      <c r="LKB281" s="95"/>
      <c r="LKC281" s="95"/>
      <c r="LKD281" s="95"/>
      <c r="LKE281" s="95"/>
      <c r="LKF281" s="95"/>
      <c r="LKG281" s="95"/>
      <c r="LKH281" s="95"/>
      <c r="LKI281" s="95"/>
      <c r="LKJ281" s="95"/>
      <c r="LKK281" s="95"/>
      <c r="LKL281" s="95"/>
      <c r="LKM281" s="95"/>
      <c r="LKN281" s="95"/>
      <c r="LKO281" s="95"/>
      <c r="LKP281" s="95"/>
      <c r="LKQ281" s="95"/>
      <c r="LKR281" s="95"/>
      <c r="LKS281" s="95"/>
      <c r="LKT281" s="95"/>
      <c r="LKU281" s="95"/>
      <c r="LKV281" s="95"/>
      <c r="LKW281" s="95"/>
      <c r="LKX281" s="95"/>
      <c r="LKY281" s="95"/>
      <c r="LKZ281" s="95"/>
      <c r="LLA281" s="95"/>
      <c r="LLB281" s="95"/>
      <c r="LLC281" s="95"/>
      <c r="LLD281" s="95"/>
      <c r="LLE281" s="95"/>
      <c r="LLF281" s="95"/>
      <c r="LLG281" s="95"/>
      <c r="LLH281" s="95"/>
      <c r="LLI281" s="95"/>
      <c r="LLJ281" s="95"/>
      <c r="LLK281" s="95"/>
      <c r="LLL281" s="95"/>
      <c r="LLM281" s="95"/>
      <c r="LLN281" s="95"/>
      <c r="LLO281" s="95"/>
      <c r="LLP281" s="95"/>
      <c r="LLQ281" s="95"/>
      <c r="LLR281" s="95"/>
      <c r="LLS281" s="95"/>
      <c r="LLT281" s="95"/>
      <c r="LLU281" s="95"/>
      <c r="LLV281" s="95"/>
      <c r="LLW281" s="95"/>
      <c r="LLX281" s="95"/>
      <c r="LLY281" s="95"/>
      <c r="LLZ281" s="95"/>
      <c r="LMA281" s="95"/>
      <c r="LMB281" s="95"/>
      <c r="LMC281" s="95"/>
      <c r="LMD281" s="95"/>
      <c r="LME281" s="95"/>
      <c r="LMF281" s="95"/>
      <c r="LMG281" s="95"/>
      <c r="LMH281" s="95"/>
      <c r="LMI281" s="95"/>
      <c r="LMJ281" s="95"/>
      <c r="LMK281" s="95"/>
      <c r="LML281" s="95"/>
      <c r="LMM281" s="95"/>
      <c r="LMN281" s="95"/>
      <c r="LMO281" s="95"/>
      <c r="LMP281" s="95"/>
      <c r="LMQ281" s="95"/>
      <c r="LMR281" s="95"/>
      <c r="LMS281" s="95"/>
      <c r="LMT281" s="95"/>
      <c r="LMU281" s="95"/>
      <c r="LMV281" s="95"/>
      <c r="LMW281" s="95"/>
      <c r="LMX281" s="95"/>
      <c r="LMY281" s="95"/>
      <c r="LMZ281" s="95"/>
      <c r="LNA281" s="95"/>
      <c r="LNB281" s="95"/>
      <c r="LNC281" s="95"/>
      <c r="LND281" s="95"/>
      <c r="LNE281" s="95"/>
      <c r="LNF281" s="95"/>
      <c r="LNG281" s="95"/>
      <c r="LNH281" s="95"/>
      <c r="LNI281" s="95"/>
      <c r="LNJ281" s="95"/>
      <c r="LNK281" s="95"/>
      <c r="LNL281" s="95"/>
      <c r="LNM281" s="95"/>
      <c r="LNN281" s="95"/>
      <c r="LNO281" s="95"/>
      <c r="LNP281" s="95"/>
      <c r="LNQ281" s="95"/>
      <c r="LNR281" s="95"/>
      <c r="LNS281" s="95"/>
      <c r="LNT281" s="95"/>
      <c r="LNU281" s="95"/>
      <c r="LNV281" s="95"/>
      <c r="LNW281" s="95"/>
      <c r="LNX281" s="95"/>
      <c r="LNY281" s="95"/>
      <c r="LNZ281" s="95"/>
      <c r="LOA281" s="95"/>
      <c r="LOB281" s="95"/>
      <c r="LOC281" s="95"/>
      <c r="LOD281" s="95"/>
      <c r="LOE281" s="95"/>
      <c r="LOF281" s="95"/>
      <c r="LOG281" s="95"/>
      <c r="LOH281" s="95"/>
      <c r="LOI281" s="95"/>
      <c r="LOJ281" s="95"/>
      <c r="LOK281" s="95"/>
      <c r="LOL281" s="95"/>
      <c r="LOM281" s="95"/>
      <c r="LON281" s="95"/>
      <c r="LOO281" s="95"/>
      <c r="LOP281" s="95"/>
      <c r="LOQ281" s="95"/>
      <c r="LOR281" s="95"/>
      <c r="LOS281" s="95"/>
      <c r="LOT281" s="95"/>
      <c r="LOU281" s="95"/>
      <c r="LOV281" s="95"/>
      <c r="LOW281" s="95"/>
      <c r="LOX281" s="95"/>
      <c r="LOY281" s="95"/>
      <c r="LOZ281" s="95"/>
      <c r="LPA281" s="95"/>
      <c r="LPB281" s="95"/>
      <c r="LPC281" s="95"/>
      <c r="LPD281" s="95"/>
      <c r="LPE281" s="95"/>
      <c r="LPF281" s="95"/>
      <c r="LPG281" s="95"/>
      <c r="LPH281" s="95"/>
      <c r="LPI281" s="95"/>
      <c r="LPJ281" s="95"/>
      <c r="LPK281" s="95"/>
      <c r="LPL281" s="95"/>
      <c r="LPM281" s="95"/>
      <c r="LPN281" s="95"/>
      <c r="LPO281" s="95"/>
      <c r="LPP281" s="95"/>
      <c r="LPQ281" s="95"/>
      <c r="LPR281" s="95"/>
      <c r="LPS281" s="95"/>
      <c r="LPT281" s="95"/>
      <c r="LPU281" s="95"/>
      <c r="LPV281" s="95"/>
      <c r="LPW281" s="95"/>
      <c r="LPX281" s="95"/>
      <c r="LPY281" s="95"/>
      <c r="LPZ281" s="95"/>
      <c r="LQA281" s="95"/>
      <c r="LQB281" s="95"/>
      <c r="LQC281" s="95"/>
      <c r="LQD281" s="95"/>
      <c r="LQE281" s="95"/>
      <c r="LQF281" s="95"/>
      <c r="LQG281" s="95"/>
      <c r="LQH281" s="95"/>
      <c r="LQI281" s="95"/>
      <c r="LQJ281" s="95"/>
      <c r="LQK281" s="95"/>
      <c r="LQL281" s="95"/>
      <c r="LQM281" s="95"/>
      <c r="LQN281" s="95"/>
      <c r="LQO281" s="95"/>
      <c r="LQP281" s="95"/>
      <c r="LQQ281" s="95"/>
      <c r="LQR281" s="95"/>
      <c r="LQS281" s="95"/>
      <c r="LQT281" s="95"/>
      <c r="LQU281" s="95"/>
      <c r="LQV281" s="95"/>
      <c r="LQW281" s="95"/>
      <c r="LQX281" s="95"/>
      <c r="LQY281" s="95"/>
      <c r="LQZ281" s="95"/>
      <c r="LRA281" s="95"/>
      <c r="LRB281" s="95"/>
      <c r="LRC281" s="95"/>
      <c r="LRD281" s="95"/>
      <c r="LRE281" s="95"/>
      <c r="LRF281" s="95"/>
      <c r="LRG281" s="95"/>
      <c r="LRH281" s="95"/>
      <c r="LRI281" s="95"/>
      <c r="LRJ281" s="95"/>
      <c r="LRK281" s="95"/>
      <c r="LRL281" s="95"/>
      <c r="LRM281" s="95"/>
      <c r="LRN281" s="95"/>
      <c r="LRO281" s="95"/>
      <c r="LRP281" s="95"/>
      <c r="LRQ281" s="95"/>
      <c r="LRR281" s="95"/>
      <c r="LRS281" s="95"/>
      <c r="LRT281" s="95"/>
      <c r="LRU281" s="95"/>
      <c r="LRV281" s="95"/>
      <c r="LRW281" s="95"/>
      <c r="LRX281" s="95"/>
      <c r="LRY281" s="95"/>
      <c r="LRZ281" s="95"/>
      <c r="LSA281" s="95"/>
      <c r="LSB281" s="95"/>
      <c r="LSC281" s="95"/>
      <c r="LSD281" s="95"/>
      <c r="LSE281" s="95"/>
      <c r="LSF281" s="95"/>
      <c r="LSG281" s="95"/>
      <c r="LSH281" s="95"/>
      <c r="LSI281" s="95"/>
      <c r="LSJ281" s="95"/>
      <c r="LSK281" s="95"/>
      <c r="LSL281" s="95"/>
      <c r="LSM281" s="95"/>
      <c r="LSN281" s="95"/>
      <c r="LSO281" s="95"/>
      <c r="LSP281" s="95"/>
      <c r="LSQ281" s="95"/>
      <c r="LSR281" s="95"/>
      <c r="LSS281" s="95"/>
      <c r="LST281" s="95"/>
      <c r="LSU281" s="95"/>
      <c r="LSV281" s="95"/>
      <c r="LSW281" s="95"/>
      <c r="LSX281" s="95"/>
      <c r="LSY281" s="95"/>
      <c r="LSZ281" s="95"/>
      <c r="LTA281" s="95"/>
      <c r="LTB281" s="95"/>
      <c r="LTC281" s="95"/>
      <c r="LTD281" s="95"/>
      <c r="LTE281" s="95"/>
      <c r="LTF281" s="95"/>
      <c r="LTG281" s="95"/>
      <c r="LTH281" s="95"/>
      <c r="LTI281" s="95"/>
      <c r="LTJ281" s="95"/>
      <c r="LTK281" s="95"/>
      <c r="LTL281" s="95"/>
      <c r="LTM281" s="95"/>
      <c r="LTN281" s="95"/>
      <c r="LTO281" s="95"/>
      <c r="LTP281" s="95"/>
      <c r="LTQ281" s="95"/>
      <c r="LTR281" s="95"/>
      <c r="LTS281" s="95"/>
      <c r="LTT281" s="95"/>
      <c r="LTU281" s="95"/>
      <c r="LTV281" s="95"/>
      <c r="LTW281" s="95"/>
      <c r="LTX281" s="95"/>
      <c r="LTY281" s="95"/>
      <c r="LTZ281" s="95"/>
      <c r="LUA281" s="95"/>
      <c r="LUB281" s="95"/>
      <c r="LUC281" s="95"/>
      <c r="LUD281" s="95"/>
      <c r="LUE281" s="95"/>
      <c r="LUF281" s="95"/>
      <c r="LUG281" s="95"/>
      <c r="LUH281" s="95"/>
      <c r="LUI281" s="95"/>
      <c r="LUJ281" s="95"/>
      <c r="LUK281" s="95"/>
      <c r="LUL281" s="95"/>
      <c r="LUM281" s="95"/>
      <c r="LUN281" s="95"/>
      <c r="LUO281" s="95"/>
      <c r="LUP281" s="95"/>
      <c r="LUQ281" s="95"/>
      <c r="LUR281" s="95"/>
      <c r="LUS281" s="95"/>
      <c r="LUT281" s="95"/>
      <c r="LUU281" s="95"/>
      <c r="LUV281" s="95"/>
      <c r="LUW281" s="95"/>
      <c r="LUX281" s="95"/>
      <c r="LUY281" s="95"/>
      <c r="LUZ281" s="95"/>
      <c r="LVA281" s="95"/>
      <c r="LVB281" s="95"/>
      <c r="LVC281" s="95"/>
      <c r="LVD281" s="95"/>
      <c r="LVE281" s="95"/>
      <c r="LVF281" s="95"/>
      <c r="LVG281" s="95"/>
      <c r="LVH281" s="95"/>
      <c r="LVI281" s="95"/>
      <c r="LVJ281" s="95"/>
      <c r="LVK281" s="95"/>
      <c r="LVL281" s="95"/>
      <c r="LVM281" s="95"/>
      <c r="LVN281" s="95"/>
      <c r="LVO281" s="95"/>
      <c r="LVP281" s="95"/>
      <c r="LVQ281" s="95"/>
      <c r="LVR281" s="95"/>
      <c r="LVS281" s="95"/>
      <c r="LVT281" s="95"/>
      <c r="LVU281" s="95"/>
      <c r="LVV281" s="95"/>
      <c r="LVW281" s="95"/>
      <c r="LVX281" s="95"/>
      <c r="LVY281" s="95"/>
      <c r="LVZ281" s="95"/>
      <c r="LWA281" s="95"/>
      <c r="LWB281" s="95"/>
      <c r="LWC281" s="95"/>
      <c r="LWD281" s="95"/>
      <c r="LWE281" s="95"/>
      <c r="LWF281" s="95"/>
      <c r="LWG281" s="95"/>
      <c r="LWH281" s="95"/>
      <c r="LWI281" s="95"/>
      <c r="LWJ281" s="95"/>
      <c r="LWK281" s="95"/>
      <c r="LWL281" s="95"/>
      <c r="LWM281" s="95"/>
      <c r="LWN281" s="95"/>
      <c r="LWO281" s="95"/>
      <c r="LWP281" s="95"/>
      <c r="LWQ281" s="95"/>
      <c r="LWR281" s="95"/>
      <c r="LWS281" s="95"/>
      <c r="LWT281" s="95"/>
      <c r="LWU281" s="95"/>
      <c r="LWV281" s="95"/>
      <c r="LWW281" s="95"/>
      <c r="LWX281" s="95"/>
      <c r="LWY281" s="95"/>
      <c r="LWZ281" s="95"/>
      <c r="LXA281" s="95"/>
      <c r="LXB281" s="95"/>
      <c r="LXC281" s="95"/>
      <c r="LXD281" s="95"/>
      <c r="LXE281" s="95"/>
      <c r="LXF281" s="95"/>
      <c r="LXG281" s="95"/>
      <c r="LXH281" s="95"/>
      <c r="LXI281" s="95"/>
      <c r="LXJ281" s="95"/>
      <c r="LXK281" s="95"/>
      <c r="LXL281" s="95"/>
      <c r="LXM281" s="95"/>
      <c r="LXN281" s="95"/>
      <c r="LXO281" s="95"/>
      <c r="LXP281" s="95"/>
      <c r="LXQ281" s="95"/>
      <c r="LXR281" s="95"/>
      <c r="LXS281" s="95"/>
      <c r="LXT281" s="95"/>
      <c r="LXU281" s="95"/>
      <c r="LXV281" s="95"/>
      <c r="LXW281" s="95"/>
      <c r="LXX281" s="95"/>
      <c r="LXY281" s="95"/>
      <c r="LXZ281" s="95"/>
      <c r="LYA281" s="95"/>
      <c r="LYB281" s="95"/>
      <c r="LYC281" s="95"/>
      <c r="LYD281" s="95"/>
      <c r="LYE281" s="95"/>
      <c r="LYF281" s="95"/>
      <c r="LYG281" s="95"/>
      <c r="LYH281" s="95"/>
      <c r="LYI281" s="95"/>
      <c r="LYJ281" s="95"/>
      <c r="LYK281" s="95"/>
      <c r="LYL281" s="95"/>
      <c r="LYM281" s="95"/>
      <c r="LYN281" s="95"/>
      <c r="LYO281" s="95"/>
      <c r="LYP281" s="95"/>
      <c r="LYQ281" s="95"/>
      <c r="LYR281" s="95"/>
      <c r="LYS281" s="95"/>
      <c r="LYT281" s="95"/>
      <c r="LYU281" s="95"/>
      <c r="LYV281" s="95"/>
      <c r="LYW281" s="95"/>
      <c r="LYX281" s="95"/>
      <c r="LYY281" s="95"/>
      <c r="LYZ281" s="95"/>
      <c r="LZA281" s="95"/>
      <c r="LZB281" s="95"/>
      <c r="LZC281" s="95"/>
      <c r="LZD281" s="95"/>
      <c r="LZE281" s="95"/>
      <c r="LZF281" s="95"/>
      <c r="LZG281" s="95"/>
      <c r="LZH281" s="95"/>
      <c r="LZI281" s="95"/>
      <c r="LZJ281" s="95"/>
      <c r="LZK281" s="95"/>
      <c r="LZL281" s="95"/>
      <c r="LZM281" s="95"/>
      <c r="LZN281" s="95"/>
      <c r="LZO281" s="95"/>
      <c r="LZP281" s="95"/>
      <c r="LZQ281" s="95"/>
      <c r="LZR281" s="95"/>
      <c r="LZS281" s="95"/>
      <c r="LZT281" s="95"/>
      <c r="LZU281" s="95"/>
      <c r="LZV281" s="95"/>
      <c r="LZW281" s="95"/>
      <c r="LZX281" s="95"/>
      <c r="LZY281" s="95"/>
      <c r="LZZ281" s="95"/>
      <c r="MAA281" s="95"/>
      <c r="MAB281" s="95"/>
      <c r="MAC281" s="95"/>
      <c r="MAD281" s="95"/>
      <c r="MAE281" s="95"/>
      <c r="MAF281" s="95"/>
      <c r="MAG281" s="95"/>
      <c r="MAH281" s="95"/>
      <c r="MAI281" s="95"/>
      <c r="MAJ281" s="95"/>
      <c r="MAK281" s="95"/>
      <c r="MAL281" s="95"/>
      <c r="MAM281" s="95"/>
      <c r="MAN281" s="95"/>
      <c r="MAO281" s="95"/>
      <c r="MAP281" s="95"/>
      <c r="MAQ281" s="95"/>
      <c r="MAR281" s="95"/>
      <c r="MAS281" s="95"/>
      <c r="MAT281" s="95"/>
      <c r="MAU281" s="95"/>
      <c r="MAV281" s="95"/>
      <c r="MAW281" s="95"/>
      <c r="MAX281" s="95"/>
      <c r="MAY281" s="95"/>
      <c r="MAZ281" s="95"/>
      <c r="MBA281" s="95"/>
      <c r="MBB281" s="95"/>
      <c r="MBC281" s="95"/>
      <c r="MBD281" s="95"/>
      <c r="MBE281" s="95"/>
      <c r="MBF281" s="95"/>
      <c r="MBG281" s="95"/>
      <c r="MBH281" s="95"/>
      <c r="MBI281" s="95"/>
      <c r="MBJ281" s="95"/>
      <c r="MBK281" s="95"/>
      <c r="MBL281" s="95"/>
      <c r="MBM281" s="95"/>
      <c r="MBN281" s="95"/>
      <c r="MBO281" s="95"/>
      <c r="MBP281" s="95"/>
      <c r="MBQ281" s="95"/>
      <c r="MBR281" s="95"/>
      <c r="MBS281" s="95"/>
      <c r="MBT281" s="95"/>
      <c r="MBU281" s="95"/>
      <c r="MBV281" s="95"/>
      <c r="MBW281" s="95"/>
      <c r="MBX281" s="95"/>
      <c r="MBY281" s="95"/>
      <c r="MBZ281" s="95"/>
      <c r="MCA281" s="95"/>
      <c r="MCB281" s="95"/>
      <c r="MCC281" s="95"/>
      <c r="MCD281" s="95"/>
      <c r="MCE281" s="95"/>
      <c r="MCF281" s="95"/>
      <c r="MCG281" s="95"/>
      <c r="MCH281" s="95"/>
      <c r="MCI281" s="95"/>
      <c r="MCJ281" s="95"/>
      <c r="MCK281" s="95"/>
      <c r="MCL281" s="95"/>
      <c r="MCM281" s="95"/>
      <c r="MCN281" s="95"/>
      <c r="MCO281" s="95"/>
      <c r="MCP281" s="95"/>
      <c r="MCQ281" s="95"/>
      <c r="MCR281" s="95"/>
      <c r="MCS281" s="95"/>
      <c r="MCT281" s="95"/>
      <c r="MCU281" s="95"/>
      <c r="MCV281" s="95"/>
      <c r="MCW281" s="95"/>
      <c r="MCX281" s="95"/>
      <c r="MCY281" s="95"/>
      <c r="MCZ281" s="95"/>
      <c r="MDA281" s="95"/>
      <c r="MDB281" s="95"/>
      <c r="MDC281" s="95"/>
      <c r="MDD281" s="95"/>
      <c r="MDE281" s="95"/>
      <c r="MDF281" s="95"/>
      <c r="MDG281" s="95"/>
      <c r="MDH281" s="95"/>
      <c r="MDI281" s="95"/>
      <c r="MDJ281" s="95"/>
      <c r="MDK281" s="95"/>
      <c r="MDL281" s="95"/>
      <c r="MDM281" s="95"/>
      <c r="MDN281" s="95"/>
      <c r="MDO281" s="95"/>
      <c r="MDP281" s="95"/>
      <c r="MDQ281" s="95"/>
      <c r="MDR281" s="95"/>
      <c r="MDS281" s="95"/>
      <c r="MDT281" s="95"/>
      <c r="MDU281" s="95"/>
      <c r="MDV281" s="95"/>
      <c r="MDW281" s="95"/>
      <c r="MDX281" s="95"/>
      <c r="MDY281" s="95"/>
      <c r="MDZ281" s="95"/>
      <c r="MEA281" s="95"/>
      <c r="MEB281" s="95"/>
      <c r="MEC281" s="95"/>
      <c r="MED281" s="95"/>
      <c r="MEE281" s="95"/>
      <c r="MEF281" s="95"/>
      <c r="MEG281" s="95"/>
      <c r="MEH281" s="95"/>
      <c r="MEI281" s="95"/>
      <c r="MEJ281" s="95"/>
      <c r="MEK281" s="95"/>
      <c r="MEL281" s="95"/>
      <c r="MEM281" s="95"/>
      <c r="MEN281" s="95"/>
      <c r="MEO281" s="95"/>
      <c r="MEP281" s="95"/>
      <c r="MEQ281" s="95"/>
      <c r="MER281" s="95"/>
      <c r="MES281" s="95"/>
      <c r="MET281" s="95"/>
      <c r="MEU281" s="95"/>
      <c r="MEV281" s="95"/>
      <c r="MEW281" s="95"/>
      <c r="MEX281" s="95"/>
      <c r="MEY281" s="95"/>
      <c r="MEZ281" s="95"/>
      <c r="MFA281" s="95"/>
      <c r="MFB281" s="95"/>
      <c r="MFC281" s="95"/>
      <c r="MFD281" s="95"/>
      <c r="MFE281" s="95"/>
      <c r="MFF281" s="95"/>
      <c r="MFG281" s="95"/>
      <c r="MFH281" s="95"/>
      <c r="MFI281" s="95"/>
      <c r="MFJ281" s="95"/>
      <c r="MFK281" s="95"/>
      <c r="MFL281" s="95"/>
      <c r="MFM281" s="95"/>
      <c r="MFN281" s="95"/>
      <c r="MFO281" s="95"/>
      <c r="MFP281" s="95"/>
      <c r="MFQ281" s="95"/>
      <c r="MFR281" s="95"/>
      <c r="MFS281" s="95"/>
      <c r="MFT281" s="95"/>
      <c r="MFU281" s="95"/>
      <c r="MFV281" s="95"/>
      <c r="MFW281" s="95"/>
      <c r="MFX281" s="95"/>
      <c r="MFY281" s="95"/>
      <c r="MFZ281" s="95"/>
      <c r="MGA281" s="95"/>
      <c r="MGB281" s="95"/>
      <c r="MGC281" s="95"/>
      <c r="MGD281" s="95"/>
      <c r="MGE281" s="95"/>
      <c r="MGF281" s="95"/>
      <c r="MGG281" s="95"/>
      <c r="MGH281" s="95"/>
      <c r="MGI281" s="95"/>
      <c r="MGJ281" s="95"/>
      <c r="MGK281" s="95"/>
      <c r="MGL281" s="95"/>
      <c r="MGM281" s="95"/>
      <c r="MGN281" s="95"/>
      <c r="MGO281" s="95"/>
      <c r="MGP281" s="95"/>
      <c r="MGQ281" s="95"/>
      <c r="MGR281" s="95"/>
      <c r="MGS281" s="95"/>
      <c r="MGT281" s="95"/>
      <c r="MGU281" s="95"/>
      <c r="MGV281" s="95"/>
      <c r="MGW281" s="95"/>
      <c r="MGX281" s="95"/>
      <c r="MGY281" s="95"/>
      <c r="MGZ281" s="95"/>
      <c r="MHA281" s="95"/>
      <c r="MHB281" s="95"/>
      <c r="MHC281" s="95"/>
      <c r="MHD281" s="95"/>
      <c r="MHE281" s="95"/>
      <c r="MHF281" s="95"/>
      <c r="MHG281" s="95"/>
      <c r="MHH281" s="95"/>
      <c r="MHI281" s="95"/>
      <c r="MHJ281" s="95"/>
      <c r="MHK281" s="95"/>
      <c r="MHL281" s="95"/>
      <c r="MHM281" s="95"/>
      <c r="MHN281" s="95"/>
      <c r="MHO281" s="95"/>
      <c r="MHP281" s="95"/>
      <c r="MHQ281" s="95"/>
      <c r="MHR281" s="95"/>
      <c r="MHS281" s="95"/>
      <c r="MHT281" s="95"/>
      <c r="MHU281" s="95"/>
      <c r="MHV281" s="95"/>
      <c r="MHW281" s="95"/>
      <c r="MHX281" s="95"/>
      <c r="MHY281" s="95"/>
      <c r="MHZ281" s="95"/>
      <c r="MIA281" s="95"/>
      <c r="MIB281" s="95"/>
      <c r="MIC281" s="95"/>
      <c r="MID281" s="95"/>
      <c r="MIE281" s="95"/>
      <c r="MIF281" s="95"/>
      <c r="MIG281" s="95"/>
      <c r="MIH281" s="95"/>
      <c r="MII281" s="95"/>
      <c r="MIJ281" s="95"/>
      <c r="MIK281" s="95"/>
      <c r="MIL281" s="95"/>
      <c r="MIM281" s="95"/>
      <c r="MIN281" s="95"/>
      <c r="MIO281" s="95"/>
      <c r="MIP281" s="95"/>
      <c r="MIQ281" s="95"/>
      <c r="MIR281" s="95"/>
      <c r="MIS281" s="95"/>
      <c r="MIT281" s="95"/>
      <c r="MIU281" s="95"/>
      <c r="MIV281" s="95"/>
      <c r="MIW281" s="95"/>
      <c r="MIX281" s="95"/>
      <c r="MIY281" s="95"/>
      <c r="MIZ281" s="95"/>
      <c r="MJA281" s="95"/>
      <c r="MJB281" s="95"/>
      <c r="MJC281" s="95"/>
      <c r="MJD281" s="95"/>
      <c r="MJE281" s="95"/>
      <c r="MJF281" s="95"/>
      <c r="MJG281" s="95"/>
      <c r="MJH281" s="95"/>
      <c r="MJI281" s="95"/>
      <c r="MJJ281" s="95"/>
      <c r="MJK281" s="95"/>
      <c r="MJL281" s="95"/>
      <c r="MJM281" s="95"/>
      <c r="MJN281" s="95"/>
      <c r="MJO281" s="95"/>
      <c r="MJP281" s="95"/>
      <c r="MJQ281" s="95"/>
      <c r="MJR281" s="95"/>
      <c r="MJS281" s="95"/>
      <c r="MJT281" s="95"/>
      <c r="MJU281" s="95"/>
      <c r="MJV281" s="95"/>
      <c r="MJW281" s="95"/>
      <c r="MJX281" s="95"/>
      <c r="MJY281" s="95"/>
      <c r="MJZ281" s="95"/>
      <c r="MKA281" s="95"/>
      <c r="MKB281" s="95"/>
      <c r="MKC281" s="95"/>
      <c r="MKD281" s="95"/>
      <c r="MKE281" s="95"/>
      <c r="MKF281" s="95"/>
      <c r="MKG281" s="95"/>
      <c r="MKH281" s="95"/>
      <c r="MKI281" s="95"/>
      <c r="MKJ281" s="95"/>
      <c r="MKK281" s="95"/>
      <c r="MKL281" s="95"/>
      <c r="MKM281" s="95"/>
      <c r="MKN281" s="95"/>
      <c r="MKO281" s="95"/>
      <c r="MKP281" s="95"/>
      <c r="MKQ281" s="95"/>
      <c r="MKR281" s="95"/>
      <c r="MKS281" s="95"/>
      <c r="MKT281" s="95"/>
      <c r="MKU281" s="95"/>
      <c r="MKV281" s="95"/>
      <c r="MKW281" s="95"/>
      <c r="MKX281" s="95"/>
      <c r="MKY281" s="95"/>
      <c r="MKZ281" s="95"/>
      <c r="MLA281" s="95"/>
      <c r="MLB281" s="95"/>
      <c r="MLC281" s="95"/>
      <c r="MLD281" s="95"/>
      <c r="MLE281" s="95"/>
      <c r="MLF281" s="95"/>
      <c r="MLG281" s="95"/>
      <c r="MLH281" s="95"/>
      <c r="MLI281" s="95"/>
      <c r="MLJ281" s="95"/>
      <c r="MLK281" s="95"/>
      <c r="MLL281" s="95"/>
      <c r="MLM281" s="95"/>
      <c r="MLN281" s="95"/>
      <c r="MLO281" s="95"/>
      <c r="MLP281" s="95"/>
      <c r="MLQ281" s="95"/>
      <c r="MLR281" s="95"/>
      <c r="MLS281" s="95"/>
      <c r="MLT281" s="95"/>
      <c r="MLU281" s="95"/>
      <c r="MLV281" s="95"/>
      <c r="MLW281" s="95"/>
      <c r="MLX281" s="95"/>
      <c r="MLY281" s="95"/>
      <c r="MLZ281" s="95"/>
      <c r="MMA281" s="95"/>
      <c r="MMB281" s="95"/>
      <c r="MMC281" s="95"/>
      <c r="MMD281" s="95"/>
      <c r="MME281" s="95"/>
      <c r="MMF281" s="95"/>
      <c r="MMG281" s="95"/>
      <c r="MMH281" s="95"/>
      <c r="MMI281" s="95"/>
      <c r="MMJ281" s="95"/>
      <c r="MMK281" s="95"/>
      <c r="MML281" s="95"/>
      <c r="MMM281" s="95"/>
      <c r="MMN281" s="95"/>
      <c r="MMO281" s="95"/>
      <c r="MMP281" s="95"/>
      <c r="MMQ281" s="95"/>
      <c r="MMR281" s="95"/>
      <c r="MMS281" s="95"/>
      <c r="MMT281" s="95"/>
      <c r="MMU281" s="95"/>
      <c r="MMV281" s="95"/>
      <c r="MMW281" s="95"/>
      <c r="MMX281" s="95"/>
      <c r="MMY281" s="95"/>
      <c r="MMZ281" s="95"/>
      <c r="MNA281" s="95"/>
      <c r="MNB281" s="95"/>
      <c r="MNC281" s="95"/>
      <c r="MND281" s="95"/>
      <c r="MNE281" s="95"/>
      <c r="MNF281" s="95"/>
      <c r="MNG281" s="95"/>
      <c r="MNH281" s="95"/>
      <c r="MNI281" s="95"/>
      <c r="MNJ281" s="95"/>
      <c r="MNK281" s="95"/>
      <c r="MNL281" s="95"/>
      <c r="MNM281" s="95"/>
      <c r="MNN281" s="95"/>
      <c r="MNO281" s="95"/>
      <c r="MNP281" s="95"/>
      <c r="MNQ281" s="95"/>
      <c r="MNR281" s="95"/>
      <c r="MNS281" s="95"/>
      <c r="MNT281" s="95"/>
      <c r="MNU281" s="95"/>
      <c r="MNV281" s="95"/>
      <c r="MNW281" s="95"/>
      <c r="MNX281" s="95"/>
      <c r="MNY281" s="95"/>
      <c r="MNZ281" s="95"/>
      <c r="MOA281" s="95"/>
      <c r="MOB281" s="95"/>
      <c r="MOC281" s="95"/>
      <c r="MOD281" s="95"/>
      <c r="MOE281" s="95"/>
      <c r="MOF281" s="95"/>
      <c r="MOG281" s="95"/>
      <c r="MOH281" s="95"/>
      <c r="MOI281" s="95"/>
      <c r="MOJ281" s="95"/>
      <c r="MOK281" s="95"/>
      <c r="MOL281" s="95"/>
      <c r="MOM281" s="95"/>
      <c r="MON281" s="95"/>
      <c r="MOO281" s="95"/>
      <c r="MOP281" s="95"/>
      <c r="MOQ281" s="95"/>
      <c r="MOR281" s="95"/>
      <c r="MOS281" s="95"/>
      <c r="MOT281" s="95"/>
      <c r="MOU281" s="95"/>
      <c r="MOV281" s="95"/>
      <c r="MOW281" s="95"/>
      <c r="MOX281" s="95"/>
      <c r="MOY281" s="95"/>
      <c r="MOZ281" s="95"/>
      <c r="MPA281" s="95"/>
      <c r="MPB281" s="95"/>
      <c r="MPC281" s="95"/>
      <c r="MPD281" s="95"/>
      <c r="MPE281" s="95"/>
      <c r="MPF281" s="95"/>
      <c r="MPG281" s="95"/>
      <c r="MPH281" s="95"/>
      <c r="MPI281" s="95"/>
      <c r="MPJ281" s="95"/>
      <c r="MPK281" s="95"/>
      <c r="MPL281" s="95"/>
      <c r="MPM281" s="95"/>
      <c r="MPN281" s="95"/>
      <c r="MPO281" s="95"/>
      <c r="MPP281" s="95"/>
      <c r="MPQ281" s="95"/>
      <c r="MPR281" s="95"/>
      <c r="MPS281" s="95"/>
      <c r="MPT281" s="95"/>
      <c r="MPU281" s="95"/>
      <c r="MPV281" s="95"/>
      <c r="MPW281" s="95"/>
      <c r="MPX281" s="95"/>
      <c r="MPY281" s="95"/>
      <c r="MPZ281" s="95"/>
      <c r="MQA281" s="95"/>
      <c r="MQB281" s="95"/>
      <c r="MQC281" s="95"/>
      <c r="MQD281" s="95"/>
      <c r="MQE281" s="95"/>
      <c r="MQF281" s="95"/>
      <c r="MQG281" s="95"/>
      <c r="MQH281" s="95"/>
      <c r="MQI281" s="95"/>
      <c r="MQJ281" s="95"/>
      <c r="MQK281" s="95"/>
      <c r="MQL281" s="95"/>
      <c r="MQM281" s="95"/>
      <c r="MQN281" s="95"/>
      <c r="MQO281" s="95"/>
      <c r="MQP281" s="95"/>
      <c r="MQQ281" s="95"/>
      <c r="MQR281" s="95"/>
      <c r="MQS281" s="95"/>
      <c r="MQT281" s="95"/>
      <c r="MQU281" s="95"/>
      <c r="MQV281" s="95"/>
      <c r="MQW281" s="95"/>
      <c r="MQX281" s="95"/>
      <c r="MQY281" s="95"/>
      <c r="MQZ281" s="95"/>
      <c r="MRA281" s="95"/>
      <c r="MRB281" s="95"/>
      <c r="MRC281" s="95"/>
      <c r="MRD281" s="95"/>
      <c r="MRE281" s="95"/>
      <c r="MRF281" s="95"/>
      <c r="MRG281" s="95"/>
      <c r="MRH281" s="95"/>
      <c r="MRI281" s="95"/>
      <c r="MRJ281" s="95"/>
      <c r="MRK281" s="95"/>
      <c r="MRL281" s="95"/>
      <c r="MRM281" s="95"/>
      <c r="MRN281" s="95"/>
      <c r="MRO281" s="95"/>
      <c r="MRP281" s="95"/>
      <c r="MRQ281" s="95"/>
      <c r="MRR281" s="95"/>
      <c r="MRS281" s="95"/>
      <c r="MRT281" s="95"/>
      <c r="MRU281" s="95"/>
      <c r="MRV281" s="95"/>
      <c r="MRW281" s="95"/>
      <c r="MRX281" s="95"/>
      <c r="MRY281" s="95"/>
      <c r="MRZ281" s="95"/>
      <c r="MSA281" s="95"/>
      <c r="MSB281" s="95"/>
      <c r="MSC281" s="95"/>
      <c r="MSD281" s="95"/>
      <c r="MSE281" s="95"/>
      <c r="MSF281" s="95"/>
      <c r="MSG281" s="95"/>
      <c r="MSH281" s="95"/>
      <c r="MSI281" s="95"/>
      <c r="MSJ281" s="95"/>
      <c r="MSK281" s="95"/>
      <c r="MSL281" s="95"/>
      <c r="MSM281" s="95"/>
      <c r="MSN281" s="95"/>
      <c r="MSO281" s="95"/>
      <c r="MSP281" s="95"/>
      <c r="MSQ281" s="95"/>
      <c r="MSR281" s="95"/>
      <c r="MSS281" s="95"/>
      <c r="MST281" s="95"/>
      <c r="MSU281" s="95"/>
      <c r="MSV281" s="95"/>
      <c r="MSW281" s="95"/>
      <c r="MSX281" s="95"/>
      <c r="MSY281" s="95"/>
      <c r="MSZ281" s="95"/>
      <c r="MTA281" s="95"/>
      <c r="MTB281" s="95"/>
      <c r="MTC281" s="95"/>
      <c r="MTD281" s="95"/>
      <c r="MTE281" s="95"/>
      <c r="MTF281" s="95"/>
      <c r="MTG281" s="95"/>
      <c r="MTH281" s="95"/>
      <c r="MTI281" s="95"/>
      <c r="MTJ281" s="95"/>
      <c r="MTK281" s="95"/>
      <c r="MTL281" s="95"/>
      <c r="MTM281" s="95"/>
      <c r="MTN281" s="95"/>
      <c r="MTO281" s="95"/>
      <c r="MTP281" s="95"/>
      <c r="MTQ281" s="95"/>
      <c r="MTR281" s="95"/>
      <c r="MTS281" s="95"/>
      <c r="MTT281" s="95"/>
      <c r="MTU281" s="95"/>
      <c r="MTV281" s="95"/>
      <c r="MTW281" s="95"/>
      <c r="MTX281" s="95"/>
      <c r="MTY281" s="95"/>
      <c r="MTZ281" s="95"/>
      <c r="MUA281" s="95"/>
      <c r="MUB281" s="95"/>
      <c r="MUC281" s="95"/>
      <c r="MUD281" s="95"/>
      <c r="MUE281" s="95"/>
      <c r="MUF281" s="95"/>
      <c r="MUG281" s="95"/>
      <c r="MUH281" s="95"/>
      <c r="MUI281" s="95"/>
      <c r="MUJ281" s="95"/>
      <c r="MUK281" s="95"/>
      <c r="MUL281" s="95"/>
      <c r="MUM281" s="95"/>
      <c r="MUN281" s="95"/>
      <c r="MUO281" s="95"/>
      <c r="MUP281" s="95"/>
      <c r="MUQ281" s="95"/>
      <c r="MUR281" s="95"/>
      <c r="MUS281" s="95"/>
      <c r="MUT281" s="95"/>
      <c r="MUU281" s="95"/>
      <c r="MUV281" s="95"/>
      <c r="MUW281" s="95"/>
      <c r="MUX281" s="95"/>
      <c r="MUY281" s="95"/>
      <c r="MUZ281" s="95"/>
      <c r="MVA281" s="95"/>
      <c r="MVB281" s="95"/>
      <c r="MVC281" s="95"/>
      <c r="MVD281" s="95"/>
      <c r="MVE281" s="95"/>
      <c r="MVF281" s="95"/>
      <c r="MVG281" s="95"/>
      <c r="MVH281" s="95"/>
      <c r="MVI281" s="95"/>
      <c r="MVJ281" s="95"/>
      <c r="MVK281" s="95"/>
      <c r="MVL281" s="95"/>
      <c r="MVM281" s="95"/>
      <c r="MVN281" s="95"/>
      <c r="MVO281" s="95"/>
      <c r="MVP281" s="95"/>
      <c r="MVQ281" s="95"/>
      <c r="MVR281" s="95"/>
      <c r="MVS281" s="95"/>
      <c r="MVT281" s="95"/>
      <c r="MVU281" s="95"/>
      <c r="MVV281" s="95"/>
      <c r="MVW281" s="95"/>
      <c r="MVX281" s="95"/>
      <c r="MVY281" s="95"/>
      <c r="MVZ281" s="95"/>
      <c r="MWA281" s="95"/>
      <c r="MWB281" s="95"/>
      <c r="MWC281" s="95"/>
      <c r="MWD281" s="95"/>
      <c r="MWE281" s="95"/>
      <c r="MWF281" s="95"/>
      <c r="MWG281" s="95"/>
      <c r="MWH281" s="95"/>
      <c r="MWI281" s="95"/>
      <c r="MWJ281" s="95"/>
      <c r="MWK281" s="95"/>
      <c r="MWL281" s="95"/>
      <c r="MWM281" s="95"/>
      <c r="MWN281" s="95"/>
      <c r="MWO281" s="95"/>
      <c r="MWP281" s="95"/>
      <c r="MWQ281" s="95"/>
      <c r="MWR281" s="95"/>
      <c r="MWS281" s="95"/>
      <c r="MWT281" s="95"/>
      <c r="MWU281" s="95"/>
      <c r="MWV281" s="95"/>
      <c r="MWW281" s="95"/>
      <c r="MWX281" s="95"/>
      <c r="MWY281" s="95"/>
      <c r="MWZ281" s="95"/>
      <c r="MXA281" s="95"/>
      <c r="MXB281" s="95"/>
      <c r="MXC281" s="95"/>
      <c r="MXD281" s="95"/>
      <c r="MXE281" s="95"/>
      <c r="MXF281" s="95"/>
      <c r="MXG281" s="95"/>
      <c r="MXH281" s="95"/>
      <c r="MXI281" s="95"/>
      <c r="MXJ281" s="95"/>
      <c r="MXK281" s="95"/>
      <c r="MXL281" s="95"/>
      <c r="MXM281" s="95"/>
      <c r="MXN281" s="95"/>
      <c r="MXO281" s="95"/>
      <c r="MXP281" s="95"/>
      <c r="MXQ281" s="95"/>
      <c r="MXR281" s="95"/>
      <c r="MXS281" s="95"/>
      <c r="MXT281" s="95"/>
      <c r="MXU281" s="95"/>
      <c r="MXV281" s="95"/>
      <c r="MXW281" s="95"/>
      <c r="MXX281" s="95"/>
      <c r="MXY281" s="95"/>
      <c r="MXZ281" s="95"/>
      <c r="MYA281" s="95"/>
      <c r="MYB281" s="95"/>
      <c r="MYC281" s="95"/>
      <c r="MYD281" s="95"/>
      <c r="MYE281" s="95"/>
      <c r="MYF281" s="95"/>
      <c r="MYG281" s="95"/>
      <c r="MYH281" s="95"/>
      <c r="MYI281" s="95"/>
      <c r="MYJ281" s="95"/>
      <c r="MYK281" s="95"/>
      <c r="MYL281" s="95"/>
      <c r="MYM281" s="95"/>
      <c r="MYN281" s="95"/>
      <c r="MYO281" s="95"/>
      <c r="MYP281" s="95"/>
      <c r="MYQ281" s="95"/>
      <c r="MYR281" s="95"/>
      <c r="MYS281" s="95"/>
      <c r="MYT281" s="95"/>
      <c r="MYU281" s="95"/>
      <c r="MYV281" s="95"/>
      <c r="MYW281" s="95"/>
      <c r="MYX281" s="95"/>
      <c r="MYY281" s="95"/>
      <c r="MYZ281" s="95"/>
      <c r="MZA281" s="95"/>
      <c r="MZB281" s="95"/>
      <c r="MZC281" s="95"/>
      <c r="MZD281" s="95"/>
      <c r="MZE281" s="95"/>
      <c r="MZF281" s="95"/>
      <c r="MZG281" s="95"/>
      <c r="MZH281" s="95"/>
      <c r="MZI281" s="95"/>
      <c r="MZJ281" s="95"/>
      <c r="MZK281" s="95"/>
      <c r="MZL281" s="95"/>
      <c r="MZM281" s="95"/>
      <c r="MZN281" s="95"/>
      <c r="MZO281" s="95"/>
      <c r="MZP281" s="95"/>
      <c r="MZQ281" s="95"/>
      <c r="MZR281" s="95"/>
      <c r="MZS281" s="95"/>
      <c r="MZT281" s="95"/>
      <c r="MZU281" s="95"/>
      <c r="MZV281" s="95"/>
      <c r="MZW281" s="95"/>
      <c r="MZX281" s="95"/>
      <c r="MZY281" s="95"/>
      <c r="MZZ281" s="95"/>
      <c r="NAA281" s="95"/>
      <c r="NAB281" s="95"/>
      <c r="NAC281" s="95"/>
      <c r="NAD281" s="95"/>
      <c r="NAE281" s="95"/>
      <c r="NAF281" s="95"/>
      <c r="NAG281" s="95"/>
      <c r="NAH281" s="95"/>
      <c r="NAI281" s="95"/>
      <c r="NAJ281" s="95"/>
      <c r="NAK281" s="95"/>
      <c r="NAL281" s="95"/>
      <c r="NAM281" s="95"/>
      <c r="NAN281" s="95"/>
      <c r="NAO281" s="95"/>
      <c r="NAP281" s="95"/>
      <c r="NAQ281" s="95"/>
      <c r="NAR281" s="95"/>
      <c r="NAS281" s="95"/>
      <c r="NAT281" s="95"/>
      <c r="NAU281" s="95"/>
      <c r="NAV281" s="95"/>
      <c r="NAW281" s="95"/>
      <c r="NAX281" s="95"/>
      <c r="NAY281" s="95"/>
      <c r="NAZ281" s="95"/>
      <c r="NBA281" s="95"/>
      <c r="NBB281" s="95"/>
      <c r="NBC281" s="95"/>
      <c r="NBD281" s="95"/>
      <c r="NBE281" s="95"/>
      <c r="NBF281" s="95"/>
      <c r="NBG281" s="95"/>
      <c r="NBH281" s="95"/>
      <c r="NBI281" s="95"/>
      <c r="NBJ281" s="95"/>
      <c r="NBK281" s="95"/>
      <c r="NBL281" s="95"/>
      <c r="NBM281" s="95"/>
      <c r="NBN281" s="95"/>
      <c r="NBO281" s="95"/>
      <c r="NBP281" s="95"/>
      <c r="NBQ281" s="95"/>
      <c r="NBR281" s="95"/>
      <c r="NBS281" s="95"/>
      <c r="NBT281" s="95"/>
      <c r="NBU281" s="95"/>
      <c r="NBV281" s="95"/>
      <c r="NBW281" s="95"/>
      <c r="NBX281" s="95"/>
      <c r="NBY281" s="95"/>
      <c r="NBZ281" s="95"/>
      <c r="NCA281" s="95"/>
      <c r="NCB281" s="95"/>
      <c r="NCC281" s="95"/>
      <c r="NCD281" s="95"/>
      <c r="NCE281" s="95"/>
      <c r="NCF281" s="95"/>
      <c r="NCG281" s="95"/>
      <c r="NCH281" s="95"/>
      <c r="NCI281" s="95"/>
      <c r="NCJ281" s="95"/>
      <c r="NCK281" s="95"/>
      <c r="NCL281" s="95"/>
      <c r="NCM281" s="95"/>
      <c r="NCN281" s="95"/>
      <c r="NCO281" s="95"/>
      <c r="NCP281" s="95"/>
      <c r="NCQ281" s="95"/>
      <c r="NCR281" s="95"/>
      <c r="NCS281" s="95"/>
      <c r="NCT281" s="95"/>
      <c r="NCU281" s="95"/>
      <c r="NCV281" s="95"/>
      <c r="NCW281" s="95"/>
      <c r="NCX281" s="95"/>
      <c r="NCY281" s="95"/>
      <c r="NCZ281" s="95"/>
      <c r="NDA281" s="95"/>
      <c r="NDB281" s="95"/>
      <c r="NDC281" s="95"/>
      <c r="NDD281" s="95"/>
      <c r="NDE281" s="95"/>
      <c r="NDF281" s="95"/>
      <c r="NDG281" s="95"/>
      <c r="NDH281" s="95"/>
      <c r="NDI281" s="95"/>
      <c r="NDJ281" s="95"/>
      <c r="NDK281" s="95"/>
      <c r="NDL281" s="95"/>
      <c r="NDM281" s="95"/>
      <c r="NDN281" s="95"/>
      <c r="NDO281" s="95"/>
      <c r="NDP281" s="95"/>
      <c r="NDQ281" s="95"/>
      <c r="NDR281" s="95"/>
      <c r="NDS281" s="95"/>
      <c r="NDT281" s="95"/>
      <c r="NDU281" s="95"/>
      <c r="NDV281" s="95"/>
      <c r="NDW281" s="95"/>
      <c r="NDX281" s="95"/>
      <c r="NDY281" s="95"/>
      <c r="NDZ281" s="95"/>
      <c r="NEA281" s="95"/>
      <c r="NEB281" s="95"/>
      <c r="NEC281" s="95"/>
      <c r="NED281" s="95"/>
      <c r="NEE281" s="95"/>
      <c r="NEF281" s="95"/>
      <c r="NEG281" s="95"/>
      <c r="NEH281" s="95"/>
      <c r="NEI281" s="95"/>
      <c r="NEJ281" s="95"/>
      <c r="NEK281" s="95"/>
      <c r="NEL281" s="95"/>
      <c r="NEM281" s="95"/>
      <c r="NEN281" s="95"/>
      <c r="NEO281" s="95"/>
      <c r="NEP281" s="95"/>
      <c r="NEQ281" s="95"/>
      <c r="NER281" s="95"/>
      <c r="NES281" s="95"/>
      <c r="NET281" s="95"/>
      <c r="NEU281" s="95"/>
      <c r="NEV281" s="95"/>
      <c r="NEW281" s="95"/>
      <c r="NEX281" s="95"/>
      <c r="NEY281" s="95"/>
      <c r="NEZ281" s="95"/>
      <c r="NFA281" s="95"/>
      <c r="NFB281" s="95"/>
      <c r="NFC281" s="95"/>
      <c r="NFD281" s="95"/>
      <c r="NFE281" s="95"/>
      <c r="NFF281" s="95"/>
      <c r="NFG281" s="95"/>
      <c r="NFH281" s="95"/>
      <c r="NFI281" s="95"/>
      <c r="NFJ281" s="95"/>
      <c r="NFK281" s="95"/>
      <c r="NFL281" s="95"/>
      <c r="NFM281" s="95"/>
      <c r="NFN281" s="95"/>
      <c r="NFO281" s="95"/>
      <c r="NFP281" s="95"/>
      <c r="NFQ281" s="95"/>
      <c r="NFR281" s="95"/>
      <c r="NFS281" s="95"/>
      <c r="NFT281" s="95"/>
      <c r="NFU281" s="95"/>
      <c r="NFV281" s="95"/>
      <c r="NFW281" s="95"/>
      <c r="NFX281" s="95"/>
      <c r="NFY281" s="95"/>
      <c r="NFZ281" s="95"/>
      <c r="NGA281" s="95"/>
      <c r="NGB281" s="95"/>
      <c r="NGC281" s="95"/>
      <c r="NGD281" s="95"/>
      <c r="NGE281" s="95"/>
      <c r="NGF281" s="95"/>
      <c r="NGG281" s="95"/>
      <c r="NGH281" s="95"/>
      <c r="NGI281" s="95"/>
      <c r="NGJ281" s="95"/>
      <c r="NGK281" s="95"/>
      <c r="NGL281" s="95"/>
      <c r="NGM281" s="95"/>
      <c r="NGN281" s="95"/>
      <c r="NGO281" s="95"/>
      <c r="NGP281" s="95"/>
      <c r="NGQ281" s="95"/>
      <c r="NGR281" s="95"/>
      <c r="NGS281" s="95"/>
      <c r="NGT281" s="95"/>
      <c r="NGU281" s="95"/>
      <c r="NGV281" s="95"/>
      <c r="NGW281" s="95"/>
      <c r="NGX281" s="95"/>
      <c r="NGY281" s="95"/>
      <c r="NGZ281" s="95"/>
      <c r="NHA281" s="95"/>
      <c r="NHB281" s="95"/>
      <c r="NHC281" s="95"/>
      <c r="NHD281" s="95"/>
      <c r="NHE281" s="95"/>
      <c r="NHF281" s="95"/>
      <c r="NHG281" s="95"/>
      <c r="NHH281" s="95"/>
      <c r="NHI281" s="95"/>
      <c r="NHJ281" s="95"/>
      <c r="NHK281" s="95"/>
      <c r="NHL281" s="95"/>
      <c r="NHM281" s="95"/>
      <c r="NHN281" s="95"/>
      <c r="NHO281" s="95"/>
      <c r="NHP281" s="95"/>
      <c r="NHQ281" s="95"/>
      <c r="NHR281" s="95"/>
      <c r="NHS281" s="95"/>
      <c r="NHT281" s="95"/>
      <c r="NHU281" s="95"/>
      <c r="NHV281" s="95"/>
      <c r="NHW281" s="95"/>
      <c r="NHX281" s="95"/>
      <c r="NHY281" s="95"/>
      <c r="NHZ281" s="95"/>
      <c r="NIA281" s="95"/>
      <c r="NIB281" s="95"/>
      <c r="NIC281" s="95"/>
      <c r="NID281" s="95"/>
      <c r="NIE281" s="95"/>
      <c r="NIF281" s="95"/>
      <c r="NIG281" s="95"/>
      <c r="NIH281" s="95"/>
      <c r="NII281" s="95"/>
      <c r="NIJ281" s="95"/>
      <c r="NIK281" s="95"/>
      <c r="NIL281" s="95"/>
      <c r="NIM281" s="95"/>
      <c r="NIN281" s="95"/>
      <c r="NIO281" s="95"/>
      <c r="NIP281" s="95"/>
      <c r="NIQ281" s="95"/>
      <c r="NIR281" s="95"/>
      <c r="NIS281" s="95"/>
      <c r="NIT281" s="95"/>
      <c r="NIU281" s="95"/>
      <c r="NIV281" s="95"/>
      <c r="NIW281" s="95"/>
      <c r="NIX281" s="95"/>
      <c r="NIY281" s="95"/>
      <c r="NIZ281" s="95"/>
      <c r="NJA281" s="95"/>
      <c r="NJB281" s="95"/>
      <c r="NJC281" s="95"/>
      <c r="NJD281" s="95"/>
      <c r="NJE281" s="95"/>
      <c r="NJF281" s="95"/>
      <c r="NJG281" s="95"/>
      <c r="NJH281" s="95"/>
      <c r="NJI281" s="95"/>
      <c r="NJJ281" s="95"/>
      <c r="NJK281" s="95"/>
      <c r="NJL281" s="95"/>
      <c r="NJM281" s="95"/>
      <c r="NJN281" s="95"/>
      <c r="NJO281" s="95"/>
      <c r="NJP281" s="95"/>
      <c r="NJQ281" s="95"/>
      <c r="NJR281" s="95"/>
      <c r="NJS281" s="95"/>
      <c r="NJT281" s="95"/>
      <c r="NJU281" s="95"/>
      <c r="NJV281" s="95"/>
      <c r="NJW281" s="95"/>
      <c r="NJX281" s="95"/>
      <c r="NJY281" s="95"/>
      <c r="NJZ281" s="95"/>
      <c r="NKA281" s="95"/>
      <c r="NKB281" s="95"/>
      <c r="NKC281" s="95"/>
      <c r="NKD281" s="95"/>
      <c r="NKE281" s="95"/>
      <c r="NKF281" s="95"/>
      <c r="NKG281" s="95"/>
      <c r="NKH281" s="95"/>
      <c r="NKI281" s="95"/>
      <c r="NKJ281" s="95"/>
      <c r="NKK281" s="95"/>
      <c r="NKL281" s="95"/>
      <c r="NKM281" s="95"/>
      <c r="NKN281" s="95"/>
      <c r="NKO281" s="95"/>
      <c r="NKP281" s="95"/>
      <c r="NKQ281" s="95"/>
      <c r="NKR281" s="95"/>
      <c r="NKS281" s="95"/>
      <c r="NKT281" s="95"/>
      <c r="NKU281" s="95"/>
      <c r="NKV281" s="95"/>
      <c r="NKW281" s="95"/>
      <c r="NKX281" s="95"/>
      <c r="NKY281" s="95"/>
      <c r="NKZ281" s="95"/>
      <c r="NLA281" s="95"/>
      <c r="NLB281" s="95"/>
      <c r="NLC281" s="95"/>
      <c r="NLD281" s="95"/>
      <c r="NLE281" s="95"/>
      <c r="NLF281" s="95"/>
      <c r="NLG281" s="95"/>
      <c r="NLH281" s="95"/>
      <c r="NLI281" s="95"/>
      <c r="NLJ281" s="95"/>
      <c r="NLK281" s="95"/>
      <c r="NLL281" s="95"/>
      <c r="NLM281" s="95"/>
      <c r="NLN281" s="95"/>
      <c r="NLO281" s="95"/>
      <c r="NLP281" s="95"/>
      <c r="NLQ281" s="95"/>
      <c r="NLR281" s="95"/>
      <c r="NLS281" s="95"/>
      <c r="NLT281" s="95"/>
      <c r="NLU281" s="95"/>
      <c r="NLV281" s="95"/>
      <c r="NLW281" s="95"/>
      <c r="NLX281" s="95"/>
      <c r="NLY281" s="95"/>
      <c r="NLZ281" s="95"/>
      <c r="NMA281" s="95"/>
      <c r="NMB281" s="95"/>
      <c r="NMC281" s="95"/>
      <c r="NMD281" s="95"/>
      <c r="NME281" s="95"/>
      <c r="NMF281" s="95"/>
      <c r="NMG281" s="95"/>
      <c r="NMH281" s="95"/>
      <c r="NMI281" s="95"/>
      <c r="NMJ281" s="95"/>
      <c r="NMK281" s="95"/>
      <c r="NML281" s="95"/>
      <c r="NMM281" s="95"/>
      <c r="NMN281" s="95"/>
      <c r="NMO281" s="95"/>
      <c r="NMP281" s="95"/>
      <c r="NMQ281" s="95"/>
      <c r="NMR281" s="95"/>
      <c r="NMS281" s="95"/>
      <c r="NMT281" s="95"/>
      <c r="NMU281" s="95"/>
      <c r="NMV281" s="95"/>
      <c r="NMW281" s="95"/>
      <c r="NMX281" s="95"/>
      <c r="NMY281" s="95"/>
      <c r="NMZ281" s="95"/>
      <c r="NNA281" s="95"/>
      <c r="NNB281" s="95"/>
      <c r="NNC281" s="95"/>
      <c r="NND281" s="95"/>
      <c r="NNE281" s="95"/>
      <c r="NNF281" s="95"/>
      <c r="NNG281" s="95"/>
      <c r="NNH281" s="95"/>
      <c r="NNI281" s="95"/>
      <c r="NNJ281" s="95"/>
      <c r="NNK281" s="95"/>
      <c r="NNL281" s="95"/>
      <c r="NNM281" s="95"/>
      <c r="NNN281" s="95"/>
      <c r="NNO281" s="95"/>
      <c r="NNP281" s="95"/>
      <c r="NNQ281" s="95"/>
      <c r="NNR281" s="95"/>
      <c r="NNS281" s="95"/>
      <c r="NNT281" s="95"/>
      <c r="NNU281" s="95"/>
      <c r="NNV281" s="95"/>
      <c r="NNW281" s="95"/>
      <c r="NNX281" s="95"/>
      <c r="NNY281" s="95"/>
      <c r="NNZ281" s="95"/>
      <c r="NOA281" s="95"/>
      <c r="NOB281" s="95"/>
      <c r="NOC281" s="95"/>
      <c r="NOD281" s="95"/>
      <c r="NOE281" s="95"/>
      <c r="NOF281" s="95"/>
      <c r="NOG281" s="95"/>
      <c r="NOH281" s="95"/>
      <c r="NOI281" s="95"/>
      <c r="NOJ281" s="95"/>
      <c r="NOK281" s="95"/>
      <c r="NOL281" s="95"/>
      <c r="NOM281" s="95"/>
      <c r="NON281" s="95"/>
      <c r="NOO281" s="95"/>
      <c r="NOP281" s="95"/>
      <c r="NOQ281" s="95"/>
      <c r="NOR281" s="95"/>
      <c r="NOS281" s="95"/>
      <c r="NOT281" s="95"/>
      <c r="NOU281" s="95"/>
      <c r="NOV281" s="95"/>
      <c r="NOW281" s="95"/>
      <c r="NOX281" s="95"/>
      <c r="NOY281" s="95"/>
      <c r="NOZ281" s="95"/>
      <c r="NPA281" s="95"/>
      <c r="NPB281" s="95"/>
      <c r="NPC281" s="95"/>
      <c r="NPD281" s="95"/>
      <c r="NPE281" s="95"/>
      <c r="NPF281" s="95"/>
      <c r="NPG281" s="95"/>
      <c r="NPH281" s="95"/>
      <c r="NPI281" s="95"/>
      <c r="NPJ281" s="95"/>
      <c r="NPK281" s="95"/>
      <c r="NPL281" s="95"/>
      <c r="NPM281" s="95"/>
      <c r="NPN281" s="95"/>
      <c r="NPO281" s="95"/>
      <c r="NPP281" s="95"/>
      <c r="NPQ281" s="95"/>
      <c r="NPR281" s="95"/>
      <c r="NPS281" s="95"/>
      <c r="NPT281" s="95"/>
      <c r="NPU281" s="95"/>
      <c r="NPV281" s="95"/>
      <c r="NPW281" s="95"/>
      <c r="NPX281" s="95"/>
      <c r="NPY281" s="95"/>
      <c r="NPZ281" s="95"/>
      <c r="NQA281" s="95"/>
      <c r="NQB281" s="95"/>
      <c r="NQC281" s="95"/>
      <c r="NQD281" s="95"/>
      <c r="NQE281" s="95"/>
      <c r="NQF281" s="95"/>
      <c r="NQG281" s="95"/>
      <c r="NQH281" s="95"/>
      <c r="NQI281" s="95"/>
      <c r="NQJ281" s="95"/>
      <c r="NQK281" s="95"/>
      <c r="NQL281" s="95"/>
      <c r="NQM281" s="95"/>
      <c r="NQN281" s="95"/>
      <c r="NQO281" s="95"/>
      <c r="NQP281" s="95"/>
      <c r="NQQ281" s="95"/>
      <c r="NQR281" s="95"/>
      <c r="NQS281" s="95"/>
      <c r="NQT281" s="95"/>
      <c r="NQU281" s="95"/>
      <c r="NQV281" s="95"/>
      <c r="NQW281" s="95"/>
      <c r="NQX281" s="95"/>
      <c r="NQY281" s="95"/>
      <c r="NQZ281" s="95"/>
      <c r="NRA281" s="95"/>
      <c r="NRB281" s="95"/>
      <c r="NRC281" s="95"/>
      <c r="NRD281" s="95"/>
      <c r="NRE281" s="95"/>
      <c r="NRF281" s="95"/>
      <c r="NRG281" s="95"/>
      <c r="NRH281" s="95"/>
      <c r="NRI281" s="95"/>
      <c r="NRJ281" s="95"/>
      <c r="NRK281" s="95"/>
      <c r="NRL281" s="95"/>
      <c r="NRM281" s="95"/>
      <c r="NRN281" s="95"/>
      <c r="NRO281" s="95"/>
      <c r="NRP281" s="95"/>
      <c r="NRQ281" s="95"/>
      <c r="NRR281" s="95"/>
      <c r="NRS281" s="95"/>
      <c r="NRT281" s="95"/>
      <c r="NRU281" s="95"/>
      <c r="NRV281" s="95"/>
      <c r="NRW281" s="95"/>
      <c r="NRX281" s="95"/>
      <c r="NRY281" s="95"/>
      <c r="NRZ281" s="95"/>
      <c r="NSA281" s="95"/>
      <c r="NSB281" s="95"/>
      <c r="NSC281" s="95"/>
      <c r="NSD281" s="95"/>
      <c r="NSE281" s="95"/>
      <c r="NSF281" s="95"/>
      <c r="NSG281" s="95"/>
      <c r="NSH281" s="95"/>
      <c r="NSI281" s="95"/>
      <c r="NSJ281" s="95"/>
      <c r="NSK281" s="95"/>
      <c r="NSL281" s="95"/>
      <c r="NSM281" s="95"/>
      <c r="NSN281" s="95"/>
      <c r="NSO281" s="95"/>
      <c r="NSP281" s="95"/>
      <c r="NSQ281" s="95"/>
      <c r="NSR281" s="95"/>
      <c r="NSS281" s="95"/>
      <c r="NST281" s="95"/>
      <c r="NSU281" s="95"/>
      <c r="NSV281" s="95"/>
      <c r="NSW281" s="95"/>
      <c r="NSX281" s="95"/>
      <c r="NSY281" s="95"/>
      <c r="NSZ281" s="95"/>
      <c r="NTA281" s="95"/>
      <c r="NTB281" s="95"/>
      <c r="NTC281" s="95"/>
      <c r="NTD281" s="95"/>
      <c r="NTE281" s="95"/>
      <c r="NTF281" s="95"/>
      <c r="NTG281" s="95"/>
      <c r="NTH281" s="95"/>
      <c r="NTI281" s="95"/>
      <c r="NTJ281" s="95"/>
      <c r="NTK281" s="95"/>
      <c r="NTL281" s="95"/>
      <c r="NTM281" s="95"/>
      <c r="NTN281" s="95"/>
      <c r="NTO281" s="95"/>
      <c r="NTP281" s="95"/>
      <c r="NTQ281" s="95"/>
      <c r="NTR281" s="95"/>
      <c r="NTS281" s="95"/>
      <c r="NTT281" s="95"/>
      <c r="NTU281" s="95"/>
      <c r="NTV281" s="95"/>
      <c r="NTW281" s="95"/>
      <c r="NTX281" s="95"/>
      <c r="NTY281" s="95"/>
      <c r="NTZ281" s="95"/>
      <c r="NUA281" s="95"/>
      <c r="NUB281" s="95"/>
      <c r="NUC281" s="95"/>
      <c r="NUD281" s="95"/>
      <c r="NUE281" s="95"/>
      <c r="NUF281" s="95"/>
      <c r="NUG281" s="95"/>
      <c r="NUH281" s="95"/>
      <c r="NUI281" s="95"/>
      <c r="NUJ281" s="95"/>
      <c r="NUK281" s="95"/>
      <c r="NUL281" s="95"/>
      <c r="NUM281" s="95"/>
      <c r="NUN281" s="95"/>
      <c r="NUO281" s="95"/>
      <c r="NUP281" s="95"/>
      <c r="NUQ281" s="95"/>
      <c r="NUR281" s="95"/>
      <c r="NUS281" s="95"/>
      <c r="NUT281" s="95"/>
      <c r="NUU281" s="95"/>
      <c r="NUV281" s="95"/>
      <c r="NUW281" s="95"/>
      <c r="NUX281" s="95"/>
      <c r="NUY281" s="95"/>
      <c r="NUZ281" s="95"/>
      <c r="NVA281" s="95"/>
      <c r="NVB281" s="95"/>
      <c r="NVC281" s="95"/>
      <c r="NVD281" s="95"/>
      <c r="NVE281" s="95"/>
      <c r="NVF281" s="95"/>
      <c r="NVG281" s="95"/>
      <c r="NVH281" s="95"/>
      <c r="NVI281" s="95"/>
      <c r="NVJ281" s="95"/>
      <c r="NVK281" s="95"/>
      <c r="NVL281" s="95"/>
      <c r="NVM281" s="95"/>
      <c r="NVN281" s="95"/>
      <c r="NVO281" s="95"/>
      <c r="NVP281" s="95"/>
      <c r="NVQ281" s="95"/>
      <c r="NVR281" s="95"/>
      <c r="NVS281" s="95"/>
      <c r="NVT281" s="95"/>
      <c r="NVU281" s="95"/>
      <c r="NVV281" s="95"/>
      <c r="NVW281" s="95"/>
      <c r="NVX281" s="95"/>
      <c r="NVY281" s="95"/>
      <c r="NVZ281" s="95"/>
      <c r="NWA281" s="95"/>
      <c r="NWB281" s="95"/>
      <c r="NWC281" s="95"/>
      <c r="NWD281" s="95"/>
      <c r="NWE281" s="95"/>
      <c r="NWF281" s="95"/>
      <c r="NWG281" s="95"/>
      <c r="NWH281" s="95"/>
      <c r="NWI281" s="95"/>
      <c r="NWJ281" s="95"/>
      <c r="NWK281" s="95"/>
      <c r="NWL281" s="95"/>
      <c r="NWM281" s="95"/>
      <c r="NWN281" s="95"/>
      <c r="NWO281" s="95"/>
      <c r="NWP281" s="95"/>
      <c r="NWQ281" s="95"/>
      <c r="NWR281" s="95"/>
      <c r="NWS281" s="95"/>
      <c r="NWT281" s="95"/>
      <c r="NWU281" s="95"/>
      <c r="NWV281" s="95"/>
      <c r="NWW281" s="95"/>
      <c r="NWX281" s="95"/>
      <c r="NWY281" s="95"/>
      <c r="NWZ281" s="95"/>
      <c r="NXA281" s="95"/>
      <c r="NXB281" s="95"/>
      <c r="NXC281" s="95"/>
      <c r="NXD281" s="95"/>
      <c r="NXE281" s="95"/>
      <c r="NXF281" s="95"/>
      <c r="NXG281" s="95"/>
      <c r="NXH281" s="95"/>
      <c r="NXI281" s="95"/>
      <c r="NXJ281" s="95"/>
      <c r="NXK281" s="95"/>
      <c r="NXL281" s="95"/>
      <c r="NXM281" s="95"/>
      <c r="NXN281" s="95"/>
      <c r="NXO281" s="95"/>
      <c r="NXP281" s="95"/>
      <c r="NXQ281" s="95"/>
      <c r="NXR281" s="95"/>
      <c r="NXS281" s="95"/>
      <c r="NXT281" s="95"/>
      <c r="NXU281" s="95"/>
      <c r="NXV281" s="95"/>
      <c r="NXW281" s="95"/>
      <c r="NXX281" s="95"/>
      <c r="NXY281" s="95"/>
      <c r="NXZ281" s="95"/>
      <c r="NYA281" s="95"/>
      <c r="NYB281" s="95"/>
      <c r="NYC281" s="95"/>
      <c r="NYD281" s="95"/>
      <c r="NYE281" s="95"/>
      <c r="NYF281" s="95"/>
      <c r="NYG281" s="95"/>
      <c r="NYH281" s="95"/>
      <c r="NYI281" s="95"/>
      <c r="NYJ281" s="95"/>
      <c r="NYK281" s="95"/>
      <c r="NYL281" s="95"/>
      <c r="NYM281" s="95"/>
      <c r="NYN281" s="95"/>
      <c r="NYO281" s="95"/>
      <c r="NYP281" s="95"/>
      <c r="NYQ281" s="95"/>
      <c r="NYR281" s="95"/>
      <c r="NYS281" s="95"/>
      <c r="NYT281" s="95"/>
      <c r="NYU281" s="95"/>
      <c r="NYV281" s="95"/>
      <c r="NYW281" s="95"/>
      <c r="NYX281" s="95"/>
      <c r="NYY281" s="95"/>
      <c r="NYZ281" s="95"/>
      <c r="NZA281" s="95"/>
      <c r="NZB281" s="95"/>
      <c r="NZC281" s="95"/>
      <c r="NZD281" s="95"/>
      <c r="NZE281" s="95"/>
      <c r="NZF281" s="95"/>
      <c r="NZG281" s="95"/>
      <c r="NZH281" s="95"/>
      <c r="NZI281" s="95"/>
      <c r="NZJ281" s="95"/>
      <c r="NZK281" s="95"/>
      <c r="NZL281" s="95"/>
      <c r="NZM281" s="95"/>
      <c r="NZN281" s="95"/>
      <c r="NZO281" s="95"/>
      <c r="NZP281" s="95"/>
      <c r="NZQ281" s="95"/>
      <c r="NZR281" s="95"/>
      <c r="NZS281" s="95"/>
      <c r="NZT281" s="95"/>
      <c r="NZU281" s="95"/>
      <c r="NZV281" s="95"/>
      <c r="NZW281" s="95"/>
      <c r="NZX281" s="95"/>
      <c r="NZY281" s="95"/>
      <c r="NZZ281" s="95"/>
      <c r="OAA281" s="95"/>
      <c r="OAB281" s="95"/>
      <c r="OAC281" s="95"/>
      <c r="OAD281" s="95"/>
      <c r="OAE281" s="95"/>
      <c r="OAF281" s="95"/>
      <c r="OAG281" s="95"/>
      <c r="OAH281" s="95"/>
      <c r="OAI281" s="95"/>
      <c r="OAJ281" s="95"/>
      <c r="OAK281" s="95"/>
      <c r="OAL281" s="95"/>
      <c r="OAM281" s="95"/>
      <c r="OAN281" s="95"/>
      <c r="OAO281" s="95"/>
      <c r="OAP281" s="95"/>
      <c r="OAQ281" s="95"/>
      <c r="OAR281" s="95"/>
      <c r="OAS281" s="95"/>
      <c r="OAT281" s="95"/>
      <c r="OAU281" s="95"/>
      <c r="OAV281" s="95"/>
      <c r="OAW281" s="95"/>
      <c r="OAX281" s="95"/>
      <c r="OAY281" s="95"/>
      <c r="OAZ281" s="95"/>
      <c r="OBA281" s="95"/>
      <c r="OBB281" s="95"/>
      <c r="OBC281" s="95"/>
      <c r="OBD281" s="95"/>
      <c r="OBE281" s="95"/>
      <c r="OBF281" s="95"/>
      <c r="OBG281" s="95"/>
      <c r="OBH281" s="95"/>
      <c r="OBI281" s="95"/>
      <c r="OBJ281" s="95"/>
      <c r="OBK281" s="95"/>
      <c r="OBL281" s="95"/>
      <c r="OBM281" s="95"/>
      <c r="OBN281" s="95"/>
      <c r="OBO281" s="95"/>
      <c r="OBP281" s="95"/>
      <c r="OBQ281" s="95"/>
      <c r="OBR281" s="95"/>
      <c r="OBS281" s="95"/>
      <c r="OBT281" s="95"/>
      <c r="OBU281" s="95"/>
      <c r="OBV281" s="95"/>
      <c r="OBW281" s="95"/>
      <c r="OBX281" s="95"/>
      <c r="OBY281" s="95"/>
      <c r="OBZ281" s="95"/>
      <c r="OCA281" s="95"/>
      <c r="OCB281" s="95"/>
      <c r="OCC281" s="95"/>
      <c r="OCD281" s="95"/>
      <c r="OCE281" s="95"/>
      <c r="OCF281" s="95"/>
      <c r="OCG281" s="95"/>
      <c r="OCH281" s="95"/>
      <c r="OCI281" s="95"/>
      <c r="OCJ281" s="95"/>
      <c r="OCK281" s="95"/>
      <c r="OCL281" s="95"/>
      <c r="OCM281" s="95"/>
      <c r="OCN281" s="95"/>
      <c r="OCO281" s="95"/>
      <c r="OCP281" s="95"/>
      <c r="OCQ281" s="95"/>
      <c r="OCR281" s="95"/>
      <c r="OCS281" s="95"/>
      <c r="OCT281" s="95"/>
      <c r="OCU281" s="95"/>
      <c r="OCV281" s="95"/>
      <c r="OCW281" s="95"/>
      <c r="OCX281" s="95"/>
      <c r="OCY281" s="95"/>
      <c r="OCZ281" s="95"/>
      <c r="ODA281" s="95"/>
      <c r="ODB281" s="95"/>
      <c r="ODC281" s="95"/>
      <c r="ODD281" s="95"/>
      <c r="ODE281" s="95"/>
      <c r="ODF281" s="95"/>
      <c r="ODG281" s="95"/>
      <c r="ODH281" s="95"/>
      <c r="ODI281" s="95"/>
      <c r="ODJ281" s="95"/>
      <c r="ODK281" s="95"/>
      <c r="ODL281" s="95"/>
      <c r="ODM281" s="95"/>
      <c r="ODN281" s="95"/>
      <c r="ODO281" s="95"/>
      <c r="ODP281" s="95"/>
      <c r="ODQ281" s="95"/>
      <c r="ODR281" s="95"/>
      <c r="ODS281" s="95"/>
      <c r="ODT281" s="95"/>
      <c r="ODU281" s="95"/>
      <c r="ODV281" s="95"/>
      <c r="ODW281" s="95"/>
      <c r="ODX281" s="95"/>
      <c r="ODY281" s="95"/>
      <c r="ODZ281" s="95"/>
      <c r="OEA281" s="95"/>
      <c r="OEB281" s="95"/>
      <c r="OEC281" s="95"/>
      <c r="OED281" s="95"/>
      <c r="OEE281" s="95"/>
      <c r="OEF281" s="95"/>
      <c r="OEG281" s="95"/>
      <c r="OEH281" s="95"/>
      <c r="OEI281" s="95"/>
      <c r="OEJ281" s="95"/>
      <c r="OEK281" s="95"/>
      <c r="OEL281" s="95"/>
      <c r="OEM281" s="95"/>
      <c r="OEN281" s="95"/>
      <c r="OEO281" s="95"/>
      <c r="OEP281" s="95"/>
      <c r="OEQ281" s="95"/>
      <c r="OER281" s="95"/>
      <c r="OES281" s="95"/>
      <c r="OET281" s="95"/>
      <c r="OEU281" s="95"/>
      <c r="OEV281" s="95"/>
      <c r="OEW281" s="95"/>
      <c r="OEX281" s="95"/>
      <c r="OEY281" s="95"/>
      <c r="OEZ281" s="95"/>
      <c r="OFA281" s="95"/>
      <c r="OFB281" s="95"/>
      <c r="OFC281" s="95"/>
      <c r="OFD281" s="95"/>
      <c r="OFE281" s="95"/>
      <c r="OFF281" s="95"/>
      <c r="OFG281" s="95"/>
      <c r="OFH281" s="95"/>
      <c r="OFI281" s="95"/>
      <c r="OFJ281" s="95"/>
      <c r="OFK281" s="95"/>
      <c r="OFL281" s="95"/>
      <c r="OFM281" s="95"/>
      <c r="OFN281" s="95"/>
      <c r="OFO281" s="95"/>
      <c r="OFP281" s="95"/>
      <c r="OFQ281" s="95"/>
      <c r="OFR281" s="95"/>
      <c r="OFS281" s="95"/>
      <c r="OFT281" s="95"/>
      <c r="OFU281" s="95"/>
      <c r="OFV281" s="95"/>
      <c r="OFW281" s="95"/>
      <c r="OFX281" s="95"/>
      <c r="OFY281" s="95"/>
      <c r="OFZ281" s="95"/>
      <c r="OGA281" s="95"/>
      <c r="OGB281" s="95"/>
      <c r="OGC281" s="95"/>
      <c r="OGD281" s="95"/>
      <c r="OGE281" s="95"/>
      <c r="OGF281" s="95"/>
      <c r="OGG281" s="95"/>
      <c r="OGH281" s="95"/>
      <c r="OGI281" s="95"/>
      <c r="OGJ281" s="95"/>
      <c r="OGK281" s="95"/>
      <c r="OGL281" s="95"/>
      <c r="OGM281" s="95"/>
      <c r="OGN281" s="95"/>
      <c r="OGO281" s="95"/>
      <c r="OGP281" s="95"/>
      <c r="OGQ281" s="95"/>
      <c r="OGR281" s="95"/>
      <c r="OGS281" s="95"/>
      <c r="OGT281" s="95"/>
      <c r="OGU281" s="95"/>
      <c r="OGV281" s="95"/>
      <c r="OGW281" s="95"/>
      <c r="OGX281" s="95"/>
      <c r="OGY281" s="95"/>
      <c r="OGZ281" s="95"/>
      <c r="OHA281" s="95"/>
      <c r="OHB281" s="95"/>
      <c r="OHC281" s="95"/>
      <c r="OHD281" s="95"/>
      <c r="OHE281" s="95"/>
      <c r="OHF281" s="95"/>
      <c r="OHG281" s="95"/>
      <c r="OHH281" s="95"/>
      <c r="OHI281" s="95"/>
      <c r="OHJ281" s="95"/>
      <c r="OHK281" s="95"/>
      <c r="OHL281" s="95"/>
      <c r="OHM281" s="95"/>
      <c r="OHN281" s="95"/>
      <c r="OHO281" s="95"/>
      <c r="OHP281" s="95"/>
      <c r="OHQ281" s="95"/>
      <c r="OHR281" s="95"/>
      <c r="OHS281" s="95"/>
      <c r="OHT281" s="95"/>
      <c r="OHU281" s="95"/>
      <c r="OHV281" s="95"/>
      <c r="OHW281" s="95"/>
      <c r="OHX281" s="95"/>
      <c r="OHY281" s="95"/>
      <c r="OHZ281" s="95"/>
      <c r="OIA281" s="95"/>
      <c r="OIB281" s="95"/>
      <c r="OIC281" s="95"/>
      <c r="OID281" s="95"/>
      <c r="OIE281" s="95"/>
      <c r="OIF281" s="95"/>
      <c r="OIG281" s="95"/>
      <c r="OIH281" s="95"/>
      <c r="OII281" s="95"/>
      <c r="OIJ281" s="95"/>
      <c r="OIK281" s="95"/>
      <c r="OIL281" s="95"/>
      <c r="OIM281" s="95"/>
      <c r="OIN281" s="95"/>
      <c r="OIO281" s="95"/>
      <c r="OIP281" s="95"/>
      <c r="OIQ281" s="95"/>
      <c r="OIR281" s="95"/>
      <c r="OIS281" s="95"/>
      <c r="OIT281" s="95"/>
      <c r="OIU281" s="95"/>
      <c r="OIV281" s="95"/>
      <c r="OIW281" s="95"/>
      <c r="OIX281" s="95"/>
      <c r="OIY281" s="95"/>
      <c r="OIZ281" s="95"/>
      <c r="OJA281" s="95"/>
      <c r="OJB281" s="95"/>
      <c r="OJC281" s="95"/>
      <c r="OJD281" s="95"/>
      <c r="OJE281" s="95"/>
      <c r="OJF281" s="95"/>
      <c r="OJG281" s="95"/>
      <c r="OJH281" s="95"/>
      <c r="OJI281" s="95"/>
      <c r="OJJ281" s="95"/>
      <c r="OJK281" s="95"/>
      <c r="OJL281" s="95"/>
      <c r="OJM281" s="95"/>
      <c r="OJN281" s="95"/>
      <c r="OJO281" s="95"/>
      <c r="OJP281" s="95"/>
      <c r="OJQ281" s="95"/>
      <c r="OJR281" s="95"/>
      <c r="OJS281" s="95"/>
      <c r="OJT281" s="95"/>
      <c r="OJU281" s="95"/>
      <c r="OJV281" s="95"/>
      <c r="OJW281" s="95"/>
      <c r="OJX281" s="95"/>
      <c r="OJY281" s="95"/>
      <c r="OJZ281" s="95"/>
      <c r="OKA281" s="95"/>
      <c r="OKB281" s="95"/>
      <c r="OKC281" s="95"/>
      <c r="OKD281" s="95"/>
      <c r="OKE281" s="95"/>
      <c r="OKF281" s="95"/>
      <c r="OKG281" s="95"/>
      <c r="OKH281" s="95"/>
      <c r="OKI281" s="95"/>
      <c r="OKJ281" s="95"/>
      <c r="OKK281" s="95"/>
      <c r="OKL281" s="95"/>
      <c r="OKM281" s="95"/>
      <c r="OKN281" s="95"/>
      <c r="OKO281" s="95"/>
      <c r="OKP281" s="95"/>
      <c r="OKQ281" s="95"/>
      <c r="OKR281" s="95"/>
      <c r="OKS281" s="95"/>
      <c r="OKT281" s="95"/>
      <c r="OKU281" s="95"/>
      <c r="OKV281" s="95"/>
      <c r="OKW281" s="95"/>
      <c r="OKX281" s="95"/>
      <c r="OKY281" s="95"/>
      <c r="OKZ281" s="95"/>
      <c r="OLA281" s="95"/>
      <c r="OLB281" s="95"/>
      <c r="OLC281" s="95"/>
      <c r="OLD281" s="95"/>
      <c r="OLE281" s="95"/>
      <c r="OLF281" s="95"/>
      <c r="OLG281" s="95"/>
      <c r="OLH281" s="95"/>
      <c r="OLI281" s="95"/>
      <c r="OLJ281" s="95"/>
      <c r="OLK281" s="95"/>
      <c r="OLL281" s="95"/>
      <c r="OLM281" s="95"/>
      <c r="OLN281" s="95"/>
      <c r="OLO281" s="95"/>
      <c r="OLP281" s="95"/>
      <c r="OLQ281" s="95"/>
      <c r="OLR281" s="95"/>
      <c r="OLS281" s="95"/>
      <c r="OLT281" s="95"/>
      <c r="OLU281" s="95"/>
      <c r="OLV281" s="95"/>
      <c r="OLW281" s="95"/>
      <c r="OLX281" s="95"/>
      <c r="OLY281" s="95"/>
      <c r="OLZ281" s="95"/>
      <c r="OMA281" s="95"/>
      <c r="OMB281" s="95"/>
      <c r="OMC281" s="95"/>
      <c r="OMD281" s="95"/>
      <c r="OME281" s="95"/>
      <c r="OMF281" s="95"/>
      <c r="OMG281" s="95"/>
      <c r="OMH281" s="95"/>
      <c r="OMI281" s="95"/>
      <c r="OMJ281" s="95"/>
      <c r="OMK281" s="95"/>
      <c r="OML281" s="95"/>
      <c r="OMM281" s="95"/>
      <c r="OMN281" s="95"/>
      <c r="OMO281" s="95"/>
      <c r="OMP281" s="95"/>
      <c r="OMQ281" s="95"/>
      <c r="OMR281" s="95"/>
      <c r="OMS281" s="95"/>
      <c r="OMT281" s="95"/>
      <c r="OMU281" s="95"/>
      <c r="OMV281" s="95"/>
      <c r="OMW281" s="95"/>
      <c r="OMX281" s="95"/>
      <c r="OMY281" s="95"/>
      <c r="OMZ281" s="95"/>
      <c r="ONA281" s="95"/>
      <c r="ONB281" s="95"/>
      <c r="ONC281" s="95"/>
      <c r="OND281" s="95"/>
      <c r="ONE281" s="95"/>
      <c r="ONF281" s="95"/>
      <c r="ONG281" s="95"/>
      <c r="ONH281" s="95"/>
      <c r="ONI281" s="95"/>
      <c r="ONJ281" s="95"/>
      <c r="ONK281" s="95"/>
      <c r="ONL281" s="95"/>
      <c r="ONM281" s="95"/>
      <c r="ONN281" s="95"/>
      <c r="ONO281" s="95"/>
      <c r="ONP281" s="95"/>
      <c r="ONQ281" s="95"/>
      <c r="ONR281" s="95"/>
      <c r="ONS281" s="95"/>
      <c r="ONT281" s="95"/>
      <c r="ONU281" s="95"/>
      <c r="ONV281" s="95"/>
      <c r="ONW281" s="95"/>
      <c r="ONX281" s="95"/>
      <c r="ONY281" s="95"/>
      <c r="ONZ281" s="95"/>
      <c r="OOA281" s="95"/>
      <c r="OOB281" s="95"/>
      <c r="OOC281" s="95"/>
      <c r="OOD281" s="95"/>
      <c r="OOE281" s="95"/>
      <c r="OOF281" s="95"/>
      <c r="OOG281" s="95"/>
      <c r="OOH281" s="95"/>
      <c r="OOI281" s="95"/>
      <c r="OOJ281" s="95"/>
      <c r="OOK281" s="95"/>
      <c r="OOL281" s="95"/>
      <c r="OOM281" s="95"/>
      <c r="OON281" s="95"/>
      <c r="OOO281" s="95"/>
      <c r="OOP281" s="95"/>
      <c r="OOQ281" s="95"/>
      <c r="OOR281" s="95"/>
      <c r="OOS281" s="95"/>
      <c r="OOT281" s="95"/>
      <c r="OOU281" s="95"/>
      <c r="OOV281" s="95"/>
      <c r="OOW281" s="95"/>
      <c r="OOX281" s="95"/>
      <c r="OOY281" s="95"/>
      <c r="OOZ281" s="95"/>
      <c r="OPA281" s="95"/>
      <c r="OPB281" s="95"/>
      <c r="OPC281" s="95"/>
      <c r="OPD281" s="95"/>
      <c r="OPE281" s="95"/>
      <c r="OPF281" s="95"/>
      <c r="OPG281" s="95"/>
      <c r="OPH281" s="95"/>
      <c r="OPI281" s="95"/>
      <c r="OPJ281" s="95"/>
      <c r="OPK281" s="95"/>
      <c r="OPL281" s="95"/>
      <c r="OPM281" s="95"/>
      <c r="OPN281" s="95"/>
      <c r="OPO281" s="95"/>
      <c r="OPP281" s="95"/>
      <c r="OPQ281" s="95"/>
      <c r="OPR281" s="95"/>
      <c r="OPS281" s="95"/>
      <c r="OPT281" s="95"/>
      <c r="OPU281" s="95"/>
      <c r="OPV281" s="95"/>
      <c r="OPW281" s="95"/>
      <c r="OPX281" s="95"/>
      <c r="OPY281" s="95"/>
      <c r="OPZ281" s="95"/>
      <c r="OQA281" s="95"/>
      <c r="OQB281" s="95"/>
      <c r="OQC281" s="95"/>
      <c r="OQD281" s="95"/>
      <c r="OQE281" s="95"/>
      <c r="OQF281" s="95"/>
      <c r="OQG281" s="95"/>
      <c r="OQH281" s="95"/>
      <c r="OQI281" s="95"/>
      <c r="OQJ281" s="95"/>
      <c r="OQK281" s="95"/>
      <c r="OQL281" s="95"/>
      <c r="OQM281" s="95"/>
      <c r="OQN281" s="95"/>
      <c r="OQO281" s="95"/>
      <c r="OQP281" s="95"/>
      <c r="OQQ281" s="95"/>
      <c r="OQR281" s="95"/>
      <c r="OQS281" s="95"/>
      <c r="OQT281" s="95"/>
      <c r="OQU281" s="95"/>
      <c r="OQV281" s="95"/>
      <c r="OQW281" s="95"/>
      <c r="OQX281" s="95"/>
      <c r="OQY281" s="95"/>
      <c r="OQZ281" s="95"/>
      <c r="ORA281" s="95"/>
      <c r="ORB281" s="95"/>
      <c r="ORC281" s="95"/>
      <c r="ORD281" s="95"/>
      <c r="ORE281" s="95"/>
      <c r="ORF281" s="95"/>
      <c r="ORG281" s="95"/>
      <c r="ORH281" s="95"/>
      <c r="ORI281" s="95"/>
      <c r="ORJ281" s="95"/>
      <c r="ORK281" s="95"/>
      <c r="ORL281" s="95"/>
      <c r="ORM281" s="95"/>
      <c r="ORN281" s="95"/>
      <c r="ORO281" s="95"/>
      <c r="ORP281" s="95"/>
      <c r="ORQ281" s="95"/>
      <c r="ORR281" s="95"/>
      <c r="ORS281" s="95"/>
      <c r="ORT281" s="95"/>
      <c r="ORU281" s="95"/>
      <c r="ORV281" s="95"/>
      <c r="ORW281" s="95"/>
      <c r="ORX281" s="95"/>
      <c r="ORY281" s="95"/>
      <c r="ORZ281" s="95"/>
      <c r="OSA281" s="95"/>
      <c r="OSB281" s="95"/>
      <c r="OSC281" s="95"/>
      <c r="OSD281" s="95"/>
      <c r="OSE281" s="95"/>
      <c r="OSF281" s="95"/>
      <c r="OSG281" s="95"/>
      <c r="OSH281" s="95"/>
      <c r="OSI281" s="95"/>
      <c r="OSJ281" s="95"/>
      <c r="OSK281" s="95"/>
      <c r="OSL281" s="95"/>
      <c r="OSM281" s="95"/>
      <c r="OSN281" s="95"/>
      <c r="OSO281" s="95"/>
      <c r="OSP281" s="95"/>
      <c r="OSQ281" s="95"/>
      <c r="OSR281" s="95"/>
      <c r="OSS281" s="95"/>
      <c r="OST281" s="95"/>
      <c r="OSU281" s="95"/>
      <c r="OSV281" s="95"/>
      <c r="OSW281" s="95"/>
      <c r="OSX281" s="95"/>
      <c r="OSY281" s="95"/>
      <c r="OSZ281" s="95"/>
      <c r="OTA281" s="95"/>
      <c r="OTB281" s="95"/>
      <c r="OTC281" s="95"/>
      <c r="OTD281" s="95"/>
      <c r="OTE281" s="95"/>
      <c r="OTF281" s="95"/>
      <c r="OTG281" s="95"/>
      <c r="OTH281" s="95"/>
      <c r="OTI281" s="95"/>
      <c r="OTJ281" s="95"/>
      <c r="OTK281" s="95"/>
      <c r="OTL281" s="95"/>
      <c r="OTM281" s="95"/>
      <c r="OTN281" s="95"/>
      <c r="OTO281" s="95"/>
      <c r="OTP281" s="95"/>
      <c r="OTQ281" s="95"/>
      <c r="OTR281" s="95"/>
      <c r="OTS281" s="95"/>
      <c r="OTT281" s="95"/>
      <c r="OTU281" s="95"/>
      <c r="OTV281" s="95"/>
      <c r="OTW281" s="95"/>
      <c r="OTX281" s="95"/>
      <c r="OTY281" s="95"/>
      <c r="OTZ281" s="95"/>
      <c r="OUA281" s="95"/>
      <c r="OUB281" s="95"/>
      <c r="OUC281" s="95"/>
      <c r="OUD281" s="95"/>
      <c r="OUE281" s="95"/>
      <c r="OUF281" s="95"/>
      <c r="OUG281" s="95"/>
      <c r="OUH281" s="95"/>
      <c r="OUI281" s="95"/>
      <c r="OUJ281" s="95"/>
      <c r="OUK281" s="95"/>
      <c r="OUL281" s="95"/>
      <c r="OUM281" s="95"/>
      <c r="OUN281" s="95"/>
      <c r="OUO281" s="95"/>
      <c r="OUP281" s="95"/>
      <c r="OUQ281" s="95"/>
      <c r="OUR281" s="95"/>
      <c r="OUS281" s="95"/>
      <c r="OUT281" s="95"/>
      <c r="OUU281" s="95"/>
      <c r="OUV281" s="95"/>
      <c r="OUW281" s="95"/>
      <c r="OUX281" s="95"/>
      <c r="OUY281" s="95"/>
      <c r="OUZ281" s="95"/>
      <c r="OVA281" s="95"/>
      <c r="OVB281" s="95"/>
      <c r="OVC281" s="95"/>
      <c r="OVD281" s="95"/>
      <c r="OVE281" s="95"/>
      <c r="OVF281" s="95"/>
      <c r="OVG281" s="95"/>
      <c r="OVH281" s="95"/>
      <c r="OVI281" s="95"/>
      <c r="OVJ281" s="95"/>
      <c r="OVK281" s="95"/>
      <c r="OVL281" s="95"/>
      <c r="OVM281" s="95"/>
      <c r="OVN281" s="95"/>
      <c r="OVO281" s="95"/>
      <c r="OVP281" s="95"/>
      <c r="OVQ281" s="95"/>
      <c r="OVR281" s="95"/>
      <c r="OVS281" s="95"/>
      <c r="OVT281" s="95"/>
      <c r="OVU281" s="95"/>
      <c r="OVV281" s="95"/>
      <c r="OVW281" s="95"/>
      <c r="OVX281" s="95"/>
      <c r="OVY281" s="95"/>
      <c r="OVZ281" s="95"/>
      <c r="OWA281" s="95"/>
      <c r="OWB281" s="95"/>
      <c r="OWC281" s="95"/>
      <c r="OWD281" s="95"/>
      <c r="OWE281" s="95"/>
      <c r="OWF281" s="95"/>
      <c r="OWG281" s="95"/>
      <c r="OWH281" s="95"/>
      <c r="OWI281" s="95"/>
      <c r="OWJ281" s="95"/>
      <c r="OWK281" s="95"/>
      <c r="OWL281" s="95"/>
      <c r="OWM281" s="95"/>
      <c r="OWN281" s="95"/>
      <c r="OWO281" s="95"/>
      <c r="OWP281" s="95"/>
      <c r="OWQ281" s="95"/>
      <c r="OWR281" s="95"/>
      <c r="OWS281" s="95"/>
      <c r="OWT281" s="95"/>
      <c r="OWU281" s="95"/>
      <c r="OWV281" s="95"/>
      <c r="OWW281" s="95"/>
      <c r="OWX281" s="95"/>
      <c r="OWY281" s="95"/>
      <c r="OWZ281" s="95"/>
      <c r="OXA281" s="95"/>
      <c r="OXB281" s="95"/>
      <c r="OXC281" s="95"/>
      <c r="OXD281" s="95"/>
      <c r="OXE281" s="95"/>
      <c r="OXF281" s="95"/>
      <c r="OXG281" s="95"/>
      <c r="OXH281" s="95"/>
      <c r="OXI281" s="95"/>
      <c r="OXJ281" s="95"/>
      <c r="OXK281" s="95"/>
      <c r="OXL281" s="95"/>
      <c r="OXM281" s="95"/>
      <c r="OXN281" s="95"/>
      <c r="OXO281" s="95"/>
      <c r="OXP281" s="95"/>
      <c r="OXQ281" s="95"/>
      <c r="OXR281" s="95"/>
      <c r="OXS281" s="95"/>
      <c r="OXT281" s="95"/>
      <c r="OXU281" s="95"/>
      <c r="OXV281" s="95"/>
      <c r="OXW281" s="95"/>
      <c r="OXX281" s="95"/>
      <c r="OXY281" s="95"/>
      <c r="OXZ281" s="95"/>
      <c r="OYA281" s="95"/>
      <c r="OYB281" s="95"/>
      <c r="OYC281" s="95"/>
      <c r="OYD281" s="95"/>
      <c r="OYE281" s="95"/>
      <c r="OYF281" s="95"/>
      <c r="OYG281" s="95"/>
      <c r="OYH281" s="95"/>
      <c r="OYI281" s="95"/>
      <c r="OYJ281" s="95"/>
      <c r="OYK281" s="95"/>
      <c r="OYL281" s="95"/>
      <c r="OYM281" s="95"/>
      <c r="OYN281" s="95"/>
      <c r="OYO281" s="95"/>
      <c r="OYP281" s="95"/>
      <c r="OYQ281" s="95"/>
      <c r="OYR281" s="95"/>
      <c r="OYS281" s="95"/>
      <c r="OYT281" s="95"/>
      <c r="OYU281" s="95"/>
      <c r="OYV281" s="95"/>
      <c r="OYW281" s="95"/>
      <c r="OYX281" s="95"/>
      <c r="OYY281" s="95"/>
      <c r="OYZ281" s="95"/>
      <c r="OZA281" s="95"/>
      <c r="OZB281" s="95"/>
      <c r="OZC281" s="95"/>
      <c r="OZD281" s="95"/>
      <c r="OZE281" s="95"/>
      <c r="OZF281" s="95"/>
      <c r="OZG281" s="95"/>
      <c r="OZH281" s="95"/>
      <c r="OZI281" s="95"/>
      <c r="OZJ281" s="95"/>
      <c r="OZK281" s="95"/>
      <c r="OZL281" s="95"/>
      <c r="OZM281" s="95"/>
      <c r="OZN281" s="95"/>
      <c r="OZO281" s="95"/>
      <c r="OZP281" s="95"/>
      <c r="OZQ281" s="95"/>
      <c r="OZR281" s="95"/>
      <c r="OZS281" s="95"/>
      <c r="OZT281" s="95"/>
      <c r="OZU281" s="95"/>
      <c r="OZV281" s="95"/>
      <c r="OZW281" s="95"/>
      <c r="OZX281" s="95"/>
      <c r="OZY281" s="95"/>
      <c r="OZZ281" s="95"/>
      <c r="PAA281" s="95"/>
      <c r="PAB281" s="95"/>
      <c r="PAC281" s="95"/>
      <c r="PAD281" s="95"/>
      <c r="PAE281" s="95"/>
      <c r="PAF281" s="95"/>
      <c r="PAG281" s="95"/>
      <c r="PAH281" s="95"/>
      <c r="PAI281" s="95"/>
      <c r="PAJ281" s="95"/>
      <c r="PAK281" s="95"/>
      <c r="PAL281" s="95"/>
      <c r="PAM281" s="95"/>
      <c r="PAN281" s="95"/>
      <c r="PAO281" s="95"/>
      <c r="PAP281" s="95"/>
      <c r="PAQ281" s="95"/>
      <c r="PAR281" s="95"/>
      <c r="PAS281" s="95"/>
      <c r="PAT281" s="95"/>
      <c r="PAU281" s="95"/>
      <c r="PAV281" s="95"/>
      <c r="PAW281" s="95"/>
      <c r="PAX281" s="95"/>
      <c r="PAY281" s="95"/>
      <c r="PAZ281" s="95"/>
      <c r="PBA281" s="95"/>
      <c r="PBB281" s="95"/>
      <c r="PBC281" s="95"/>
      <c r="PBD281" s="95"/>
      <c r="PBE281" s="95"/>
      <c r="PBF281" s="95"/>
      <c r="PBG281" s="95"/>
      <c r="PBH281" s="95"/>
      <c r="PBI281" s="95"/>
      <c r="PBJ281" s="95"/>
      <c r="PBK281" s="95"/>
      <c r="PBL281" s="95"/>
      <c r="PBM281" s="95"/>
      <c r="PBN281" s="95"/>
      <c r="PBO281" s="95"/>
      <c r="PBP281" s="95"/>
      <c r="PBQ281" s="95"/>
      <c r="PBR281" s="95"/>
      <c r="PBS281" s="95"/>
      <c r="PBT281" s="95"/>
      <c r="PBU281" s="95"/>
      <c r="PBV281" s="95"/>
      <c r="PBW281" s="95"/>
      <c r="PBX281" s="95"/>
      <c r="PBY281" s="95"/>
      <c r="PBZ281" s="95"/>
      <c r="PCA281" s="95"/>
      <c r="PCB281" s="95"/>
      <c r="PCC281" s="95"/>
      <c r="PCD281" s="95"/>
      <c r="PCE281" s="95"/>
      <c r="PCF281" s="95"/>
      <c r="PCG281" s="95"/>
      <c r="PCH281" s="95"/>
      <c r="PCI281" s="95"/>
      <c r="PCJ281" s="95"/>
      <c r="PCK281" s="95"/>
      <c r="PCL281" s="95"/>
      <c r="PCM281" s="95"/>
      <c r="PCN281" s="95"/>
      <c r="PCO281" s="95"/>
      <c r="PCP281" s="95"/>
      <c r="PCQ281" s="95"/>
      <c r="PCR281" s="95"/>
      <c r="PCS281" s="95"/>
      <c r="PCT281" s="95"/>
      <c r="PCU281" s="95"/>
      <c r="PCV281" s="95"/>
      <c r="PCW281" s="95"/>
      <c r="PCX281" s="95"/>
      <c r="PCY281" s="95"/>
      <c r="PCZ281" s="95"/>
      <c r="PDA281" s="95"/>
      <c r="PDB281" s="95"/>
      <c r="PDC281" s="95"/>
      <c r="PDD281" s="95"/>
      <c r="PDE281" s="95"/>
      <c r="PDF281" s="95"/>
      <c r="PDG281" s="95"/>
      <c r="PDH281" s="95"/>
      <c r="PDI281" s="95"/>
      <c r="PDJ281" s="95"/>
      <c r="PDK281" s="95"/>
      <c r="PDL281" s="95"/>
      <c r="PDM281" s="95"/>
      <c r="PDN281" s="95"/>
      <c r="PDO281" s="95"/>
      <c r="PDP281" s="95"/>
      <c r="PDQ281" s="95"/>
      <c r="PDR281" s="95"/>
      <c r="PDS281" s="95"/>
      <c r="PDT281" s="95"/>
      <c r="PDU281" s="95"/>
      <c r="PDV281" s="95"/>
      <c r="PDW281" s="95"/>
      <c r="PDX281" s="95"/>
      <c r="PDY281" s="95"/>
      <c r="PDZ281" s="95"/>
      <c r="PEA281" s="95"/>
      <c r="PEB281" s="95"/>
      <c r="PEC281" s="95"/>
      <c r="PED281" s="95"/>
      <c r="PEE281" s="95"/>
      <c r="PEF281" s="95"/>
      <c r="PEG281" s="95"/>
      <c r="PEH281" s="95"/>
      <c r="PEI281" s="95"/>
      <c r="PEJ281" s="95"/>
      <c r="PEK281" s="95"/>
      <c r="PEL281" s="95"/>
      <c r="PEM281" s="95"/>
      <c r="PEN281" s="95"/>
      <c r="PEO281" s="95"/>
      <c r="PEP281" s="95"/>
      <c r="PEQ281" s="95"/>
      <c r="PER281" s="95"/>
      <c r="PES281" s="95"/>
      <c r="PET281" s="95"/>
      <c r="PEU281" s="95"/>
      <c r="PEV281" s="95"/>
      <c r="PEW281" s="95"/>
      <c r="PEX281" s="95"/>
      <c r="PEY281" s="95"/>
      <c r="PEZ281" s="95"/>
      <c r="PFA281" s="95"/>
      <c r="PFB281" s="95"/>
      <c r="PFC281" s="95"/>
      <c r="PFD281" s="95"/>
      <c r="PFE281" s="95"/>
      <c r="PFF281" s="95"/>
      <c r="PFG281" s="95"/>
      <c r="PFH281" s="95"/>
      <c r="PFI281" s="95"/>
      <c r="PFJ281" s="95"/>
      <c r="PFK281" s="95"/>
      <c r="PFL281" s="95"/>
      <c r="PFM281" s="95"/>
      <c r="PFN281" s="95"/>
      <c r="PFO281" s="95"/>
      <c r="PFP281" s="95"/>
      <c r="PFQ281" s="95"/>
      <c r="PFR281" s="95"/>
      <c r="PFS281" s="95"/>
      <c r="PFT281" s="95"/>
      <c r="PFU281" s="95"/>
      <c r="PFV281" s="95"/>
      <c r="PFW281" s="95"/>
      <c r="PFX281" s="95"/>
      <c r="PFY281" s="95"/>
      <c r="PFZ281" s="95"/>
      <c r="PGA281" s="95"/>
      <c r="PGB281" s="95"/>
      <c r="PGC281" s="95"/>
      <c r="PGD281" s="95"/>
      <c r="PGE281" s="95"/>
      <c r="PGF281" s="95"/>
      <c r="PGG281" s="95"/>
      <c r="PGH281" s="95"/>
      <c r="PGI281" s="95"/>
      <c r="PGJ281" s="95"/>
      <c r="PGK281" s="95"/>
      <c r="PGL281" s="95"/>
      <c r="PGM281" s="95"/>
      <c r="PGN281" s="95"/>
      <c r="PGO281" s="95"/>
      <c r="PGP281" s="95"/>
      <c r="PGQ281" s="95"/>
      <c r="PGR281" s="95"/>
      <c r="PGS281" s="95"/>
      <c r="PGT281" s="95"/>
      <c r="PGU281" s="95"/>
      <c r="PGV281" s="95"/>
      <c r="PGW281" s="95"/>
      <c r="PGX281" s="95"/>
      <c r="PGY281" s="95"/>
      <c r="PGZ281" s="95"/>
      <c r="PHA281" s="95"/>
      <c r="PHB281" s="95"/>
      <c r="PHC281" s="95"/>
      <c r="PHD281" s="95"/>
      <c r="PHE281" s="95"/>
      <c r="PHF281" s="95"/>
      <c r="PHG281" s="95"/>
      <c r="PHH281" s="95"/>
      <c r="PHI281" s="95"/>
      <c r="PHJ281" s="95"/>
      <c r="PHK281" s="95"/>
      <c r="PHL281" s="95"/>
      <c r="PHM281" s="95"/>
      <c r="PHN281" s="95"/>
      <c r="PHO281" s="95"/>
      <c r="PHP281" s="95"/>
      <c r="PHQ281" s="95"/>
      <c r="PHR281" s="95"/>
      <c r="PHS281" s="95"/>
      <c r="PHT281" s="95"/>
      <c r="PHU281" s="95"/>
      <c r="PHV281" s="95"/>
      <c r="PHW281" s="95"/>
      <c r="PHX281" s="95"/>
      <c r="PHY281" s="95"/>
      <c r="PHZ281" s="95"/>
      <c r="PIA281" s="95"/>
      <c r="PIB281" s="95"/>
      <c r="PIC281" s="95"/>
      <c r="PID281" s="95"/>
      <c r="PIE281" s="95"/>
      <c r="PIF281" s="95"/>
      <c r="PIG281" s="95"/>
      <c r="PIH281" s="95"/>
      <c r="PII281" s="95"/>
      <c r="PIJ281" s="95"/>
      <c r="PIK281" s="95"/>
      <c r="PIL281" s="95"/>
      <c r="PIM281" s="95"/>
      <c r="PIN281" s="95"/>
      <c r="PIO281" s="95"/>
      <c r="PIP281" s="95"/>
      <c r="PIQ281" s="95"/>
      <c r="PIR281" s="95"/>
      <c r="PIS281" s="95"/>
      <c r="PIT281" s="95"/>
      <c r="PIU281" s="95"/>
      <c r="PIV281" s="95"/>
      <c r="PIW281" s="95"/>
      <c r="PIX281" s="95"/>
      <c r="PIY281" s="95"/>
      <c r="PIZ281" s="95"/>
      <c r="PJA281" s="95"/>
      <c r="PJB281" s="95"/>
      <c r="PJC281" s="95"/>
      <c r="PJD281" s="95"/>
      <c r="PJE281" s="95"/>
      <c r="PJF281" s="95"/>
      <c r="PJG281" s="95"/>
      <c r="PJH281" s="95"/>
      <c r="PJI281" s="95"/>
      <c r="PJJ281" s="95"/>
      <c r="PJK281" s="95"/>
      <c r="PJL281" s="95"/>
      <c r="PJM281" s="95"/>
      <c r="PJN281" s="95"/>
      <c r="PJO281" s="95"/>
      <c r="PJP281" s="95"/>
      <c r="PJQ281" s="95"/>
      <c r="PJR281" s="95"/>
      <c r="PJS281" s="95"/>
      <c r="PJT281" s="95"/>
      <c r="PJU281" s="95"/>
      <c r="PJV281" s="95"/>
      <c r="PJW281" s="95"/>
      <c r="PJX281" s="95"/>
      <c r="PJY281" s="95"/>
      <c r="PJZ281" s="95"/>
      <c r="PKA281" s="95"/>
      <c r="PKB281" s="95"/>
      <c r="PKC281" s="95"/>
      <c r="PKD281" s="95"/>
      <c r="PKE281" s="95"/>
      <c r="PKF281" s="95"/>
      <c r="PKG281" s="95"/>
      <c r="PKH281" s="95"/>
      <c r="PKI281" s="95"/>
      <c r="PKJ281" s="95"/>
      <c r="PKK281" s="95"/>
      <c r="PKL281" s="95"/>
      <c r="PKM281" s="95"/>
      <c r="PKN281" s="95"/>
      <c r="PKO281" s="95"/>
      <c r="PKP281" s="95"/>
      <c r="PKQ281" s="95"/>
      <c r="PKR281" s="95"/>
      <c r="PKS281" s="95"/>
      <c r="PKT281" s="95"/>
      <c r="PKU281" s="95"/>
      <c r="PKV281" s="95"/>
      <c r="PKW281" s="95"/>
      <c r="PKX281" s="95"/>
      <c r="PKY281" s="95"/>
      <c r="PKZ281" s="95"/>
      <c r="PLA281" s="95"/>
      <c r="PLB281" s="95"/>
      <c r="PLC281" s="95"/>
      <c r="PLD281" s="95"/>
      <c r="PLE281" s="95"/>
      <c r="PLF281" s="95"/>
      <c r="PLG281" s="95"/>
      <c r="PLH281" s="95"/>
      <c r="PLI281" s="95"/>
      <c r="PLJ281" s="95"/>
      <c r="PLK281" s="95"/>
      <c r="PLL281" s="95"/>
      <c r="PLM281" s="95"/>
      <c r="PLN281" s="95"/>
      <c r="PLO281" s="95"/>
      <c r="PLP281" s="95"/>
      <c r="PLQ281" s="95"/>
      <c r="PLR281" s="95"/>
      <c r="PLS281" s="95"/>
      <c r="PLT281" s="95"/>
      <c r="PLU281" s="95"/>
      <c r="PLV281" s="95"/>
      <c r="PLW281" s="95"/>
      <c r="PLX281" s="95"/>
      <c r="PLY281" s="95"/>
      <c r="PLZ281" s="95"/>
      <c r="PMA281" s="95"/>
      <c r="PMB281" s="95"/>
      <c r="PMC281" s="95"/>
      <c r="PMD281" s="95"/>
      <c r="PME281" s="95"/>
      <c r="PMF281" s="95"/>
      <c r="PMG281" s="95"/>
      <c r="PMH281" s="95"/>
      <c r="PMI281" s="95"/>
      <c r="PMJ281" s="95"/>
      <c r="PMK281" s="95"/>
      <c r="PML281" s="95"/>
      <c r="PMM281" s="95"/>
      <c r="PMN281" s="95"/>
      <c r="PMO281" s="95"/>
      <c r="PMP281" s="95"/>
      <c r="PMQ281" s="95"/>
      <c r="PMR281" s="95"/>
      <c r="PMS281" s="95"/>
      <c r="PMT281" s="95"/>
      <c r="PMU281" s="95"/>
      <c r="PMV281" s="95"/>
      <c r="PMW281" s="95"/>
      <c r="PMX281" s="95"/>
      <c r="PMY281" s="95"/>
      <c r="PMZ281" s="95"/>
      <c r="PNA281" s="95"/>
      <c r="PNB281" s="95"/>
      <c r="PNC281" s="95"/>
      <c r="PND281" s="95"/>
      <c r="PNE281" s="95"/>
      <c r="PNF281" s="95"/>
      <c r="PNG281" s="95"/>
      <c r="PNH281" s="95"/>
      <c r="PNI281" s="95"/>
      <c r="PNJ281" s="95"/>
      <c r="PNK281" s="95"/>
      <c r="PNL281" s="95"/>
      <c r="PNM281" s="95"/>
      <c r="PNN281" s="95"/>
      <c r="PNO281" s="95"/>
      <c r="PNP281" s="95"/>
      <c r="PNQ281" s="95"/>
      <c r="PNR281" s="95"/>
      <c r="PNS281" s="95"/>
      <c r="PNT281" s="95"/>
      <c r="PNU281" s="95"/>
      <c r="PNV281" s="95"/>
      <c r="PNW281" s="95"/>
      <c r="PNX281" s="95"/>
      <c r="PNY281" s="95"/>
      <c r="PNZ281" s="95"/>
      <c r="POA281" s="95"/>
      <c r="POB281" s="95"/>
      <c r="POC281" s="95"/>
      <c r="POD281" s="95"/>
      <c r="POE281" s="95"/>
      <c r="POF281" s="95"/>
      <c r="POG281" s="95"/>
      <c r="POH281" s="95"/>
      <c r="POI281" s="95"/>
      <c r="POJ281" s="95"/>
      <c r="POK281" s="95"/>
      <c r="POL281" s="95"/>
      <c r="POM281" s="95"/>
      <c r="PON281" s="95"/>
      <c r="POO281" s="95"/>
      <c r="POP281" s="95"/>
      <c r="POQ281" s="95"/>
      <c r="POR281" s="95"/>
      <c r="POS281" s="95"/>
      <c r="POT281" s="95"/>
      <c r="POU281" s="95"/>
      <c r="POV281" s="95"/>
      <c r="POW281" s="95"/>
      <c r="POX281" s="95"/>
      <c r="POY281" s="95"/>
      <c r="POZ281" s="95"/>
      <c r="PPA281" s="95"/>
      <c r="PPB281" s="95"/>
      <c r="PPC281" s="95"/>
      <c r="PPD281" s="95"/>
      <c r="PPE281" s="95"/>
      <c r="PPF281" s="95"/>
      <c r="PPG281" s="95"/>
      <c r="PPH281" s="95"/>
      <c r="PPI281" s="95"/>
      <c r="PPJ281" s="95"/>
      <c r="PPK281" s="95"/>
      <c r="PPL281" s="95"/>
      <c r="PPM281" s="95"/>
      <c r="PPN281" s="95"/>
      <c r="PPO281" s="95"/>
      <c r="PPP281" s="95"/>
      <c r="PPQ281" s="95"/>
      <c r="PPR281" s="95"/>
      <c r="PPS281" s="95"/>
      <c r="PPT281" s="95"/>
      <c r="PPU281" s="95"/>
      <c r="PPV281" s="95"/>
      <c r="PPW281" s="95"/>
      <c r="PPX281" s="95"/>
      <c r="PPY281" s="95"/>
      <c r="PPZ281" s="95"/>
      <c r="PQA281" s="95"/>
      <c r="PQB281" s="95"/>
      <c r="PQC281" s="95"/>
      <c r="PQD281" s="95"/>
      <c r="PQE281" s="95"/>
      <c r="PQF281" s="95"/>
      <c r="PQG281" s="95"/>
      <c r="PQH281" s="95"/>
      <c r="PQI281" s="95"/>
      <c r="PQJ281" s="95"/>
      <c r="PQK281" s="95"/>
      <c r="PQL281" s="95"/>
      <c r="PQM281" s="95"/>
      <c r="PQN281" s="95"/>
      <c r="PQO281" s="95"/>
      <c r="PQP281" s="95"/>
      <c r="PQQ281" s="95"/>
      <c r="PQR281" s="95"/>
      <c r="PQS281" s="95"/>
      <c r="PQT281" s="95"/>
      <c r="PQU281" s="95"/>
      <c r="PQV281" s="95"/>
      <c r="PQW281" s="95"/>
      <c r="PQX281" s="95"/>
      <c r="PQY281" s="95"/>
      <c r="PQZ281" s="95"/>
      <c r="PRA281" s="95"/>
      <c r="PRB281" s="95"/>
      <c r="PRC281" s="95"/>
      <c r="PRD281" s="95"/>
      <c r="PRE281" s="95"/>
      <c r="PRF281" s="95"/>
      <c r="PRG281" s="95"/>
      <c r="PRH281" s="95"/>
      <c r="PRI281" s="95"/>
      <c r="PRJ281" s="95"/>
      <c r="PRK281" s="95"/>
      <c r="PRL281" s="95"/>
      <c r="PRM281" s="95"/>
      <c r="PRN281" s="95"/>
      <c r="PRO281" s="95"/>
      <c r="PRP281" s="95"/>
      <c r="PRQ281" s="95"/>
      <c r="PRR281" s="95"/>
      <c r="PRS281" s="95"/>
      <c r="PRT281" s="95"/>
      <c r="PRU281" s="95"/>
      <c r="PRV281" s="95"/>
      <c r="PRW281" s="95"/>
      <c r="PRX281" s="95"/>
      <c r="PRY281" s="95"/>
      <c r="PRZ281" s="95"/>
      <c r="PSA281" s="95"/>
      <c r="PSB281" s="95"/>
      <c r="PSC281" s="95"/>
      <c r="PSD281" s="95"/>
      <c r="PSE281" s="95"/>
      <c r="PSF281" s="95"/>
      <c r="PSG281" s="95"/>
      <c r="PSH281" s="95"/>
      <c r="PSI281" s="95"/>
      <c r="PSJ281" s="95"/>
      <c r="PSK281" s="95"/>
      <c r="PSL281" s="95"/>
      <c r="PSM281" s="95"/>
      <c r="PSN281" s="95"/>
      <c r="PSO281" s="95"/>
      <c r="PSP281" s="95"/>
      <c r="PSQ281" s="95"/>
      <c r="PSR281" s="95"/>
      <c r="PSS281" s="95"/>
      <c r="PST281" s="95"/>
      <c r="PSU281" s="95"/>
      <c r="PSV281" s="95"/>
      <c r="PSW281" s="95"/>
      <c r="PSX281" s="95"/>
      <c r="PSY281" s="95"/>
      <c r="PSZ281" s="95"/>
      <c r="PTA281" s="95"/>
      <c r="PTB281" s="95"/>
      <c r="PTC281" s="95"/>
      <c r="PTD281" s="95"/>
      <c r="PTE281" s="95"/>
      <c r="PTF281" s="95"/>
      <c r="PTG281" s="95"/>
      <c r="PTH281" s="95"/>
      <c r="PTI281" s="95"/>
      <c r="PTJ281" s="95"/>
      <c r="PTK281" s="95"/>
      <c r="PTL281" s="95"/>
      <c r="PTM281" s="95"/>
      <c r="PTN281" s="95"/>
      <c r="PTO281" s="95"/>
      <c r="PTP281" s="95"/>
      <c r="PTQ281" s="95"/>
      <c r="PTR281" s="95"/>
      <c r="PTS281" s="95"/>
      <c r="PTT281" s="95"/>
      <c r="PTU281" s="95"/>
      <c r="PTV281" s="95"/>
      <c r="PTW281" s="95"/>
      <c r="PTX281" s="95"/>
      <c r="PTY281" s="95"/>
      <c r="PTZ281" s="95"/>
      <c r="PUA281" s="95"/>
      <c r="PUB281" s="95"/>
      <c r="PUC281" s="95"/>
      <c r="PUD281" s="95"/>
      <c r="PUE281" s="95"/>
      <c r="PUF281" s="95"/>
      <c r="PUG281" s="95"/>
      <c r="PUH281" s="95"/>
      <c r="PUI281" s="95"/>
      <c r="PUJ281" s="95"/>
      <c r="PUK281" s="95"/>
      <c r="PUL281" s="95"/>
      <c r="PUM281" s="95"/>
      <c r="PUN281" s="95"/>
      <c r="PUO281" s="95"/>
      <c r="PUP281" s="95"/>
      <c r="PUQ281" s="95"/>
      <c r="PUR281" s="95"/>
      <c r="PUS281" s="95"/>
      <c r="PUT281" s="95"/>
      <c r="PUU281" s="95"/>
      <c r="PUV281" s="95"/>
      <c r="PUW281" s="95"/>
      <c r="PUX281" s="95"/>
      <c r="PUY281" s="95"/>
      <c r="PUZ281" s="95"/>
      <c r="PVA281" s="95"/>
      <c r="PVB281" s="95"/>
      <c r="PVC281" s="95"/>
      <c r="PVD281" s="95"/>
      <c r="PVE281" s="95"/>
      <c r="PVF281" s="95"/>
      <c r="PVG281" s="95"/>
      <c r="PVH281" s="95"/>
      <c r="PVI281" s="95"/>
      <c r="PVJ281" s="95"/>
      <c r="PVK281" s="95"/>
      <c r="PVL281" s="95"/>
      <c r="PVM281" s="95"/>
      <c r="PVN281" s="95"/>
      <c r="PVO281" s="95"/>
      <c r="PVP281" s="95"/>
      <c r="PVQ281" s="95"/>
      <c r="PVR281" s="95"/>
      <c r="PVS281" s="95"/>
      <c r="PVT281" s="95"/>
      <c r="PVU281" s="95"/>
      <c r="PVV281" s="95"/>
      <c r="PVW281" s="95"/>
      <c r="PVX281" s="95"/>
      <c r="PVY281" s="95"/>
      <c r="PVZ281" s="95"/>
      <c r="PWA281" s="95"/>
      <c r="PWB281" s="95"/>
      <c r="PWC281" s="95"/>
      <c r="PWD281" s="95"/>
      <c r="PWE281" s="95"/>
      <c r="PWF281" s="95"/>
      <c r="PWG281" s="95"/>
      <c r="PWH281" s="95"/>
      <c r="PWI281" s="95"/>
      <c r="PWJ281" s="95"/>
      <c r="PWK281" s="95"/>
      <c r="PWL281" s="95"/>
      <c r="PWM281" s="95"/>
      <c r="PWN281" s="95"/>
      <c r="PWO281" s="95"/>
      <c r="PWP281" s="95"/>
      <c r="PWQ281" s="95"/>
      <c r="PWR281" s="95"/>
      <c r="PWS281" s="95"/>
      <c r="PWT281" s="95"/>
      <c r="PWU281" s="95"/>
      <c r="PWV281" s="95"/>
      <c r="PWW281" s="95"/>
      <c r="PWX281" s="95"/>
      <c r="PWY281" s="95"/>
      <c r="PWZ281" s="95"/>
      <c r="PXA281" s="95"/>
      <c r="PXB281" s="95"/>
      <c r="PXC281" s="95"/>
      <c r="PXD281" s="95"/>
      <c r="PXE281" s="95"/>
      <c r="PXF281" s="95"/>
      <c r="PXG281" s="95"/>
      <c r="PXH281" s="95"/>
      <c r="PXI281" s="95"/>
      <c r="PXJ281" s="95"/>
      <c r="PXK281" s="95"/>
      <c r="PXL281" s="95"/>
      <c r="PXM281" s="95"/>
      <c r="PXN281" s="95"/>
      <c r="PXO281" s="95"/>
      <c r="PXP281" s="95"/>
      <c r="PXQ281" s="95"/>
      <c r="PXR281" s="95"/>
      <c r="PXS281" s="95"/>
      <c r="PXT281" s="95"/>
      <c r="PXU281" s="95"/>
      <c r="PXV281" s="95"/>
      <c r="PXW281" s="95"/>
      <c r="PXX281" s="95"/>
      <c r="PXY281" s="95"/>
      <c r="PXZ281" s="95"/>
      <c r="PYA281" s="95"/>
      <c r="PYB281" s="95"/>
      <c r="PYC281" s="95"/>
      <c r="PYD281" s="95"/>
      <c r="PYE281" s="95"/>
      <c r="PYF281" s="95"/>
      <c r="PYG281" s="95"/>
      <c r="PYH281" s="95"/>
      <c r="PYI281" s="95"/>
      <c r="PYJ281" s="95"/>
      <c r="PYK281" s="95"/>
      <c r="PYL281" s="95"/>
      <c r="PYM281" s="95"/>
      <c r="PYN281" s="95"/>
      <c r="PYO281" s="95"/>
      <c r="PYP281" s="95"/>
      <c r="PYQ281" s="95"/>
      <c r="PYR281" s="95"/>
      <c r="PYS281" s="95"/>
      <c r="PYT281" s="95"/>
      <c r="PYU281" s="95"/>
      <c r="PYV281" s="95"/>
      <c r="PYW281" s="95"/>
      <c r="PYX281" s="95"/>
      <c r="PYY281" s="95"/>
      <c r="PYZ281" s="95"/>
      <c r="PZA281" s="95"/>
      <c r="PZB281" s="95"/>
      <c r="PZC281" s="95"/>
      <c r="PZD281" s="95"/>
      <c r="PZE281" s="95"/>
      <c r="PZF281" s="95"/>
      <c r="PZG281" s="95"/>
      <c r="PZH281" s="95"/>
      <c r="PZI281" s="95"/>
      <c r="PZJ281" s="95"/>
      <c r="PZK281" s="95"/>
      <c r="PZL281" s="95"/>
      <c r="PZM281" s="95"/>
      <c r="PZN281" s="95"/>
      <c r="PZO281" s="95"/>
      <c r="PZP281" s="95"/>
      <c r="PZQ281" s="95"/>
      <c r="PZR281" s="95"/>
      <c r="PZS281" s="95"/>
      <c r="PZT281" s="95"/>
      <c r="PZU281" s="95"/>
      <c r="PZV281" s="95"/>
      <c r="PZW281" s="95"/>
      <c r="PZX281" s="95"/>
      <c r="PZY281" s="95"/>
      <c r="PZZ281" s="95"/>
      <c r="QAA281" s="95"/>
      <c r="QAB281" s="95"/>
      <c r="QAC281" s="95"/>
      <c r="QAD281" s="95"/>
      <c r="QAE281" s="95"/>
      <c r="QAF281" s="95"/>
      <c r="QAG281" s="95"/>
      <c r="QAH281" s="95"/>
      <c r="QAI281" s="95"/>
      <c r="QAJ281" s="95"/>
      <c r="QAK281" s="95"/>
      <c r="QAL281" s="95"/>
      <c r="QAM281" s="95"/>
      <c r="QAN281" s="95"/>
      <c r="QAO281" s="95"/>
      <c r="QAP281" s="95"/>
      <c r="QAQ281" s="95"/>
      <c r="QAR281" s="95"/>
      <c r="QAS281" s="95"/>
      <c r="QAT281" s="95"/>
      <c r="QAU281" s="95"/>
      <c r="QAV281" s="95"/>
      <c r="QAW281" s="95"/>
      <c r="QAX281" s="95"/>
      <c r="QAY281" s="95"/>
      <c r="QAZ281" s="95"/>
      <c r="QBA281" s="95"/>
      <c r="QBB281" s="95"/>
      <c r="QBC281" s="95"/>
      <c r="QBD281" s="95"/>
      <c r="QBE281" s="95"/>
      <c r="QBF281" s="95"/>
      <c r="QBG281" s="95"/>
      <c r="QBH281" s="95"/>
      <c r="QBI281" s="95"/>
      <c r="QBJ281" s="95"/>
      <c r="QBK281" s="95"/>
      <c r="QBL281" s="95"/>
      <c r="QBM281" s="95"/>
      <c r="QBN281" s="95"/>
      <c r="QBO281" s="95"/>
      <c r="QBP281" s="95"/>
      <c r="QBQ281" s="95"/>
      <c r="QBR281" s="95"/>
      <c r="QBS281" s="95"/>
      <c r="QBT281" s="95"/>
      <c r="QBU281" s="95"/>
      <c r="QBV281" s="95"/>
      <c r="QBW281" s="95"/>
      <c r="QBX281" s="95"/>
      <c r="QBY281" s="95"/>
      <c r="QBZ281" s="95"/>
      <c r="QCA281" s="95"/>
      <c r="QCB281" s="95"/>
      <c r="QCC281" s="95"/>
      <c r="QCD281" s="95"/>
      <c r="QCE281" s="95"/>
      <c r="QCF281" s="95"/>
      <c r="QCG281" s="95"/>
      <c r="QCH281" s="95"/>
      <c r="QCI281" s="95"/>
      <c r="QCJ281" s="95"/>
      <c r="QCK281" s="95"/>
      <c r="QCL281" s="95"/>
      <c r="QCM281" s="95"/>
      <c r="QCN281" s="95"/>
      <c r="QCO281" s="95"/>
      <c r="QCP281" s="95"/>
      <c r="QCQ281" s="95"/>
      <c r="QCR281" s="95"/>
      <c r="QCS281" s="95"/>
      <c r="QCT281" s="95"/>
      <c r="QCU281" s="95"/>
      <c r="QCV281" s="95"/>
      <c r="QCW281" s="95"/>
      <c r="QCX281" s="95"/>
      <c r="QCY281" s="95"/>
      <c r="QCZ281" s="95"/>
      <c r="QDA281" s="95"/>
      <c r="QDB281" s="95"/>
      <c r="QDC281" s="95"/>
      <c r="QDD281" s="95"/>
      <c r="QDE281" s="95"/>
      <c r="QDF281" s="95"/>
      <c r="QDG281" s="95"/>
      <c r="QDH281" s="95"/>
      <c r="QDI281" s="95"/>
      <c r="QDJ281" s="95"/>
      <c r="QDK281" s="95"/>
      <c r="QDL281" s="95"/>
      <c r="QDM281" s="95"/>
      <c r="QDN281" s="95"/>
      <c r="QDO281" s="95"/>
      <c r="QDP281" s="95"/>
      <c r="QDQ281" s="95"/>
      <c r="QDR281" s="95"/>
      <c r="QDS281" s="95"/>
      <c r="QDT281" s="95"/>
      <c r="QDU281" s="95"/>
      <c r="QDV281" s="95"/>
      <c r="QDW281" s="95"/>
      <c r="QDX281" s="95"/>
      <c r="QDY281" s="95"/>
      <c r="QDZ281" s="95"/>
      <c r="QEA281" s="95"/>
      <c r="QEB281" s="95"/>
      <c r="QEC281" s="95"/>
      <c r="QED281" s="95"/>
      <c r="QEE281" s="95"/>
      <c r="QEF281" s="95"/>
      <c r="QEG281" s="95"/>
      <c r="QEH281" s="95"/>
      <c r="QEI281" s="95"/>
      <c r="QEJ281" s="95"/>
      <c r="QEK281" s="95"/>
      <c r="QEL281" s="95"/>
      <c r="QEM281" s="95"/>
      <c r="QEN281" s="95"/>
      <c r="QEO281" s="95"/>
      <c r="QEP281" s="95"/>
      <c r="QEQ281" s="95"/>
      <c r="QER281" s="95"/>
      <c r="QES281" s="95"/>
      <c r="QET281" s="95"/>
      <c r="QEU281" s="95"/>
      <c r="QEV281" s="95"/>
      <c r="QEW281" s="95"/>
      <c r="QEX281" s="95"/>
      <c r="QEY281" s="95"/>
      <c r="QEZ281" s="95"/>
      <c r="QFA281" s="95"/>
      <c r="QFB281" s="95"/>
      <c r="QFC281" s="95"/>
      <c r="QFD281" s="95"/>
      <c r="QFE281" s="95"/>
      <c r="QFF281" s="95"/>
      <c r="QFG281" s="95"/>
      <c r="QFH281" s="95"/>
      <c r="QFI281" s="95"/>
      <c r="QFJ281" s="95"/>
      <c r="QFK281" s="95"/>
      <c r="QFL281" s="95"/>
      <c r="QFM281" s="95"/>
      <c r="QFN281" s="95"/>
      <c r="QFO281" s="95"/>
      <c r="QFP281" s="95"/>
      <c r="QFQ281" s="95"/>
      <c r="QFR281" s="95"/>
      <c r="QFS281" s="95"/>
      <c r="QFT281" s="95"/>
      <c r="QFU281" s="95"/>
      <c r="QFV281" s="95"/>
      <c r="QFW281" s="95"/>
      <c r="QFX281" s="95"/>
      <c r="QFY281" s="95"/>
      <c r="QFZ281" s="95"/>
      <c r="QGA281" s="95"/>
      <c r="QGB281" s="95"/>
      <c r="QGC281" s="95"/>
      <c r="QGD281" s="95"/>
      <c r="QGE281" s="95"/>
      <c r="QGF281" s="95"/>
      <c r="QGG281" s="95"/>
      <c r="QGH281" s="95"/>
      <c r="QGI281" s="95"/>
      <c r="QGJ281" s="95"/>
      <c r="QGK281" s="95"/>
      <c r="QGL281" s="95"/>
      <c r="QGM281" s="95"/>
      <c r="QGN281" s="95"/>
      <c r="QGO281" s="95"/>
      <c r="QGP281" s="95"/>
      <c r="QGQ281" s="95"/>
      <c r="QGR281" s="95"/>
      <c r="QGS281" s="95"/>
      <c r="QGT281" s="95"/>
      <c r="QGU281" s="95"/>
      <c r="QGV281" s="95"/>
      <c r="QGW281" s="95"/>
      <c r="QGX281" s="95"/>
      <c r="QGY281" s="95"/>
      <c r="QGZ281" s="95"/>
      <c r="QHA281" s="95"/>
      <c r="QHB281" s="95"/>
      <c r="QHC281" s="95"/>
      <c r="QHD281" s="95"/>
      <c r="QHE281" s="95"/>
      <c r="QHF281" s="95"/>
      <c r="QHG281" s="95"/>
      <c r="QHH281" s="95"/>
      <c r="QHI281" s="95"/>
      <c r="QHJ281" s="95"/>
      <c r="QHK281" s="95"/>
      <c r="QHL281" s="95"/>
      <c r="QHM281" s="95"/>
      <c r="QHN281" s="95"/>
      <c r="QHO281" s="95"/>
      <c r="QHP281" s="95"/>
      <c r="QHQ281" s="95"/>
      <c r="QHR281" s="95"/>
      <c r="QHS281" s="95"/>
      <c r="QHT281" s="95"/>
      <c r="QHU281" s="95"/>
      <c r="QHV281" s="95"/>
      <c r="QHW281" s="95"/>
      <c r="QHX281" s="95"/>
      <c r="QHY281" s="95"/>
      <c r="QHZ281" s="95"/>
      <c r="QIA281" s="95"/>
      <c r="QIB281" s="95"/>
      <c r="QIC281" s="95"/>
      <c r="QID281" s="95"/>
      <c r="QIE281" s="95"/>
      <c r="QIF281" s="95"/>
      <c r="QIG281" s="95"/>
      <c r="QIH281" s="95"/>
      <c r="QII281" s="95"/>
      <c r="QIJ281" s="95"/>
      <c r="QIK281" s="95"/>
      <c r="QIL281" s="95"/>
      <c r="QIM281" s="95"/>
      <c r="QIN281" s="95"/>
      <c r="QIO281" s="95"/>
      <c r="QIP281" s="95"/>
      <c r="QIQ281" s="95"/>
      <c r="QIR281" s="95"/>
      <c r="QIS281" s="95"/>
      <c r="QIT281" s="95"/>
      <c r="QIU281" s="95"/>
      <c r="QIV281" s="95"/>
      <c r="QIW281" s="95"/>
      <c r="QIX281" s="95"/>
      <c r="QIY281" s="95"/>
      <c r="QIZ281" s="95"/>
      <c r="QJA281" s="95"/>
      <c r="QJB281" s="95"/>
      <c r="QJC281" s="95"/>
      <c r="QJD281" s="95"/>
      <c r="QJE281" s="95"/>
      <c r="QJF281" s="95"/>
      <c r="QJG281" s="95"/>
      <c r="QJH281" s="95"/>
      <c r="QJI281" s="95"/>
      <c r="QJJ281" s="95"/>
      <c r="QJK281" s="95"/>
      <c r="QJL281" s="95"/>
      <c r="QJM281" s="95"/>
      <c r="QJN281" s="95"/>
      <c r="QJO281" s="95"/>
      <c r="QJP281" s="95"/>
      <c r="QJQ281" s="95"/>
      <c r="QJR281" s="95"/>
      <c r="QJS281" s="95"/>
      <c r="QJT281" s="95"/>
      <c r="QJU281" s="95"/>
      <c r="QJV281" s="95"/>
      <c r="QJW281" s="95"/>
      <c r="QJX281" s="95"/>
      <c r="QJY281" s="95"/>
      <c r="QJZ281" s="95"/>
      <c r="QKA281" s="95"/>
      <c r="QKB281" s="95"/>
      <c r="QKC281" s="95"/>
      <c r="QKD281" s="95"/>
      <c r="QKE281" s="95"/>
      <c r="QKF281" s="95"/>
      <c r="QKG281" s="95"/>
      <c r="QKH281" s="95"/>
      <c r="QKI281" s="95"/>
      <c r="QKJ281" s="95"/>
      <c r="QKK281" s="95"/>
      <c r="QKL281" s="95"/>
      <c r="QKM281" s="95"/>
      <c r="QKN281" s="95"/>
      <c r="QKO281" s="95"/>
      <c r="QKP281" s="95"/>
      <c r="QKQ281" s="95"/>
      <c r="QKR281" s="95"/>
      <c r="QKS281" s="95"/>
      <c r="QKT281" s="95"/>
      <c r="QKU281" s="95"/>
      <c r="QKV281" s="95"/>
      <c r="QKW281" s="95"/>
      <c r="QKX281" s="95"/>
      <c r="QKY281" s="95"/>
      <c r="QKZ281" s="95"/>
      <c r="QLA281" s="95"/>
      <c r="QLB281" s="95"/>
      <c r="QLC281" s="95"/>
      <c r="QLD281" s="95"/>
      <c r="QLE281" s="95"/>
      <c r="QLF281" s="95"/>
      <c r="QLG281" s="95"/>
      <c r="QLH281" s="95"/>
      <c r="QLI281" s="95"/>
      <c r="QLJ281" s="95"/>
      <c r="QLK281" s="95"/>
      <c r="QLL281" s="95"/>
      <c r="QLM281" s="95"/>
      <c r="QLN281" s="95"/>
      <c r="QLO281" s="95"/>
      <c r="QLP281" s="95"/>
      <c r="QLQ281" s="95"/>
      <c r="QLR281" s="95"/>
      <c r="QLS281" s="95"/>
      <c r="QLT281" s="95"/>
      <c r="QLU281" s="95"/>
      <c r="QLV281" s="95"/>
      <c r="QLW281" s="95"/>
      <c r="QLX281" s="95"/>
      <c r="QLY281" s="95"/>
      <c r="QLZ281" s="95"/>
      <c r="QMA281" s="95"/>
      <c r="QMB281" s="95"/>
      <c r="QMC281" s="95"/>
      <c r="QMD281" s="95"/>
      <c r="QME281" s="95"/>
      <c r="QMF281" s="95"/>
      <c r="QMG281" s="95"/>
      <c r="QMH281" s="95"/>
      <c r="QMI281" s="95"/>
      <c r="QMJ281" s="95"/>
      <c r="QMK281" s="95"/>
      <c r="QML281" s="95"/>
      <c r="QMM281" s="95"/>
      <c r="QMN281" s="95"/>
      <c r="QMO281" s="95"/>
      <c r="QMP281" s="95"/>
      <c r="QMQ281" s="95"/>
      <c r="QMR281" s="95"/>
      <c r="QMS281" s="95"/>
      <c r="QMT281" s="95"/>
      <c r="QMU281" s="95"/>
      <c r="QMV281" s="95"/>
      <c r="QMW281" s="95"/>
      <c r="QMX281" s="95"/>
      <c r="QMY281" s="95"/>
      <c r="QMZ281" s="95"/>
      <c r="QNA281" s="95"/>
      <c r="QNB281" s="95"/>
      <c r="QNC281" s="95"/>
      <c r="QND281" s="95"/>
      <c r="QNE281" s="95"/>
      <c r="QNF281" s="95"/>
      <c r="QNG281" s="95"/>
      <c r="QNH281" s="95"/>
      <c r="QNI281" s="95"/>
      <c r="QNJ281" s="95"/>
      <c r="QNK281" s="95"/>
      <c r="QNL281" s="95"/>
      <c r="QNM281" s="95"/>
      <c r="QNN281" s="95"/>
      <c r="QNO281" s="95"/>
      <c r="QNP281" s="95"/>
      <c r="QNQ281" s="95"/>
      <c r="QNR281" s="95"/>
      <c r="QNS281" s="95"/>
      <c r="QNT281" s="95"/>
      <c r="QNU281" s="95"/>
      <c r="QNV281" s="95"/>
      <c r="QNW281" s="95"/>
      <c r="QNX281" s="95"/>
      <c r="QNY281" s="95"/>
      <c r="QNZ281" s="95"/>
      <c r="QOA281" s="95"/>
      <c r="QOB281" s="95"/>
      <c r="QOC281" s="95"/>
      <c r="QOD281" s="95"/>
      <c r="QOE281" s="95"/>
      <c r="QOF281" s="95"/>
      <c r="QOG281" s="95"/>
      <c r="QOH281" s="95"/>
      <c r="QOI281" s="95"/>
      <c r="QOJ281" s="95"/>
      <c r="QOK281" s="95"/>
      <c r="QOL281" s="95"/>
      <c r="QOM281" s="95"/>
      <c r="QON281" s="95"/>
      <c r="QOO281" s="95"/>
      <c r="QOP281" s="95"/>
      <c r="QOQ281" s="95"/>
      <c r="QOR281" s="95"/>
      <c r="QOS281" s="95"/>
      <c r="QOT281" s="95"/>
      <c r="QOU281" s="95"/>
      <c r="QOV281" s="95"/>
      <c r="QOW281" s="95"/>
      <c r="QOX281" s="95"/>
      <c r="QOY281" s="95"/>
      <c r="QOZ281" s="95"/>
      <c r="QPA281" s="95"/>
      <c r="QPB281" s="95"/>
      <c r="QPC281" s="95"/>
      <c r="QPD281" s="95"/>
      <c r="QPE281" s="95"/>
      <c r="QPF281" s="95"/>
      <c r="QPG281" s="95"/>
      <c r="QPH281" s="95"/>
      <c r="QPI281" s="95"/>
      <c r="QPJ281" s="95"/>
      <c r="QPK281" s="95"/>
      <c r="QPL281" s="95"/>
      <c r="QPM281" s="95"/>
      <c r="QPN281" s="95"/>
      <c r="QPO281" s="95"/>
      <c r="QPP281" s="95"/>
      <c r="QPQ281" s="95"/>
      <c r="QPR281" s="95"/>
      <c r="QPS281" s="95"/>
      <c r="QPT281" s="95"/>
      <c r="QPU281" s="95"/>
      <c r="QPV281" s="95"/>
      <c r="QPW281" s="95"/>
      <c r="QPX281" s="95"/>
      <c r="QPY281" s="95"/>
      <c r="QPZ281" s="95"/>
      <c r="QQA281" s="95"/>
      <c r="QQB281" s="95"/>
      <c r="QQC281" s="95"/>
      <c r="QQD281" s="95"/>
      <c r="QQE281" s="95"/>
      <c r="QQF281" s="95"/>
      <c r="QQG281" s="95"/>
      <c r="QQH281" s="95"/>
      <c r="QQI281" s="95"/>
      <c r="QQJ281" s="95"/>
      <c r="QQK281" s="95"/>
      <c r="QQL281" s="95"/>
      <c r="QQM281" s="95"/>
      <c r="QQN281" s="95"/>
      <c r="QQO281" s="95"/>
      <c r="QQP281" s="95"/>
      <c r="QQQ281" s="95"/>
      <c r="QQR281" s="95"/>
      <c r="QQS281" s="95"/>
      <c r="QQT281" s="95"/>
      <c r="QQU281" s="95"/>
      <c r="QQV281" s="95"/>
      <c r="QQW281" s="95"/>
      <c r="QQX281" s="95"/>
      <c r="QQY281" s="95"/>
      <c r="QQZ281" s="95"/>
      <c r="QRA281" s="95"/>
      <c r="QRB281" s="95"/>
      <c r="QRC281" s="95"/>
      <c r="QRD281" s="95"/>
      <c r="QRE281" s="95"/>
      <c r="QRF281" s="95"/>
      <c r="QRG281" s="95"/>
      <c r="QRH281" s="95"/>
      <c r="QRI281" s="95"/>
      <c r="QRJ281" s="95"/>
      <c r="QRK281" s="95"/>
      <c r="QRL281" s="95"/>
      <c r="QRM281" s="95"/>
      <c r="QRN281" s="95"/>
      <c r="QRO281" s="95"/>
      <c r="QRP281" s="95"/>
      <c r="QRQ281" s="95"/>
      <c r="QRR281" s="95"/>
      <c r="QRS281" s="95"/>
      <c r="QRT281" s="95"/>
      <c r="QRU281" s="95"/>
      <c r="QRV281" s="95"/>
      <c r="QRW281" s="95"/>
      <c r="QRX281" s="95"/>
      <c r="QRY281" s="95"/>
      <c r="QRZ281" s="95"/>
      <c r="QSA281" s="95"/>
      <c r="QSB281" s="95"/>
      <c r="QSC281" s="95"/>
      <c r="QSD281" s="95"/>
      <c r="QSE281" s="95"/>
      <c r="QSF281" s="95"/>
      <c r="QSG281" s="95"/>
      <c r="QSH281" s="95"/>
      <c r="QSI281" s="95"/>
      <c r="QSJ281" s="95"/>
      <c r="QSK281" s="95"/>
      <c r="QSL281" s="95"/>
      <c r="QSM281" s="95"/>
      <c r="QSN281" s="95"/>
      <c r="QSO281" s="95"/>
      <c r="QSP281" s="95"/>
      <c r="QSQ281" s="95"/>
      <c r="QSR281" s="95"/>
      <c r="QSS281" s="95"/>
      <c r="QST281" s="95"/>
      <c r="QSU281" s="95"/>
      <c r="QSV281" s="95"/>
      <c r="QSW281" s="95"/>
      <c r="QSX281" s="95"/>
      <c r="QSY281" s="95"/>
      <c r="QSZ281" s="95"/>
      <c r="QTA281" s="95"/>
      <c r="QTB281" s="95"/>
      <c r="QTC281" s="95"/>
      <c r="QTD281" s="95"/>
      <c r="QTE281" s="95"/>
      <c r="QTF281" s="95"/>
      <c r="QTG281" s="95"/>
      <c r="QTH281" s="95"/>
      <c r="QTI281" s="95"/>
      <c r="QTJ281" s="95"/>
      <c r="QTK281" s="95"/>
      <c r="QTL281" s="95"/>
      <c r="QTM281" s="95"/>
      <c r="QTN281" s="95"/>
      <c r="QTO281" s="95"/>
      <c r="QTP281" s="95"/>
      <c r="QTQ281" s="95"/>
      <c r="QTR281" s="95"/>
      <c r="QTS281" s="95"/>
      <c r="QTT281" s="95"/>
      <c r="QTU281" s="95"/>
      <c r="QTV281" s="95"/>
      <c r="QTW281" s="95"/>
      <c r="QTX281" s="95"/>
      <c r="QTY281" s="95"/>
      <c r="QTZ281" s="95"/>
      <c r="QUA281" s="95"/>
      <c r="QUB281" s="95"/>
      <c r="QUC281" s="95"/>
      <c r="QUD281" s="95"/>
      <c r="QUE281" s="95"/>
      <c r="QUF281" s="95"/>
      <c r="QUG281" s="95"/>
      <c r="QUH281" s="95"/>
      <c r="QUI281" s="95"/>
      <c r="QUJ281" s="95"/>
      <c r="QUK281" s="95"/>
      <c r="QUL281" s="95"/>
      <c r="QUM281" s="95"/>
      <c r="QUN281" s="95"/>
      <c r="QUO281" s="95"/>
      <c r="QUP281" s="95"/>
      <c r="QUQ281" s="95"/>
      <c r="QUR281" s="95"/>
      <c r="QUS281" s="95"/>
      <c r="QUT281" s="95"/>
      <c r="QUU281" s="95"/>
      <c r="QUV281" s="95"/>
      <c r="QUW281" s="95"/>
      <c r="QUX281" s="95"/>
      <c r="QUY281" s="95"/>
      <c r="QUZ281" s="95"/>
      <c r="QVA281" s="95"/>
      <c r="QVB281" s="95"/>
      <c r="QVC281" s="95"/>
      <c r="QVD281" s="95"/>
      <c r="QVE281" s="95"/>
      <c r="QVF281" s="95"/>
      <c r="QVG281" s="95"/>
      <c r="QVH281" s="95"/>
      <c r="QVI281" s="95"/>
      <c r="QVJ281" s="95"/>
      <c r="QVK281" s="95"/>
      <c r="QVL281" s="95"/>
      <c r="QVM281" s="95"/>
      <c r="QVN281" s="95"/>
      <c r="QVO281" s="95"/>
      <c r="QVP281" s="95"/>
      <c r="QVQ281" s="95"/>
      <c r="QVR281" s="95"/>
      <c r="QVS281" s="95"/>
      <c r="QVT281" s="95"/>
      <c r="QVU281" s="95"/>
      <c r="QVV281" s="95"/>
      <c r="QVW281" s="95"/>
      <c r="QVX281" s="95"/>
      <c r="QVY281" s="95"/>
      <c r="QVZ281" s="95"/>
      <c r="QWA281" s="95"/>
      <c r="QWB281" s="95"/>
      <c r="QWC281" s="95"/>
      <c r="QWD281" s="95"/>
      <c r="QWE281" s="95"/>
      <c r="QWF281" s="95"/>
      <c r="QWG281" s="95"/>
      <c r="QWH281" s="95"/>
      <c r="QWI281" s="95"/>
      <c r="QWJ281" s="95"/>
      <c r="QWK281" s="95"/>
      <c r="QWL281" s="95"/>
      <c r="QWM281" s="95"/>
      <c r="QWN281" s="95"/>
      <c r="QWO281" s="95"/>
      <c r="QWP281" s="95"/>
      <c r="QWQ281" s="95"/>
      <c r="QWR281" s="95"/>
      <c r="QWS281" s="95"/>
      <c r="QWT281" s="95"/>
      <c r="QWU281" s="95"/>
      <c r="QWV281" s="95"/>
      <c r="QWW281" s="95"/>
      <c r="QWX281" s="95"/>
      <c r="QWY281" s="95"/>
      <c r="QWZ281" s="95"/>
      <c r="QXA281" s="95"/>
      <c r="QXB281" s="95"/>
      <c r="QXC281" s="95"/>
      <c r="QXD281" s="95"/>
      <c r="QXE281" s="95"/>
      <c r="QXF281" s="95"/>
      <c r="QXG281" s="95"/>
      <c r="QXH281" s="95"/>
      <c r="QXI281" s="95"/>
      <c r="QXJ281" s="95"/>
      <c r="QXK281" s="95"/>
      <c r="QXL281" s="95"/>
      <c r="QXM281" s="95"/>
      <c r="QXN281" s="95"/>
      <c r="QXO281" s="95"/>
      <c r="QXP281" s="95"/>
      <c r="QXQ281" s="95"/>
      <c r="QXR281" s="95"/>
      <c r="QXS281" s="95"/>
      <c r="QXT281" s="95"/>
      <c r="QXU281" s="95"/>
      <c r="QXV281" s="95"/>
      <c r="QXW281" s="95"/>
      <c r="QXX281" s="95"/>
      <c r="QXY281" s="95"/>
      <c r="QXZ281" s="95"/>
      <c r="QYA281" s="95"/>
      <c r="QYB281" s="95"/>
      <c r="QYC281" s="95"/>
      <c r="QYD281" s="95"/>
      <c r="QYE281" s="95"/>
      <c r="QYF281" s="95"/>
      <c r="QYG281" s="95"/>
      <c r="QYH281" s="95"/>
      <c r="QYI281" s="95"/>
      <c r="QYJ281" s="95"/>
      <c r="QYK281" s="95"/>
      <c r="QYL281" s="95"/>
      <c r="QYM281" s="95"/>
      <c r="QYN281" s="95"/>
      <c r="QYO281" s="95"/>
      <c r="QYP281" s="95"/>
      <c r="QYQ281" s="95"/>
      <c r="QYR281" s="95"/>
      <c r="QYS281" s="95"/>
      <c r="QYT281" s="95"/>
      <c r="QYU281" s="95"/>
      <c r="QYV281" s="95"/>
      <c r="QYW281" s="95"/>
      <c r="QYX281" s="95"/>
      <c r="QYY281" s="95"/>
      <c r="QYZ281" s="95"/>
      <c r="QZA281" s="95"/>
      <c r="QZB281" s="95"/>
      <c r="QZC281" s="95"/>
      <c r="QZD281" s="95"/>
      <c r="QZE281" s="95"/>
      <c r="QZF281" s="95"/>
      <c r="QZG281" s="95"/>
      <c r="QZH281" s="95"/>
      <c r="QZI281" s="95"/>
      <c r="QZJ281" s="95"/>
      <c r="QZK281" s="95"/>
      <c r="QZL281" s="95"/>
      <c r="QZM281" s="95"/>
      <c r="QZN281" s="95"/>
      <c r="QZO281" s="95"/>
      <c r="QZP281" s="95"/>
      <c r="QZQ281" s="95"/>
      <c r="QZR281" s="95"/>
      <c r="QZS281" s="95"/>
      <c r="QZT281" s="95"/>
      <c r="QZU281" s="95"/>
      <c r="QZV281" s="95"/>
      <c r="QZW281" s="95"/>
      <c r="QZX281" s="95"/>
      <c r="QZY281" s="95"/>
      <c r="QZZ281" s="95"/>
      <c r="RAA281" s="95"/>
      <c r="RAB281" s="95"/>
      <c r="RAC281" s="95"/>
      <c r="RAD281" s="95"/>
      <c r="RAE281" s="95"/>
      <c r="RAF281" s="95"/>
      <c r="RAG281" s="95"/>
      <c r="RAH281" s="95"/>
      <c r="RAI281" s="95"/>
      <c r="RAJ281" s="95"/>
      <c r="RAK281" s="95"/>
      <c r="RAL281" s="95"/>
      <c r="RAM281" s="95"/>
      <c r="RAN281" s="95"/>
      <c r="RAO281" s="95"/>
      <c r="RAP281" s="95"/>
      <c r="RAQ281" s="95"/>
      <c r="RAR281" s="95"/>
      <c r="RAS281" s="95"/>
      <c r="RAT281" s="95"/>
      <c r="RAU281" s="95"/>
      <c r="RAV281" s="95"/>
      <c r="RAW281" s="95"/>
      <c r="RAX281" s="95"/>
      <c r="RAY281" s="95"/>
      <c r="RAZ281" s="95"/>
      <c r="RBA281" s="95"/>
      <c r="RBB281" s="95"/>
      <c r="RBC281" s="95"/>
      <c r="RBD281" s="95"/>
      <c r="RBE281" s="95"/>
      <c r="RBF281" s="95"/>
      <c r="RBG281" s="95"/>
      <c r="RBH281" s="95"/>
      <c r="RBI281" s="95"/>
      <c r="RBJ281" s="95"/>
      <c r="RBK281" s="95"/>
      <c r="RBL281" s="95"/>
      <c r="RBM281" s="95"/>
      <c r="RBN281" s="95"/>
      <c r="RBO281" s="95"/>
      <c r="RBP281" s="95"/>
      <c r="RBQ281" s="95"/>
      <c r="RBR281" s="95"/>
      <c r="RBS281" s="95"/>
      <c r="RBT281" s="95"/>
      <c r="RBU281" s="95"/>
      <c r="RBV281" s="95"/>
      <c r="RBW281" s="95"/>
      <c r="RBX281" s="95"/>
      <c r="RBY281" s="95"/>
      <c r="RBZ281" s="95"/>
      <c r="RCA281" s="95"/>
      <c r="RCB281" s="95"/>
      <c r="RCC281" s="95"/>
      <c r="RCD281" s="95"/>
      <c r="RCE281" s="95"/>
      <c r="RCF281" s="95"/>
      <c r="RCG281" s="95"/>
      <c r="RCH281" s="95"/>
      <c r="RCI281" s="95"/>
      <c r="RCJ281" s="95"/>
      <c r="RCK281" s="95"/>
      <c r="RCL281" s="95"/>
      <c r="RCM281" s="95"/>
      <c r="RCN281" s="95"/>
      <c r="RCO281" s="95"/>
      <c r="RCP281" s="95"/>
      <c r="RCQ281" s="95"/>
      <c r="RCR281" s="95"/>
      <c r="RCS281" s="95"/>
      <c r="RCT281" s="95"/>
      <c r="RCU281" s="95"/>
      <c r="RCV281" s="95"/>
      <c r="RCW281" s="95"/>
      <c r="RCX281" s="95"/>
      <c r="RCY281" s="95"/>
      <c r="RCZ281" s="95"/>
      <c r="RDA281" s="95"/>
      <c r="RDB281" s="95"/>
      <c r="RDC281" s="95"/>
      <c r="RDD281" s="95"/>
      <c r="RDE281" s="95"/>
      <c r="RDF281" s="95"/>
      <c r="RDG281" s="95"/>
      <c r="RDH281" s="95"/>
      <c r="RDI281" s="95"/>
      <c r="RDJ281" s="95"/>
      <c r="RDK281" s="95"/>
      <c r="RDL281" s="95"/>
      <c r="RDM281" s="95"/>
      <c r="RDN281" s="95"/>
      <c r="RDO281" s="95"/>
      <c r="RDP281" s="95"/>
      <c r="RDQ281" s="95"/>
      <c r="RDR281" s="95"/>
      <c r="RDS281" s="95"/>
      <c r="RDT281" s="95"/>
      <c r="RDU281" s="95"/>
      <c r="RDV281" s="95"/>
      <c r="RDW281" s="95"/>
      <c r="RDX281" s="95"/>
      <c r="RDY281" s="95"/>
      <c r="RDZ281" s="95"/>
      <c r="REA281" s="95"/>
      <c r="REB281" s="95"/>
      <c r="REC281" s="95"/>
      <c r="RED281" s="95"/>
      <c r="REE281" s="95"/>
      <c r="REF281" s="95"/>
      <c r="REG281" s="95"/>
      <c r="REH281" s="95"/>
      <c r="REI281" s="95"/>
      <c r="REJ281" s="95"/>
      <c r="REK281" s="95"/>
      <c r="REL281" s="95"/>
      <c r="REM281" s="95"/>
      <c r="REN281" s="95"/>
      <c r="REO281" s="95"/>
      <c r="REP281" s="95"/>
      <c r="REQ281" s="95"/>
      <c r="RER281" s="95"/>
      <c r="RES281" s="95"/>
      <c r="RET281" s="95"/>
      <c r="REU281" s="95"/>
      <c r="REV281" s="95"/>
      <c r="REW281" s="95"/>
      <c r="REX281" s="95"/>
      <c r="REY281" s="95"/>
      <c r="REZ281" s="95"/>
      <c r="RFA281" s="95"/>
      <c r="RFB281" s="95"/>
      <c r="RFC281" s="95"/>
      <c r="RFD281" s="95"/>
      <c r="RFE281" s="95"/>
      <c r="RFF281" s="95"/>
      <c r="RFG281" s="95"/>
      <c r="RFH281" s="95"/>
      <c r="RFI281" s="95"/>
      <c r="RFJ281" s="95"/>
      <c r="RFK281" s="95"/>
      <c r="RFL281" s="95"/>
      <c r="RFM281" s="95"/>
      <c r="RFN281" s="95"/>
      <c r="RFO281" s="95"/>
      <c r="RFP281" s="95"/>
      <c r="RFQ281" s="95"/>
      <c r="RFR281" s="95"/>
      <c r="RFS281" s="95"/>
      <c r="RFT281" s="95"/>
      <c r="RFU281" s="95"/>
      <c r="RFV281" s="95"/>
      <c r="RFW281" s="95"/>
      <c r="RFX281" s="95"/>
      <c r="RFY281" s="95"/>
      <c r="RFZ281" s="95"/>
      <c r="RGA281" s="95"/>
      <c r="RGB281" s="95"/>
      <c r="RGC281" s="95"/>
      <c r="RGD281" s="95"/>
      <c r="RGE281" s="95"/>
      <c r="RGF281" s="95"/>
      <c r="RGG281" s="95"/>
      <c r="RGH281" s="95"/>
      <c r="RGI281" s="95"/>
      <c r="RGJ281" s="95"/>
      <c r="RGK281" s="95"/>
      <c r="RGL281" s="95"/>
      <c r="RGM281" s="95"/>
      <c r="RGN281" s="95"/>
      <c r="RGO281" s="95"/>
      <c r="RGP281" s="95"/>
      <c r="RGQ281" s="95"/>
      <c r="RGR281" s="95"/>
      <c r="RGS281" s="95"/>
      <c r="RGT281" s="95"/>
      <c r="RGU281" s="95"/>
      <c r="RGV281" s="95"/>
      <c r="RGW281" s="95"/>
      <c r="RGX281" s="95"/>
      <c r="RGY281" s="95"/>
      <c r="RGZ281" s="95"/>
      <c r="RHA281" s="95"/>
      <c r="RHB281" s="95"/>
      <c r="RHC281" s="95"/>
      <c r="RHD281" s="95"/>
      <c r="RHE281" s="95"/>
      <c r="RHF281" s="95"/>
      <c r="RHG281" s="95"/>
      <c r="RHH281" s="95"/>
      <c r="RHI281" s="95"/>
      <c r="RHJ281" s="95"/>
      <c r="RHK281" s="95"/>
      <c r="RHL281" s="95"/>
      <c r="RHM281" s="95"/>
      <c r="RHN281" s="95"/>
      <c r="RHO281" s="95"/>
      <c r="RHP281" s="95"/>
      <c r="RHQ281" s="95"/>
      <c r="RHR281" s="95"/>
      <c r="RHS281" s="95"/>
      <c r="RHT281" s="95"/>
      <c r="RHU281" s="95"/>
      <c r="RHV281" s="95"/>
      <c r="RHW281" s="95"/>
      <c r="RHX281" s="95"/>
      <c r="RHY281" s="95"/>
      <c r="RHZ281" s="95"/>
      <c r="RIA281" s="95"/>
      <c r="RIB281" s="95"/>
      <c r="RIC281" s="95"/>
      <c r="RID281" s="95"/>
      <c r="RIE281" s="95"/>
      <c r="RIF281" s="95"/>
      <c r="RIG281" s="95"/>
      <c r="RIH281" s="95"/>
      <c r="RII281" s="95"/>
      <c r="RIJ281" s="95"/>
      <c r="RIK281" s="95"/>
      <c r="RIL281" s="95"/>
      <c r="RIM281" s="95"/>
      <c r="RIN281" s="95"/>
      <c r="RIO281" s="95"/>
      <c r="RIP281" s="95"/>
      <c r="RIQ281" s="95"/>
      <c r="RIR281" s="95"/>
      <c r="RIS281" s="95"/>
      <c r="RIT281" s="95"/>
      <c r="RIU281" s="95"/>
      <c r="RIV281" s="95"/>
      <c r="RIW281" s="95"/>
      <c r="RIX281" s="95"/>
      <c r="RIY281" s="95"/>
      <c r="RIZ281" s="95"/>
      <c r="RJA281" s="95"/>
      <c r="RJB281" s="95"/>
      <c r="RJC281" s="95"/>
      <c r="RJD281" s="95"/>
      <c r="RJE281" s="95"/>
      <c r="RJF281" s="95"/>
      <c r="RJG281" s="95"/>
      <c r="RJH281" s="95"/>
      <c r="RJI281" s="95"/>
      <c r="RJJ281" s="95"/>
      <c r="RJK281" s="95"/>
      <c r="RJL281" s="95"/>
      <c r="RJM281" s="95"/>
      <c r="RJN281" s="95"/>
      <c r="RJO281" s="95"/>
      <c r="RJP281" s="95"/>
      <c r="RJQ281" s="95"/>
      <c r="RJR281" s="95"/>
      <c r="RJS281" s="95"/>
      <c r="RJT281" s="95"/>
      <c r="RJU281" s="95"/>
      <c r="RJV281" s="95"/>
      <c r="RJW281" s="95"/>
      <c r="RJX281" s="95"/>
      <c r="RJY281" s="95"/>
      <c r="RJZ281" s="95"/>
      <c r="RKA281" s="95"/>
      <c r="RKB281" s="95"/>
      <c r="RKC281" s="95"/>
      <c r="RKD281" s="95"/>
      <c r="RKE281" s="95"/>
      <c r="RKF281" s="95"/>
      <c r="RKG281" s="95"/>
      <c r="RKH281" s="95"/>
      <c r="RKI281" s="95"/>
      <c r="RKJ281" s="95"/>
      <c r="RKK281" s="95"/>
      <c r="RKL281" s="95"/>
      <c r="RKM281" s="95"/>
      <c r="RKN281" s="95"/>
      <c r="RKO281" s="95"/>
      <c r="RKP281" s="95"/>
      <c r="RKQ281" s="95"/>
      <c r="RKR281" s="95"/>
      <c r="RKS281" s="95"/>
      <c r="RKT281" s="95"/>
      <c r="RKU281" s="95"/>
      <c r="RKV281" s="95"/>
      <c r="RKW281" s="95"/>
      <c r="RKX281" s="95"/>
      <c r="RKY281" s="95"/>
      <c r="RKZ281" s="95"/>
      <c r="RLA281" s="95"/>
      <c r="RLB281" s="95"/>
      <c r="RLC281" s="95"/>
      <c r="RLD281" s="95"/>
      <c r="RLE281" s="95"/>
      <c r="RLF281" s="95"/>
      <c r="RLG281" s="95"/>
      <c r="RLH281" s="95"/>
      <c r="RLI281" s="95"/>
      <c r="RLJ281" s="95"/>
      <c r="RLK281" s="95"/>
      <c r="RLL281" s="95"/>
      <c r="RLM281" s="95"/>
      <c r="RLN281" s="95"/>
      <c r="RLO281" s="95"/>
      <c r="RLP281" s="95"/>
      <c r="RLQ281" s="95"/>
      <c r="RLR281" s="95"/>
      <c r="RLS281" s="95"/>
      <c r="RLT281" s="95"/>
      <c r="RLU281" s="95"/>
      <c r="RLV281" s="95"/>
      <c r="RLW281" s="95"/>
      <c r="RLX281" s="95"/>
      <c r="RLY281" s="95"/>
      <c r="RLZ281" s="95"/>
      <c r="RMA281" s="95"/>
      <c r="RMB281" s="95"/>
      <c r="RMC281" s="95"/>
      <c r="RMD281" s="95"/>
      <c r="RME281" s="95"/>
      <c r="RMF281" s="95"/>
      <c r="RMG281" s="95"/>
      <c r="RMH281" s="95"/>
      <c r="RMI281" s="95"/>
      <c r="RMJ281" s="95"/>
      <c r="RMK281" s="95"/>
      <c r="RML281" s="95"/>
      <c r="RMM281" s="95"/>
      <c r="RMN281" s="95"/>
      <c r="RMO281" s="95"/>
      <c r="RMP281" s="95"/>
      <c r="RMQ281" s="95"/>
      <c r="RMR281" s="95"/>
      <c r="RMS281" s="95"/>
      <c r="RMT281" s="95"/>
      <c r="RMU281" s="95"/>
      <c r="RMV281" s="95"/>
      <c r="RMW281" s="95"/>
      <c r="RMX281" s="95"/>
      <c r="RMY281" s="95"/>
      <c r="RMZ281" s="95"/>
      <c r="RNA281" s="95"/>
      <c r="RNB281" s="95"/>
      <c r="RNC281" s="95"/>
      <c r="RND281" s="95"/>
      <c r="RNE281" s="95"/>
      <c r="RNF281" s="95"/>
      <c r="RNG281" s="95"/>
      <c r="RNH281" s="95"/>
      <c r="RNI281" s="95"/>
      <c r="RNJ281" s="95"/>
      <c r="RNK281" s="95"/>
      <c r="RNL281" s="95"/>
      <c r="RNM281" s="95"/>
      <c r="RNN281" s="95"/>
      <c r="RNO281" s="95"/>
      <c r="RNP281" s="95"/>
      <c r="RNQ281" s="95"/>
      <c r="RNR281" s="95"/>
      <c r="RNS281" s="95"/>
      <c r="RNT281" s="95"/>
      <c r="RNU281" s="95"/>
      <c r="RNV281" s="95"/>
      <c r="RNW281" s="95"/>
      <c r="RNX281" s="95"/>
      <c r="RNY281" s="95"/>
      <c r="RNZ281" s="95"/>
      <c r="ROA281" s="95"/>
      <c r="ROB281" s="95"/>
      <c r="ROC281" s="95"/>
      <c r="ROD281" s="95"/>
      <c r="ROE281" s="95"/>
      <c r="ROF281" s="95"/>
      <c r="ROG281" s="95"/>
      <c r="ROH281" s="95"/>
      <c r="ROI281" s="95"/>
      <c r="ROJ281" s="95"/>
      <c r="ROK281" s="95"/>
      <c r="ROL281" s="95"/>
      <c r="ROM281" s="95"/>
      <c r="RON281" s="95"/>
      <c r="ROO281" s="95"/>
      <c r="ROP281" s="95"/>
      <c r="ROQ281" s="95"/>
      <c r="ROR281" s="95"/>
      <c r="ROS281" s="95"/>
      <c r="ROT281" s="95"/>
      <c r="ROU281" s="95"/>
      <c r="ROV281" s="95"/>
      <c r="ROW281" s="95"/>
      <c r="ROX281" s="95"/>
      <c r="ROY281" s="95"/>
      <c r="ROZ281" s="95"/>
      <c r="RPA281" s="95"/>
      <c r="RPB281" s="95"/>
      <c r="RPC281" s="95"/>
      <c r="RPD281" s="95"/>
      <c r="RPE281" s="95"/>
      <c r="RPF281" s="95"/>
      <c r="RPG281" s="95"/>
      <c r="RPH281" s="95"/>
      <c r="RPI281" s="95"/>
      <c r="RPJ281" s="95"/>
      <c r="RPK281" s="95"/>
      <c r="RPL281" s="95"/>
      <c r="RPM281" s="95"/>
      <c r="RPN281" s="95"/>
      <c r="RPO281" s="95"/>
      <c r="RPP281" s="95"/>
      <c r="RPQ281" s="95"/>
      <c r="RPR281" s="95"/>
      <c r="RPS281" s="95"/>
      <c r="RPT281" s="95"/>
      <c r="RPU281" s="95"/>
      <c r="RPV281" s="95"/>
      <c r="RPW281" s="95"/>
      <c r="RPX281" s="95"/>
      <c r="RPY281" s="95"/>
      <c r="RPZ281" s="95"/>
      <c r="RQA281" s="95"/>
      <c r="RQB281" s="95"/>
      <c r="RQC281" s="95"/>
      <c r="RQD281" s="95"/>
      <c r="RQE281" s="95"/>
      <c r="RQF281" s="95"/>
      <c r="RQG281" s="95"/>
      <c r="RQH281" s="95"/>
      <c r="RQI281" s="95"/>
      <c r="RQJ281" s="95"/>
      <c r="RQK281" s="95"/>
      <c r="RQL281" s="95"/>
      <c r="RQM281" s="95"/>
      <c r="RQN281" s="95"/>
      <c r="RQO281" s="95"/>
      <c r="RQP281" s="95"/>
      <c r="RQQ281" s="95"/>
      <c r="RQR281" s="95"/>
      <c r="RQS281" s="95"/>
      <c r="RQT281" s="95"/>
      <c r="RQU281" s="95"/>
      <c r="RQV281" s="95"/>
      <c r="RQW281" s="95"/>
      <c r="RQX281" s="95"/>
      <c r="RQY281" s="95"/>
      <c r="RQZ281" s="95"/>
      <c r="RRA281" s="95"/>
      <c r="RRB281" s="95"/>
      <c r="RRC281" s="95"/>
      <c r="RRD281" s="95"/>
      <c r="RRE281" s="95"/>
      <c r="RRF281" s="95"/>
      <c r="RRG281" s="95"/>
      <c r="RRH281" s="95"/>
      <c r="RRI281" s="95"/>
      <c r="RRJ281" s="95"/>
      <c r="RRK281" s="95"/>
      <c r="RRL281" s="95"/>
      <c r="RRM281" s="95"/>
      <c r="RRN281" s="95"/>
      <c r="RRO281" s="95"/>
      <c r="RRP281" s="95"/>
      <c r="RRQ281" s="95"/>
      <c r="RRR281" s="95"/>
      <c r="RRS281" s="95"/>
      <c r="RRT281" s="95"/>
      <c r="RRU281" s="95"/>
      <c r="RRV281" s="95"/>
      <c r="RRW281" s="95"/>
      <c r="RRX281" s="95"/>
      <c r="RRY281" s="95"/>
      <c r="RRZ281" s="95"/>
      <c r="RSA281" s="95"/>
      <c r="RSB281" s="95"/>
      <c r="RSC281" s="95"/>
      <c r="RSD281" s="95"/>
      <c r="RSE281" s="95"/>
      <c r="RSF281" s="95"/>
      <c r="RSG281" s="95"/>
      <c r="RSH281" s="95"/>
      <c r="RSI281" s="95"/>
      <c r="RSJ281" s="95"/>
      <c r="RSK281" s="95"/>
      <c r="RSL281" s="95"/>
      <c r="RSM281" s="95"/>
      <c r="RSN281" s="95"/>
      <c r="RSO281" s="95"/>
      <c r="RSP281" s="95"/>
      <c r="RSQ281" s="95"/>
      <c r="RSR281" s="95"/>
      <c r="RSS281" s="95"/>
      <c r="RST281" s="95"/>
      <c r="RSU281" s="95"/>
      <c r="RSV281" s="95"/>
      <c r="RSW281" s="95"/>
      <c r="RSX281" s="95"/>
      <c r="RSY281" s="95"/>
      <c r="RSZ281" s="95"/>
      <c r="RTA281" s="95"/>
      <c r="RTB281" s="95"/>
      <c r="RTC281" s="95"/>
      <c r="RTD281" s="95"/>
      <c r="RTE281" s="95"/>
      <c r="RTF281" s="95"/>
      <c r="RTG281" s="95"/>
      <c r="RTH281" s="95"/>
      <c r="RTI281" s="95"/>
      <c r="RTJ281" s="95"/>
      <c r="RTK281" s="95"/>
      <c r="RTL281" s="95"/>
      <c r="RTM281" s="95"/>
      <c r="RTN281" s="95"/>
      <c r="RTO281" s="95"/>
      <c r="RTP281" s="95"/>
      <c r="RTQ281" s="95"/>
      <c r="RTR281" s="95"/>
      <c r="RTS281" s="95"/>
      <c r="RTT281" s="95"/>
      <c r="RTU281" s="95"/>
      <c r="RTV281" s="95"/>
      <c r="RTW281" s="95"/>
      <c r="RTX281" s="95"/>
      <c r="RTY281" s="95"/>
      <c r="RTZ281" s="95"/>
      <c r="RUA281" s="95"/>
      <c r="RUB281" s="95"/>
      <c r="RUC281" s="95"/>
      <c r="RUD281" s="95"/>
      <c r="RUE281" s="95"/>
      <c r="RUF281" s="95"/>
      <c r="RUG281" s="95"/>
      <c r="RUH281" s="95"/>
      <c r="RUI281" s="95"/>
      <c r="RUJ281" s="95"/>
      <c r="RUK281" s="95"/>
      <c r="RUL281" s="95"/>
      <c r="RUM281" s="95"/>
      <c r="RUN281" s="95"/>
      <c r="RUO281" s="95"/>
      <c r="RUP281" s="95"/>
      <c r="RUQ281" s="95"/>
      <c r="RUR281" s="95"/>
      <c r="RUS281" s="95"/>
      <c r="RUT281" s="95"/>
      <c r="RUU281" s="95"/>
      <c r="RUV281" s="95"/>
      <c r="RUW281" s="95"/>
      <c r="RUX281" s="95"/>
      <c r="RUY281" s="95"/>
      <c r="RUZ281" s="95"/>
      <c r="RVA281" s="95"/>
      <c r="RVB281" s="95"/>
      <c r="RVC281" s="95"/>
      <c r="RVD281" s="95"/>
      <c r="RVE281" s="95"/>
      <c r="RVF281" s="95"/>
      <c r="RVG281" s="95"/>
      <c r="RVH281" s="95"/>
      <c r="RVI281" s="95"/>
      <c r="RVJ281" s="95"/>
      <c r="RVK281" s="95"/>
      <c r="RVL281" s="95"/>
      <c r="RVM281" s="95"/>
      <c r="RVN281" s="95"/>
      <c r="RVO281" s="95"/>
      <c r="RVP281" s="95"/>
      <c r="RVQ281" s="95"/>
      <c r="RVR281" s="95"/>
      <c r="RVS281" s="95"/>
      <c r="RVT281" s="95"/>
      <c r="RVU281" s="95"/>
      <c r="RVV281" s="95"/>
      <c r="RVW281" s="95"/>
      <c r="RVX281" s="95"/>
      <c r="RVY281" s="95"/>
      <c r="RVZ281" s="95"/>
      <c r="RWA281" s="95"/>
      <c r="RWB281" s="95"/>
      <c r="RWC281" s="95"/>
      <c r="RWD281" s="95"/>
      <c r="RWE281" s="95"/>
      <c r="RWF281" s="95"/>
      <c r="RWG281" s="95"/>
      <c r="RWH281" s="95"/>
      <c r="RWI281" s="95"/>
      <c r="RWJ281" s="95"/>
      <c r="RWK281" s="95"/>
      <c r="RWL281" s="95"/>
      <c r="RWM281" s="95"/>
      <c r="RWN281" s="95"/>
      <c r="RWO281" s="95"/>
      <c r="RWP281" s="95"/>
      <c r="RWQ281" s="95"/>
      <c r="RWR281" s="95"/>
      <c r="RWS281" s="95"/>
      <c r="RWT281" s="95"/>
      <c r="RWU281" s="95"/>
      <c r="RWV281" s="95"/>
      <c r="RWW281" s="95"/>
      <c r="RWX281" s="95"/>
      <c r="RWY281" s="95"/>
      <c r="RWZ281" s="95"/>
      <c r="RXA281" s="95"/>
      <c r="RXB281" s="95"/>
      <c r="RXC281" s="95"/>
      <c r="RXD281" s="95"/>
      <c r="RXE281" s="95"/>
      <c r="RXF281" s="95"/>
      <c r="RXG281" s="95"/>
      <c r="RXH281" s="95"/>
      <c r="RXI281" s="95"/>
      <c r="RXJ281" s="95"/>
      <c r="RXK281" s="95"/>
      <c r="RXL281" s="95"/>
      <c r="RXM281" s="95"/>
      <c r="RXN281" s="95"/>
      <c r="RXO281" s="95"/>
      <c r="RXP281" s="95"/>
      <c r="RXQ281" s="95"/>
      <c r="RXR281" s="95"/>
      <c r="RXS281" s="95"/>
      <c r="RXT281" s="95"/>
      <c r="RXU281" s="95"/>
      <c r="RXV281" s="95"/>
      <c r="RXW281" s="95"/>
      <c r="RXX281" s="95"/>
      <c r="RXY281" s="95"/>
      <c r="RXZ281" s="95"/>
      <c r="RYA281" s="95"/>
      <c r="RYB281" s="95"/>
      <c r="RYC281" s="95"/>
      <c r="RYD281" s="95"/>
      <c r="RYE281" s="95"/>
      <c r="RYF281" s="95"/>
      <c r="RYG281" s="95"/>
      <c r="RYH281" s="95"/>
      <c r="RYI281" s="95"/>
      <c r="RYJ281" s="95"/>
      <c r="RYK281" s="95"/>
      <c r="RYL281" s="95"/>
      <c r="RYM281" s="95"/>
      <c r="RYN281" s="95"/>
      <c r="RYO281" s="95"/>
      <c r="RYP281" s="95"/>
      <c r="RYQ281" s="95"/>
      <c r="RYR281" s="95"/>
      <c r="RYS281" s="95"/>
      <c r="RYT281" s="95"/>
      <c r="RYU281" s="95"/>
      <c r="RYV281" s="95"/>
      <c r="RYW281" s="95"/>
      <c r="RYX281" s="95"/>
      <c r="RYY281" s="95"/>
      <c r="RYZ281" s="95"/>
      <c r="RZA281" s="95"/>
      <c r="RZB281" s="95"/>
      <c r="RZC281" s="95"/>
      <c r="RZD281" s="95"/>
      <c r="RZE281" s="95"/>
      <c r="RZF281" s="95"/>
      <c r="RZG281" s="95"/>
      <c r="RZH281" s="95"/>
      <c r="RZI281" s="95"/>
      <c r="RZJ281" s="95"/>
      <c r="RZK281" s="95"/>
      <c r="RZL281" s="95"/>
      <c r="RZM281" s="95"/>
      <c r="RZN281" s="95"/>
      <c r="RZO281" s="95"/>
      <c r="RZP281" s="95"/>
      <c r="RZQ281" s="95"/>
      <c r="RZR281" s="95"/>
      <c r="RZS281" s="95"/>
      <c r="RZT281" s="95"/>
      <c r="RZU281" s="95"/>
      <c r="RZV281" s="95"/>
      <c r="RZW281" s="95"/>
      <c r="RZX281" s="95"/>
      <c r="RZY281" s="95"/>
      <c r="RZZ281" s="95"/>
      <c r="SAA281" s="95"/>
      <c r="SAB281" s="95"/>
      <c r="SAC281" s="95"/>
      <c r="SAD281" s="95"/>
      <c r="SAE281" s="95"/>
      <c r="SAF281" s="95"/>
      <c r="SAG281" s="95"/>
      <c r="SAH281" s="95"/>
      <c r="SAI281" s="95"/>
      <c r="SAJ281" s="95"/>
      <c r="SAK281" s="95"/>
      <c r="SAL281" s="95"/>
      <c r="SAM281" s="95"/>
      <c r="SAN281" s="95"/>
      <c r="SAO281" s="95"/>
      <c r="SAP281" s="95"/>
      <c r="SAQ281" s="95"/>
      <c r="SAR281" s="95"/>
      <c r="SAS281" s="95"/>
      <c r="SAT281" s="95"/>
      <c r="SAU281" s="95"/>
      <c r="SAV281" s="95"/>
      <c r="SAW281" s="95"/>
      <c r="SAX281" s="95"/>
      <c r="SAY281" s="95"/>
      <c r="SAZ281" s="95"/>
      <c r="SBA281" s="95"/>
      <c r="SBB281" s="95"/>
      <c r="SBC281" s="95"/>
      <c r="SBD281" s="95"/>
      <c r="SBE281" s="95"/>
      <c r="SBF281" s="95"/>
      <c r="SBG281" s="95"/>
      <c r="SBH281" s="95"/>
      <c r="SBI281" s="95"/>
      <c r="SBJ281" s="95"/>
      <c r="SBK281" s="95"/>
      <c r="SBL281" s="95"/>
      <c r="SBM281" s="95"/>
      <c r="SBN281" s="95"/>
      <c r="SBO281" s="95"/>
      <c r="SBP281" s="95"/>
      <c r="SBQ281" s="95"/>
      <c r="SBR281" s="95"/>
      <c r="SBS281" s="95"/>
      <c r="SBT281" s="95"/>
      <c r="SBU281" s="95"/>
      <c r="SBV281" s="95"/>
      <c r="SBW281" s="95"/>
      <c r="SBX281" s="95"/>
      <c r="SBY281" s="95"/>
      <c r="SBZ281" s="95"/>
      <c r="SCA281" s="95"/>
      <c r="SCB281" s="95"/>
      <c r="SCC281" s="95"/>
      <c r="SCD281" s="95"/>
      <c r="SCE281" s="95"/>
      <c r="SCF281" s="95"/>
      <c r="SCG281" s="95"/>
      <c r="SCH281" s="95"/>
      <c r="SCI281" s="95"/>
      <c r="SCJ281" s="95"/>
      <c r="SCK281" s="95"/>
      <c r="SCL281" s="95"/>
      <c r="SCM281" s="95"/>
      <c r="SCN281" s="95"/>
      <c r="SCO281" s="95"/>
      <c r="SCP281" s="95"/>
      <c r="SCQ281" s="95"/>
      <c r="SCR281" s="95"/>
      <c r="SCS281" s="95"/>
      <c r="SCT281" s="95"/>
      <c r="SCU281" s="95"/>
      <c r="SCV281" s="95"/>
      <c r="SCW281" s="95"/>
      <c r="SCX281" s="95"/>
      <c r="SCY281" s="95"/>
      <c r="SCZ281" s="95"/>
      <c r="SDA281" s="95"/>
      <c r="SDB281" s="95"/>
      <c r="SDC281" s="95"/>
      <c r="SDD281" s="95"/>
      <c r="SDE281" s="95"/>
      <c r="SDF281" s="95"/>
      <c r="SDG281" s="95"/>
      <c r="SDH281" s="95"/>
      <c r="SDI281" s="95"/>
      <c r="SDJ281" s="95"/>
      <c r="SDK281" s="95"/>
      <c r="SDL281" s="95"/>
      <c r="SDM281" s="95"/>
      <c r="SDN281" s="95"/>
      <c r="SDO281" s="95"/>
      <c r="SDP281" s="95"/>
      <c r="SDQ281" s="95"/>
      <c r="SDR281" s="95"/>
      <c r="SDS281" s="95"/>
      <c r="SDT281" s="95"/>
      <c r="SDU281" s="95"/>
      <c r="SDV281" s="95"/>
      <c r="SDW281" s="95"/>
      <c r="SDX281" s="95"/>
      <c r="SDY281" s="95"/>
      <c r="SDZ281" s="95"/>
      <c r="SEA281" s="95"/>
      <c r="SEB281" s="95"/>
      <c r="SEC281" s="95"/>
      <c r="SED281" s="95"/>
      <c r="SEE281" s="95"/>
      <c r="SEF281" s="95"/>
      <c r="SEG281" s="95"/>
      <c r="SEH281" s="95"/>
      <c r="SEI281" s="95"/>
      <c r="SEJ281" s="95"/>
      <c r="SEK281" s="95"/>
      <c r="SEL281" s="95"/>
      <c r="SEM281" s="95"/>
      <c r="SEN281" s="95"/>
      <c r="SEO281" s="95"/>
      <c r="SEP281" s="95"/>
      <c r="SEQ281" s="95"/>
      <c r="SER281" s="95"/>
      <c r="SES281" s="95"/>
      <c r="SET281" s="95"/>
      <c r="SEU281" s="95"/>
      <c r="SEV281" s="95"/>
      <c r="SEW281" s="95"/>
      <c r="SEX281" s="95"/>
      <c r="SEY281" s="95"/>
      <c r="SEZ281" s="95"/>
      <c r="SFA281" s="95"/>
      <c r="SFB281" s="95"/>
      <c r="SFC281" s="95"/>
      <c r="SFD281" s="95"/>
      <c r="SFE281" s="95"/>
      <c r="SFF281" s="95"/>
      <c r="SFG281" s="95"/>
      <c r="SFH281" s="95"/>
      <c r="SFI281" s="95"/>
      <c r="SFJ281" s="95"/>
      <c r="SFK281" s="95"/>
      <c r="SFL281" s="95"/>
      <c r="SFM281" s="95"/>
      <c r="SFN281" s="95"/>
      <c r="SFO281" s="95"/>
      <c r="SFP281" s="95"/>
      <c r="SFQ281" s="95"/>
      <c r="SFR281" s="95"/>
      <c r="SFS281" s="95"/>
      <c r="SFT281" s="95"/>
      <c r="SFU281" s="95"/>
      <c r="SFV281" s="95"/>
      <c r="SFW281" s="95"/>
      <c r="SFX281" s="95"/>
      <c r="SFY281" s="95"/>
      <c r="SFZ281" s="95"/>
      <c r="SGA281" s="95"/>
      <c r="SGB281" s="95"/>
      <c r="SGC281" s="95"/>
      <c r="SGD281" s="95"/>
      <c r="SGE281" s="95"/>
      <c r="SGF281" s="95"/>
      <c r="SGG281" s="95"/>
      <c r="SGH281" s="95"/>
      <c r="SGI281" s="95"/>
      <c r="SGJ281" s="95"/>
      <c r="SGK281" s="95"/>
      <c r="SGL281" s="95"/>
      <c r="SGM281" s="95"/>
      <c r="SGN281" s="95"/>
      <c r="SGO281" s="95"/>
      <c r="SGP281" s="95"/>
      <c r="SGQ281" s="95"/>
      <c r="SGR281" s="95"/>
      <c r="SGS281" s="95"/>
      <c r="SGT281" s="95"/>
      <c r="SGU281" s="95"/>
      <c r="SGV281" s="95"/>
      <c r="SGW281" s="95"/>
      <c r="SGX281" s="95"/>
      <c r="SGY281" s="95"/>
      <c r="SGZ281" s="95"/>
      <c r="SHA281" s="95"/>
      <c r="SHB281" s="95"/>
      <c r="SHC281" s="95"/>
      <c r="SHD281" s="95"/>
      <c r="SHE281" s="95"/>
      <c r="SHF281" s="95"/>
      <c r="SHG281" s="95"/>
      <c r="SHH281" s="95"/>
      <c r="SHI281" s="95"/>
      <c r="SHJ281" s="95"/>
      <c r="SHK281" s="95"/>
      <c r="SHL281" s="95"/>
      <c r="SHM281" s="95"/>
      <c r="SHN281" s="95"/>
      <c r="SHO281" s="95"/>
      <c r="SHP281" s="95"/>
      <c r="SHQ281" s="95"/>
      <c r="SHR281" s="95"/>
      <c r="SHS281" s="95"/>
      <c r="SHT281" s="95"/>
      <c r="SHU281" s="95"/>
      <c r="SHV281" s="95"/>
      <c r="SHW281" s="95"/>
      <c r="SHX281" s="95"/>
      <c r="SHY281" s="95"/>
      <c r="SHZ281" s="95"/>
      <c r="SIA281" s="95"/>
      <c r="SIB281" s="95"/>
      <c r="SIC281" s="95"/>
      <c r="SID281" s="95"/>
      <c r="SIE281" s="95"/>
      <c r="SIF281" s="95"/>
      <c r="SIG281" s="95"/>
      <c r="SIH281" s="95"/>
      <c r="SII281" s="95"/>
      <c r="SIJ281" s="95"/>
      <c r="SIK281" s="95"/>
      <c r="SIL281" s="95"/>
      <c r="SIM281" s="95"/>
      <c r="SIN281" s="95"/>
      <c r="SIO281" s="95"/>
      <c r="SIP281" s="95"/>
      <c r="SIQ281" s="95"/>
      <c r="SIR281" s="95"/>
      <c r="SIS281" s="95"/>
      <c r="SIT281" s="95"/>
      <c r="SIU281" s="95"/>
      <c r="SIV281" s="95"/>
      <c r="SIW281" s="95"/>
      <c r="SIX281" s="95"/>
      <c r="SIY281" s="95"/>
      <c r="SIZ281" s="95"/>
      <c r="SJA281" s="95"/>
      <c r="SJB281" s="95"/>
      <c r="SJC281" s="95"/>
      <c r="SJD281" s="95"/>
      <c r="SJE281" s="95"/>
      <c r="SJF281" s="95"/>
      <c r="SJG281" s="95"/>
      <c r="SJH281" s="95"/>
      <c r="SJI281" s="95"/>
      <c r="SJJ281" s="95"/>
      <c r="SJK281" s="95"/>
      <c r="SJL281" s="95"/>
      <c r="SJM281" s="95"/>
      <c r="SJN281" s="95"/>
      <c r="SJO281" s="95"/>
      <c r="SJP281" s="95"/>
      <c r="SJQ281" s="95"/>
      <c r="SJR281" s="95"/>
      <c r="SJS281" s="95"/>
      <c r="SJT281" s="95"/>
      <c r="SJU281" s="95"/>
      <c r="SJV281" s="95"/>
      <c r="SJW281" s="95"/>
      <c r="SJX281" s="95"/>
      <c r="SJY281" s="95"/>
      <c r="SJZ281" s="95"/>
      <c r="SKA281" s="95"/>
      <c r="SKB281" s="95"/>
      <c r="SKC281" s="95"/>
      <c r="SKD281" s="95"/>
      <c r="SKE281" s="95"/>
      <c r="SKF281" s="95"/>
      <c r="SKG281" s="95"/>
      <c r="SKH281" s="95"/>
      <c r="SKI281" s="95"/>
      <c r="SKJ281" s="95"/>
      <c r="SKK281" s="95"/>
      <c r="SKL281" s="95"/>
      <c r="SKM281" s="95"/>
      <c r="SKN281" s="95"/>
      <c r="SKO281" s="95"/>
      <c r="SKP281" s="95"/>
      <c r="SKQ281" s="95"/>
      <c r="SKR281" s="95"/>
      <c r="SKS281" s="95"/>
      <c r="SKT281" s="95"/>
      <c r="SKU281" s="95"/>
      <c r="SKV281" s="95"/>
      <c r="SKW281" s="95"/>
      <c r="SKX281" s="95"/>
      <c r="SKY281" s="95"/>
      <c r="SKZ281" s="95"/>
      <c r="SLA281" s="95"/>
      <c r="SLB281" s="95"/>
      <c r="SLC281" s="95"/>
      <c r="SLD281" s="95"/>
      <c r="SLE281" s="95"/>
      <c r="SLF281" s="95"/>
      <c r="SLG281" s="95"/>
      <c r="SLH281" s="95"/>
      <c r="SLI281" s="95"/>
      <c r="SLJ281" s="95"/>
      <c r="SLK281" s="95"/>
      <c r="SLL281" s="95"/>
      <c r="SLM281" s="95"/>
      <c r="SLN281" s="95"/>
      <c r="SLO281" s="95"/>
      <c r="SLP281" s="95"/>
      <c r="SLQ281" s="95"/>
      <c r="SLR281" s="95"/>
      <c r="SLS281" s="95"/>
      <c r="SLT281" s="95"/>
      <c r="SLU281" s="95"/>
      <c r="SLV281" s="95"/>
      <c r="SLW281" s="95"/>
      <c r="SLX281" s="95"/>
      <c r="SLY281" s="95"/>
      <c r="SLZ281" s="95"/>
      <c r="SMA281" s="95"/>
      <c r="SMB281" s="95"/>
      <c r="SMC281" s="95"/>
      <c r="SMD281" s="95"/>
      <c r="SME281" s="95"/>
      <c r="SMF281" s="95"/>
      <c r="SMG281" s="95"/>
      <c r="SMH281" s="95"/>
      <c r="SMI281" s="95"/>
      <c r="SMJ281" s="95"/>
      <c r="SMK281" s="95"/>
      <c r="SML281" s="95"/>
      <c r="SMM281" s="95"/>
      <c r="SMN281" s="95"/>
      <c r="SMO281" s="95"/>
      <c r="SMP281" s="95"/>
      <c r="SMQ281" s="95"/>
      <c r="SMR281" s="95"/>
      <c r="SMS281" s="95"/>
      <c r="SMT281" s="95"/>
      <c r="SMU281" s="95"/>
      <c r="SMV281" s="95"/>
      <c r="SMW281" s="95"/>
      <c r="SMX281" s="95"/>
      <c r="SMY281" s="95"/>
      <c r="SMZ281" s="95"/>
      <c r="SNA281" s="95"/>
      <c r="SNB281" s="95"/>
      <c r="SNC281" s="95"/>
      <c r="SND281" s="95"/>
      <c r="SNE281" s="95"/>
      <c r="SNF281" s="95"/>
      <c r="SNG281" s="95"/>
      <c r="SNH281" s="95"/>
      <c r="SNI281" s="95"/>
      <c r="SNJ281" s="95"/>
      <c r="SNK281" s="95"/>
      <c r="SNL281" s="95"/>
      <c r="SNM281" s="95"/>
      <c r="SNN281" s="95"/>
      <c r="SNO281" s="95"/>
      <c r="SNP281" s="95"/>
      <c r="SNQ281" s="95"/>
      <c r="SNR281" s="95"/>
      <c r="SNS281" s="95"/>
      <c r="SNT281" s="95"/>
      <c r="SNU281" s="95"/>
      <c r="SNV281" s="95"/>
      <c r="SNW281" s="95"/>
      <c r="SNX281" s="95"/>
      <c r="SNY281" s="95"/>
      <c r="SNZ281" s="95"/>
      <c r="SOA281" s="95"/>
      <c r="SOB281" s="95"/>
      <c r="SOC281" s="95"/>
      <c r="SOD281" s="95"/>
      <c r="SOE281" s="95"/>
      <c r="SOF281" s="95"/>
      <c r="SOG281" s="95"/>
      <c r="SOH281" s="95"/>
      <c r="SOI281" s="95"/>
      <c r="SOJ281" s="95"/>
      <c r="SOK281" s="95"/>
      <c r="SOL281" s="95"/>
      <c r="SOM281" s="95"/>
      <c r="SON281" s="95"/>
      <c r="SOO281" s="95"/>
      <c r="SOP281" s="95"/>
      <c r="SOQ281" s="95"/>
      <c r="SOR281" s="95"/>
      <c r="SOS281" s="95"/>
      <c r="SOT281" s="95"/>
      <c r="SOU281" s="95"/>
      <c r="SOV281" s="95"/>
      <c r="SOW281" s="95"/>
      <c r="SOX281" s="95"/>
      <c r="SOY281" s="95"/>
      <c r="SOZ281" s="95"/>
      <c r="SPA281" s="95"/>
      <c r="SPB281" s="95"/>
      <c r="SPC281" s="95"/>
      <c r="SPD281" s="95"/>
      <c r="SPE281" s="95"/>
      <c r="SPF281" s="95"/>
      <c r="SPG281" s="95"/>
      <c r="SPH281" s="95"/>
      <c r="SPI281" s="95"/>
      <c r="SPJ281" s="95"/>
      <c r="SPK281" s="95"/>
      <c r="SPL281" s="95"/>
      <c r="SPM281" s="95"/>
      <c r="SPN281" s="95"/>
      <c r="SPO281" s="95"/>
      <c r="SPP281" s="95"/>
      <c r="SPQ281" s="95"/>
      <c r="SPR281" s="95"/>
      <c r="SPS281" s="95"/>
      <c r="SPT281" s="95"/>
      <c r="SPU281" s="95"/>
      <c r="SPV281" s="95"/>
      <c r="SPW281" s="95"/>
      <c r="SPX281" s="95"/>
      <c r="SPY281" s="95"/>
      <c r="SPZ281" s="95"/>
      <c r="SQA281" s="95"/>
      <c r="SQB281" s="95"/>
      <c r="SQC281" s="95"/>
      <c r="SQD281" s="95"/>
      <c r="SQE281" s="95"/>
      <c r="SQF281" s="95"/>
      <c r="SQG281" s="95"/>
      <c r="SQH281" s="95"/>
      <c r="SQI281" s="95"/>
      <c r="SQJ281" s="95"/>
      <c r="SQK281" s="95"/>
      <c r="SQL281" s="95"/>
      <c r="SQM281" s="95"/>
      <c r="SQN281" s="95"/>
      <c r="SQO281" s="95"/>
      <c r="SQP281" s="95"/>
      <c r="SQQ281" s="95"/>
      <c r="SQR281" s="95"/>
      <c r="SQS281" s="95"/>
      <c r="SQT281" s="95"/>
      <c r="SQU281" s="95"/>
      <c r="SQV281" s="95"/>
      <c r="SQW281" s="95"/>
      <c r="SQX281" s="95"/>
      <c r="SQY281" s="95"/>
      <c r="SQZ281" s="95"/>
      <c r="SRA281" s="95"/>
      <c r="SRB281" s="95"/>
      <c r="SRC281" s="95"/>
      <c r="SRD281" s="95"/>
      <c r="SRE281" s="95"/>
      <c r="SRF281" s="95"/>
      <c r="SRG281" s="95"/>
      <c r="SRH281" s="95"/>
      <c r="SRI281" s="95"/>
      <c r="SRJ281" s="95"/>
      <c r="SRK281" s="95"/>
      <c r="SRL281" s="95"/>
      <c r="SRM281" s="95"/>
      <c r="SRN281" s="95"/>
      <c r="SRO281" s="95"/>
      <c r="SRP281" s="95"/>
      <c r="SRQ281" s="95"/>
      <c r="SRR281" s="95"/>
      <c r="SRS281" s="95"/>
      <c r="SRT281" s="95"/>
      <c r="SRU281" s="95"/>
      <c r="SRV281" s="95"/>
      <c r="SRW281" s="95"/>
      <c r="SRX281" s="95"/>
      <c r="SRY281" s="95"/>
      <c r="SRZ281" s="95"/>
      <c r="SSA281" s="95"/>
      <c r="SSB281" s="95"/>
      <c r="SSC281" s="95"/>
      <c r="SSD281" s="95"/>
      <c r="SSE281" s="95"/>
      <c r="SSF281" s="95"/>
      <c r="SSG281" s="95"/>
      <c r="SSH281" s="95"/>
      <c r="SSI281" s="95"/>
      <c r="SSJ281" s="95"/>
      <c r="SSK281" s="95"/>
      <c r="SSL281" s="95"/>
      <c r="SSM281" s="95"/>
      <c r="SSN281" s="95"/>
      <c r="SSO281" s="95"/>
      <c r="SSP281" s="95"/>
      <c r="SSQ281" s="95"/>
      <c r="SSR281" s="95"/>
      <c r="SSS281" s="95"/>
      <c r="SST281" s="95"/>
      <c r="SSU281" s="95"/>
      <c r="SSV281" s="95"/>
      <c r="SSW281" s="95"/>
      <c r="SSX281" s="95"/>
      <c r="SSY281" s="95"/>
      <c r="SSZ281" s="95"/>
      <c r="STA281" s="95"/>
      <c r="STB281" s="95"/>
      <c r="STC281" s="95"/>
      <c r="STD281" s="95"/>
      <c r="STE281" s="95"/>
      <c r="STF281" s="95"/>
      <c r="STG281" s="95"/>
      <c r="STH281" s="95"/>
      <c r="STI281" s="95"/>
      <c r="STJ281" s="95"/>
      <c r="STK281" s="95"/>
      <c r="STL281" s="95"/>
      <c r="STM281" s="95"/>
      <c r="STN281" s="95"/>
      <c r="STO281" s="95"/>
      <c r="STP281" s="95"/>
      <c r="STQ281" s="95"/>
      <c r="STR281" s="95"/>
      <c r="STS281" s="95"/>
      <c r="STT281" s="95"/>
      <c r="STU281" s="95"/>
      <c r="STV281" s="95"/>
      <c r="STW281" s="95"/>
      <c r="STX281" s="95"/>
      <c r="STY281" s="95"/>
      <c r="STZ281" s="95"/>
      <c r="SUA281" s="95"/>
      <c r="SUB281" s="95"/>
      <c r="SUC281" s="95"/>
      <c r="SUD281" s="95"/>
      <c r="SUE281" s="95"/>
      <c r="SUF281" s="95"/>
      <c r="SUG281" s="95"/>
      <c r="SUH281" s="95"/>
      <c r="SUI281" s="95"/>
      <c r="SUJ281" s="95"/>
      <c r="SUK281" s="95"/>
      <c r="SUL281" s="95"/>
      <c r="SUM281" s="95"/>
      <c r="SUN281" s="95"/>
      <c r="SUO281" s="95"/>
      <c r="SUP281" s="95"/>
      <c r="SUQ281" s="95"/>
      <c r="SUR281" s="95"/>
      <c r="SUS281" s="95"/>
      <c r="SUT281" s="95"/>
      <c r="SUU281" s="95"/>
      <c r="SUV281" s="95"/>
      <c r="SUW281" s="95"/>
      <c r="SUX281" s="95"/>
      <c r="SUY281" s="95"/>
      <c r="SUZ281" s="95"/>
      <c r="SVA281" s="95"/>
      <c r="SVB281" s="95"/>
      <c r="SVC281" s="95"/>
      <c r="SVD281" s="95"/>
      <c r="SVE281" s="95"/>
      <c r="SVF281" s="95"/>
      <c r="SVG281" s="95"/>
      <c r="SVH281" s="95"/>
      <c r="SVI281" s="95"/>
      <c r="SVJ281" s="95"/>
      <c r="SVK281" s="95"/>
      <c r="SVL281" s="95"/>
      <c r="SVM281" s="95"/>
      <c r="SVN281" s="95"/>
      <c r="SVO281" s="95"/>
      <c r="SVP281" s="95"/>
      <c r="SVQ281" s="95"/>
      <c r="SVR281" s="95"/>
      <c r="SVS281" s="95"/>
      <c r="SVT281" s="95"/>
      <c r="SVU281" s="95"/>
      <c r="SVV281" s="95"/>
      <c r="SVW281" s="95"/>
      <c r="SVX281" s="95"/>
      <c r="SVY281" s="95"/>
      <c r="SVZ281" s="95"/>
      <c r="SWA281" s="95"/>
      <c r="SWB281" s="95"/>
      <c r="SWC281" s="95"/>
      <c r="SWD281" s="95"/>
      <c r="SWE281" s="95"/>
      <c r="SWF281" s="95"/>
      <c r="SWG281" s="95"/>
      <c r="SWH281" s="95"/>
      <c r="SWI281" s="95"/>
      <c r="SWJ281" s="95"/>
      <c r="SWK281" s="95"/>
      <c r="SWL281" s="95"/>
      <c r="SWM281" s="95"/>
      <c r="SWN281" s="95"/>
      <c r="SWO281" s="95"/>
      <c r="SWP281" s="95"/>
      <c r="SWQ281" s="95"/>
      <c r="SWR281" s="95"/>
      <c r="SWS281" s="95"/>
      <c r="SWT281" s="95"/>
      <c r="SWU281" s="95"/>
      <c r="SWV281" s="95"/>
      <c r="SWW281" s="95"/>
      <c r="SWX281" s="95"/>
      <c r="SWY281" s="95"/>
      <c r="SWZ281" s="95"/>
      <c r="SXA281" s="95"/>
      <c r="SXB281" s="95"/>
      <c r="SXC281" s="95"/>
      <c r="SXD281" s="95"/>
      <c r="SXE281" s="95"/>
      <c r="SXF281" s="95"/>
      <c r="SXG281" s="95"/>
      <c r="SXH281" s="95"/>
      <c r="SXI281" s="95"/>
      <c r="SXJ281" s="95"/>
      <c r="SXK281" s="95"/>
      <c r="SXL281" s="95"/>
      <c r="SXM281" s="95"/>
      <c r="SXN281" s="95"/>
      <c r="SXO281" s="95"/>
      <c r="SXP281" s="95"/>
      <c r="SXQ281" s="95"/>
      <c r="SXR281" s="95"/>
      <c r="SXS281" s="95"/>
      <c r="SXT281" s="95"/>
      <c r="SXU281" s="95"/>
      <c r="SXV281" s="95"/>
      <c r="SXW281" s="95"/>
      <c r="SXX281" s="95"/>
      <c r="SXY281" s="95"/>
      <c r="SXZ281" s="95"/>
      <c r="SYA281" s="95"/>
      <c r="SYB281" s="95"/>
      <c r="SYC281" s="95"/>
      <c r="SYD281" s="95"/>
      <c r="SYE281" s="95"/>
      <c r="SYF281" s="95"/>
      <c r="SYG281" s="95"/>
      <c r="SYH281" s="95"/>
      <c r="SYI281" s="95"/>
      <c r="SYJ281" s="95"/>
      <c r="SYK281" s="95"/>
      <c r="SYL281" s="95"/>
      <c r="SYM281" s="95"/>
      <c r="SYN281" s="95"/>
      <c r="SYO281" s="95"/>
      <c r="SYP281" s="95"/>
      <c r="SYQ281" s="95"/>
      <c r="SYR281" s="95"/>
      <c r="SYS281" s="95"/>
      <c r="SYT281" s="95"/>
      <c r="SYU281" s="95"/>
      <c r="SYV281" s="95"/>
      <c r="SYW281" s="95"/>
      <c r="SYX281" s="95"/>
      <c r="SYY281" s="95"/>
      <c r="SYZ281" s="95"/>
      <c r="SZA281" s="95"/>
      <c r="SZB281" s="95"/>
      <c r="SZC281" s="95"/>
      <c r="SZD281" s="95"/>
      <c r="SZE281" s="95"/>
      <c r="SZF281" s="95"/>
      <c r="SZG281" s="95"/>
      <c r="SZH281" s="95"/>
      <c r="SZI281" s="95"/>
      <c r="SZJ281" s="95"/>
      <c r="SZK281" s="95"/>
      <c r="SZL281" s="95"/>
      <c r="SZM281" s="95"/>
      <c r="SZN281" s="95"/>
      <c r="SZO281" s="95"/>
      <c r="SZP281" s="95"/>
      <c r="SZQ281" s="95"/>
      <c r="SZR281" s="95"/>
      <c r="SZS281" s="95"/>
      <c r="SZT281" s="95"/>
      <c r="SZU281" s="95"/>
      <c r="SZV281" s="95"/>
      <c r="SZW281" s="95"/>
      <c r="SZX281" s="95"/>
      <c r="SZY281" s="95"/>
      <c r="SZZ281" s="95"/>
      <c r="TAA281" s="95"/>
      <c r="TAB281" s="95"/>
      <c r="TAC281" s="95"/>
      <c r="TAD281" s="95"/>
      <c r="TAE281" s="95"/>
      <c r="TAF281" s="95"/>
      <c r="TAG281" s="95"/>
      <c r="TAH281" s="95"/>
      <c r="TAI281" s="95"/>
      <c r="TAJ281" s="95"/>
      <c r="TAK281" s="95"/>
      <c r="TAL281" s="95"/>
      <c r="TAM281" s="95"/>
      <c r="TAN281" s="95"/>
      <c r="TAO281" s="95"/>
      <c r="TAP281" s="95"/>
      <c r="TAQ281" s="95"/>
      <c r="TAR281" s="95"/>
      <c r="TAS281" s="95"/>
      <c r="TAT281" s="95"/>
      <c r="TAU281" s="95"/>
      <c r="TAV281" s="95"/>
      <c r="TAW281" s="95"/>
      <c r="TAX281" s="95"/>
      <c r="TAY281" s="95"/>
      <c r="TAZ281" s="95"/>
      <c r="TBA281" s="95"/>
      <c r="TBB281" s="95"/>
      <c r="TBC281" s="95"/>
      <c r="TBD281" s="95"/>
      <c r="TBE281" s="95"/>
      <c r="TBF281" s="95"/>
      <c r="TBG281" s="95"/>
      <c r="TBH281" s="95"/>
      <c r="TBI281" s="95"/>
      <c r="TBJ281" s="95"/>
      <c r="TBK281" s="95"/>
      <c r="TBL281" s="95"/>
      <c r="TBM281" s="95"/>
      <c r="TBN281" s="95"/>
      <c r="TBO281" s="95"/>
      <c r="TBP281" s="95"/>
      <c r="TBQ281" s="95"/>
      <c r="TBR281" s="95"/>
      <c r="TBS281" s="95"/>
      <c r="TBT281" s="95"/>
      <c r="TBU281" s="95"/>
      <c r="TBV281" s="95"/>
      <c r="TBW281" s="95"/>
      <c r="TBX281" s="95"/>
      <c r="TBY281" s="95"/>
      <c r="TBZ281" s="95"/>
      <c r="TCA281" s="95"/>
      <c r="TCB281" s="95"/>
      <c r="TCC281" s="95"/>
      <c r="TCD281" s="95"/>
      <c r="TCE281" s="95"/>
      <c r="TCF281" s="95"/>
      <c r="TCG281" s="95"/>
      <c r="TCH281" s="95"/>
      <c r="TCI281" s="95"/>
      <c r="TCJ281" s="95"/>
      <c r="TCK281" s="95"/>
      <c r="TCL281" s="95"/>
      <c r="TCM281" s="95"/>
      <c r="TCN281" s="95"/>
      <c r="TCO281" s="95"/>
      <c r="TCP281" s="95"/>
      <c r="TCQ281" s="95"/>
      <c r="TCR281" s="95"/>
      <c r="TCS281" s="95"/>
      <c r="TCT281" s="95"/>
      <c r="TCU281" s="95"/>
      <c r="TCV281" s="95"/>
      <c r="TCW281" s="95"/>
      <c r="TCX281" s="95"/>
      <c r="TCY281" s="95"/>
      <c r="TCZ281" s="95"/>
      <c r="TDA281" s="95"/>
      <c r="TDB281" s="95"/>
      <c r="TDC281" s="95"/>
      <c r="TDD281" s="95"/>
      <c r="TDE281" s="95"/>
      <c r="TDF281" s="95"/>
      <c r="TDG281" s="95"/>
      <c r="TDH281" s="95"/>
      <c r="TDI281" s="95"/>
      <c r="TDJ281" s="95"/>
      <c r="TDK281" s="95"/>
      <c r="TDL281" s="95"/>
      <c r="TDM281" s="95"/>
      <c r="TDN281" s="95"/>
      <c r="TDO281" s="95"/>
      <c r="TDP281" s="95"/>
      <c r="TDQ281" s="95"/>
      <c r="TDR281" s="95"/>
      <c r="TDS281" s="95"/>
      <c r="TDT281" s="95"/>
      <c r="TDU281" s="95"/>
      <c r="TDV281" s="95"/>
      <c r="TDW281" s="95"/>
      <c r="TDX281" s="95"/>
      <c r="TDY281" s="95"/>
      <c r="TDZ281" s="95"/>
      <c r="TEA281" s="95"/>
      <c r="TEB281" s="95"/>
      <c r="TEC281" s="95"/>
      <c r="TED281" s="95"/>
      <c r="TEE281" s="95"/>
      <c r="TEF281" s="95"/>
      <c r="TEG281" s="95"/>
      <c r="TEH281" s="95"/>
      <c r="TEI281" s="95"/>
      <c r="TEJ281" s="95"/>
      <c r="TEK281" s="95"/>
      <c r="TEL281" s="95"/>
      <c r="TEM281" s="95"/>
      <c r="TEN281" s="95"/>
      <c r="TEO281" s="95"/>
      <c r="TEP281" s="95"/>
      <c r="TEQ281" s="95"/>
      <c r="TER281" s="95"/>
      <c r="TES281" s="95"/>
      <c r="TET281" s="95"/>
      <c r="TEU281" s="95"/>
      <c r="TEV281" s="95"/>
      <c r="TEW281" s="95"/>
      <c r="TEX281" s="95"/>
      <c r="TEY281" s="95"/>
      <c r="TEZ281" s="95"/>
      <c r="TFA281" s="95"/>
      <c r="TFB281" s="95"/>
      <c r="TFC281" s="95"/>
      <c r="TFD281" s="95"/>
      <c r="TFE281" s="95"/>
      <c r="TFF281" s="95"/>
      <c r="TFG281" s="95"/>
      <c r="TFH281" s="95"/>
      <c r="TFI281" s="95"/>
      <c r="TFJ281" s="95"/>
      <c r="TFK281" s="95"/>
      <c r="TFL281" s="95"/>
      <c r="TFM281" s="95"/>
      <c r="TFN281" s="95"/>
      <c r="TFO281" s="95"/>
      <c r="TFP281" s="95"/>
      <c r="TFQ281" s="95"/>
      <c r="TFR281" s="95"/>
      <c r="TFS281" s="95"/>
      <c r="TFT281" s="95"/>
      <c r="TFU281" s="95"/>
      <c r="TFV281" s="95"/>
      <c r="TFW281" s="95"/>
      <c r="TFX281" s="95"/>
      <c r="TFY281" s="95"/>
      <c r="TFZ281" s="95"/>
      <c r="TGA281" s="95"/>
      <c r="TGB281" s="95"/>
      <c r="TGC281" s="95"/>
      <c r="TGD281" s="95"/>
      <c r="TGE281" s="95"/>
      <c r="TGF281" s="95"/>
      <c r="TGG281" s="95"/>
      <c r="TGH281" s="95"/>
      <c r="TGI281" s="95"/>
      <c r="TGJ281" s="95"/>
      <c r="TGK281" s="95"/>
      <c r="TGL281" s="95"/>
      <c r="TGM281" s="95"/>
      <c r="TGN281" s="95"/>
      <c r="TGO281" s="95"/>
      <c r="TGP281" s="95"/>
      <c r="TGQ281" s="95"/>
      <c r="TGR281" s="95"/>
      <c r="TGS281" s="95"/>
      <c r="TGT281" s="95"/>
      <c r="TGU281" s="95"/>
      <c r="TGV281" s="95"/>
      <c r="TGW281" s="95"/>
      <c r="TGX281" s="95"/>
      <c r="TGY281" s="95"/>
      <c r="TGZ281" s="95"/>
      <c r="THA281" s="95"/>
      <c r="THB281" s="95"/>
      <c r="THC281" s="95"/>
      <c r="THD281" s="95"/>
      <c r="THE281" s="95"/>
      <c r="THF281" s="95"/>
      <c r="THG281" s="95"/>
      <c r="THH281" s="95"/>
      <c r="THI281" s="95"/>
      <c r="THJ281" s="95"/>
      <c r="THK281" s="95"/>
      <c r="THL281" s="95"/>
      <c r="THM281" s="95"/>
      <c r="THN281" s="95"/>
      <c r="THO281" s="95"/>
      <c r="THP281" s="95"/>
      <c r="THQ281" s="95"/>
      <c r="THR281" s="95"/>
      <c r="THS281" s="95"/>
      <c r="THT281" s="95"/>
      <c r="THU281" s="95"/>
      <c r="THV281" s="95"/>
      <c r="THW281" s="95"/>
      <c r="THX281" s="95"/>
      <c r="THY281" s="95"/>
      <c r="THZ281" s="95"/>
      <c r="TIA281" s="95"/>
      <c r="TIB281" s="95"/>
      <c r="TIC281" s="95"/>
      <c r="TID281" s="95"/>
      <c r="TIE281" s="95"/>
      <c r="TIF281" s="95"/>
      <c r="TIG281" s="95"/>
      <c r="TIH281" s="95"/>
      <c r="TII281" s="95"/>
      <c r="TIJ281" s="95"/>
      <c r="TIK281" s="95"/>
      <c r="TIL281" s="95"/>
      <c r="TIM281" s="95"/>
      <c r="TIN281" s="95"/>
      <c r="TIO281" s="95"/>
      <c r="TIP281" s="95"/>
      <c r="TIQ281" s="95"/>
      <c r="TIR281" s="95"/>
      <c r="TIS281" s="95"/>
      <c r="TIT281" s="95"/>
      <c r="TIU281" s="95"/>
      <c r="TIV281" s="95"/>
      <c r="TIW281" s="95"/>
      <c r="TIX281" s="95"/>
      <c r="TIY281" s="95"/>
      <c r="TIZ281" s="95"/>
      <c r="TJA281" s="95"/>
      <c r="TJB281" s="95"/>
      <c r="TJC281" s="95"/>
      <c r="TJD281" s="95"/>
      <c r="TJE281" s="95"/>
      <c r="TJF281" s="95"/>
      <c r="TJG281" s="95"/>
      <c r="TJH281" s="95"/>
      <c r="TJI281" s="95"/>
      <c r="TJJ281" s="95"/>
      <c r="TJK281" s="95"/>
      <c r="TJL281" s="95"/>
      <c r="TJM281" s="95"/>
      <c r="TJN281" s="95"/>
      <c r="TJO281" s="95"/>
      <c r="TJP281" s="95"/>
      <c r="TJQ281" s="95"/>
      <c r="TJR281" s="95"/>
      <c r="TJS281" s="95"/>
      <c r="TJT281" s="95"/>
      <c r="TJU281" s="95"/>
      <c r="TJV281" s="95"/>
      <c r="TJW281" s="95"/>
      <c r="TJX281" s="95"/>
      <c r="TJY281" s="95"/>
      <c r="TJZ281" s="95"/>
      <c r="TKA281" s="95"/>
      <c r="TKB281" s="95"/>
      <c r="TKC281" s="95"/>
      <c r="TKD281" s="95"/>
      <c r="TKE281" s="95"/>
      <c r="TKF281" s="95"/>
      <c r="TKG281" s="95"/>
      <c r="TKH281" s="95"/>
      <c r="TKI281" s="95"/>
      <c r="TKJ281" s="95"/>
      <c r="TKK281" s="95"/>
      <c r="TKL281" s="95"/>
      <c r="TKM281" s="95"/>
      <c r="TKN281" s="95"/>
      <c r="TKO281" s="95"/>
      <c r="TKP281" s="95"/>
      <c r="TKQ281" s="95"/>
      <c r="TKR281" s="95"/>
      <c r="TKS281" s="95"/>
      <c r="TKT281" s="95"/>
      <c r="TKU281" s="95"/>
      <c r="TKV281" s="95"/>
      <c r="TKW281" s="95"/>
      <c r="TKX281" s="95"/>
      <c r="TKY281" s="95"/>
      <c r="TKZ281" s="95"/>
      <c r="TLA281" s="95"/>
      <c r="TLB281" s="95"/>
      <c r="TLC281" s="95"/>
      <c r="TLD281" s="95"/>
      <c r="TLE281" s="95"/>
      <c r="TLF281" s="95"/>
      <c r="TLG281" s="95"/>
      <c r="TLH281" s="95"/>
      <c r="TLI281" s="95"/>
      <c r="TLJ281" s="95"/>
      <c r="TLK281" s="95"/>
      <c r="TLL281" s="95"/>
      <c r="TLM281" s="95"/>
      <c r="TLN281" s="95"/>
      <c r="TLO281" s="95"/>
      <c r="TLP281" s="95"/>
      <c r="TLQ281" s="95"/>
      <c r="TLR281" s="95"/>
      <c r="TLS281" s="95"/>
      <c r="TLT281" s="95"/>
      <c r="TLU281" s="95"/>
      <c r="TLV281" s="95"/>
      <c r="TLW281" s="95"/>
      <c r="TLX281" s="95"/>
      <c r="TLY281" s="95"/>
      <c r="TLZ281" s="95"/>
      <c r="TMA281" s="95"/>
      <c r="TMB281" s="95"/>
      <c r="TMC281" s="95"/>
      <c r="TMD281" s="95"/>
      <c r="TME281" s="95"/>
      <c r="TMF281" s="95"/>
      <c r="TMG281" s="95"/>
      <c r="TMH281" s="95"/>
      <c r="TMI281" s="95"/>
      <c r="TMJ281" s="95"/>
      <c r="TMK281" s="95"/>
      <c r="TML281" s="95"/>
      <c r="TMM281" s="95"/>
      <c r="TMN281" s="95"/>
      <c r="TMO281" s="95"/>
      <c r="TMP281" s="95"/>
      <c r="TMQ281" s="95"/>
      <c r="TMR281" s="95"/>
      <c r="TMS281" s="95"/>
      <c r="TMT281" s="95"/>
      <c r="TMU281" s="95"/>
      <c r="TMV281" s="95"/>
      <c r="TMW281" s="95"/>
      <c r="TMX281" s="95"/>
      <c r="TMY281" s="95"/>
      <c r="TMZ281" s="95"/>
      <c r="TNA281" s="95"/>
      <c r="TNB281" s="95"/>
      <c r="TNC281" s="95"/>
      <c r="TND281" s="95"/>
      <c r="TNE281" s="95"/>
      <c r="TNF281" s="95"/>
      <c r="TNG281" s="95"/>
      <c r="TNH281" s="95"/>
      <c r="TNI281" s="95"/>
      <c r="TNJ281" s="95"/>
      <c r="TNK281" s="95"/>
      <c r="TNL281" s="95"/>
      <c r="TNM281" s="95"/>
      <c r="TNN281" s="95"/>
      <c r="TNO281" s="95"/>
      <c r="TNP281" s="95"/>
      <c r="TNQ281" s="95"/>
      <c r="TNR281" s="95"/>
      <c r="TNS281" s="95"/>
      <c r="TNT281" s="95"/>
      <c r="TNU281" s="95"/>
      <c r="TNV281" s="95"/>
      <c r="TNW281" s="95"/>
      <c r="TNX281" s="95"/>
      <c r="TNY281" s="95"/>
      <c r="TNZ281" s="95"/>
      <c r="TOA281" s="95"/>
      <c r="TOB281" s="95"/>
      <c r="TOC281" s="95"/>
      <c r="TOD281" s="95"/>
      <c r="TOE281" s="95"/>
      <c r="TOF281" s="95"/>
      <c r="TOG281" s="95"/>
      <c r="TOH281" s="95"/>
      <c r="TOI281" s="95"/>
      <c r="TOJ281" s="95"/>
      <c r="TOK281" s="95"/>
      <c r="TOL281" s="95"/>
      <c r="TOM281" s="95"/>
      <c r="TON281" s="95"/>
      <c r="TOO281" s="95"/>
      <c r="TOP281" s="95"/>
      <c r="TOQ281" s="95"/>
      <c r="TOR281" s="95"/>
      <c r="TOS281" s="95"/>
      <c r="TOT281" s="95"/>
      <c r="TOU281" s="95"/>
      <c r="TOV281" s="95"/>
      <c r="TOW281" s="95"/>
      <c r="TOX281" s="95"/>
      <c r="TOY281" s="95"/>
      <c r="TOZ281" s="95"/>
      <c r="TPA281" s="95"/>
      <c r="TPB281" s="95"/>
      <c r="TPC281" s="95"/>
      <c r="TPD281" s="95"/>
      <c r="TPE281" s="95"/>
      <c r="TPF281" s="95"/>
      <c r="TPG281" s="95"/>
      <c r="TPH281" s="95"/>
      <c r="TPI281" s="95"/>
      <c r="TPJ281" s="95"/>
      <c r="TPK281" s="95"/>
      <c r="TPL281" s="95"/>
      <c r="TPM281" s="95"/>
      <c r="TPN281" s="95"/>
      <c r="TPO281" s="95"/>
      <c r="TPP281" s="95"/>
      <c r="TPQ281" s="95"/>
      <c r="TPR281" s="95"/>
      <c r="TPS281" s="95"/>
      <c r="TPT281" s="95"/>
      <c r="TPU281" s="95"/>
      <c r="TPV281" s="95"/>
      <c r="TPW281" s="95"/>
      <c r="TPX281" s="95"/>
      <c r="TPY281" s="95"/>
      <c r="TPZ281" s="95"/>
      <c r="TQA281" s="95"/>
      <c r="TQB281" s="95"/>
      <c r="TQC281" s="95"/>
      <c r="TQD281" s="95"/>
      <c r="TQE281" s="95"/>
      <c r="TQF281" s="95"/>
      <c r="TQG281" s="95"/>
      <c r="TQH281" s="95"/>
      <c r="TQI281" s="95"/>
      <c r="TQJ281" s="95"/>
      <c r="TQK281" s="95"/>
      <c r="TQL281" s="95"/>
      <c r="TQM281" s="95"/>
      <c r="TQN281" s="95"/>
      <c r="TQO281" s="95"/>
      <c r="TQP281" s="95"/>
      <c r="TQQ281" s="95"/>
      <c r="TQR281" s="95"/>
      <c r="TQS281" s="95"/>
      <c r="TQT281" s="95"/>
      <c r="TQU281" s="95"/>
      <c r="TQV281" s="95"/>
      <c r="TQW281" s="95"/>
      <c r="TQX281" s="95"/>
      <c r="TQY281" s="95"/>
      <c r="TQZ281" s="95"/>
      <c r="TRA281" s="95"/>
      <c r="TRB281" s="95"/>
      <c r="TRC281" s="95"/>
      <c r="TRD281" s="95"/>
      <c r="TRE281" s="95"/>
      <c r="TRF281" s="95"/>
      <c r="TRG281" s="95"/>
      <c r="TRH281" s="95"/>
      <c r="TRI281" s="95"/>
      <c r="TRJ281" s="95"/>
      <c r="TRK281" s="95"/>
      <c r="TRL281" s="95"/>
      <c r="TRM281" s="95"/>
      <c r="TRN281" s="95"/>
      <c r="TRO281" s="95"/>
      <c r="TRP281" s="95"/>
      <c r="TRQ281" s="95"/>
      <c r="TRR281" s="95"/>
      <c r="TRS281" s="95"/>
      <c r="TRT281" s="95"/>
      <c r="TRU281" s="95"/>
      <c r="TRV281" s="95"/>
      <c r="TRW281" s="95"/>
      <c r="TRX281" s="95"/>
      <c r="TRY281" s="95"/>
      <c r="TRZ281" s="95"/>
      <c r="TSA281" s="95"/>
      <c r="TSB281" s="95"/>
      <c r="TSC281" s="95"/>
      <c r="TSD281" s="95"/>
      <c r="TSE281" s="95"/>
      <c r="TSF281" s="95"/>
      <c r="TSG281" s="95"/>
      <c r="TSH281" s="95"/>
      <c r="TSI281" s="95"/>
      <c r="TSJ281" s="95"/>
      <c r="TSK281" s="95"/>
      <c r="TSL281" s="95"/>
      <c r="TSM281" s="95"/>
      <c r="TSN281" s="95"/>
      <c r="TSO281" s="95"/>
      <c r="TSP281" s="95"/>
      <c r="TSQ281" s="95"/>
      <c r="TSR281" s="95"/>
      <c r="TSS281" s="95"/>
      <c r="TST281" s="95"/>
      <c r="TSU281" s="95"/>
      <c r="TSV281" s="95"/>
      <c r="TSW281" s="95"/>
      <c r="TSX281" s="95"/>
      <c r="TSY281" s="95"/>
      <c r="TSZ281" s="95"/>
      <c r="TTA281" s="95"/>
      <c r="TTB281" s="95"/>
      <c r="TTC281" s="95"/>
      <c r="TTD281" s="95"/>
      <c r="TTE281" s="95"/>
      <c r="TTF281" s="95"/>
      <c r="TTG281" s="95"/>
      <c r="TTH281" s="95"/>
      <c r="TTI281" s="95"/>
      <c r="TTJ281" s="95"/>
      <c r="TTK281" s="95"/>
      <c r="TTL281" s="95"/>
      <c r="TTM281" s="95"/>
      <c r="TTN281" s="95"/>
      <c r="TTO281" s="95"/>
      <c r="TTP281" s="95"/>
      <c r="TTQ281" s="95"/>
      <c r="TTR281" s="95"/>
      <c r="TTS281" s="95"/>
      <c r="TTT281" s="95"/>
      <c r="TTU281" s="95"/>
      <c r="TTV281" s="95"/>
      <c r="TTW281" s="95"/>
      <c r="TTX281" s="95"/>
      <c r="TTY281" s="95"/>
      <c r="TTZ281" s="95"/>
      <c r="TUA281" s="95"/>
      <c r="TUB281" s="95"/>
      <c r="TUC281" s="95"/>
      <c r="TUD281" s="95"/>
      <c r="TUE281" s="95"/>
      <c r="TUF281" s="95"/>
      <c r="TUG281" s="95"/>
      <c r="TUH281" s="95"/>
      <c r="TUI281" s="95"/>
      <c r="TUJ281" s="95"/>
      <c r="TUK281" s="95"/>
      <c r="TUL281" s="95"/>
      <c r="TUM281" s="95"/>
      <c r="TUN281" s="95"/>
      <c r="TUO281" s="95"/>
      <c r="TUP281" s="95"/>
      <c r="TUQ281" s="95"/>
      <c r="TUR281" s="95"/>
      <c r="TUS281" s="95"/>
      <c r="TUT281" s="95"/>
      <c r="TUU281" s="95"/>
      <c r="TUV281" s="95"/>
      <c r="TUW281" s="95"/>
      <c r="TUX281" s="95"/>
      <c r="TUY281" s="95"/>
      <c r="TUZ281" s="95"/>
      <c r="TVA281" s="95"/>
      <c r="TVB281" s="95"/>
      <c r="TVC281" s="95"/>
      <c r="TVD281" s="95"/>
      <c r="TVE281" s="95"/>
      <c r="TVF281" s="95"/>
      <c r="TVG281" s="95"/>
      <c r="TVH281" s="95"/>
      <c r="TVI281" s="95"/>
      <c r="TVJ281" s="95"/>
      <c r="TVK281" s="95"/>
      <c r="TVL281" s="95"/>
      <c r="TVM281" s="95"/>
      <c r="TVN281" s="95"/>
      <c r="TVO281" s="95"/>
      <c r="TVP281" s="95"/>
      <c r="TVQ281" s="95"/>
      <c r="TVR281" s="95"/>
      <c r="TVS281" s="95"/>
      <c r="TVT281" s="95"/>
      <c r="TVU281" s="95"/>
      <c r="TVV281" s="95"/>
      <c r="TVW281" s="95"/>
      <c r="TVX281" s="95"/>
      <c r="TVY281" s="95"/>
      <c r="TVZ281" s="95"/>
      <c r="TWA281" s="95"/>
      <c r="TWB281" s="95"/>
      <c r="TWC281" s="95"/>
      <c r="TWD281" s="95"/>
      <c r="TWE281" s="95"/>
      <c r="TWF281" s="95"/>
      <c r="TWG281" s="95"/>
      <c r="TWH281" s="95"/>
      <c r="TWI281" s="95"/>
      <c r="TWJ281" s="95"/>
      <c r="TWK281" s="95"/>
      <c r="TWL281" s="95"/>
      <c r="TWM281" s="95"/>
      <c r="TWN281" s="95"/>
      <c r="TWO281" s="95"/>
      <c r="TWP281" s="95"/>
      <c r="TWQ281" s="95"/>
      <c r="TWR281" s="95"/>
      <c r="TWS281" s="95"/>
      <c r="TWT281" s="95"/>
      <c r="TWU281" s="95"/>
      <c r="TWV281" s="95"/>
      <c r="TWW281" s="95"/>
      <c r="TWX281" s="95"/>
      <c r="TWY281" s="95"/>
      <c r="TWZ281" s="95"/>
      <c r="TXA281" s="95"/>
      <c r="TXB281" s="95"/>
      <c r="TXC281" s="95"/>
      <c r="TXD281" s="95"/>
      <c r="TXE281" s="95"/>
      <c r="TXF281" s="95"/>
      <c r="TXG281" s="95"/>
      <c r="TXH281" s="95"/>
      <c r="TXI281" s="95"/>
      <c r="TXJ281" s="95"/>
      <c r="TXK281" s="95"/>
      <c r="TXL281" s="95"/>
      <c r="TXM281" s="95"/>
      <c r="TXN281" s="95"/>
      <c r="TXO281" s="95"/>
      <c r="TXP281" s="95"/>
      <c r="TXQ281" s="95"/>
      <c r="TXR281" s="95"/>
      <c r="TXS281" s="95"/>
      <c r="TXT281" s="95"/>
      <c r="TXU281" s="95"/>
      <c r="TXV281" s="95"/>
      <c r="TXW281" s="95"/>
      <c r="TXX281" s="95"/>
      <c r="TXY281" s="95"/>
      <c r="TXZ281" s="95"/>
      <c r="TYA281" s="95"/>
      <c r="TYB281" s="95"/>
      <c r="TYC281" s="95"/>
      <c r="TYD281" s="95"/>
      <c r="TYE281" s="95"/>
      <c r="TYF281" s="95"/>
      <c r="TYG281" s="95"/>
      <c r="TYH281" s="95"/>
      <c r="TYI281" s="95"/>
      <c r="TYJ281" s="95"/>
      <c r="TYK281" s="95"/>
      <c r="TYL281" s="95"/>
      <c r="TYM281" s="95"/>
      <c r="TYN281" s="95"/>
      <c r="TYO281" s="95"/>
      <c r="TYP281" s="95"/>
      <c r="TYQ281" s="95"/>
      <c r="TYR281" s="95"/>
      <c r="TYS281" s="95"/>
      <c r="TYT281" s="95"/>
      <c r="TYU281" s="95"/>
      <c r="TYV281" s="95"/>
      <c r="TYW281" s="95"/>
      <c r="TYX281" s="95"/>
      <c r="TYY281" s="95"/>
      <c r="TYZ281" s="95"/>
      <c r="TZA281" s="95"/>
      <c r="TZB281" s="95"/>
      <c r="TZC281" s="95"/>
      <c r="TZD281" s="95"/>
      <c r="TZE281" s="95"/>
      <c r="TZF281" s="95"/>
      <c r="TZG281" s="95"/>
      <c r="TZH281" s="95"/>
      <c r="TZI281" s="95"/>
      <c r="TZJ281" s="95"/>
      <c r="TZK281" s="95"/>
      <c r="TZL281" s="95"/>
      <c r="TZM281" s="95"/>
      <c r="TZN281" s="95"/>
      <c r="TZO281" s="95"/>
      <c r="TZP281" s="95"/>
      <c r="TZQ281" s="95"/>
      <c r="TZR281" s="95"/>
      <c r="TZS281" s="95"/>
      <c r="TZT281" s="95"/>
      <c r="TZU281" s="95"/>
      <c r="TZV281" s="95"/>
      <c r="TZW281" s="95"/>
      <c r="TZX281" s="95"/>
      <c r="TZY281" s="95"/>
      <c r="TZZ281" s="95"/>
      <c r="UAA281" s="95"/>
      <c r="UAB281" s="95"/>
      <c r="UAC281" s="95"/>
      <c r="UAD281" s="95"/>
      <c r="UAE281" s="95"/>
      <c r="UAF281" s="95"/>
      <c r="UAG281" s="95"/>
      <c r="UAH281" s="95"/>
      <c r="UAI281" s="95"/>
      <c r="UAJ281" s="95"/>
      <c r="UAK281" s="95"/>
      <c r="UAL281" s="95"/>
      <c r="UAM281" s="95"/>
      <c r="UAN281" s="95"/>
      <c r="UAO281" s="95"/>
      <c r="UAP281" s="95"/>
      <c r="UAQ281" s="95"/>
      <c r="UAR281" s="95"/>
      <c r="UAS281" s="95"/>
      <c r="UAT281" s="95"/>
      <c r="UAU281" s="95"/>
      <c r="UAV281" s="95"/>
      <c r="UAW281" s="95"/>
      <c r="UAX281" s="95"/>
      <c r="UAY281" s="95"/>
      <c r="UAZ281" s="95"/>
      <c r="UBA281" s="95"/>
      <c r="UBB281" s="95"/>
      <c r="UBC281" s="95"/>
      <c r="UBD281" s="95"/>
      <c r="UBE281" s="95"/>
      <c r="UBF281" s="95"/>
      <c r="UBG281" s="95"/>
      <c r="UBH281" s="95"/>
      <c r="UBI281" s="95"/>
      <c r="UBJ281" s="95"/>
      <c r="UBK281" s="95"/>
      <c r="UBL281" s="95"/>
      <c r="UBM281" s="95"/>
      <c r="UBN281" s="95"/>
      <c r="UBO281" s="95"/>
      <c r="UBP281" s="95"/>
      <c r="UBQ281" s="95"/>
      <c r="UBR281" s="95"/>
      <c r="UBS281" s="95"/>
      <c r="UBT281" s="95"/>
      <c r="UBU281" s="95"/>
      <c r="UBV281" s="95"/>
      <c r="UBW281" s="95"/>
      <c r="UBX281" s="95"/>
      <c r="UBY281" s="95"/>
      <c r="UBZ281" s="95"/>
      <c r="UCA281" s="95"/>
      <c r="UCB281" s="95"/>
      <c r="UCC281" s="95"/>
      <c r="UCD281" s="95"/>
      <c r="UCE281" s="95"/>
      <c r="UCF281" s="95"/>
      <c r="UCG281" s="95"/>
      <c r="UCH281" s="95"/>
      <c r="UCI281" s="95"/>
      <c r="UCJ281" s="95"/>
      <c r="UCK281" s="95"/>
      <c r="UCL281" s="95"/>
      <c r="UCM281" s="95"/>
      <c r="UCN281" s="95"/>
      <c r="UCO281" s="95"/>
      <c r="UCP281" s="95"/>
      <c r="UCQ281" s="95"/>
      <c r="UCR281" s="95"/>
      <c r="UCS281" s="95"/>
      <c r="UCT281" s="95"/>
      <c r="UCU281" s="95"/>
      <c r="UCV281" s="95"/>
      <c r="UCW281" s="95"/>
      <c r="UCX281" s="95"/>
      <c r="UCY281" s="95"/>
      <c r="UCZ281" s="95"/>
      <c r="UDA281" s="95"/>
      <c r="UDB281" s="95"/>
      <c r="UDC281" s="95"/>
      <c r="UDD281" s="95"/>
      <c r="UDE281" s="95"/>
      <c r="UDF281" s="95"/>
      <c r="UDG281" s="95"/>
      <c r="UDH281" s="95"/>
      <c r="UDI281" s="95"/>
      <c r="UDJ281" s="95"/>
      <c r="UDK281" s="95"/>
      <c r="UDL281" s="95"/>
      <c r="UDM281" s="95"/>
      <c r="UDN281" s="95"/>
      <c r="UDO281" s="95"/>
      <c r="UDP281" s="95"/>
      <c r="UDQ281" s="95"/>
      <c r="UDR281" s="95"/>
      <c r="UDS281" s="95"/>
      <c r="UDT281" s="95"/>
      <c r="UDU281" s="95"/>
      <c r="UDV281" s="95"/>
      <c r="UDW281" s="95"/>
      <c r="UDX281" s="95"/>
      <c r="UDY281" s="95"/>
      <c r="UDZ281" s="95"/>
      <c r="UEA281" s="95"/>
      <c r="UEB281" s="95"/>
      <c r="UEC281" s="95"/>
      <c r="UED281" s="95"/>
      <c r="UEE281" s="95"/>
      <c r="UEF281" s="95"/>
      <c r="UEG281" s="95"/>
      <c r="UEH281" s="95"/>
      <c r="UEI281" s="95"/>
      <c r="UEJ281" s="95"/>
      <c r="UEK281" s="95"/>
      <c r="UEL281" s="95"/>
      <c r="UEM281" s="95"/>
      <c r="UEN281" s="95"/>
      <c r="UEO281" s="95"/>
      <c r="UEP281" s="95"/>
      <c r="UEQ281" s="95"/>
      <c r="UER281" s="95"/>
      <c r="UES281" s="95"/>
      <c r="UET281" s="95"/>
      <c r="UEU281" s="95"/>
      <c r="UEV281" s="95"/>
      <c r="UEW281" s="95"/>
      <c r="UEX281" s="95"/>
      <c r="UEY281" s="95"/>
      <c r="UEZ281" s="95"/>
      <c r="UFA281" s="95"/>
      <c r="UFB281" s="95"/>
      <c r="UFC281" s="95"/>
      <c r="UFD281" s="95"/>
      <c r="UFE281" s="95"/>
      <c r="UFF281" s="95"/>
      <c r="UFG281" s="95"/>
      <c r="UFH281" s="95"/>
      <c r="UFI281" s="95"/>
      <c r="UFJ281" s="95"/>
      <c r="UFK281" s="95"/>
      <c r="UFL281" s="95"/>
      <c r="UFM281" s="95"/>
      <c r="UFN281" s="95"/>
      <c r="UFO281" s="95"/>
      <c r="UFP281" s="95"/>
      <c r="UFQ281" s="95"/>
      <c r="UFR281" s="95"/>
      <c r="UFS281" s="95"/>
      <c r="UFT281" s="95"/>
      <c r="UFU281" s="95"/>
      <c r="UFV281" s="95"/>
      <c r="UFW281" s="95"/>
      <c r="UFX281" s="95"/>
      <c r="UFY281" s="95"/>
      <c r="UFZ281" s="95"/>
      <c r="UGA281" s="95"/>
      <c r="UGB281" s="95"/>
      <c r="UGC281" s="95"/>
      <c r="UGD281" s="95"/>
      <c r="UGE281" s="95"/>
      <c r="UGF281" s="95"/>
      <c r="UGG281" s="95"/>
      <c r="UGH281" s="95"/>
      <c r="UGI281" s="95"/>
      <c r="UGJ281" s="95"/>
      <c r="UGK281" s="95"/>
      <c r="UGL281" s="95"/>
      <c r="UGM281" s="95"/>
      <c r="UGN281" s="95"/>
      <c r="UGO281" s="95"/>
      <c r="UGP281" s="95"/>
      <c r="UGQ281" s="95"/>
      <c r="UGR281" s="95"/>
      <c r="UGS281" s="95"/>
      <c r="UGT281" s="95"/>
      <c r="UGU281" s="95"/>
      <c r="UGV281" s="95"/>
      <c r="UGW281" s="95"/>
      <c r="UGX281" s="95"/>
      <c r="UGY281" s="95"/>
      <c r="UGZ281" s="95"/>
      <c r="UHA281" s="95"/>
      <c r="UHB281" s="95"/>
      <c r="UHC281" s="95"/>
      <c r="UHD281" s="95"/>
      <c r="UHE281" s="95"/>
      <c r="UHF281" s="95"/>
      <c r="UHG281" s="95"/>
      <c r="UHH281" s="95"/>
      <c r="UHI281" s="95"/>
      <c r="UHJ281" s="95"/>
      <c r="UHK281" s="95"/>
      <c r="UHL281" s="95"/>
      <c r="UHM281" s="95"/>
      <c r="UHN281" s="95"/>
      <c r="UHO281" s="95"/>
      <c r="UHP281" s="95"/>
      <c r="UHQ281" s="95"/>
      <c r="UHR281" s="95"/>
      <c r="UHS281" s="95"/>
      <c r="UHT281" s="95"/>
      <c r="UHU281" s="95"/>
      <c r="UHV281" s="95"/>
      <c r="UHW281" s="95"/>
      <c r="UHX281" s="95"/>
      <c r="UHY281" s="95"/>
      <c r="UHZ281" s="95"/>
      <c r="UIA281" s="95"/>
      <c r="UIB281" s="95"/>
      <c r="UIC281" s="95"/>
      <c r="UID281" s="95"/>
      <c r="UIE281" s="95"/>
      <c r="UIF281" s="95"/>
      <c r="UIG281" s="95"/>
      <c r="UIH281" s="95"/>
      <c r="UII281" s="95"/>
      <c r="UIJ281" s="95"/>
      <c r="UIK281" s="95"/>
      <c r="UIL281" s="95"/>
      <c r="UIM281" s="95"/>
      <c r="UIN281" s="95"/>
      <c r="UIO281" s="95"/>
      <c r="UIP281" s="95"/>
      <c r="UIQ281" s="95"/>
      <c r="UIR281" s="95"/>
      <c r="UIS281" s="95"/>
      <c r="UIT281" s="95"/>
      <c r="UIU281" s="95"/>
      <c r="UIV281" s="95"/>
      <c r="UIW281" s="95"/>
      <c r="UIX281" s="95"/>
      <c r="UIY281" s="95"/>
      <c r="UIZ281" s="95"/>
      <c r="UJA281" s="95"/>
      <c r="UJB281" s="95"/>
      <c r="UJC281" s="95"/>
      <c r="UJD281" s="95"/>
      <c r="UJE281" s="95"/>
      <c r="UJF281" s="95"/>
      <c r="UJG281" s="95"/>
      <c r="UJH281" s="95"/>
      <c r="UJI281" s="95"/>
      <c r="UJJ281" s="95"/>
      <c r="UJK281" s="95"/>
      <c r="UJL281" s="95"/>
      <c r="UJM281" s="95"/>
      <c r="UJN281" s="95"/>
      <c r="UJO281" s="95"/>
      <c r="UJP281" s="95"/>
      <c r="UJQ281" s="95"/>
      <c r="UJR281" s="95"/>
      <c r="UJS281" s="95"/>
      <c r="UJT281" s="95"/>
      <c r="UJU281" s="95"/>
      <c r="UJV281" s="95"/>
      <c r="UJW281" s="95"/>
      <c r="UJX281" s="95"/>
      <c r="UJY281" s="95"/>
      <c r="UJZ281" s="95"/>
      <c r="UKA281" s="95"/>
      <c r="UKB281" s="95"/>
      <c r="UKC281" s="95"/>
      <c r="UKD281" s="95"/>
      <c r="UKE281" s="95"/>
      <c r="UKF281" s="95"/>
      <c r="UKG281" s="95"/>
      <c r="UKH281" s="95"/>
      <c r="UKI281" s="95"/>
      <c r="UKJ281" s="95"/>
      <c r="UKK281" s="95"/>
      <c r="UKL281" s="95"/>
      <c r="UKM281" s="95"/>
      <c r="UKN281" s="95"/>
      <c r="UKO281" s="95"/>
      <c r="UKP281" s="95"/>
      <c r="UKQ281" s="95"/>
      <c r="UKR281" s="95"/>
      <c r="UKS281" s="95"/>
      <c r="UKT281" s="95"/>
      <c r="UKU281" s="95"/>
      <c r="UKV281" s="95"/>
      <c r="UKW281" s="95"/>
      <c r="UKX281" s="95"/>
      <c r="UKY281" s="95"/>
      <c r="UKZ281" s="95"/>
      <c r="ULA281" s="95"/>
      <c r="ULB281" s="95"/>
      <c r="ULC281" s="95"/>
      <c r="ULD281" s="95"/>
      <c r="ULE281" s="95"/>
      <c r="ULF281" s="95"/>
      <c r="ULG281" s="95"/>
      <c r="ULH281" s="95"/>
      <c r="ULI281" s="95"/>
      <c r="ULJ281" s="95"/>
      <c r="ULK281" s="95"/>
      <c r="ULL281" s="95"/>
      <c r="ULM281" s="95"/>
      <c r="ULN281" s="95"/>
      <c r="ULO281" s="95"/>
      <c r="ULP281" s="95"/>
      <c r="ULQ281" s="95"/>
      <c r="ULR281" s="95"/>
      <c r="ULS281" s="95"/>
      <c r="ULT281" s="95"/>
      <c r="ULU281" s="95"/>
      <c r="ULV281" s="95"/>
      <c r="ULW281" s="95"/>
      <c r="ULX281" s="95"/>
      <c r="ULY281" s="95"/>
      <c r="ULZ281" s="95"/>
      <c r="UMA281" s="95"/>
      <c r="UMB281" s="95"/>
      <c r="UMC281" s="95"/>
      <c r="UMD281" s="95"/>
      <c r="UME281" s="95"/>
      <c r="UMF281" s="95"/>
      <c r="UMG281" s="95"/>
      <c r="UMH281" s="95"/>
      <c r="UMI281" s="95"/>
      <c r="UMJ281" s="95"/>
      <c r="UMK281" s="95"/>
      <c r="UML281" s="95"/>
      <c r="UMM281" s="95"/>
      <c r="UMN281" s="95"/>
      <c r="UMO281" s="95"/>
      <c r="UMP281" s="95"/>
      <c r="UMQ281" s="95"/>
      <c r="UMR281" s="95"/>
      <c r="UMS281" s="95"/>
      <c r="UMT281" s="95"/>
      <c r="UMU281" s="95"/>
      <c r="UMV281" s="95"/>
      <c r="UMW281" s="95"/>
      <c r="UMX281" s="95"/>
      <c r="UMY281" s="95"/>
      <c r="UMZ281" s="95"/>
      <c r="UNA281" s="95"/>
      <c r="UNB281" s="95"/>
      <c r="UNC281" s="95"/>
      <c r="UND281" s="95"/>
      <c r="UNE281" s="95"/>
      <c r="UNF281" s="95"/>
      <c r="UNG281" s="95"/>
      <c r="UNH281" s="95"/>
      <c r="UNI281" s="95"/>
      <c r="UNJ281" s="95"/>
      <c r="UNK281" s="95"/>
      <c r="UNL281" s="95"/>
      <c r="UNM281" s="95"/>
      <c r="UNN281" s="95"/>
      <c r="UNO281" s="95"/>
      <c r="UNP281" s="95"/>
      <c r="UNQ281" s="95"/>
      <c r="UNR281" s="95"/>
      <c r="UNS281" s="95"/>
      <c r="UNT281" s="95"/>
      <c r="UNU281" s="95"/>
      <c r="UNV281" s="95"/>
      <c r="UNW281" s="95"/>
      <c r="UNX281" s="95"/>
      <c r="UNY281" s="95"/>
      <c r="UNZ281" s="95"/>
      <c r="UOA281" s="95"/>
      <c r="UOB281" s="95"/>
      <c r="UOC281" s="95"/>
      <c r="UOD281" s="95"/>
      <c r="UOE281" s="95"/>
      <c r="UOF281" s="95"/>
      <c r="UOG281" s="95"/>
      <c r="UOH281" s="95"/>
      <c r="UOI281" s="95"/>
      <c r="UOJ281" s="95"/>
      <c r="UOK281" s="95"/>
      <c r="UOL281" s="95"/>
      <c r="UOM281" s="95"/>
      <c r="UON281" s="95"/>
      <c r="UOO281" s="95"/>
      <c r="UOP281" s="95"/>
      <c r="UOQ281" s="95"/>
      <c r="UOR281" s="95"/>
      <c r="UOS281" s="95"/>
      <c r="UOT281" s="95"/>
      <c r="UOU281" s="95"/>
      <c r="UOV281" s="95"/>
      <c r="UOW281" s="95"/>
      <c r="UOX281" s="95"/>
      <c r="UOY281" s="95"/>
      <c r="UOZ281" s="95"/>
      <c r="UPA281" s="95"/>
      <c r="UPB281" s="95"/>
      <c r="UPC281" s="95"/>
      <c r="UPD281" s="95"/>
      <c r="UPE281" s="95"/>
      <c r="UPF281" s="95"/>
      <c r="UPG281" s="95"/>
      <c r="UPH281" s="95"/>
      <c r="UPI281" s="95"/>
      <c r="UPJ281" s="95"/>
      <c r="UPK281" s="95"/>
      <c r="UPL281" s="95"/>
      <c r="UPM281" s="95"/>
      <c r="UPN281" s="95"/>
      <c r="UPO281" s="95"/>
      <c r="UPP281" s="95"/>
      <c r="UPQ281" s="95"/>
      <c r="UPR281" s="95"/>
      <c r="UPS281" s="95"/>
      <c r="UPT281" s="95"/>
      <c r="UPU281" s="95"/>
      <c r="UPV281" s="95"/>
      <c r="UPW281" s="95"/>
      <c r="UPX281" s="95"/>
      <c r="UPY281" s="95"/>
      <c r="UPZ281" s="95"/>
      <c r="UQA281" s="95"/>
      <c r="UQB281" s="95"/>
      <c r="UQC281" s="95"/>
      <c r="UQD281" s="95"/>
      <c r="UQE281" s="95"/>
      <c r="UQF281" s="95"/>
      <c r="UQG281" s="95"/>
      <c r="UQH281" s="95"/>
      <c r="UQI281" s="95"/>
      <c r="UQJ281" s="95"/>
      <c r="UQK281" s="95"/>
      <c r="UQL281" s="95"/>
      <c r="UQM281" s="95"/>
      <c r="UQN281" s="95"/>
      <c r="UQO281" s="95"/>
      <c r="UQP281" s="95"/>
      <c r="UQQ281" s="95"/>
      <c r="UQR281" s="95"/>
      <c r="UQS281" s="95"/>
      <c r="UQT281" s="95"/>
      <c r="UQU281" s="95"/>
      <c r="UQV281" s="95"/>
      <c r="UQW281" s="95"/>
      <c r="UQX281" s="95"/>
      <c r="UQY281" s="95"/>
      <c r="UQZ281" s="95"/>
      <c r="URA281" s="95"/>
      <c r="URB281" s="95"/>
      <c r="URC281" s="95"/>
      <c r="URD281" s="95"/>
      <c r="URE281" s="95"/>
      <c r="URF281" s="95"/>
      <c r="URG281" s="95"/>
      <c r="URH281" s="95"/>
      <c r="URI281" s="95"/>
      <c r="URJ281" s="95"/>
      <c r="URK281" s="95"/>
      <c r="URL281" s="95"/>
      <c r="URM281" s="95"/>
      <c r="URN281" s="95"/>
      <c r="URO281" s="95"/>
      <c r="URP281" s="95"/>
      <c r="URQ281" s="95"/>
      <c r="URR281" s="95"/>
      <c r="URS281" s="95"/>
      <c r="URT281" s="95"/>
      <c r="URU281" s="95"/>
      <c r="URV281" s="95"/>
      <c r="URW281" s="95"/>
      <c r="URX281" s="95"/>
      <c r="URY281" s="95"/>
      <c r="URZ281" s="95"/>
      <c r="USA281" s="95"/>
      <c r="USB281" s="95"/>
      <c r="USC281" s="95"/>
      <c r="USD281" s="95"/>
      <c r="USE281" s="95"/>
      <c r="USF281" s="95"/>
      <c r="USG281" s="95"/>
      <c r="USH281" s="95"/>
      <c r="USI281" s="95"/>
      <c r="USJ281" s="95"/>
      <c r="USK281" s="95"/>
      <c r="USL281" s="95"/>
      <c r="USM281" s="95"/>
      <c r="USN281" s="95"/>
      <c r="USO281" s="95"/>
      <c r="USP281" s="95"/>
      <c r="USQ281" s="95"/>
      <c r="USR281" s="95"/>
      <c r="USS281" s="95"/>
      <c r="UST281" s="95"/>
      <c r="USU281" s="95"/>
      <c r="USV281" s="95"/>
      <c r="USW281" s="95"/>
      <c r="USX281" s="95"/>
      <c r="USY281" s="95"/>
      <c r="USZ281" s="95"/>
      <c r="UTA281" s="95"/>
      <c r="UTB281" s="95"/>
      <c r="UTC281" s="95"/>
      <c r="UTD281" s="95"/>
      <c r="UTE281" s="95"/>
      <c r="UTF281" s="95"/>
      <c r="UTG281" s="95"/>
      <c r="UTH281" s="95"/>
      <c r="UTI281" s="95"/>
      <c r="UTJ281" s="95"/>
      <c r="UTK281" s="95"/>
      <c r="UTL281" s="95"/>
      <c r="UTM281" s="95"/>
      <c r="UTN281" s="95"/>
      <c r="UTO281" s="95"/>
      <c r="UTP281" s="95"/>
      <c r="UTQ281" s="95"/>
      <c r="UTR281" s="95"/>
      <c r="UTS281" s="95"/>
      <c r="UTT281" s="95"/>
      <c r="UTU281" s="95"/>
      <c r="UTV281" s="95"/>
      <c r="UTW281" s="95"/>
      <c r="UTX281" s="95"/>
      <c r="UTY281" s="95"/>
      <c r="UTZ281" s="95"/>
      <c r="UUA281" s="95"/>
      <c r="UUB281" s="95"/>
      <c r="UUC281" s="95"/>
      <c r="UUD281" s="95"/>
      <c r="UUE281" s="95"/>
      <c r="UUF281" s="95"/>
      <c r="UUG281" s="95"/>
      <c r="UUH281" s="95"/>
      <c r="UUI281" s="95"/>
      <c r="UUJ281" s="95"/>
      <c r="UUK281" s="95"/>
      <c r="UUL281" s="95"/>
      <c r="UUM281" s="95"/>
      <c r="UUN281" s="95"/>
      <c r="UUO281" s="95"/>
      <c r="UUP281" s="95"/>
      <c r="UUQ281" s="95"/>
      <c r="UUR281" s="95"/>
      <c r="UUS281" s="95"/>
      <c r="UUT281" s="95"/>
      <c r="UUU281" s="95"/>
      <c r="UUV281" s="95"/>
      <c r="UUW281" s="95"/>
      <c r="UUX281" s="95"/>
      <c r="UUY281" s="95"/>
      <c r="UUZ281" s="95"/>
      <c r="UVA281" s="95"/>
      <c r="UVB281" s="95"/>
      <c r="UVC281" s="95"/>
      <c r="UVD281" s="95"/>
      <c r="UVE281" s="95"/>
      <c r="UVF281" s="95"/>
      <c r="UVG281" s="95"/>
      <c r="UVH281" s="95"/>
      <c r="UVI281" s="95"/>
      <c r="UVJ281" s="95"/>
      <c r="UVK281" s="95"/>
      <c r="UVL281" s="95"/>
      <c r="UVM281" s="95"/>
      <c r="UVN281" s="95"/>
      <c r="UVO281" s="95"/>
      <c r="UVP281" s="95"/>
      <c r="UVQ281" s="95"/>
      <c r="UVR281" s="95"/>
      <c r="UVS281" s="95"/>
      <c r="UVT281" s="95"/>
      <c r="UVU281" s="95"/>
      <c r="UVV281" s="95"/>
      <c r="UVW281" s="95"/>
      <c r="UVX281" s="95"/>
      <c r="UVY281" s="95"/>
      <c r="UVZ281" s="95"/>
      <c r="UWA281" s="95"/>
      <c r="UWB281" s="95"/>
      <c r="UWC281" s="95"/>
      <c r="UWD281" s="95"/>
      <c r="UWE281" s="95"/>
      <c r="UWF281" s="95"/>
      <c r="UWG281" s="95"/>
      <c r="UWH281" s="95"/>
      <c r="UWI281" s="95"/>
      <c r="UWJ281" s="95"/>
      <c r="UWK281" s="95"/>
      <c r="UWL281" s="95"/>
      <c r="UWM281" s="95"/>
      <c r="UWN281" s="95"/>
      <c r="UWO281" s="95"/>
      <c r="UWP281" s="95"/>
      <c r="UWQ281" s="95"/>
      <c r="UWR281" s="95"/>
      <c r="UWS281" s="95"/>
      <c r="UWT281" s="95"/>
      <c r="UWU281" s="95"/>
      <c r="UWV281" s="95"/>
      <c r="UWW281" s="95"/>
      <c r="UWX281" s="95"/>
      <c r="UWY281" s="95"/>
      <c r="UWZ281" s="95"/>
      <c r="UXA281" s="95"/>
      <c r="UXB281" s="95"/>
      <c r="UXC281" s="95"/>
      <c r="UXD281" s="95"/>
      <c r="UXE281" s="95"/>
      <c r="UXF281" s="95"/>
      <c r="UXG281" s="95"/>
      <c r="UXH281" s="95"/>
      <c r="UXI281" s="95"/>
      <c r="UXJ281" s="95"/>
      <c r="UXK281" s="95"/>
      <c r="UXL281" s="95"/>
      <c r="UXM281" s="95"/>
      <c r="UXN281" s="95"/>
      <c r="UXO281" s="95"/>
      <c r="UXP281" s="95"/>
      <c r="UXQ281" s="95"/>
      <c r="UXR281" s="95"/>
      <c r="UXS281" s="95"/>
      <c r="UXT281" s="95"/>
      <c r="UXU281" s="95"/>
      <c r="UXV281" s="95"/>
      <c r="UXW281" s="95"/>
      <c r="UXX281" s="95"/>
      <c r="UXY281" s="95"/>
      <c r="UXZ281" s="95"/>
      <c r="UYA281" s="95"/>
      <c r="UYB281" s="95"/>
      <c r="UYC281" s="95"/>
      <c r="UYD281" s="95"/>
      <c r="UYE281" s="95"/>
      <c r="UYF281" s="95"/>
      <c r="UYG281" s="95"/>
      <c r="UYH281" s="95"/>
      <c r="UYI281" s="95"/>
      <c r="UYJ281" s="95"/>
      <c r="UYK281" s="95"/>
      <c r="UYL281" s="95"/>
      <c r="UYM281" s="95"/>
      <c r="UYN281" s="95"/>
      <c r="UYO281" s="95"/>
      <c r="UYP281" s="95"/>
      <c r="UYQ281" s="95"/>
      <c r="UYR281" s="95"/>
      <c r="UYS281" s="95"/>
      <c r="UYT281" s="95"/>
      <c r="UYU281" s="95"/>
      <c r="UYV281" s="95"/>
      <c r="UYW281" s="95"/>
      <c r="UYX281" s="95"/>
      <c r="UYY281" s="95"/>
      <c r="UYZ281" s="95"/>
      <c r="UZA281" s="95"/>
      <c r="UZB281" s="95"/>
      <c r="UZC281" s="95"/>
      <c r="UZD281" s="95"/>
      <c r="UZE281" s="95"/>
      <c r="UZF281" s="95"/>
      <c r="UZG281" s="95"/>
      <c r="UZH281" s="95"/>
      <c r="UZI281" s="95"/>
      <c r="UZJ281" s="95"/>
      <c r="UZK281" s="95"/>
      <c r="UZL281" s="95"/>
      <c r="UZM281" s="95"/>
      <c r="UZN281" s="95"/>
      <c r="UZO281" s="95"/>
      <c r="UZP281" s="95"/>
      <c r="UZQ281" s="95"/>
      <c r="UZR281" s="95"/>
      <c r="UZS281" s="95"/>
      <c r="UZT281" s="95"/>
      <c r="UZU281" s="95"/>
      <c r="UZV281" s="95"/>
      <c r="UZW281" s="95"/>
      <c r="UZX281" s="95"/>
      <c r="UZY281" s="95"/>
      <c r="UZZ281" s="95"/>
      <c r="VAA281" s="95"/>
      <c r="VAB281" s="95"/>
      <c r="VAC281" s="95"/>
      <c r="VAD281" s="95"/>
      <c r="VAE281" s="95"/>
      <c r="VAF281" s="95"/>
      <c r="VAG281" s="95"/>
      <c r="VAH281" s="95"/>
      <c r="VAI281" s="95"/>
      <c r="VAJ281" s="95"/>
      <c r="VAK281" s="95"/>
      <c r="VAL281" s="95"/>
      <c r="VAM281" s="95"/>
      <c r="VAN281" s="95"/>
      <c r="VAO281" s="95"/>
      <c r="VAP281" s="95"/>
      <c r="VAQ281" s="95"/>
      <c r="VAR281" s="95"/>
      <c r="VAS281" s="95"/>
      <c r="VAT281" s="95"/>
      <c r="VAU281" s="95"/>
      <c r="VAV281" s="95"/>
      <c r="VAW281" s="95"/>
      <c r="VAX281" s="95"/>
      <c r="VAY281" s="95"/>
      <c r="VAZ281" s="95"/>
      <c r="VBA281" s="95"/>
      <c r="VBB281" s="95"/>
      <c r="VBC281" s="95"/>
      <c r="VBD281" s="95"/>
      <c r="VBE281" s="95"/>
      <c r="VBF281" s="95"/>
      <c r="VBG281" s="95"/>
      <c r="VBH281" s="95"/>
      <c r="VBI281" s="95"/>
      <c r="VBJ281" s="95"/>
      <c r="VBK281" s="95"/>
      <c r="VBL281" s="95"/>
      <c r="VBM281" s="95"/>
      <c r="VBN281" s="95"/>
      <c r="VBO281" s="95"/>
      <c r="VBP281" s="95"/>
      <c r="VBQ281" s="95"/>
      <c r="VBR281" s="95"/>
      <c r="VBS281" s="95"/>
      <c r="VBT281" s="95"/>
      <c r="VBU281" s="95"/>
      <c r="VBV281" s="95"/>
      <c r="VBW281" s="95"/>
      <c r="VBX281" s="95"/>
      <c r="VBY281" s="95"/>
      <c r="VBZ281" s="95"/>
      <c r="VCA281" s="95"/>
      <c r="VCB281" s="95"/>
      <c r="VCC281" s="95"/>
      <c r="VCD281" s="95"/>
      <c r="VCE281" s="95"/>
      <c r="VCF281" s="95"/>
      <c r="VCG281" s="95"/>
      <c r="VCH281" s="95"/>
      <c r="VCI281" s="95"/>
      <c r="VCJ281" s="95"/>
      <c r="VCK281" s="95"/>
      <c r="VCL281" s="95"/>
      <c r="VCM281" s="95"/>
      <c r="VCN281" s="95"/>
      <c r="VCO281" s="95"/>
      <c r="VCP281" s="95"/>
      <c r="VCQ281" s="95"/>
      <c r="VCR281" s="95"/>
      <c r="VCS281" s="95"/>
      <c r="VCT281" s="95"/>
      <c r="VCU281" s="95"/>
      <c r="VCV281" s="95"/>
      <c r="VCW281" s="95"/>
      <c r="VCX281" s="95"/>
      <c r="VCY281" s="95"/>
      <c r="VCZ281" s="95"/>
      <c r="VDA281" s="95"/>
      <c r="VDB281" s="95"/>
      <c r="VDC281" s="95"/>
      <c r="VDD281" s="95"/>
      <c r="VDE281" s="95"/>
      <c r="VDF281" s="95"/>
      <c r="VDG281" s="95"/>
      <c r="VDH281" s="95"/>
      <c r="VDI281" s="95"/>
      <c r="VDJ281" s="95"/>
      <c r="VDK281" s="95"/>
      <c r="VDL281" s="95"/>
      <c r="VDM281" s="95"/>
      <c r="VDN281" s="95"/>
      <c r="VDO281" s="95"/>
      <c r="VDP281" s="95"/>
      <c r="VDQ281" s="95"/>
      <c r="VDR281" s="95"/>
      <c r="VDS281" s="95"/>
      <c r="VDT281" s="95"/>
      <c r="VDU281" s="95"/>
      <c r="VDV281" s="95"/>
      <c r="VDW281" s="95"/>
      <c r="VDX281" s="95"/>
      <c r="VDY281" s="95"/>
      <c r="VDZ281" s="95"/>
      <c r="VEA281" s="95"/>
      <c r="VEB281" s="95"/>
      <c r="VEC281" s="95"/>
      <c r="VED281" s="95"/>
      <c r="VEE281" s="95"/>
      <c r="VEF281" s="95"/>
      <c r="VEG281" s="95"/>
      <c r="VEH281" s="95"/>
      <c r="VEI281" s="95"/>
      <c r="VEJ281" s="95"/>
      <c r="VEK281" s="95"/>
      <c r="VEL281" s="95"/>
      <c r="VEM281" s="95"/>
      <c r="VEN281" s="95"/>
      <c r="VEO281" s="95"/>
      <c r="VEP281" s="95"/>
      <c r="VEQ281" s="95"/>
      <c r="VER281" s="95"/>
      <c r="VES281" s="95"/>
      <c r="VET281" s="95"/>
      <c r="VEU281" s="95"/>
      <c r="VEV281" s="95"/>
      <c r="VEW281" s="95"/>
      <c r="VEX281" s="95"/>
      <c r="VEY281" s="95"/>
      <c r="VEZ281" s="95"/>
      <c r="VFA281" s="95"/>
      <c r="VFB281" s="95"/>
      <c r="VFC281" s="95"/>
      <c r="VFD281" s="95"/>
      <c r="VFE281" s="95"/>
      <c r="VFF281" s="95"/>
      <c r="VFG281" s="95"/>
      <c r="VFH281" s="95"/>
      <c r="VFI281" s="95"/>
      <c r="VFJ281" s="95"/>
      <c r="VFK281" s="95"/>
      <c r="VFL281" s="95"/>
      <c r="VFM281" s="95"/>
      <c r="VFN281" s="95"/>
      <c r="VFO281" s="95"/>
      <c r="VFP281" s="95"/>
      <c r="VFQ281" s="95"/>
      <c r="VFR281" s="95"/>
      <c r="VFS281" s="95"/>
      <c r="VFT281" s="95"/>
      <c r="VFU281" s="95"/>
      <c r="VFV281" s="95"/>
      <c r="VFW281" s="95"/>
      <c r="VFX281" s="95"/>
      <c r="VFY281" s="95"/>
      <c r="VFZ281" s="95"/>
      <c r="VGA281" s="95"/>
      <c r="VGB281" s="95"/>
      <c r="VGC281" s="95"/>
      <c r="VGD281" s="95"/>
      <c r="VGE281" s="95"/>
      <c r="VGF281" s="95"/>
      <c r="VGG281" s="95"/>
      <c r="VGH281" s="95"/>
      <c r="VGI281" s="95"/>
      <c r="VGJ281" s="95"/>
      <c r="VGK281" s="95"/>
      <c r="VGL281" s="95"/>
      <c r="VGM281" s="95"/>
      <c r="VGN281" s="95"/>
      <c r="VGO281" s="95"/>
      <c r="VGP281" s="95"/>
      <c r="VGQ281" s="95"/>
      <c r="VGR281" s="95"/>
      <c r="VGS281" s="95"/>
      <c r="VGT281" s="95"/>
      <c r="VGU281" s="95"/>
      <c r="VGV281" s="95"/>
      <c r="VGW281" s="95"/>
      <c r="VGX281" s="95"/>
      <c r="VGY281" s="95"/>
      <c r="VGZ281" s="95"/>
      <c r="VHA281" s="95"/>
      <c r="VHB281" s="95"/>
      <c r="VHC281" s="95"/>
      <c r="VHD281" s="95"/>
      <c r="VHE281" s="95"/>
      <c r="VHF281" s="95"/>
      <c r="VHG281" s="95"/>
      <c r="VHH281" s="95"/>
      <c r="VHI281" s="95"/>
      <c r="VHJ281" s="95"/>
      <c r="VHK281" s="95"/>
      <c r="VHL281" s="95"/>
      <c r="VHM281" s="95"/>
      <c r="VHN281" s="95"/>
      <c r="VHO281" s="95"/>
      <c r="VHP281" s="95"/>
      <c r="VHQ281" s="95"/>
      <c r="VHR281" s="95"/>
      <c r="VHS281" s="95"/>
      <c r="VHT281" s="95"/>
      <c r="VHU281" s="95"/>
      <c r="VHV281" s="95"/>
      <c r="VHW281" s="95"/>
      <c r="VHX281" s="95"/>
      <c r="VHY281" s="95"/>
      <c r="VHZ281" s="95"/>
      <c r="VIA281" s="95"/>
      <c r="VIB281" s="95"/>
      <c r="VIC281" s="95"/>
      <c r="VID281" s="95"/>
      <c r="VIE281" s="95"/>
      <c r="VIF281" s="95"/>
      <c r="VIG281" s="95"/>
      <c r="VIH281" s="95"/>
      <c r="VII281" s="95"/>
      <c r="VIJ281" s="95"/>
      <c r="VIK281" s="95"/>
      <c r="VIL281" s="95"/>
      <c r="VIM281" s="95"/>
      <c r="VIN281" s="95"/>
      <c r="VIO281" s="95"/>
      <c r="VIP281" s="95"/>
      <c r="VIQ281" s="95"/>
      <c r="VIR281" s="95"/>
      <c r="VIS281" s="95"/>
      <c r="VIT281" s="95"/>
      <c r="VIU281" s="95"/>
      <c r="VIV281" s="95"/>
      <c r="VIW281" s="95"/>
      <c r="VIX281" s="95"/>
      <c r="VIY281" s="95"/>
      <c r="VIZ281" s="95"/>
      <c r="VJA281" s="95"/>
      <c r="VJB281" s="95"/>
      <c r="VJC281" s="95"/>
      <c r="VJD281" s="95"/>
      <c r="VJE281" s="95"/>
      <c r="VJF281" s="95"/>
      <c r="VJG281" s="95"/>
      <c r="VJH281" s="95"/>
      <c r="VJI281" s="95"/>
      <c r="VJJ281" s="95"/>
      <c r="VJK281" s="95"/>
      <c r="VJL281" s="95"/>
      <c r="VJM281" s="95"/>
      <c r="VJN281" s="95"/>
      <c r="VJO281" s="95"/>
      <c r="VJP281" s="95"/>
      <c r="VJQ281" s="95"/>
      <c r="VJR281" s="95"/>
      <c r="VJS281" s="95"/>
      <c r="VJT281" s="95"/>
      <c r="VJU281" s="95"/>
      <c r="VJV281" s="95"/>
      <c r="VJW281" s="95"/>
      <c r="VJX281" s="95"/>
      <c r="VJY281" s="95"/>
      <c r="VJZ281" s="95"/>
      <c r="VKA281" s="95"/>
      <c r="VKB281" s="95"/>
      <c r="VKC281" s="95"/>
      <c r="VKD281" s="95"/>
      <c r="VKE281" s="95"/>
      <c r="VKF281" s="95"/>
      <c r="VKG281" s="95"/>
      <c r="VKH281" s="95"/>
      <c r="VKI281" s="95"/>
      <c r="VKJ281" s="95"/>
      <c r="VKK281" s="95"/>
      <c r="VKL281" s="95"/>
      <c r="VKM281" s="95"/>
      <c r="VKN281" s="95"/>
      <c r="VKO281" s="95"/>
      <c r="VKP281" s="95"/>
      <c r="VKQ281" s="95"/>
      <c r="VKR281" s="95"/>
      <c r="VKS281" s="95"/>
      <c r="VKT281" s="95"/>
      <c r="VKU281" s="95"/>
      <c r="VKV281" s="95"/>
      <c r="VKW281" s="95"/>
      <c r="VKX281" s="95"/>
      <c r="VKY281" s="95"/>
      <c r="VKZ281" s="95"/>
      <c r="VLA281" s="95"/>
      <c r="VLB281" s="95"/>
      <c r="VLC281" s="95"/>
      <c r="VLD281" s="95"/>
      <c r="VLE281" s="95"/>
      <c r="VLF281" s="95"/>
      <c r="VLG281" s="95"/>
      <c r="VLH281" s="95"/>
      <c r="VLI281" s="95"/>
      <c r="VLJ281" s="95"/>
      <c r="VLK281" s="95"/>
      <c r="VLL281" s="95"/>
      <c r="VLM281" s="95"/>
      <c r="VLN281" s="95"/>
      <c r="VLO281" s="95"/>
      <c r="VLP281" s="95"/>
      <c r="VLQ281" s="95"/>
      <c r="VLR281" s="95"/>
      <c r="VLS281" s="95"/>
      <c r="VLT281" s="95"/>
      <c r="VLU281" s="95"/>
      <c r="VLV281" s="95"/>
      <c r="VLW281" s="95"/>
      <c r="VLX281" s="95"/>
      <c r="VLY281" s="95"/>
      <c r="VLZ281" s="95"/>
      <c r="VMA281" s="95"/>
      <c r="VMB281" s="95"/>
      <c r="VMC281" s="95"/>
      <c r="VMD281" s="95"/>
      <c r="VME281" s="95"/>
      <c r="VMF281" s="95"/>
      <c r="VMG281" s="95"/>
      <c r="VMH281" s="95"/>
      <c r="VMI281" s="95"/>
      <c r="VMJ281" s="95"/>
      <c r="VMK281" s="95"/>
      <c r="VML281" s="95"/>
      <c r="VMM281" s="95"/>
      <c r="VMN281" s="95"/>
      <c r="VMO281" s="95"/>
      <c r="VMP281" s="95"/>
      <c r="VMQ281" s="95"/>
      <c r="VMR281" s="95"/>
      <c r="VMS281" s="95"/>
      <c r="VMT281" s="95"/>
      <c r="VMU281" s="95"/>
      <c r="VMV281" s="95"/>
      <c r="VMW281" s="95"/>
      <c r="VMX281" s="95"/>
      <c r="VMY281" s="95"/>
      <c r="VMZ281" s="95"/>
      <c r="VNA281" s="95"/>
      <c r="VNB281" s="95"/>
      <c r="VNC281" s="95"/>
      <c r="VND281" s="95"/>
      <c r="VNE281" s="95"/>
      <c r="VNF281" s="95"/>
      <c r="VNG281" s="95"/>
      <c r="VNH281" s="95"/>
      <c r="VNI281" s="95"/>
      <c r="VNJ281" s="95"/>
      <c r="VNK281" s="95"/>
      <c r="VNL281" s="95"/>
      <c r="VNM281" s="95"/>
      <c r="VNN281" s="95"/>
      <c r="VNO281" s="95"/>
      <c r="VNP281" s="95"/>
      <c r="VNQ281" s="95"/>
      <c r="VNR281" s="95"/>
      <c r="VNS281" s="95"/>
      <c r="VNT281" s="95"/>
      <c r="VNU281" s="95"/>
      <c r="VNV281" s="95"/>
      <c r="VNW281" s="95"/>
      <c r="VNX281" s="95"/>
      <c r="VNY281" s="95"/>
      <c r="VNZ281" s="95"/>
      <c r="VOA281" s="95"/>
      <c r="VOB281" s="95"/>
      <c r="VOC281" s="95"/>
      <c r="VOD281" s="95"/>
      <c r="VOE281" s="95"/>
      <c r="VOF281" s="95"/>
      <c r="VOG281" s="95"/>
      <c r="VOH281" s="95"/>
      <c r="VOI281" s="95"/>
      <c r="VOJ281" s="95"/>
      <c r="VOK281" s="95"/>
      <c r="VOL281" s="95"/>
      <c r="VOM281" s="95"/>
      <c r="VON281" s="95"/>
      <c r="VOO281" s="95"/>
      <c r="VOP281" s="95"/>
      <c r="VOQ281" s="95"/>
      <c r="VOR281" s="95"/>
      <c r="VOS281" s="95"/>
      <c r="VOT281" s="95"/>
      <c r="VOU281" s="95"/>
      <c r="VOV281" s="95"/>
      <c r="VOW281" s="95"/>
      <c r="VOX281" s="95"/>
      <c r="VOY281" s="95"/>
      <c r="VOZ281" s="95"/>
      <c r="VPA281" s="95"/>
      <c r="VPB281" s="95"/>
      <c r="VPC281" s="95"/>
      <c r="VPD281" s="95"/>
      <c r="VPE281" s="95"/>
      <c r="VPF281" s="95"/>
      <c r="VPG281" s="95"/>
      <c r="VPH281" s="95"/>
      <c r="VPI281" s="95"/>
      <c r="VPJ281" s="95"/>
      <c r="VPK281" s="95"/>
      <c r="VPL281" s="95"/>
      <c r="VPM281" s="95"/>
      <c r="VPN281" s="95"/>
      <c r="VPO281" s="95"/>
      <c r="VPP281" s="95"/>
      <c r="VPQ281" s="95"/>
      <c r="VPR281" s="95"/>
      <c r="VPS281" s="95"/>
      <c r="VPT281" s="95"/>
      <c r="VPU281" s="95"/>
      <c r="VPV281" s="95"/>
      <c r="VPW281" s="95"/>
      <c r="VPX281" s="95"/>
      <c r="VPY281" s="95"/>
      <c r="VPZ281" s="95"/>
      <c r="VQA281" s="95"/>
      <c r="VQB281" s="95"/>
      <c r="VQC281" s="95"/>
      <c r="VQD281" s="95"/>
      <c r="VQE281" s="95"/>
      <c r="VQF281" s="95"/>
      <c r="VQG281" s="95"/>
      <c r="VQH281" s="95"/>
      <c r="VQI281" s="95"/>
      <c r="VQJ281" s="95"/>
      <c r="VQK281" s="95"/>
      <c r="VQL281" s="95"/>
      <c r="VQM281" s="95"/>
      <c r="VQN281" s="95"/>
      <c r="VQO281" s="95"/>
      <c r="VQP281" s="95"/>
      <c r="VQQ281" s="95"/>
      <c r="VQR281" s="95"/>
      <c r="VQS281" s="95"/>
      <c r="VQT281" s="95"/>
      <c r="VQU281" s="95"/>
      <c r="VQV281" s="95"/>
      <c r="VQW281" s="95"/>
      <c r="VQX281" s="95"/>
      <c r="VQY281" s="95"/>
      <c r="VQZ281" s="95"/>
      <c r="VRA281" s="95"/>
      <c r="VRB281" s="95"/>
      <c r="VRC281" s="95"/>
      <c r="VRD281" s="95"/>
      <c r="VRE281" s="95"/>
      <c r="VRF281" s="95"/>
      <c r="VRG281" s="95"/>
      <c r="VRH281" s="95"/>
      <c r="VRI281" s="95"/>
      <c r="VRJ281" s="95"/>
      <c r="VRK281" s="95"/>
      <c r="VRL281" s="95"/>
      <c r="VRM281" s="95"/>
      <c r="VRN281" s="95"/>
      <c r="VRO281" s="95"/>
      <c r="VRP281" s="95"/>
      <c r="VRQ281" s="95"/>
      <c r="VRR281" s="95"/>
      <c r="VRS281" s="95"/>
      <c r="VRT281" s="95"/>
      <c r="VRU281" s="95"/>
      <c r="VRV281" s="95"/>
      <c r="VRW281" s="95"/>
      <c r="VRX281" s="95"/>
      <c r="VRY281" s="95"/>
      <c r="VRZ281" s="95"/>
      <c r="VSA281" s="95"/>
      <c r="VSB281" s="95"/>
      <c r="VSC281" s="95"/>
      <c r="VSD281" s="95"/>
      <c r="VSE281" s="95"/>
      <c r="VSF281" s="95"/>
      <c r="VSG281" s="95"/>
      <c r="VSH281" s="95"/>
      <c r="VSI281" s="95"/>
      <c r="VSJ281" s="95"/>
      <c r="VSK281" s="95"/>
      <c r="VSL281" s="95"/>
      <c r="VSM281" s="95"/>
      <c r="VSN281" s="95"/>
      <c r="VSO281" s="95"/>
      <c r="VSP281" s="95"/>
      <c r="VSQ281" s="95"/>
      <c r="VSR281" s="95"/>
      <c r="VSS281" s="95"/>
      <c r="VST281" s="95"/>
      <c r="VSU281" s="95"/>
      <c r="VSV281" s="95"/>
      <c r="VSW281" s="95"/>
      <c r="VSX281" s="95"/>
      <c r="VSY281" s="95"/>
      <c r="VSZ281" s="95"/>
      <c r="VTA281" s="95"/>
      <c r="VTB281" s="95"/>
      <c r="VTC281" s="95"/>
      <c r="VTD281" s="95"/>
      <c r="VTE281" s="95"/>
      <c r="VTF281" s="95"/>
      <c r="VTG281" s="95"/>
      <c r="VTH281" s="95"/>
      <c r="VTI281" s="95"/>
      <c r="VTJ281" s="95"/>
      <c r="VTK281" s="95"/>
      <c r="VTL281" s="95"/>
      <c r="VTM281" s="95"/>
      <c r="VTN281" s="95"/>
      <c r="VTO281" s="95"/>
      <c r="VTP281" s="95"/>
      <c r="VTQ281" s="95"/>
      <c r="VTR281" s="95"/>
      <c r="VTS281" s="95"/>
      <c r="VTT281" s="95"/>
      <c r="VTU281" s="95"/>
      <c r="VTV281" s="95"/>
      <c r="VTW281" s="95"/>
      <c r="VTX281" s="95"/>
      <c r="VTY281" s="95"/>
      <c r="VTZ281" s="95"/>
      <c r="VUA281" s="95"/>
      <c r="VUB281" s="95"/>
      <c r="VUC281" s="95"/>
      <c r="VUD281" s="95"/>
      <c r="VUE281" s="95"/>
      <c r="VUF281" s="95"/>
      <c r="VUG281" s="95"/>
      <c r="VUH281" s="95"/>
      <c r="VUI281" s="95"/>
      <c r="VUJ281" s="95"/>
      <c r="VUK281" s="95"/>
      <c r="VUL281" s="95"/>
      <c r="VUM281" s="95"/>
      <c r="VUN281" s="95"/>
      <c r="VUO281" s="95"/>
      <c r="VUP281" s="95"/>
      <c r="VUQ281" s="95"/>
      <c r="VUR281" s="95"/>
      <c r="VUS281" s="95"/>
      <c r="VUT281" s="95"/>
      <c r="VUU281" s="95"/>
      <c r="VUV281" s="95"/>
      <c r="VUW281" s="95"/>
      <c r="VUX281" s="95"/>
      <c r="VUY281" s="95"/>
      <c r="VUZ281" s="95"/>
      <c r="VVA281" s="95"/>
      <c r="VVB281" s="95"/>
      <c r="VVC281" s="95"/>
      <c r="VVD281" s="95"/>
      <c r="VVE281" s="95"/>
      <c r="VVF281" s="95"/>
      <c r="VVG281" s="95"/>
      <c r="VVH281" s="95"/>
      <c r="VVI281" s="95"/>
      <c r="VVJ281" s="95"/>
      <c r="VVK281" s="95"/>
      <c r="VVL281" s="95"/>
      <c r="VVM281" s="95"/>
      <c r="VVN281" s="95"/>
      <c r="VVO281" s="95"/>
      <c r="VVP281" s="95"/>
      <c r="VVQ281" s="95"/>
      <c r="VVR281" s="95"/>
      <c r="VVS281" s="95"/>
      <c r="VVT281" s="95"/>
      <c r="VVU281" s="95"/>
      <c r="VVV281" s="95"/>
      <c r="VVW281" s="95"/>
      <c r="VVX281" s="95"/>
      <c r="VVY281" s="95"/>
      <c r="VVZ281" s="95"/>
      <c r="VWA281" s="95"/>
      <c r="VWB281" s="95"/>
      <c r="VWC281" s="95"/>
      <c r="VWD281" s="95"/>
      <c r="VWE281" s="95"/>
      <c r="VWF281" s="95"/>
      <c r="VWG281" s="95"/>
      <c r="VWH281" s="95"/>
      <c r="VWI281" s="95"/>
      <c r="VWJ281" s="95"/>
      <c r="VWK281" s="95"/>
      <c r="VWL281" s="95"/>
      <c r="VWM281" s="95"/>
      <c r="VWN281" s="95"/>
      <c r="VWO281" s="95"/>
      <c r="VWP281" s="95"/>
      <c r="VWQ281" s="95"/>
      <c r="VWR281" s="95"/>
      <c r="VWS281" s="95"/>
      <c r="VWT281" s="95"/>
      <c r="VWU281" s="95"/>
      <c r="VWV281" s="95"/>
      <c r="VWW281" s="95"/>
      <c r="VWX281" s="95"/>
      <c r="VWY281" s="95"/>
      <c r="VWZ281" s="95"/>
      <c r="VXA281" s="95"/>
      <c r="VXB281" s="95"/>
      <c r="VXC281" s="95"/>
      <c r="VXD281" s="95"/>
      <c r="VXE281" s="95"/>
      <c r="VXF281" s="95"/>
      <c r="VXG281" s="95"/>
      <c r="VXH281" s="95"/>
      <c r="VXI281" s="95"/>
      <c r="VXJ281" s="95"/>
      <c r="VXK281" s="95"/>
      <c r="VXL281" s="95"/>
      <c r="VXM281" s="95"/>
      <c r="VXN281" s="95"/>
      <c r="VXO281" s="95"/>
      <c r="VXP281" s="95"/>
      <c r="VXQ281" s="95"/>
      <c r="VXR281" s="95"/>
      <c r="VXS281" s="95"/>
      <c r="VXT281" s="95"/>
      <c r="VXU281" s="95"/>
      <c r="VXV281" s="95"/>
      <c r="VXW281" s="95"/>
      <c r="VXX281" s="95"/>
      <c r="VXY281" s="95"/>
      <c r="VXZ281" s="95"/>
      <c r="VYA281" s="95"/>
      <c r="VYB281" s="95"/>
      <c r="VYC281" s="95"/>
      <c r="VYD281" s="95"/>
      <c r="VYE281" s="95"/>
      <c r="VYF281" s="95"/>
      <c r="VYG281" s="95"/>
      <c r="VYH281" s="95"/>
      <c r="VYI281" s="95"/>
      <c r="VYJ281" s="95"/>
      <c r="VYK281" s="95"/>
      <c r="VYL281" s="95"/>
      <c r="VYM281" s="95"/>
      <c r="VYN281" s="95"/>
      <c r="VYO281" s="95"/>
      <c r="VYP281" s="95"/>
      <c r="VYQ281" s="95"/>
      <c r="VYR281" s="95"/>
      <c r="VYS281" s="95"/>
      <c r="VYT281" s="95"/>
      <c r="VYU281" s="95"/>
      <c r="VYV281" s="95"/>
      <c r="VYW281" s="95"/>
      <c r="VYX281" s="95"/>
      <c r="VYY281" s="95"/>
      <c r="VYZ281" s="95"/>
      <c r="VZA281" s="95"/>
      <c r="VZB281" s="95"/>
      <c r="VZC281" s="95"/>
      <c r="VZD281" s="95"/>
      <c r="VZE281" s="95"/>
      <c r="VZF281" s="95"/>
      <c r="VZG281" s="95"/>
      <c r="VZH281" s="95"/>
      <c r="VZI281" s="95"/>
      <c r="VZJ281" s="95"/>
      <c r="VZK281" s="95"/>
      <c r="VZL281" s="95"/>
      <c r="VZM281" s="95"/>
      <c r="VZN281" s="95"/>
      <c r="VZO281" s="95"/>
      <c r="VZP281" s="95"/>
      <c r="VZQ281" s="95"/>
      <c r="VZR281" s="95"/>
      <c r="VZS281" s="95"/>
      <c r="VZT281" s="95"/>
      <c r="VZU281" s="95"/>
      <c r="VZV281" s="95"/>
      <c r="VZW281" s="95"/>
      <c r="VZX281" s="95"/>
      <c r="VZY281" s="95"/>
      <c r="VZZ281" s="95"/>
      <c r="WAA281" s="95"/>
      <c r="WAB281" s="95"/>
      <c r="WAC281" s="95"/>
      <c r="WAD281" s="95"/>
      <c r="WAE281" s="95"/>
      <c r="WAF281" s="95"/>
      <c r="WAG281" s="95"/>
      <c r="WAH281" s="95"/>
      <c r="WAI281" s="95"/>
      <c r="WAJ281" s="95"/>
      <c r="WAK281" s="95"/>
      <c r="WAL281" s="95"/>
      <c r="WAM281" s="95"/>
      <c r="WAN281" s="95"/>
      <c r="WAO281" s="95"/>
      <c r="WAP281" s="95"/>
      <c r="WAQ281" s="95"/>
      <c r="WAR281" s="95"/>
      <c r="WAS281" s="95"/>
      <c r="WAT281" s="95"/>
      <c r="WAU281" s="95"/>
      <c r="WAV281" s="95"/>
      <c r="WAW281" s="95"/>
      <c r="WAX281" s="95"/>
      <c r="WAY281" s="95"/>
      <c r="WAZ281" s="95"/>
      <c r="WBA281" s="95"/>
      <c r="WBB281" s="95"/>
      <c r="WBC281" s="95"/>
      <c r="WBD281" s="95"/>
      <c r="WBE281" s="95"/>
      <c r="WBF281" s="95"/>
      <c r="WBG281" s="95"/>
      <c r="WBH281" s="95"/>
      <c r="WBI281" s="95"/>
      <c r="WBJ281" s="95"/>
      <c r="WBK281" s="95"/>
      <c r="WBL281" s="95"/>
      <c r="WBM281" s="95"/>
      <c r="WBN281" s="95"/>
      <c r="WBO281" s="95"/>
      <c r="WBP281" s="95"/>
      <c r="WBQ281" s="95"/>
      <c r="WBR281" s="95"/>
      <c r="WBS281" s="95"/>
      <c r="WBT281" s="95"/>
      <c r="WBU281" s="95"/>
      <c r="WBV281" s="95"/>
      <c r="WBW281" s="95"/>
      <c r="WBX281" s="95"/>
      <c r="WBY281" s="95"/>
      <c r="WBZ281" s="95"/>
      <c r="WCA281" s="95"/>
      <c r="WCB281" s="95"/>
      <c r="WCC281" s="95"/>
      <c r="WCD281" s="95"/>
      <c r="WCE281" s="95"/>
      <c r="WCF281" s="95"/>
      <c r="WCG281" s="95"/>
      <c r="WCH281" s="95"/>
      <c r="WCI281" s="95"/>
      <c r="WCJ281" s="95"/>
      <c r="WCK281" s="95"/>
      <c r="WCL281" s="95"/>
      <c r="WCM281" s="95"/>
      <c r="WCN281" s="95"/>
      <c r="WCO281" s="95"/>
      <c r="WCP281" s="95"/>
      <c r="WCQ281" s="95"/>
      <c r="WCR281" s="95"/>
      <c r="WCS281" s="95"/>
      <c r="WCT281" s="95"/>
      <c r="WCU281" s="95"/>
      <c r="WCV281" s="95"/>
      <c r="WCW281" s="95"/>
      <c r="WCX281" s="95"/>
      <c r="WCY281" s="95"/>
      <c r="WCZ281" s="95"/>
      <c r="WDA281" s="95"/>
      <c r="WDB281" s="95"/>
      <c r="WDC281" s="95"/>
      <c r="WDD281" s="95"/>
      <c r="WDE281" s="95"/>
      <c r="WDF281" s="95"/>
      <c r="WDG281" s="95"/>
      <c r="WDH281" s="95"/>
      <c r="WDI281" s="95"/>
      <c r="WDJ281" s="95"/>
      <c r="WDK281" s="95"/>
      <c r="WDL281" s="95"/>
      <c r="WDM281" s="95"/>
      <c r="WDN281" s="95"/>
      <c r="WDO281" s="95"/>
      <c r="WDP281" s="95"/>
      <c r="WDQ281" s="95"/>
      <c r="WDR281" s="95"/>
      <c r="WDS281" s="95"/>
      <c r="WDT281" s="95"/>
      <c r="WDU281" s="95"/>
      <c r="WDV281" s="95"/>
      <c r="WDW281" s="95"/>
      <c r="WDX281" s="95"/>
      <c r="WDY281" s="95"/>
      <c r="WDZ281" s="95"/>
      <c r="WEA281" s="95"/>
      <c r="WEB281" s="95"/>
      <c r="WEC281" s="95"/>
      <c r="WED281" s="95"/>
      <c r="WEE281" s="95"/>
      <c r="WEF281" s="95"/>
      <c r="WEG281" s="95"/>
      <c r="WEH281" s="95"/>
      <c r="WEI281" s="95"/>
      <c r="WEJ281" s="95"/>
      <c r="WEK281" s="95"/>
      <c r="WEL281" s="95"/>
      <c r="WEM281" s="95"/>
      <c r="WEN281" s="95"/>
      <c r="WEO281" s="95"/>
      <c r="WEP281" s="95"/>
      <c r="WEQ281" s="95"/>
      <c r="WER281" s="95"/>
      <c r="WES281" s="95"/>
      <c r="WET281" s="95"/>
      <c r="WEU281" s="95"/>
      <c r="WEV281" s="95"/>
      <c r="WEW281" s="95"/>
      <c r="WEX281" s="95"/>
      <c r="WEY281" s="95"/>
      <c r="WEZ281" s="95"/>
      <c r="WFA281" s="95"/>
      <c r="WFB281" s="95"/>
      <c r="WFC281" s="95"/>
      <c r="WFD281" s="95"/>
      <c r="WFE281" s="95"/>
      <c r="WFF281" s="95"/>
      <c r="WFG281" s="95"/>
      <c r="WFH281" s="95"/>
      <c r="WFI281" s="95"/>
      <c r="WFJ281" s="95"/>
      <c r="WFK281" s="95"/>
      <c r="WFL281" s="95"/>
      <c r="WFM281" s="95"/>
      <c r="WFN281" s="95"/>
      <c r="WFO281" s="95"/>
      <c r="WFP281" s="95"/>
      <c r="WFQ281" s="95"/>
      <c r="WFR281" s="95"/>
      <c r="WFS281" s="95"/>
      <c r="WFT281" s="95"/>
      <c r="WFU281" s="95"/>
      <c r="WFV281" s="95"/>
      <c r="WFW281" s="95"/>
      <c r="WFX281" s="95"/>
      <c r="WFY281" s="95"/>
      <c r="WFZ281" s="95"/>
      <c r="WGA281" s="95"/>
      <c r="WGB281" s="95"/>
      <c r="WGC281" s="95"/>
      <c r="WGD281" s="95"/>
      <c r="WGE281" s="95"/>
      <c r="WGF281" s="95"/>
      <c r="WGG281" s="95"/>
      <c r="WGH281" s="95"/>
      <c r="WGI281" s="95"/>
      <c r="WGJ281" s="95"/>
      <c r="WGK281" s="95"/>
      <c r="WGL281" s="95"/>
      <c r="WGM281" s="95"/>
      <c r="WGN281" s="95"/>
      <c r="WGO281" s="95"/>
      <c r="WGP281" s="95"/>
      <c r="WGQ281" s="95"/>
      <c r="WGR281" s="95"/>
      <c r="WGS281" s="95"/>
      <c r="WGT281" s="95"/>
      <c r="WGU281" s="95"/>
      <c r="WGV281" s="95"/>
      <c r="WGW281" s="95"/>
      <c r="WGX281" s="95"/>
      <c r="WGY281" s="95"/>
      <c r="WGZ281" s="95"/>
      <c r="WHA281" s="95"/>
      <c r="WHB281" s="95"/>
      <c r="WHC281" s="95"/>
      <c r="WHD281" s="95"/>
      <c r="WHE281" s="95"/>
      <c r="WHF281" s="95"/>
      <c r="WHG281" s="95"/>
      <c r="WHH281" s="95"/>
      <c r="WHI281" s="95"/>
      <c r="WHJ281" s="95"/>
      <c r="WHK281" s="95"/>
      <c r="WHL281" s="95"/>
      <c r="WHM281" s="95"/>
      <c r="WHN281" s="95"/>
      <c r="WHO281" s="95"/>
      <c r="WHP281" s="95"/>
      <c r="WHQ281" s="95"/>
      <c r="WHR281" s="95"/>
      <c r="WHS281" s="95"/>
      <c r="WHT281" s="95"/>
      <c r="WHU281" s="95"/>
      <c r="WHV281" s="95"/>
      <c r="WHW281" s="95"/>
      <c r="WHX281" s="95"/>
      <c r="WHY281" s="95"/>
      <c r="WHZ281" s="95"/>
      <c r="WIA281" s="95"/>
      <c r="WIB281" s="95"/>
      <c r="WIC281" s="95"/>
      <c r="WID281" s="95"/>
      <c r="WIE281" s="95"/>
      <c r="WIF281" s="95"/>
      <c r="WIG281" s="95"/>
      <c r="WIH281" s="95"/>
      <c r="WII281" s="95"/>
      <c r="WIJ281" s="95"/>
      <c r="WIK281" s="95"/>
      <c r="WIL281" s="95"/>
      <c r="WIM281" s="95"/>
      <c r="WIN281" s="95"/>
      <c r="WIO281" s="95"/>
      <c r="WIP281" s="95"/>
      <c r="WIQ281" s="95"/>
      <c r="WIR281" s="95"/>
      <c r="WIS281" s="95"/>
      <c r="WIT281" s="95"/>
      <c r="WIU281" s="95"/>
      <c r="WIV281" s="95"/>
      <c r="WIW281" s="95"/>
      <c r="WIX281" s="95"/>
      <c r="WIY281" s="95"/>
      <c r="WIZ281" s="95"/>
      <c r="WJA281" s="95"/>
      <c r="WJB281" s="95"/>
      <c r="WJC281" s="95"/>
      <c r="WJD281" s="95"/>
      <c r="WJE281" s="95"/>
      <c r="WJF281" s="95"/>
      <c r="WJG281" s="95"/>
      <c r="WJH281" s="95"/>
      <c r="WJI281" s="95"/>
      <c r="WJJ281" s="95"/>
      <c r="WJK281" s="95"/>
      <c r="WJL281" s="95"/>
      <c r="WJM281" s="95"/>
      <c r="WJN281" s="95"/>
      <c r="WJO281" s="95"/>
      <c r="WJP281" s="95"/>
      <c r="WJQ281" s="95"/>
      <c r="WJR281" s="95"/>
      <c r="WJS281" s="95"/>
      <c r="WJT281" s="95"/>
      <c r="WJU281" s="95"/>
      <c r="WJV281" s="95"/>
      <c r="WJW281" s="95"/>
      <c r="WJX281" s="95"/>
      <c r="WJY281" s="95"/>
      <c r="WJZ281" s="95"/>
      <c r="WKA281" s="95"/>
      <c r="WKB281" s="95"/>
      <c r="WKC281" s="95"/>
      <c r="WKD281" s="95"/>
      <c r="WKE281" s="95"/>
      <c r="WKF281" s="95"/>
      <c r="WKG281" s="95"/>
      <c r="WKH281" s="95"/>
      <c r="WKI281" s="95"/>
      <c r="WKJ281" s="95"/>
      <c r="WKK281" s="95"/>
      <c r="WKL281" s="95"/>
      <c r="WKM281" s="95"/>
      <c r="WKN281" s="95"/>
      <c r="WKO281" s="95"/>
      <c r="WKP281" s="95"/>
      <c r="WKQ281" s="95"/>
      <c r="WKR281" s="95"/>
      <c r="WKS281" s="95"/>
      <c r="WKT281" s="95"/>
      <c r="WKU281" s="95"/>
      <c r="WKV281" s="95"/>
      <c r="WKW281" s="95"/>
      <c r="WKX281" s="95"/>
      <c r="WKY281" s="95"/>
      <c r="WKZ281" s="95"/>
      <c r="WLA281" s="95"/>
      <c r="WLB281" s="95"/>
      <c r="WLC281" s="95"/>
      <c r="WLD281" s="95"/>
      <c r="WLE281" s="95"/>
      <c r="WLF281" s="95"/>
      <c r="WLG281" s="95"/>
      <c r="WLH281" s="95"/>
      <c r="WLI281" s="95"/>
      <c r="WLJ281" s="95"/>
      <c r="WLK281" s="95"/>
      <c r="WLL281" s="95"/>
      <c r="WLM281" s="95"/>
      <c r="WLN281" s="95"/>
      <c r="WLO281" s="95"/>
      <c r="WLP281" s="95"/>
      <c r="WLQ281" s="95"/>
      <c r="WLR281" s="95"/>
      <c r="WLS281" s="95"/>
      <c r="WLT281" s="95"/>
      <c r="WLU281" s="95"/>
      <c r="WLV281" s="95"/>
      <c r="WLW281" s="95"/>
      <c r="WLX281" s="95"/>
      <c r="WLY281" s="95"/>
      <c r="WLZ281" s="95"/>
      <c r="WMA281" s="95"/>
      <c r="WMB281" s="95"/>
      <c r="WMC281" s="95"/>
      <c r="WMD281" s="95"/>
      <c r="WME281" s="95"/>
      <c r="WMF281" s="95"/>
      <c r="WMG281" s="95"/>
      <c r="WMH281" s="95"/>
      <c r="WMI281" s="95"/>
      <c r="WMJ281" s="95"/>
      <c r="WMK281" s="95"/>
      <c r="WML281" s="95"/>
      <c r="WMM281" s="95"/>
      <c r="WMN281" s="95"/>
      <c r="WMO281" s="95"/>
      <c r="WMP281" s="95"/>
      <c r="WMQ281" s="95"/>
      <c r="WMR281" s="95"/>
      <c r="WMS281" s="95"/>
      <c r="WMT281" s="95"/>
      <c r="WMU281" s="95"/>
      <c r="WMV281" s="95"/>
      <c r="WMW281" s="95"/>
      <c r="WMX281" s="95"/>
      <c r="WMY281" s="95"/>
      <c r="WMZ281" s="95"/>
      <c r="WNA281" s="95"/>
      <c r="WNB281" s="95"/>
      <c r="WNC281" s="95"/>
      <c r="WND281" s="95"/>
      <c r="WNE281" s="95"/>
      <c r="WNF281" s="95"/>
      <c r="WNG281" s="95"/>
      <c r="WNH281" s="95"/>
      <c r="WNI281" s="95"/>
      <c r="WNJ281" s="95"/>
      <c r="WNK281" s="95"/>
      <c r="WNL281" s="95"/>
      <c r="WNM281" s="95"/>
      <c r="WNN281" s="95"/>
      <c r="WNO281" s="95"/>
      <c r="WNP281" s="95"/>
      <c r="WNQ281" s="95"/>
      <c r="WNR281" s="95"/>
      <c r="WNS281" s="95"/>
      <c r="WNT281" s="95"/>
      <c r="WNU281" s="95"/>
      <c r="WNV281" s="95"/>
      <c r="WNW281" s="95"/>
      <c r="WNX281" s="95"/>
      <c r="WNY281" s="95"/>
      <c r="WNZ281" s="95"/>
      <c r="WOA281" s="95"/>
      <c r="WOB281" s="95"/>
      <c r="WOC281" s="95"/>
      <c r="WOD281" s="95"/>
      <c r="WOE281" s="95"/>
      <c r="WOF281" s="95"/>
      <c r="WOG281" s="95"/>
      <c r="WOH281" s="95"/>
      <c r="WOI281" s="95"/>
      <c r="WOJ281" s="95"/>
      <c r="WOK281" s="95"/>
      <c r="WOL281" s="95"/>
      <c r="WOM281" s="95"/>
      <c r="WON281" s="95"/>
      <c r="WOO281" s="95"/>
      <c r="WOP281" s="95"/>
      <c r="WOQ281" s="95"/>
      <c r="WOR281" s="95"/>
      <c r="WOS281" s="95"/>
      <c r="WOT281" s="95"/>
      <c r="WOU281" s="95"/>
      <c r="WOV281" s="95"/>
      <c r="WOW281" s="95"/>
      <c r="WOX281" s="95"/>
      <c r="WOY281" s="95"/>
      <c r="WOZ281" s="95"/>
      <c r="WPA281" s="95"/>
      <c r="WPB281" s="95"/>
      <c r="WPC281" s="95"/>
      <c r="WPD281" s="95"/>
      <c r="WPE281" s="95"/>
      <c r="WPF281" s="95"/>
      <c r="WPG281" s="95"/>
      <c r="WPH281" s="95"/>
      <c r="WPI281" s="95"/>
      <c r="WPJ281" s="95"/>
      <c r="WPK281" s="95"/>
      <c r="WPL281" s="95"/>
      <c r="WPM281" s="95"/>
      <c r="WPN281" s="95"/>
      <c r="WPO281" s="95"/>
      <c r="WPP281" s="95"/>
      <c r="WPQ281" s="95"/>
      <c r="WPR281" s="95"/>
      <c r="WPS281" s="95"/>
      <c r="WPT281" s="95"/>
      <c r="WPU281" s="95"/>
      <c r="WPV281" s="95"/>
      <c r="WPW281" s="95"/>
      <c r="WPX281" s="95"/>
      <c r="WPY281" s="95"/>
      <c r="WPZ281" s="95"/>
      <c r="WQA281" s="95"/>
      <c r="WQB281" s="95"/>
      <c r="WQC281" s="95"/>
      <c r="WQD281" s="95"/>
      <c r="WQE281" s="95"/>
      <c r="WQF281" s="95"/>
      <c r="WQG281" s="95"/>
      <c r="WQH281" s="95"/>
      <c r="WQI281" s="95"/>
      <c r="WQJ281" s="95"/>
      <c r="WQK281" s="95"/>
      <c r="WQL281" s="95"/>
      <c r="WQM281" s="95"/>
      <c r="WQN281" s="95"/>
      <c r="WQO281" s="95"/>
      <c r="WQP281" s="95"/>
      <c r="WQQ281" s="95"/>
      <c r="WQR281" s="95"/>
      <c r="WQS281" s="95"/>
      <c r="WQT281" s="95"/>
      <c r="WQU281" s="95"/>
      <c r="WQV281" s="95"/>
      <c r="WQW281" s="95"/>
      <c r="WQX281" s="95"/>
      <c r="WQY281" s="95"/>
      <c r="WQZ281" s="95"/>
      <c r="WRA281" s="95"/>
      <c r="WRB281" s="95"/>
      <c r="WRC281" s="95"/>
      <c r="WRD281" s="95"/>
      <c r="WRE281" s="95"/>
      <c r="WRF281" s="95"/>
      <c r="WRG281" s="95"/>
      <c r="WRH281" s="95"/>
      <c r="WRI281" s="95"/>
      <c r="WRJ281" s="95"/>
      <c r="WRK281" s="95"/>
      <c r="WRL281" s="95"/>
      <c r="WRM281" s="95"/>
      <c r="WRN281" s="95"/>
      <c r="WRO281" s="95"/>
      <c r="WRP281" s="95"/>
      <c r="WRQ281" s="95"/>
      <c r="WRR281" s="95"/>
      <c r="WRS281" s="95"/>
      <c r="WRT281" s="95"/>
      <c r="WRU281" s="95"/>
      <c r="WRV281" s="95"/>
      <c r="WRW281" s="95"/>
      <c r="WRX281" s="95"/>
      <c r="WRY281" s="95"/>
      <c r="WRZ281" s="95"/>
      <c r="WSA281" s="95"/>
      <c r="WSB281" s="95"/>
      <c r="WSC281" s="95"/>
      <c r="WSD281" s="95"/>
      <c r="WSE281" s="95"/>
      <c r="WSF281" s="95"/>
      <c r="WSG281" s="95"/>
      <c r="WSH281" s="95"/>
      <c r="WSI281" s="95"/>
      <c r="WSJ281" s="95"/>
      <c r="WSK281" s="95"/>
      <c r="WSL281" s="95"/>
      <c r="WSM281" s="95"/>
      <c r="WSN281" s="95"/>
      <c r="WSO281" s="95"/>
      <c r="WSP281" s="95"/>
      <c r="WSQ281" s="95"/>
      <c r="WSR281" s="95"/>
      <c r="WSS281" s="95"/>
      <c r="WST281" s="95"/>
      <c r="WSU281" s="95"/>
      <c r="WSV281" s="95"/>
      <c r="WSW281" s="95"/>
      <c r="WSX281" s="95"/>
      <c r="WSY281" s="95"/>
      <c r="WSZ281" s="95"/>
      <c r="WTA281" s="95"/>
      <c r="WTB281" s="95"/>
      <c r="WTC281" s="95"/>
      <c r="WTD281" s="95"/>
      <c r="WTE281" s="95"/>
      <c r="WTF281" s="95"/>
      <c r="WTG281" s="95"/>
      <c r="WTH281" s="95"/>
      <c r="WTI281" s="95"/>
      <c r="WTJ281" s="95"/>
      <c r="WTK281" s="95"/>
      <c r="WTL281" s="95"/>
      <c r="WTM281" s="95"/>
      <c r="WTN281" s="95"/>
      <c r="WTO281" s="95"/>
      <c r="WTP281" s="95"/>
      <c r="WTQ281" s="95"/>
      <c r="WTR281" s="95"/>
      <c r="WTS281" s="95"/>
      <c r="WTT281" s="95"/>
      <c r="WTU281" s="95"/>
      <c r="WTV281" s="95"/>
      <c r="WTW281" s="95"/>
      <c r="WTX281" s="95"/>
      <c r="WTY281" s="95"/>
      <c r="WTZ281" s="95"/>
      <c r="WUA281" s="95"/>
      <c r="WUB281" s="95"/>
      <c r="WUC281" s="95"/>
      <c r="WUD281" s="95"/>
      <c r="WUE281" s="95"/>
      <c r="WUF281" s="95"/>
      <c r="WUG281" s="95"/>
      <c r="WUH281" s="95"/>
      <c r="WUI281" s="95"/>
      <c r="WUJ281" s="95"/>
      <c r="WUK281" s="95"/>
      <c r="WUL281" s="95"/>
      <c r="WUM281" s="95"/>
      <c r="WUN281" s="95"/>
      <c r="WUO281" s="95"/>
      <c r="WUP281" s="95"/>
      <c r="WUQ281" s="95"/>
      <c r="WUR281" s="95"/>
      <c r="WUS281" s="95"/>
      <c r="WUT281" s="95"/>
      <c r="WUU281" s="95"/>
      <c r="WUV281" s="95"/>
      <c r="WUW281" s="95"/>
      <c r="WUX281" s="95"/>
      <c r="WUY281" s="95"/>
      <c r="WUZ281" s="95"/>
      <c r="WVA281" s="95"/>
      <c r="WVB281" s="95"/>
      <c r="WVC281" s="95"/>
      <c r="WVD281" s="95"/>
      <c r="WVE281" s="95"/>
      <c r="WVF281" s="95"/>
      <c r="WVG281" s="95"/>
      <c r="WVH281" s="95"/>
      <c r="WVI281" s="95"/>
      <c r="WVJ281" s="95"/>
      <c r="WVK281" s="95"/>
      <c r="WVL281" s="95"/>
      <c r="WVM281" s="95"/>
      <c r="WVN281" s="95"/>
      <c r="WVO281" s="95"/>
      <c r="WVP281" s="95"/>
      <c r="WVQ281" s="95"/>
      <c r="WVR281" s="95"/>
      <c r="WVS281" s="95"/>
      <c r="WVT281" s="95"/>
      <c r="WVU281" s="95"/>
      <c r="WVV281" s="95"/>
      <c r="WVW281" s="95"/>
      <c r="WVX281" s="95"/>
      <c r="WVY281" s="95"/>
      <c r="WVZ281" s="95"/>
      <c r="WWA281" s="95"/>
      <c r="WWB281" s="95"/>
      <c r="WWC281" s="95"/>
      <c r="WWD281" s="95"/>
      <c r="WWE281" s="95"/>
      <c r="WWF281" s="95"/>
      <c r="WWG281" s="95"/>
      <c r="WWH281" s="95"/>
      <c r="WWI281" s="95"/>
      <c r="WWJ281" s="95"/>
      <c r="WWK281" s="95"/>
      <c r="WWL281" s="95"/>
      <c r="WWM281" s="95"/>
      <c r="WWN281" s="95"/>
      <c r="WWO281" s="95"/>
      <c r="WWP281" s="95"/>
      <c r="WWQ281" s="95"/>
      <c r="WWR281" s="95"/>
      <c r="WWS281" s="95"/>
      <c r="WWT281" s="95"/>
      <c r="WWU281" s="95"/>
      <c r="WWV281" s="95"/>
      <c r="WWW281" s="95"/>
      <c r="WWX281" s="95"/>
      <c r="WWY281" s="95"/>
      <c r="WWZ281" s="95"/>
      <c r="WXA281" s="95"/>
      <c r="WXB281" s="95"/>
      <c r="WXC281" s="95"/>
      <c r="WXD281" s="95"/>
      <c r="WXE281" s="95"/>
      <c r="WXF281" s="95"/>
      <c r="WXG281" s="95"/>
      <c r="WXH281" s="95"/>
      <c r="WXI281" s="95"/>
      <c r="WXJ281" s="95"/>
      <c r="WXK281" s="95"/>
      <c r="WXL281" s="95"/>
      <c r="WXM281" s="95"/>
      <c r="WXN281" s="95"/>
      <c r="WXO281" s="95"/>
      <c r="WXP281" s="95"/>
      <c r="WXQ281" s="95"/>
      <c r="WXR281" s="95"/>
      <c r="WXS281" s="95"/>
      <c r="WXT281" s="95"/>
      <c r="WXU281" s="95"/>
      <c r="WXV281" s="95"/>
      <c r="WXW281" s="95"/>
      <c r="WXX281" s="95"/>
      <c r="WXY281" s="95"/>
      <c r="WXZ281" s="95"/>
      <c r="WYA281" s="95"/>
      <c r="WYB281" s="95"/>
      <c r="WYC281" s="95"/>
      <c r="WYD281" s="95"/>
      <c r="WYE281" s="95"/>
      <c r="WYF281" s="95"/>
      <c r="WYG281" s="95"/>
      <c r="WYH281" s="95"/>
      <c r="WYI281" s="95"/>
      <c r="WYJ281" s="95"/>
      <c r="WYK281" s="95"/>
      <c r="WYL281" s="95"/>
      <c r="WYM281" s="95"/>
      <c r="WYN281" s="95"/>
      <c r="WYO281" s="95"/>
      <c r="WYP281" s="95"/>
      <c r="WYQ281" s="95"/>
      <c r="WYR281" s="95"/>
      <c r="WYS281" s="95"/>
      <c r="WYT281" s="95"/>
      <c r="WYU281" s="95"/>
      <c r="WYV281" s="95"/>
      <c r="WYW281" s="95"/>
      <c r="WYX281" s="95"/>
      <c r="WYY281" s="95"/>
      <c r="WYZ281" s="95"/>
      <c r="WZA281" s="95"/>
      <c r="WZB281" s="95"/>
      <c r="WZC281" s="95"/>
      <c r="WZD281" s="95"/>
      <c r="WZE281" s="95"/>
      <c r="WZF281" s="95"/>
      <c r="WZG281" s="95"/>
      <c r="WZH281" s="95"/>
      <c r="WZI281" s="95"/>
      <c r="WZJ281" s="95"/>
      <c r="WZK281" s="95"/>
      <c r="WZL281" s="95"/>
      <c r="WZM281" s="95"/>
      <c r="WZN281" s="95"/>
      <c r="WZO281" s="95"/>
      <c r="WZP281" s="95"/>
      <c r="WZQ281" s="95"/>
      <c r="WZR281" s="95"/>
      <c r="WZS281" s="95"/>
      <c r="WZT281" s="95"/>
      <c r="WZU281" s="95"/>
      <c r="WZV281" s="95"/>
      <c r="WZW281" s="95"/>
      <c r="WZX281" s="95"/>
      <c r="WZY281" s="95"/>
      <c r="WZZ281" s="95"/>
      <c r="XAA281" s="95"/>
      <c r="XAB281" s="95"/>
      <c r="XAC281" s="95"/>
      <c r="XAD281" s="95"/>
      <c r="XAE281" s="95"/>
      <c r="XAF281" s="95"/>
      <c r="XAG281" s="95"/>
      <c r="XAH281" s="95"/>
      <c r="XAI281" s="95"/>
      <c r="XAJ281" s="95"/>
      <c r="XAK281" s="95"/>
      <c r="XAL281" s="95"/>
      <c r="XAM281" s="95"/>
      <c r="XAN281" s="95"/>
      <c r="XAO281" s="95"/>
      <c r="XAP281" s="95"/>
      <c r="XAQ281" s="95"/>
      <c r="XAR281" s="95"/>
      <c r="XAS281" s="95"/>
      <c r="XAT281" s="95"/>
      <c r="XAU281" s="95"/>
      <c r="XAV281" s="95"/>
      <c r="XAW281" s="95"/>
      <c r="XAX281" s="95"/>
      <c r="XAY281" s="95"/>
      <c r="XAZ281" s="95"/>
      <c r="XBA281" s="95"/>
      <c r="XBB281" s="95"/>
      <c r="XBC281" s="95"/>
      <c r="XBD281" s="95"/>
      <c r="XBE281" s="95"/>
      <c r="XBF281" s="95"/>
      <c r="XBG281" s="95"/>
      <c r="XBH281" s="95"/>
      <c r="XBI281" s="95"/>
      <c r="XBJ281" s="95"/>
      <c r="XBK281" s="95"/>
      <c r="XBL281" s="95"/>
      <c r="XBM281" s="95"/>
      <c r="XBN281" s="95"/>
      <c r="XBO281" s="95"/>
      <c r="XBP281" s="95"/>
      <c r="XBQ281" s="95"/>
      <c r="XBR281" s="95"/>
      <c r="XBS281" s="95"/>
      <c r="XBT281" s="95"/>
      <c r="XBU281" s="95"/>
      <c r="XBV281" s="95"/>
      <c r="XBW281" s="95"/>
      <c r="XBX281" s="95"/>
      <c r="XBY281" s="95"/>
      <c r="XBZ281" s="95"/>
      <c r="XCA281" s="95"/>
      <c r="XCB281" s="95"/>
      <c r="XCC281" s="95"/>
      <c r="XCD281" s="95"/>
      <c r="XCE281" s="95"/>
      <c r="XCF281" s="95"/>
      <c r="XCG281" s="95"/>
      <c r="XCH281" s="95"/>
      <c r="XCI281" s="95"/>
      <c r="XCJ281" s="95"/>
      <c r="XCK281" s="95"/>
      <c r="XCL281" s="95"/>
      <c r="XCM281" s="95"/>
      <c r="XCN281" s="95"/>
      <c r="XCO281" s="95"/>
      <c r="XCP281" s="95"/>
      <c r="XCQ281" s="95"/>
      <c r="XCR281" s="95"/>
      <c r="XCS281" s="95"/>
      <c r="XCT281" s="95"/>
      <c r="XCU281" s="95"/>
      <c r="XCV281" s="95"/>
      <c r="XCW281" s="95"/>
      <c r="XCX281" s="95"/>
      <c r="XCY281" s="95"/>
      <c r="XCZ281" s="95"/>
      <c r="XDA281" s="95"/>
      <c r="XDB281" s="95"/>
      <c r="XDC281" s="95"/>
      <c r="XDD281" s="95"/>
      <c r="XDE281" s="95"/>
      <c r="XDF281" s="95"/>
      <c r="XDG281" s="95"/>
      <c r="XDH281" s="95"/>
      <c r="XDI281" s="95"/>
      <c r="XDJ281" s="95"/>
      <c r="XDK281" s="95"/>
      <c r="XDL281" s="95"/>
      <c r="XDM281" s="95"/>
      <c r="XDN281" s="95"/>
      <c r="XDO281" s="95"/>
      <c r="XDP281" s="95"/>
      <c r="XDQ281" s="95"/>
      <c r="XDR281" s="95"/>
      <c r="XDS281" s="95"/>
      <c r="XDT281" s="95"/>
      <c r="XDU281" s="95"/>
      <c r="XDV281" s="95"/>
      <c r="XDW281" s="95"/>
      <c r="XDX281" s="95"/>
      <c r="XDY281" s="95"/>
      <c r="XDZ281" s="95"/>
      <c r="XEA281" s="95"/>
      <c r="XEB281" s="95"/>
      <c r="XEC281" s="95"/>
      <c r="XED281" s="95"/>
      <c r="XEE281" s="95"/>
      <c r="XEF281" s="95"/>
      <c r="XEG281" s="95"/>
      <c r="XEH281" s="95"/>
      <c r="XEI281" s="95"/>
      <c r="XEJ281" s="95"/>
      <c r="XEK281" s="95"/>
      <c r="XEL281" s="95"/>
      <c r="XEM281" s="95"/>
      <c r="XEN281" s="95"/>
      <c r="XEO281" s="95"/>
      <c r="XEP281" s="95"/>
      <c r="XEQ281" s="95"/>
      <c r="XER281" s="95"/>
      <c r="XES281" s="95"/>
      <c r="XET281" s="95"/>
      <c r="XEU281" s="95"/>
      <c r="XEV281" s="95"/>
      <c r="XEW281" s="95"/>
      <c r="XEX281" s="95"/>
      <c r="XEY281" s="95"/>
      <c r="XEZ281" s="95"/>
      <c r="XFA281" s="95"/>
      <c r="XFB281" s="95"/>
      <c r="XFC281" s="95"/>
      <c r="XFD281" s="95"/>
    </row>
    <row r="282" spans="2:16384" s="92" customFormat="1">
      <c r="C282" s="97" t="s">
        <v>123</v>
      </c>
    </row>
  </sheetData>
  <conditionalFormatting sqref="R4">
    <cfRule type="cellIs" dxfId="7" priority="1" operator="greaterThan">
      <formula>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tabColor theme="8"/>
  </sheetPr>
  <dimension ref="A1:XFC282"/>
  <sheetViews>
    <sheetView topLeftCell="I226" zoomScale="70" zoomScaleNormal="70" workbookViewId="0">
      <selection activeCell="Q24" sqref="Q24"/>
    </sheetView>
  </sheetViews>
  <sheetFormatPr defaultColWidth="0" defaultRowHeight="12.4"/>
  <cols>
    <col min="1" max="4" width="1.703125" style="2" customWidth="1"/>
    <col min="5" max="5" width="8.703125" style="2" bestFit="1" customWidth="1"/>
    <col min="6" max="6" width="30.5859375" style="2" customWidth="1"/>
    <col min="7" max="9" width="15.5859375" style="2" customWidth="1"/>
    <col min="10" max="10" width="9.46875" style="2" bestFit="1" customWidth="1"/>
    <col min="11" max="11" width="1.703125" style="2" customWidth="1"/>
    <col min="12" max="12" width="9.17578125" style="2" customWidth="1"/>
    <col min="13" max="15" width="3.703125" style="2" customWidth="1"/>
    <col min="16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24" width="9.17578125" style="92" customWidth="1"/>
    <col min="25" max="37" width="9.17578125" style="2" customWidth="1"/>
    <col min="38" max="38" width="1.703125" style="2" customWidth="1"/>
    <col min="39" max="39" width="9.17578125" style="2" customWidth="1"/>
    <col min="40" max="40" width="9.17578125" style="36" customWidth="1"/>
    <col min="41" max="41" width="60.8203125" style="2" bestFit="1" customWidth="1"/>
    <col min="42" max="42" width="1.703125" style="92" customWidth="1"/>
    <col min="43" max="16383" width="9.17578125" style="2" hidden="1"/>
    <col min="16384" max="16384" width="2.17578125" style="2" hidden="1"/>
  </cols>
  <sheetData>
    <row r="1" spans="1:42" ht="22.9">
      <c r="A1" s="8" t="s">
        <v>200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94"/>
      <c r="U1" s="94"/>
      <c r="V1" s="94"/>
      <c r="W1" s="94"/>
      <c r="X1" s="94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34"/>
      <c r="AO1" s="8"/>
      <c r="AP1" s="94"/>
    </row>
    <row r="2" spans="1:42" ht="14.65">
      <c r="A2" s="9" t="str">
        <f>"["&amp; Cover!$F$28 &amp;"] "&amp; Cover!$F$8 &amp;" - Version "&amp; Cover!$F$22 &amp;" ("&amp; TEXT(Cover!$F$23, "dd/mm/yy") &amp;")"</f>
        <v>[Final] CSV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5"/>
      <c r="U2" s="95"/>
      <c r="V2" s="95"/>
      <c r="W2" s="95"/>
      <c r="X2" s="95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35"/>
      <c r="AO2" s="9"/>
      <c r="AP2" s="95"/>
    </row>
    <row r="3" spans="1:42" ht="14.65">
      <c r="A3" s="9" t="s">
        <v>282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5"/>
      <c r="U3" s="95"/>
      <c r="V3" s="95"/>
      <c r="W3" s="95"/>
      <c r="X3" s="95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35"/>
      <c r="AO3" s="9"/>
      <c r="AP3" s="95"/>
    </row>
    <row r="4" spans="1:42" ht="14.65">
      <c r="A4" s="9"/>
      <c r="B4" s="9"/>
      <c r="C4" s="9"/>
      <c r="D4" s="9"/>
      <c r="E4" s="9"/>
      <c r="F4" s="9"/>
      <c r="G4" s="9" t="s">
        <v>121</v>
      </c>
      <c r="H4" s="9"/>
      <c r="I4" s="9"/>
      <c r="J4" s="9"/>
      <c r="K4" s="9"/>
      <c r="L4" s="9"/>
      <c r="M4" s="9"/>
      <c r="N4" s="9"/>
      <c r="O4" s="9"/>
      <c r="P4" s="9"/>
      <c r="Q4" s="9"/>
      <c r="R4" s="38"/>
      <c r="S4" s="9"/>
      <c r="T4" s="95"/>
      <c r="U4" s="95"/>
      <c r="V4" s="95"/>
      <c r="W4" s="95"/>
      <c r="X4" s="95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35"/>
      <c r="AO4" s="9"/>
      <c r="AP4" s="95"/>
    </row>
    <row r="5" spans="1:42" s="10" customFormat="1">
      <c r="A5" s="10" t="s">
        <v>183</v>
      </c>
      <c r="G5" s="10" t="s">
        <v>184</v>
      </c>
      <c r="H5" s="75"/>
      <c r="O5" s="10" t="s">
        <v>185</v>
      </c>
      <c r="R5" s="108"/>
      <c r="T5" s="96"/>
      <c r="U5" s="96"/>
      <c r="V5" s="96"/>
      <c r="W5" s="96"/>
      <c r="X5" s="96"/>
      <c r="AP5" s="96"/>
    </row>
    <row r="6" spans="1:42">
      <c r="T6" s="104" t="s">
        <v>186</v>
      </c>
      <c r="U6" s="72"/>
      <c r="V6" s="72"/>
      <c r="W6" s="72"/>
      <c r="X6" s="105"/>
      <c r="Y6" s="71" t="s">
        <v>187</v>
      </c>
      <c r="Z6" s="72"/>
      <c r="AA6" s="72"/>
      <c r="AB6" s="72"/>
      <c r="AC6" s="72"/>
      <c r="AD6" s="72"/>
      <c r="AE6" s="72"/>
      <c r="AF6" s="73"/>
      <c r="AG6" s="71" t="s">
        <v>188</v>
      </c>
      <c r="AH6" s="72"/>
      <c r="AI6" s="72"/>
      <c r="AJ6" s="72"/>
      <c r="AK6" s="73"/>
      <c r="AL6" s="46"/>
      <c r="AM6" s="104" t="s">
        <v>117</v>
      </c>
      <c r="AN6" s="91"/>
      <c r="AO6" s="105"/>
      <c r="AP6" s="103"/>
    </row>
    <row r="7" spans="1:42">
      <c r="A7" s="3"/>
      <c r="B7" s="3"/>
      <c r="C7" s="3"/>
      <c r="D7" s="3"/>
      <c r="E7" s="3" t="s">
        <v>201</v>
      </c>
      <c r="F7" s="3" t="s">
        <v>132</v>
      </c>
      <c r="G7" s="3"/>
      <c r="H7" s="3"/>
      <c r="I7" s="3"/>
      <c r="J7" s="3" t="s">
        <v>133</v>
      </c>
      <c r="K7" s="3"/>
      <c r="L7" s="3" t="s">
        <v>107</v>
      </c>
      <c r="M7" s="3" t="s">
        <v>115</v>
      </c>
      <c r="N7" s="3" t="s">
        <v>116</v>
      </c>
      <c r="O7" s="3" t="s">
        <v>113</v>
      </c>
      <c r="P7" s="3" t="s">
        <v>118</v>
      </c>
      <c r="Q7" s="3"/>
      <c r="R7" s="3" t="s">
        <v>108</v>
      </c>
      <c r="S7" s="3"/>
      <c r="T7" s="31">
        <v>2009</v>
      </c>
      <c r="U7" s="32">
        <v>2010</v>
      </c>
      <c r="V7" s="32">
        <v>2011</v>
      </c>
      <c r="W7" s="32">
        <v>2012</v>
      </c>
      <c r="X7" s="32">
        <v>2013</v>
      </c>
      <c r="Y7" s="31">
        <v>2014</v>
      </c>
      <c r="Z7" s="32">
        <v>2015</v>
      </c>
      <c r="AA7" s="32">
        <v>2016</v>
      </c>
      <c r="AB7" s="32">
        <v>2017</v>
      </c>
      <c r="AC7" s="32">
        <v>2018</v>
      </c>
      <c r="AD7" s="32">
        <v>2019</v>
      </c>
      <c r="AE7" s="32">
        <v>2020</v>
      </c>
      <c r="AF7" s="32">
        <v>2021</v>
      </c>
      <c r="AG7" s="31">
        <v>2022</v>
      </c>
      <c r="AH7" s="32">
        <v>2023</v>
      </c>
      <c r="AI7" s="32">
        <v>2024</v>
      </c>
      <c r="AJ7" s="32">
        <v>2025</v>
      </c>
      <c r="AK7" s="33">
        <v>2026</v>
      </c>
      <c r="AL7" s="3"/>
      <c r="AM7" s="99" t="s">
        <v>7</v>
      </c>
      <c r="AN7" s="102" t="s">
        <v>6</v>
      </c>
      <c r="AO7" s="98" t="s">
        <v>114</v>
      </c>
      <c r="AP7" s="93"/>
    </row>
    <row r="9" spans="1:42" ht="14.65">
      <c r="B9" s="9" t="s">
        <v>21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5"/>
      <c r="U9" s="95"/>
      <c r="V9" s="95"/>
      <c r="W9" s="95"/>
      <c r="X9" s="95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35"/>
      <c r="AO9" s="9"/>
      <c r="AP9" s="95"/>
    </row>
    <row r="10" spans="1:42">
      <c r="C10" s="25"/>
    </row>
    <row r="11" spans="1:42">
      <c r="C11" s="25"/>
      <c r="E11" s="2" t="str">
        <f t="shared" ref="E11:E41" si="0">$B$9</f>
        <v>EoE</v>
      </c>
      <c r="F11" s="2" t="s">
        <v>134</v>
      </c>
      <c r="J11" s="2" t="str">
        <f t="shared" ref="J11:J39" si="1">$E11&amp;""&amp;F11</f>
        <v>EoECustomers</v>
      </c>
      <c r="L11" s="2" t="s">
        <v>135</v>
      </c>
      <c r="Y11" s="90">
        <f>INDEX(Inp_EoEAdjDrivers!Y$9:Y$37,MATCH($F11,Inp_EoEAdjDrivers!$F$9:$F$37,0))</f>
        <v>3982918.9998000003</v>
      </c>
      <c r="Z11" s="90">
        <f>INDEX(Inp_EoEAdjDrivers!Z$9:Z$37,MATCH($F11,Inp_EoEAdjDrivers!$F$9:$F$37,0))</f>
        <v>3987926.0003999998</v>
      </c>
      <c r="AA11" s="90">
        <f>INDEX(Inp_EoEAdjDrivers!AA$9:AA$37,MATCH($F11,Inp_EoEAdjDrivers!$F$9:$F$37,0))</f>
        <v>4000646.9996000002</v>
      </c>
      <c r="AB11" s="90">
        <f>INDEX(Inp_EoEAdjDrivers!AB$9:AB$37,MATCH($F11,Inp_EoEAdjDrivers!$F$9:$F$37,0))</f>
        <v>4007587</v>
      </c>
      <c r="AC11" s="90">
        <f>INDEX(Inp_EoEAdjDrivers!AC$9:AC$37,MATCH($F11,Inp_EoEAdjDrivers!$F$9:$F$37,0))</f>
        <v>4014890.0004000003</v>
      </c>
      <c r="AD11" s="90">
        <f>INDEX(Inp_EoEAdjDrivers!AD$9:AD$37,MATCH($F11,Inp_EoEAdjDrivers!$F$9:$F$37,0))</f>
        <v>4023898.9995999997</v>
      </c>
      <c r="AE11" s="90">
        <f>INDEX(Inp_EoEAdjDrivers!AE$9:AE$37,MATCH($F11,Inp_EoEAdjDrivers!$F$9:$F$37,0))</f>
        <v>4030653</v>
      </c>
      <c r="AF11" s="90">
        <f>INDEX(Inp_EoEAdjDrivers!AF$9:AF$37,MATCH($F11,Inp_EoEAdjDrivers!$F$9:$F$37,0))</f>
        <v>4043428.0617</v>
      </c>
      <c r="AG11" s="90">
        <f>INDEX(Inp_EoEAdjDrivers!AG$9:AG$37,MATCH($F11,Inp_EoEAdjDrivers!$F$9:$F$37,0))</f>
        <v>4057449.4799000002</v>
      </c>
      <c r="AH11" s="90">
        <f>INDEX(Inp_EoEAdjDrivers!AH$9:AH$37,MATCH($F11,Inp_EoEAdjDrivers!$F$9:$F$37,0))</f>
        <v>4071491.0169000002</v>
      </c>
      <c r="AI11" s="90">
        <f>INDEX(Inp_EoEAdjDrivers!AI$9:AI$37,MATCH($F11,Inp_EoEAdjDrivers!$F$9:$F$37,0))</f>
        <v>4085552.9510999997</v>
      </c>
      <c r="AJ11" s="90">
        <f>INDEX(Inp_EoEAdjDrivers!AJ$9:AJ$37,MATCH($F11,Inp_EoEAdjDrivers!$F$9:$F$37,0))</f>
        <v>4099635.5610999996</v>
      </c>
      <c r="AK11" s="90">
        <f>INDEX(Inp_EoEAdjDrivers!AK$9:AK$37,MATCH($F11,Inp_EoEAdjDrivers!$F$9:$F$37,0))</f>
        <v>4113739.1327</v>
      </c>
    </row>
    <row r="12" spans="1:42">
      <c r="C12" s="25"/>
      <c r="E12" s="2" t="str">
        <f t="shared" si="0"/>
        <v>EoE</v>
      </c>
      <c r="F12" s="2" t="s">
        <v>136</v>
      </c>
      <c r="J12" s="2" t="str">
        <f t="shared" si="1"/>
        <v>EoENetwork Length</v>
      </c>
      <c r="L12" s="2" t="s">
        <v>137</v>
      </c>
      <c r="Y12" s="90">
        <f>INDEX(Inp_EoEAdjDrivers!Y$9:Y$37,MATCH($F12,Inp_EoEAdjDrivers!$F$9:$F$37,0))</f>
        <v>49247.148000000001</v>
      </c>
      <c r="Z12" s="90">
        <f>INDEX(Inp_EoEAdjDrivers!Z$9:Z$37,MATCH($F12,Inp_EoEAdjDrivers!$F$9:$F$37,0))</f>
        <v>49244.565999999999</v>
      </c>
      <c r="AA12" s="90">
        <f>INDEX(Inp_EoEAdjDrivers!AA$9:AA$37,MATCH($F12,Inp_EoEAdjDrivers!$F$9:$F$37,0))</f>
        <v>49240.620999999999</v>
      </c>
      <c r="AB12" s="90">
        <f>INDEX(Inp_EoEAdjDrivers!AB$9:AB$37,MATCH($F12,Inp_EoEAdjDrivers!$F$9:$F$37,0))</f>
        <v>49254</v>
      </c>
      <c r="AC12" s="90">
        <f>INDEX(Inp_EoEAdjDrivers!AC$9:AC$37,MATCH($F12,Inp_EoEAdjDrivers!$F$9:$F$37,0))</f>
        <v>49256.862999999998</v>
      </c>
      <c r="AD12" s="90">
        <f>INDEX(Inp_EoEAdjDrivers!AD$9:AD$37,MATCH($F12,Inp_EoEAdjDrivers!$F$9:$F$37,0))</f>
        <v>49261.116999999998</v>
      </c>
      <c r="AE12" s="90">
        <f>INDEX(Inp_EoEAdjDrivers!AE$9:AE$37,MATCH($F12,Inp_EoEAdjDrivers!$F$9:$F$37,0))</f>
        <v>49228.945</v>
      </c>
      <c r="AF12" s="90">
        <f>INDEX(Inp_EoEAdjDrivers!AF$9:AF$37,MATCH($F12,Inp_EoEAdjDrivers!$F$9:$F$37,0))</f>
        <v>49287.285000000003</v>
      </c>
      <c r="AG12" s="90">
        <f>INDEX(Inp_EoEAdjDrivers!AG$9:AG$37,MATCH($F12,Inp_EoEAdjDrivers!$F$9:$F$37,0))</f>
        <v>49279.608999999997</v>
      </c>
      <c r="AH12" s="90">
        <f>INDEX(Inp_EoEAdjDrivers!AH$9:AH$37,MATCH($F12,Inp_EoEAdjDrivers!$F$9:$F$37,0))</f>
        <v>49271.934000000001</v>
      </c>
      <c r="AI12" s="90">
        <f>INDEX(Inp_EoEAdjDrivers!AI$9:AI$37,MATCH($F12,Inp_EoEAdjDrivers!$F$9:$F$37,0))</f>
        <v>49264.262000000002</v>
      </c>
      <c r="AJ12" s="90">
        <f>INDEX(Inp_EoEAdjDrivers!AJ$9:AJ$37,MATCH($F12,Inp_EoEAdjDrivers!$F$9:$F$37,0))</f>
        <v>49256.586000000003</v>
      </c>
      <c r="AK12" s="90">
        <f>INDEX(Inp_EoEAdjDrivers!AK$9:AK$37,MATCH($F12,Inp_EoEAdjDrivers!$F$9:$F$37,0))</f>
        <v>49248.91</v>
      </c>
    </row>
    <row r="13" spans="1:42">
      <c r="C13" s="25"/>
      <c r="E13" s="2" t="str">
        <f t="shared" si="0"/>
        <v>EoE</v>
      </c>
      <c r="F13" s="2" t="s">
        <v>138</v>
      </c>
      <c r="J13" s="2" t="str">
        <f t="shared" si="1"/>
        <v>EoEThroughput</v>
      </c>
      <c r="L13" s="2" t="s">
        <v>139</v>
      </c>
      <c r="Y13" s="90">
        <f>INDEX(Inp_EoEAdjDrivers!Y$9:Y$37,MATCH($F13,Inp_EoEAdjDrivers!$F$9:$F$37,0))</f>
        <v>99386.988830000002</v>
      </c>
      <c r="Z13" s="90">
        <f>INDEX(Inp_EoEAdjDrivers!Z$9:Z$37,MATCH($F13,Inp_EoEAdjDrivers!$F$9:$F$37,0))</f>
        <v>97237.344769999996</v>
      </c>
      <c r="AA13" s="90">
        <f>INDEX(Inp_EoEAdjDrivers!AA$9:AA$37,MATCH($F13,Inp_EoEAdjDrivers!$F$9:$F$37,0))</f>
        <v>95887.680859999993</v>
      </c>
      <c r="AB13" s="90">
        <f>INDEX(Inp_EoEAdjDrivers!AB$9:AB$37,MATCH($F13,Inp_EoEAdjDrivers!$F$9:$F$37,0))</f>
        <v>99098.44872</v>
      </c>
      <c r="AC13" s="90">
        <f>INDEX(Inp_EoEAdjDrivers!AC$9:AC$37,MATCH($F13,Inp_EoEAdjDrivers!$F$9:$F$37,0))</f>
        <v>99725.177330000006</v>
      </c>
      <c r="AD13" s="90">
        <f>INDEX(Inp_EoEAdjDrivers!AD$9:AD$37,MATCH($F13,Inp_EoEAdjDrivers!$F$9:$F$37,0))</f>
        <v>97187.832909999997</v>
      </c>
      <c r="AE13" s="90">
        <f>INDEX(Inp_EoEAdjDrivers!AE$9:AE$37,MATCH($F13,Inp_EoEAdjDrivers!$F$9:$F$37,0))</f>
        <v>102525</v>
      </c>
      <c r="AF13" s="90">
        <f>INDEX(Inp_EoEAdjDrivers!AF$9:AF$37,MATCH($F13,Inp_EoEAdjDrivers!$F$9:$F$37,0))</f>
        <v>104552</v>
      </c>
      <c r="AG13" s="90">
        <f>INDEX(Inp_EoEAdjDrivers!AG$9:AG$37,MATCH($F13,Inp_EoEAdjDrivers!$F$9:$F$37,0))</f>
        <v>105246.588</v>
      </c>
      <c r="AH13" s="90">
        <f>INDEX(Inp_EoEAdjDrivers!AH$9:AH$37,MATCH($F13,Inp_EoEAdjDrivers!$F$9:$F$37,0))</f>
        <v>105905.8841</v>
      </c>
      <c r="AI13" s="90">
        <f>INDEX(Inp_EoEAdjDrivers!AI$9:AI$37,MATCH($F13,Inp_EoEAdjDrivers!$F$9:$F$37,0))</f>
        <v>106850.4252</v>
      </c>
      <c r="AJ13" s="90">
        <f>INDEX(Inp_EoEAdjDrivers!AJ$9:AJ$37,MATCH($F13,Inp_EoEAdjDrivers!$F$9:$F$37,0))</f>
        <v>106804.2365</v>
      </c>
      <c r="AK13" s="90">
        <f>INDEX(Inp_EoEAdjDrivers!AK$9:AK$37,MATCH($F13,Inp_EoEAdjDrivers!$F$9:$F$37,0))</f>
        <v>106472.9317</v>
      </c>
    </row>
    <row r="14" spans="1:42" ht="13.5" customHeight="1">
      <c r="C14" s="25"/>
      <c r="E14" s="2" t="str">
        <f t="shared" si="0"/>
        <v>EoE</v>
      </c>
      <c r="F14" s="2" t="s">
        <v>140</v>
      </c>
      <c r="J14" s="2" t="str">
        <f t="shared" si="1"/>
        <v>EoEPREs (Internal &amp; External)</v>
      </c>
      <c r="L14" s="2" t="s">
        <v>135</v>
      </c>
      <c r="Y14" s="90">
        <f>INDEX(Inp_EoEAdjDrivers!Y$9:Y$37,MATCH($F14,Inp_EoEAdjDrivers!$F$9:$F$37,0))</f>
        <v>144574</v>
      </c>
      <c r="Z14" s="90">
        <f>INDEX(Inp_EoEAdjDrivers!Z$9:Z$37,MATCH($F14,Inp_EoEAdjDrivers!$F$9:$F$37,0))</f>
        <v>141372</v>
      </c>
      <c r="AA14" s="90">
        <f>INDEX(Inp_EoEAdjDrivers!AA$9:AA$37,MATCH($F14,Inp_EoEAdjDrivers!$F$9:$F$37,0))</f>
        <v>140520</v>
      </c>
      <c r="AB14" s="90">
        <f>INDEX(Inp_EoEAdjDrivers!AB$9:AB$37,MATCH($F14,Inp_EoEAdjDrivers!$F$9:$F$37,0))</f>
        <v>149043</v>
      </c>
      <c r="AC14" s="90">
        <f>INDEX(Inp_EoEAdjDrivers!AC$9:AC$37,MATCH($F14,Inp_EoEAdjDrivers!$F$9:$F$37,0))</f>
        <v>139205</v>
      </c>
      <c r="AD14" s="90">
        <f>INDEX(Inp_EoEAdjDrivers!AD$9:AD$37,MATCH($F14,Inp_EoEAdjDrivers!$F$9:$F$37,0))</f>
        <v>131260</v>
      </c>
      <c r="AE14" s="90">
        <f>INDEX(Inp_EoEAdjDrivers!AE$9:AE$37,MATCH($F14,Inp_EoEAdjDrivers!$F$9:$F$37,0))</f>
        <v>117872.83000000002</v>
      </c>
      <c r="AF14" s="90">
        <f>INDEX(Inp_EoEAdjDrivers!AF$9:AF$37,MATCH($F14,Inp_EoEAdjDrivers!$F$9:$F$37,0))</f>
        <v>128183</v>
      </c>
      <c r="AG14" s="90">
        <f>INDEX(Inp_EoEAdjDrivers!AG$9:AG$37,MATCH($F14,Inp_EoEAdjDrivers!$F$9:$F$37,0))</f>
        <v>126526</v>
      </c>
      <c r="AH14" s="90">
        <f>INDEX(Inp_EoEAdjDrivers!AH$9:AH$37,MATCH($F14,Inp_EoEAdjDrivers!$F$9:$F$37,0))</f>
        <v>124892</v>
      </c>
      <c r="AI14" s="90">
        <f>INDEX(Inp_EoEAdjDrivers!AI$9:AI$37,MATCH($F14,Inp_EoEAdjDrivers!$F$9:$F$37,0))</f>
        <v>123286</v>
      </c>
      <c r="AJ14" s="90">
        <f>INDEX(Inp_EoEAdjDrivers!AJ$9:AJ$37,MATCH($F14,Inp_EoEAdjDrivers!$F$9:$F$37,0))</f>
        <v>121707</v>
      </c>
      <c r="AK14" s="90">
        <f>INDEX(Inp_EoEAdjDrivers!AK$9:AK$37,MATCH($F14,Inp_EoEAdjDrivers!$F$9:$F$37,0))</f>
        <v>120149</v>
      </c>
    </row>
    <row r="15" spans="1:42" ht="13.5" customHeight="1">
      <c r="C15" s="25"/>
      <c r="E15" s="2" t="str">
        <f t="shared" si="0"/>
        <v>EoE</v>
      </c>
      <c r="F15" s="2" t="s">
        <v>141</v>
      </c>
      <c r="J15" s="2" t="str">
        <f t="shared" si="1"/>
        <v>EoETotal repairs</v>
      </c>
      <c r="L15" s="2" t="s">
        <v>135</v>
      </c>
      <c r="Y15" s="90">
        <f>INDEX(Inp_EoEAdjDrivers!Y$9:Y$37,MATCH($F15,Inp_EoEAdjDrivers!$F$9:$F$37,0))</f>
        <v>27288</v>
      </c>
      <c r="Z15" s="90">
        <f>INDEX(Inp_EoEAdjDrivers!Z$9:Z$37,MATCH($F15,Inp_EoEAdjDrivers!$F$9:$F$37,0))</f>
        <v>30748</v>
      </c>
      <c r="AA15" s="90">
        <f>INDEX(Inp_EoEAdjDrivers!AA$9:AA$37,MATCH($F15,Inp_EoEAdjDrivers!$F$9:$F$37,0))</f>
        <v>31506</v>
      </c>
      <c r="AB15" s="90">
        <f>INDEX(Inp_EoEAdjDrivers!AB$9:AB$37,MATCH($F15,Inp_EoEAdjDrivers!$F$9:$F$37,0))</f>
        <v>29471</v>
      </c>
      <c r="AC15" s="90">
        <f>INDEX(Inp_EoEAdjDrivers!AC$9:AC$37,MATCH($F15,Inp_EoEAdjDrivers!$F$9:$F$37,0))</f>
        <v>29346</v>
      </c>
      <c r="AD15" s="90">
        <f>INDEX(Inp_EoEAdjDrivers!AD$9:AD$37,MATCH($F15,Inp_EoEAdjDrivers!$F$9:$F$37,0))</f>
        <v>29611</v>
      </c>
      <c r="AE15" s="90">
        <f>INDEX(Inp_EoEAdjDrivers!AE$9:AE$37,MATCH($F15,Inp_EoEAdjDrivers!$F$9:$F$37,0))</f>
        <v>27065.899999999998</v>
      </c>
      <c r="AF15" s="90">
        <f>INDEX(Inp_EoEAdjDrivers!AF$9:AF$37,MATCH($F15,Inp_EoEAdjDrivers!$F$9:$F$37,0))</f>
        <v>28071.8</v>
      </c>
      <c r="AG15" s="90">
        <f>INDEX(Inp_EoEAdjDrivers!AG$9:AG$37,MATCH($F15,Inp_EoEAdjDrivers!$F$9:$F$37,0))</f>
        <v>27668</v>
      </c>
      <c r="AH15" s="90">
        <f>INDEX(Inp_EoEAdjDrivers!AH$9:AH$37,MATCH($F15,Inp_EoEAdjDrivers!$F$9:$F$37,0))</f>
        <v>27063</v>
      </c>
      <c r="AI15" s="90">
        <f>INDEX(Inp_EoEAdjDrivers!AI$9:AI$37,MATCH($F15,Inp_EoEAdjDrivers!$F$9:$F$37,0))</f>
        <v>26418</v>
      </c>
      <c r="AJ15" s="90">
        <f>INDEX(Inp_EoEAdjDrivers!AJ$9:AJ$37,MATCH($F15,Inp_EoEAdjDrivers!$F$9:$F$37,0))</f>
        <v>25670.959999999999</v>
      </c>
      <c r="AK15" s="90">
        <f>INDEX(Inp_EoEAdjDrivers!AK$9:AK$37,MATCH($F15,Inp_EoEAdjDrivers!$F$9:$F$37,0))</f>
        <v>24838.152000000002</v>
      </c>
    </row>
    <row r="16" spans="1:42">
      <c r="C16" s="25"/>
      <c r="E16" s="2" t="str">
        <f t="shared" si="0"/>
        <v>EoE</v>
      </c>
      <c r="F16" s="2" t="s">
        <v>142</v>
      </c>
      <c r="J16" s="2" t="str">
        <f t="shared" si="1"/>
        <v>EoEExternal reports</v>
      </c>
      <c r="L16" s="2" t="s">
        <v>135</v>
      </c>
      <c r="Y16" s="90">
        <f>INDEX(Inp_EoEAdjDrivers!Y$9:Y$37,MATCH($F16,Inp_EoEAdjDrivers!$F$9:$F$37,0))</f>
        <v>22560</v>
      </c>
      <c r="Z16" s="90">
        <f>INDEX(Inp_EoEAdjDrivers!Z$9:Z$37,MATCH($F16,Inp_EoEAdjDrivers!$F$9:$F$37,0))</f>
        <v>25042</v>
      </c>
      <c r="AA16" s="90">
        <f>INDEX(Inp_EoEAdjDrivers!AA$9:AA$37,MATCH($F16,Inp_EoEAdjDrivers!$F$9:$F$37,0))</f>
        <v>24759</v>
      </c>
      <c r="AB16" s="90">
        <f>INDEX(Inp_EoEAdjDrivers!AB$9:AB$37,MATCH($F16,Inp_EoEAdjDrivers!$F$9:$F$37,0))</f>
        <v>26112</v>
      </c>
      <c r="AC16" s="90">
        <f>INDEX(Inp_EoEAdjDrivers!AC$9:AC$37,MATCH($F16,Inp_EoEAdjDrivers!$F$9:$F$37,0))</f>
        <v>24438</v>
      </c>
      <c r="AD16" s="90">
        <f>INDEX(Inp_EoEAdjDrivers!AD$9:AD$37,MATCH($F16,Inp_EoEAdjDrivers!$F$9:$F$37,0))</f>
        <v>24820</v>
      </c>
      <c r="AE16" s="90">
        <f>INDEX(Inp_EoEAdjDrivers!AE$9:AE$37,MATCH($F16,Inp_EoEAdjDrivers!$F$9:$F$37,0))</f>
        <v>23204.990000199996</v>
      </c>
      <c r="AF16" s="90">
        <f>INDEX(Inp_EoEAdjDrivers!AF$9:AF$37,MATCH($F16,Inp_EoEAdjDrivers!$F$9:$F$37,0))</f>
        <v>24255.599999999999</v>
      </c>
      <c r="AG16" s="90">
        <f>INDEX(Inp_EoEAdjDrivers!AG$9:AG$37,MATCH($F16,Inp_EoEAdjDrivers!$F$9:$F$37,0))</f>
        <v>23863.721385193472</v>
      </c>
      <c r="AH16" s="90">
        <f>INDEX(Inp_EoEAdjDrivers!AH$9:AH$37,MATCH($F16,Inp_EoEAdjDrivers!$F$9:$F$37,0))</f>
        <v>23423.583442707735</v>
      </c>
      <c r="AI16" s="90">
        <f>INDEX(Inp_EoEAdjDrivers!AI$9:AI$37,MATCH($F16,Inp_EoEAdjDrivers!$F$9:$F$37,0))</f>
        <v>23035.067979660889</v>
      </c>
      <c r="AJ16" s="90">
        <f>INDEX(Inp_EoEAdjDrivers!AJ$9:AJ$37,MATCH($F16,Inp_EoEAdjDrivers!$F$9:$F$37,0))</f>
        <v>22631.266260356562</v>
      </c>
      <c r="AK16" s="90">
        <f>INDEX(Inp_EoEAdjDrivers!AK$9:AK$37,MATCH($F16,Inp_EoEAdjDrivers!$F$9:$F$37,0))</f>
        <v>22240.238082799387</v>
      </c>
      <c r="AN16" s="2"/>
    </row>
    <row r="17" spans="3:40">
      <c r="C17" s="25"/>
      <c r="E17" s="2" t="str">
        <f t="shared" si="0"/>
        <v>EoE</v>
      </c>
      <c r="F17" s="2" t="s">
        <v>143</v>
      </c>
      <c r="J17" s="2" t="str">
        <f t="shared" si="1"/>
        <v>EoEService Damage Repairs</v>
      </c>
      <c r="L17" s="2" t="s">
        <v>135</v>
      </c>
      <c r="Y17" s="90">
        <f>INDEX(Inp_EoEAdjDrivers!Y$9:Y$37,MATCH($F17,Inp_EoEAdjDrivers!$F$9:$F$37,0))</f>
        <v>2335</v>
      </c>
      <c r="Z17" s="90">
        <f>INDEX(Inp_EoEAdjDrivers!Z$9:Z$37,MATCH($F17,Inp_EoEAdjDrivers!$F$9:$F$37,0))</f>
        <v>2235</v>
      </c>
      <c r="AA17" s="90">
        <f>INDEX(Inp_EoEAdjDrivers!AA$9:AA$37,MATCH($F17,Inp_EoEAdjDrivers!$F$9:$F$37,0))</f>
        <v>2325</v>
      </c>
      <c r="AB17" s="90">
        <f>INDEX(Inp_EoEAdjDrivers!AB$9:AB$37,MATCH($F17,Inp_EoEAdjDrivers!$F$9:$F$37,0))</f>
        <v>1213</v>
      </c>
      <c r="AC17" s="90">
        <f>INDEX(Inp_EoEAdjDrivers!AC$9:AC$37,MATCH($F17,Inp_EoEAdjDrivers!$F$9:$F$37,0))</f>
        <v>2193</v>
      </c>
      <c r="AD17" s="90">
        <f>INDEX(Inp_EoEAdjDrivers!AD$9:AD$37,MATCH($F17,Inp_EoEAdjDrivers!$F$9:$F$37,0))</f>
        <v>2378</v>
      </c>
      <c r="AE17" s="90">
        <f>INDEX(Inp_EoEAdjDrivers!AE$9:AE$37,MATCH($F17,Inp_EoEAdjDrivers!$F$9:$F$37,0))</f>
        <v>2107.4299999999998</v>
      </c>
      <c r="AF17" s="90">
        <f>INDEX(Inp_EoEAdjDrivers!AF$9:AF$37,MATCH($F17,Inp_EoEAdjDrivers!$F$9:$F$37,0))</f>
        <v>2311</v>
      </c>
      <c r="AG17" s="90">
        <f>INDEX(Inp_EoEAdjDrivers!AG$9:AG$37,MATCH($F17,Inp_EoEAdjDrivers!$F$9:$F$37,0))</f>
        <v>2276</v>
      </c>
      <c r="AH17" s="90">
        <f>INDEX(Inp_EoEAdjDrivers!AH$9:AH$37,MATCH($F17,Inp_EoEAdjDrivers!$F$9:$F$37,0))</f>
        <v>2231</v>
      </c>
      <c r="AI17" s="90">
        <f>INDEX(Inp_EoEAdjDrivers!AI$9:AI$37,MATCH($F17,Inp_EoEAdjDrivers!$F$9:$F$37,0))</f>
        <v>2186</v>
      </c>
      <c r="AJ17" s="90">
        <f>INDEX(Inp_EoEAdjDrivers!AJ$9:AJ$37,MATCH($F17,Inp_EoEAdjDrivers!$F$9:$F$37,0))</f>
        <v>2131</v>
      </c>
      <c r="AK17" s="90">
        <f>INDEX(Inp_EoEAdjDrivers!AK$9:AK$37,MATCH($F17,Inp_EoEAdjDrivers!$F$9:$F$37,0))</f>
        <v>2067</v>
      </c>
      <c r="AN17" s="2"/>
    </row>
    <row r="18" spans="3:40">
      <c r="C18" s="25"/>
      <c r="E18" s="2" t="str">
        <f t="shared" si="0"/>
        <v>EoE</v>
      </c>
      <c r="F18" s="2" t="s">
        <v>144</v>
      </c>
      <c r="J18" s="2" t="str">
        <f t="shared" si="1"/>
        <v>EoEService Condition Repairs</v>
      </c>
      <c r="L18" s="2" t="s">
        <v>135</v>
      </c>
      <c r="Y18" s="90">
        <f>INDEX(Inp_EoEAdjDrivers!Y$9:Y$37,MATCH($F18,Inp_EoEAdjDrivers!$F$9:$F$37,0))</f>
        <v>18846</v>
      </c>
      <c r="Z18" s="90">
        <f>INDEX(Inp_EoEAdjDrivers!Z$9:Z$37,MATCH($F18,Inp_EoEAdjDrivers!$F$9:$F$37,0))</f>
        <v>20229</v>
      </c>
      <c r="AA18" s="90">
        <f>INDEX(Inp_EoEAdjDrivers!AA$9:AA$37,MATCH($F18,Inp_EoEAdjDrivers!$F$9:$F$37,0))</f>
        <v>21750</v>
      </c>
      <c r="AB18" s="90">
        <f>INDEX(Inp_EoEAdjDrivers!AB$9:AB$37,MATCH($F18,Inp_EoEAdjDrivers!$F$9:$F$37,0))</f>
        <v>19696</v>
      </c>
      <c r="AC18" s="90">
        <f>INDEX(Inp_EoEAdjDrivers!AC$9:AC$37,MATCH($F18,Inp_EoEAdjDrivers!$F$9:$F$37,0))</f>
        <v>19498</v>
      </c>
      <c r="AD18" s="90">
        <f>INDEX(Inp_EoEAdjDrivers!AD$9:AD$37,MATCH($F18,Inp_EoEAdjDrivers!$F$9:$F$37,0))</f>
        <v>19206</v>
      </c>
      <c r="AE18" s="90">
        <f>INDEX(Inp_EoEAdjDrivers!AE$9:AE$37,MATCH($F18,Inp_EoEAdjDrivers!$F$9:$F$37,0))</f>
        <v>17873.669999999998</v>
      </c>
      <c r="AF18" s="90">
        <f>INDEX(Inp_EoEAdjDrivers!AF$9:AF$37,MATCH($F18,Inp_EoEAdjDrivers!$F$9:$F$37,0))</f>
        <v>18076</v>
      </c>
      <c r="AG18" s="90">
        <f>INDEX(Inp_EoEAdjDrivers!AG$9:AG$37,MATCH($F18,Inp_EoEAdjDrivers!$F$9:$F$37,0))</f>
        <v>17805</v>
      </c>
      <c r="AH18" s="90">
        <f>INDEX(Inp_EoEAdjDrivers!AH$9:AH$37,MATCH($F18,Inp_EoEAdjDrivers!$F$9:$F$37,0))</f>
        <v>17402</v>
      </c>
      <c r="AI18" s="90">
        <f>INDEX(Inp_EoEAdjDrivers!AI$9:AI$37,MATCH($F18,Inp_EoEAdjDrivers!$F$9:$F$37,0))</f>
        <v>16968</v>
      </c>
      <c r="AJ18" s="90">
        <f>INDEX(Inp_EoEAdjDrivers!AJ$9:AJ$37,MATCH($F18,Inp_EoEAdjDrivers!$F$9:$F$37,0))</f>
        <v>16473</v>
      </c>
      <c r="AK18" s="90">
        <f>INDEX(Inp_EoEAdjDrivers!AK$9:AK$37,MATCH($F18,Inp_EoEAdjDrivers!$F$9:$F$37,0))</f>
        <v>15919</v>
      </c>
      <c r="AN18" s="2"/>
    </row>
    <row r="19" spans="3:40">
      <c r="C19" s="25"/>
      <c r="E19" s="2" t="str">
        <f t="shared" si="0"/>
        <v>EoE</v>
      </c>
      <c r="F19" s="2" t="s">
        <v>145</v>
      </c>
      <c r="J19" s="2" t="str">
        <f t="shared" si="1"/>
        <v>EoEMains Damage Repairs</v>
      </c>
      <c r="L19" s="2" t="s">
        <v>135</v>
      </c>
      <c r="Y19" s="90">
        <f>INDEX(Inp_EoEAdjDrivers!Y$9:Y$37,MATCH($F19,Inp_EoEAdjDrivers!$F$9:$F$37,0))</f>
        <v>390</v>
      </c>
      <c r="Z19" s="90">
        <f>INDEX(Inp_EoEAdjDrivers!Z$9:Z$37,MATCH($F19,Inp_EoEAdjDrivers!$F$9:$F$37,0))</f>
        <v>658</v>
      </c>
      <c r="AA19" s="90">
        <f>INDEX(Inp_EoEAdjDrivers!AA$9:AA$37,MATCH($F19,Inp_EoEAdjDrivers!$F$9:$F$37,0))</f>
        <v>705</v>
      </c>
      <c r="AB19" s="90">
        <f>INDEX(Inp_EoEAdjDrivers!AB$9:AB$37,MATCH($F19,Inp_EoEAdjDrivers!$F$9:$F$37,0))</f>
        <v>393</v>
      </c>
      <c r="AC19" s="90">
        <f>INDEX(Inp_EoEAdjDrivers!AC$9:AC$37,MATCH($F19,Inp_EoEAdjDrivers!$F$9:$F$37,0))</f>
        <v>675</v>
      </c>
      <c r="AD19" s="90">
        <f>INDEX(Inp_EoEAdjDrivers!AD$9:AD$37,MATCH($F19,Inp_EoEAdjDrivers!$F$9:$F$37,0))</f>
        <v>704</v>
      </c>
      <c r="AE19" s="90">
        <f>INDEX(Inp_EoEAdjDrivers!AE$9:AE$37,MATCH($F19,Inp_EoEAdjDrivers!$F$9:$F$37,0))</f>
        <v>428.99</v>
      </c>
      <c r="AF19" s="90">
        <f>INDEX(Inp_EoEAdjDrivers!AF$9:AF$37,MATCH($F19,Inp_EoEAdjDrivers!$F$9:$F$37,0))</f>
        <v>620.79999999999995</v>
      </c>
      <c r="AG19" s="90">
        <f>INDEX(Inp_EoEAdjDrivers!AG$9:AG$37,MATCH($F19,Inp_EoEAdjDrivers!$F$9:$F$37,0))</f>
        <v>634</v>
      </c>
      <c r="AH19" s="90">
        <f>INDEX(Inp_EoEAdjDrivers!AH$9:AH$37,MATCH($F19,Inp_EoEAdjDrivers!$F$9:$F$37,0))</f>
        <v>628</v>
      </c>
      <c r="AI19" s="90">
        <f>INDEX(Inp_EoEAdjDrivers!AI$9:AI$37,MATCH($F19,Inp_EoEAdjDrivers!$F$9:$F$37,0))</f>
        <v>630</v>
      </c>
      <c r="AJ19" s="90">
        <f>INDEX(Inp_EoEAdjDrivers!AJ$9:AJ$37,MATCH($F19,Inp_EoEAdjDrivers!$F$9:$F$37,0))</f>
        <v>627.96</v>
      </c>
      <c r="AK19" s="90">
        <f>INDEX(Inp_EoEAdjDrivers!AK$9:AK$37,MATCH($F19,Inp_EoEAdjDrivers!$F$9:$F$37,0))</f>
        <v>628.15200000000004</v>
      </c>
      <c r="AN19" s="2"/>
    </row>
    <row r="20" spans="3:40">
      <c r="C20" s="25"/>
      <c r="E20" s="2" t="str">
        <f t="shared" si="0"/>
        <v>EoE</v>
      </c>
      <c r="F20" s="2" t="s">
        <v>146</v>
      </c>
      <c r="J20" s="2" t="str">
        <f t="shared" si="1"/>
        <v>EoEMains Condition Repairs</v>
      </c>
      <c r="L20" s="2" t="s">
        <v>135</v>
      </c>
      <c r="Y20" s="90">
        <f>INDEX(Inp_EoEAdjDrivers!Y$9:Y$37,MATCH($F20,Inp_EoEAdjDrivers!$F$9:$F$37,0))</f>
        <v>5717</v>
      </c>
      <c r="Z20" s="90">
        <f>INDEX(Inp_EoEAdjDrivers!Z$9:Z$37,MATCH($F20,Inp_EoEAdjDrivers!$F$9:$F$37,0))</f>
        <v>7626</v>
      </c>
      <c r="AA20" s="90">
        <f>INDEX(Inp_EoEAdjDrivers!AA$9:AA$37,MATCH($F20,Inp_EoEAdjDrivers!$F$9:$F$37,0))</f>
        <v>6726</v>
      </c>
      <c r="AB20" s="90">
        <f>INDEX(Inp_EoEAdjDrivers!AB$9:AB$37,MATCH($F20,Inp_EoEAdjDrivers!$F$9:$F$37,0))</f>
        <v>8169</v>
      </c>
      <c r="AC20" s="90">
        <f>INDEX(Inp_EoEAdjDrivers!AC$9:AC$37,MATCH($F20,Inp_EoEAdjDrivers!$F$9:$F$37,0))</f>
        <v>6980</v>
      </c>
      <c r="AD20" s="90">
        <f>INDEX(Inp_EoEAdjDrivers!AD$9:AD$37,MATCH($F20,Inp_EoEAdjDrivers!$F$9:$F$37,0))</f>
        <v>7323</v>
      </c>
      <c r="AE20" s="90">
        <f>INDEX(Inp_EoEAdjDrivers!AE$9:AE$37,MATCH($F20,Inp_EoEAdjDrivers!$F$9:$F$37,0))</f>
        <v>6655.81</v>
      </c>
      <c r="AF20" s="90">
        <f>INDEX(Inp_EoEAdjDrivers!AF$9:AF$37,MATCH($F20,Inp_EoEAdjDrivers!$F$9:$F$37,0))</f>
        <v>7064</v>
      </c>
      <c r="AG20" s="90">
        <f>INDEX(Inp_EoEAdjDrivers!AG$9:AG$37,MATCH($F20,Inp_EoEAdjDrivers!$F$9:$F$37,0))</f>
        <v>6953</v>
      </c>
      <c r="AH20" s="90">
        <f>INDEX(Inp_EoEAdjDrivers!AH$9:AH$37,MATCH($F20,Inp_EoEAdjDrivers!$F$9:$F$37,0))</f>
        <v>6802</v>
      </c>
      <c r="AI20" s="90">
        <f>INDEX(Inp_EoEAdjDrivers!AI$9:AI$37,MATCH($F20,Inp_EoEAdjDrivers!$F$9:$F$37,0))</f>
        <v>6634</v>
      </c>
      <c r="AJ20" s="90">
        <f>INDEX(Inp_EoEAdjDrivers!AJ$9:AJ$37,MATCH($F20,Inp_EoEAdjDrivers!$F$9:$F$37,0))</f>
        <v>6439</v>
      </c>
      <c r="AK20" s="90">
        <f>INDEX(Inp_EoEAdjDrivers!AK$9:AK$37,MATCH($F20,Inp_EoEAdjDrivers!$F$9:$F$37,0))</f>
        <v>6224</v>
      </c>
      <c r="AN20" s="2"/>
    </row>
    <row r="21" spans="3:40">
      <c r="C21" s="25"/>
      <c r="E21" s="2" t="str">
        <f t="shared" si="0"/>
        <v>EoE</v>
      </c>
      <c r="F21" s="2" t="s">
        <v>147</v>
      </c>
      <c r="J21" s="2" t="str">
        <f t="shared" si="1"/>
        <v>EoERepex Synthetic Costs</v>
      </c>
      <c r="L21" s="2" t="s">
        <v>109</v>
      </c>
      <c r="Y21" s="90">
        <f>INDEX(Inp_EoEAdjDrivers!Y$9:Y$37,MATCH($F21,Inp_EoEAdjDrivers!$F$9:$F$37,0))</f>
        <v>111.88724399310422</v>
      </c>
      <c r="Z21" s="90">
        <f>INDEX(Inp_EoEAdjDrivers!Z$9:Z$37,MATCH($F21,Inp_EoEAdjDrivers!$F$9:$F$37,0))</f>
        <v>113.99009267035322</v>
      </c>
      <c r="AA21" s="90">
        <f>INDEX(Inp_EoEAdjDrivers!AA$9:AA$37,MATCH($F21,Inp_EoEAdjDrivers!$F$9:$F$37,0))</f>
        <v>122.41950777085874</v>
      </c>
      <c r="AB21" s="90">
        <f>INDEX(Inp_EoEAdjDrivers!AB$9:AB$37,MATCH($F21,Inp_EoEAdjDrivers!$F$9:$F$37,0))</f>
        <v>107.5550678338372</v>
      </c>
      <c r="AC21" s="90">
        <f>INDEX(Inp_EoEAdjDrivers!AC$9:AC$37,MATCH($F21,Inp_EoEAdjDrivers!$F$9:$F$37,0))</f>
        <v>111.61595713907448</v>
      </c>
      <c r="AD21" s="90">
        <f>INDEX(Inp_EoEAdjDrivers!AD$9:AD$37,MATCH($F21,Inp_EoEAdjDrivers!$F$9:$F$37,0))</f>
        <v>130.77873209729921</v>
      </c>
      <c r="AE21" s="90">
        <f>INDEX(Inp_EoEAdjDrivers!AE$9:AE$37,MATCH($F21,Inp_EoEAdjDrivers!$F$9:$F$37,0))</f>
        <v>138.93689554612163</v>
      </c>
      <c r="AF21" s="90">
        <f>INDEX(Inp_EoEAdjDrivers!AF$9:AF$37,MATCH($F21,Inp_EoEAdjDrivers!$F$9:$F$37,0))</f>
        <v>149.14375016787631</v>
      </c>
      <c r="AG21" s="90">
        <f>INDEX(Inp_EoEAdjDrivers!AG$9:AG$37,MATCH($F21,Inp_EoEAdjDrivers!$F$9:$F$37,0))</f>
        <v>133.96335772716822</v>
      </c>
      <c r="AH21" s="90">
        <f>INDEX(Inp_EoEAdjDrivers!AH$9:AH$37,MATCH($F21,Inp_EoEAdjDrivers!$F$9:$F$37,0))</f>
        <v>137.0502945665057</v>
      </c>
      <c r="AI21" s="90">
        <f>INDEX(Inp_EoEAdjDrivers!AI$9:AI$37,MATCH($F21,Inp_EoEAdjDrivers!$F$9:$F$37,0))</f>
        <v>141.06826033965086</v>
      </c>
      <c r="AJ21" s="90">
        <f>INDEX(Inp_EoEAdjDrivers!AJ$9:AJ$37,MATCH($F21,Inp_EoEAdjDrivers!$F$9:$F$37,0))</f>
        <v>136.59822607425525</v>
      </c>
      <c r="AK21" s="90">
        <f>INDEX(Inp_EoEAdjDrivers!AK$9:AK$37,MATCH($F21,Inp_EoEAdjDrivers!$F$9:$F$37,0))</f>
        <v>136.91546045078712</v>
      </c>
      <c r="AN21" s="2"/>
    </row>
    <row r="22" spans="3:40">
      <c r="C22" s="25"/>
      <c r="E22" s="2" t="str">
        <f t="shared" si="0"/>
        <v>EoE</v>
      </c>
      <c r="F22" s="2" t="s">
        <v>149</v>
      </c>
      <c r="J22" s="2" t="str">
        <f t="shared" si="1"/>
        <v>EoECapex synthetic costs - Mains</v>
      </c>
      <c r="L22" s="2" t="s">
        <v>109</v>
      </c>
      <c r="Y22" s="90">
        <f>INDEX(Inp_EoEAdjDrivers!Y$9:Y$37,MATCH($F22,Inp_EoEAdjDrivers!$F$9:$F$37,0))</f>
        <v>1.5453737725096612</v>
      </c>
      <c r="Z22" s="90">
        <f>INDEX(Inp_EoEAdjDrivers!Z$9:Z$37,MATCH($F22,Inp_EoEAdjDrivers!$F$9:$F$37,0))</f>
        <v>2.2552108655441092</v>
      </c>
      <c r="AA22" s="90">
        <f>INDEX(Inp_EoEAdjDrivers!AA$9:AA$37,MATCH($F22,Inp_EoEAdjDrivers!$F$9:$F$37,0))</f>
        <v>1.9272156525529736</v>
      </c>
      <c r="AB22" s="90">
        <f>INDEX(Inp_EoEAdjDrivers!AB$9:AB$37,MATCH($F22,Inp_EoEAdjDrivers!$F$9:$F$37,0))</f>
        <v>4.791742572543602</v>
      </c>
      <c r="AC22" s="90">
        <f>INDEX(Inp_EoEAdjDrivers!AC$9:AC$37,MATCH($F22,Inp_EoEAdjDrivers!$F$9:$F$37,0))</f>
        <v>4.2049621048462633</v>
      </c>
      <c r="AD22" s="90">
        <f>INDEX(Inp_EoEAdjDrivers!AD$9:AD$37,MATCH($F22,Inp_EoEAdjDrivers!$F$9:$F$37,0))</f>
        <v>8.5861972461154128</v>
      </c>
      <c r="AE22" s="90">
        <f>INDEX(Inp_EoEAdjDrivers!AE$9:AE$37,MATCH($F22,Inp_EoEAdjDrivers!$F$9:$F$37,0))</f>
        <v>8.588438223303859</v>
      </c>
      <c r="AF22" s="90">
        <f>INDEX(Inp_EoEAdjDrivers!AF$9:AF$37,MATCH($F22,Inp_EoEAdjDrivers!$F$9:$F$37,0))</f>
        <v>7.9505099181266097</v>
      </c>
      <c r="AG22" s="90">
        <f>INDEX(Inp_EoEAdjDrivers!AG$9:AG$37,MATCH($F22,Inp_EoEAdjDrivers!$F$9:$F$37,0))</f>
        <v>5.5386727926061061</v>
      </c>
      <c r="AH22" s="90">
        <f>INDEX(Inp_EoEAdjDrivers!AH$9:AH$37,MATCH($F22,Inp_EoEAdjDrivers!$F$9:$F$37,0))</f>
        <v>6.0697913521456277</v>
      </c>
      <c r="AI22" s="90">
        <f>INDEX(Inp_EoEAdjDrivers!AI$9:AI$37,MATCH($F22,Inp_EoEAdjDrivers!$F$9:$F$37,0))</f>
        <v>6.5857561511755049</v>
      </c>
      <c r="AJ22" s="90">
        <f>INDEX(Inp_EoEAdjDrivers!AJ$9:AJ$37,MATCH($F22,Inp_EoEAdjDrivers!$F$9:$F$37,0))</f>
        <v>7.2033519273021387</v>
      </c>
      <c r="AK22" s="90">
        <f>INDEX(Inp_EoEAdjDrivers!AK$9:AK$37,MATCH($F22,Inp_EoEAdjDrivers!$F$9:$F$37,0))</f>
        <v>7.6674244179544289</v>
      </c>
      <c r="AN22" s="2"/>
    </row>
    <row r="23" spans="3:40">
      <c r="C23" s="25"/>
      <c r="E23" s="2" t="str">
        <f t="shared" si="0"/>
        <v>EoE</v>
      </c>
      <c r="F23" s="2" t="s">
        <v>150</v>
      </c>
      <c r="J23" s="2" t="str">
        <f t="shared" si="1"/>
        <v>EoECapex synthetic costs - Connections</v>
      </c>
      <c r="L23" s="2" t="s">
        <v>109</v>
      </c>
      <c r="Y23" s="90">
        <f>INDEX(Inp_EoEAdjDrivers!Y$9:Y$37,MATCH($F23,Inp_EoEAdjDrivers!$F$9:$F$37,0))</f>
        <v>12.718642377440634</v>
      </c>
      <c r="Z23" s="90">
        <f>INDEX(Inp_EoEAdjDrivers!Z$9:Z$37,MATCH($F23,Inp_EoEAdjDrivers!$F$9:$F$37,0))</f>
        <v>12.615224083322643</v>
      </c>
      <c r="AA23" s="90">
        <f>INDEX(Inp_EoEAdjDrivers!AA$9:AA$37,MATCH($F23,Inp_EoEAdjDrivers!$F$9:$F$37,0))</f>
        <v>13.648032797945461</v>
      </c>
      <c r="AB23" s="90">
        <f>INDEX(Inp_EoEAdjDrivers!AB$9:AB$37,MATCH($F23,Inp_EoEAdjDrivers!$F$9:$F$37,0))</f>
        <v>14.101545752123164</v>
      </c>
      <c r="AC23" s="90">
        <f>INDEX(Inp_EoEAdjDrivers!AC$9:AC$37,MATCH($F23,Inp_EoEAdjDrivers!$F$9:$F$37,0))</f>
        <v>14.414575956173381</v>
      </c>
      <c r="AD23" s="90">
        <f>INDEX(Inp_EoEAdjDrivers!AD$9:AD$37,MATCH($F23,Inp_EoEAdjDrivers!$F$9:$F$37,0))</f>
        <v>16.095447715631337</v>
      </c>
      <c r="AE23" s="90">
        <f>INDEX(Inp_EoEAdjDrivers!AE$9:AE$37,MATCH($F23,Inp_EoEAdjDrivers!$F$9:$F$37,0))</f>
        <v>12.776512338952564</v>
      </c>
      <c r="AF23" s="90">
        <f>INDEX(Inp_EoEAdjDrivers!AF$9:AF$37,MATCH($F23,Inp_EoEAdjDrivers!$F$9:$F$37,0))</f>
        <v>16.401775978074188</v>
      </c>
      <c r="AG23" s="90">
        <f>INDEX(Inp_EoEAdjDrivers!AG$9:AG$37,MATCH($F23,Inp_EoEAdjDrivers!$F$9:$F$37,0))</f>
        <v>12.664488439222245</v>
      </c>
      <c r="AH23" s="90">
        <f>INDEX(Inp_EoEAdjDrivers!AH$9:AH$37,MATCH($F23,Inp_EoEAdjDrivers!$F$9:$F$37,0))</f>
        <v>12.674157932305517</v>
      </c>
      <c r="AI23" s="90">
        <f>INDEX(Inp_EoEAdjDrivers!AI$9:AI$37,MATCH($F23,Inp_EoEAdjDrivers!$F$9:$F$37,0))</f>
        <v>12.683999663122606</v>
      </c>
      <c r="AJ23" s="90">
        <f>INDEX(Inp_EoEAdjDrivers!AJ$9:AJ$37,MATCH($F23,Inp_EoEAdjDrivers!$F$9:$F$37,0))</f>
        <v>12.694015700452775</v>
      </c>
      <c r="AK23" s="90">
        <f>INDEX(Inp_EoEAdjDrivers!AK$9:AK$37,MATCH($F23,Inp_EoEAdjDrivers!$F$9:$F$37,0))</f>
        <v>12.704209188017098</v>
      </c>
      <c r="AN23" s="2"/>
    </row>
    <row r="24" spans="3:40">
      <c r="C24" s="25"/>
      <c r="E24" s="2" t="str">
        <f t="shared" si="0"/>
        <v>EoE</v>
      </c>
      <c r="F24" s="66" t="s">
        <v>151</v>
      </c>
      <c r="J24" s="2" t="str">
        <f t="shared" si="1"/>
        <v>EoEMetallic network length</v>
      </c>
      <c r="L24" s="2" t="s">
        <v>137</v>
      </c>
      <c r="Y24" s="90">
        <f>INDEX(Inp_EoEAdjDrivers!Y$9:Y$37,MATCH($F24,Inp_EoEAdjDrivers!$F$9:$F$37,0))</f>
        <v>0</v>
      </c>
      <c r="Z24" s="90">
        <f>INDEX(Inp_EoEAdjDrivers!Z$9:Z$37,MATCH($F24,Inp_EoEAdjDrivers!$F$9:$F$37,0))</f>
        <v>0</v>
      </c>
      <c r="AA24" s="90">
        <f>INDEX(Inp_EoEAdjDrivers!AA$9:AA$37,MATCH($F24,Inp_EoEAdjDrivers!$F$9:$F$37,0))</f>
        <v>0</v>
      </c>
      <c r="AB24" s="90">
        <f>INDEX(Inp_EoEAdjDrivers!AB$9:AB$37,MATCH($F24,Inp_EoEAdjDrivers!$F$9:$F$37,0))</f>
        <v>0</v>
      </c>
      <c r="AC24" s="90">
        <f>INDEX(Inp_EoEAdjDrivers!AC$9:AC$37,MATCH($F24,Inp_EoEAdjDrivers!$F$9:$F$37,0))</f>
        <v>0</v>
      </c>
      <c r="AD24" s="90">
        <f>INDEX(Inp_EoEAdjDrivers!AD$9:AD$37,MATCH($F24,Inp_EoEAdjDrivers!$F$9:$F$37,0))</f>
        <v>0</v>
      </c>
      <c r="AE24" s="90">
        <f>INDEX(Inp_EoEAdjDrivers!AE$9:AE$37,MATCH($F24,Inp_EoEAdjDrivers!$F$9:$F$37,0))</f>
        <v>0</v>
      </c>
      <c r="AF24" s="90">
        <f>INDEX(Inp_EoEAdjDrivers!AF$9:AF$37,MATCH($F24,Inp_EoEAdjDrivers!$F$9:$F$37,0))</f>
        <v>0</v>
      </c>
      <c r="AG24" s="90">
        <f>INDEX(Inp_EoEAdjDrivers!AG$9:AG$37,MATCH($F24,Inp_EoEAdjDrivers!$F$9:$F$37,0))</f>
        <v>0</v>
      </c>
      <c r="AH24" s="90">
        <f>INDEX(Inp_EoEAdjDrivers!AH$9:AH$37,MATCH($F24,Inp_EoEAdjDrivers!$F$9:$F$37,0))</f>
        <v>0</v>
      </c>
      <c r="AI24" s="90">
        <f>INDEX(Inp_EoEAdjDrivers!AI$9:AI$37,MATCH($F24,Inp_EoEAdjDrivers!$F$9:$F$37,0))</f>
        <v>0</v>
      </c>
      <c r="AJ24" s="90">
        <f>INDEX(Inp_EoEAdjDrivers!AJ$9:AJ$37,MATCH($F24,Inp_EoEAdjDrivers!$F$9:$F$37,0))</f>
        <v>0</v>
      </c>
      <c r="AK24" s="90">
        <f>INDEX(Inp_EoEAdjDrivers!AK$9:AK$37,MATCH($F24,Inp_EoEAdjDrivers!$F$9:$F$37,0))</f>
        <v>0</v>
      </c>
      <c r="AN24" s="2"/>
    </row>
    <row r="25" spans="3:40">
      <c r="C25" s="25"/>
      <c r="E25" s="2" t="str">
        <f t="shared" si="0"/>
        <v>EoE</v>
      </c>
      <c r="F25" s="2" t="s">
        <v>152</v>
      </c>
      <c r="J25" s="2" t="str">
        <f t="shared" si="1"/>
        <v>EoEPE network length</v>
      </c>
      <c r="L25" s="2" t="s">
        <v>137</v>
      </c>
      <c r="Y25" s="90">
        <f>INDEX(Inp_EoEAdjDrivers!Y$9:Y$37,MATCH($F25,Inp_EoEAdjDrivers!$F$9:$F$37,0))</f>
        <v>0</v>
      </c>
      <c r="Z25" s="90">
        <f>INDEX(Inp_EoEAdjDrivers!Z$9:Z$37,MATCH($F25,Inp_EoEAdjDrivers!$F$9:$F$37,0))</f>
        <v>0</v>
      </c>
      <c r="AA25" s="90">
        <f>INDEX(Inp_EoEAdjDrivers!AA$9:AA$37,MATCH($F25,Inp_EoEAdjDrivers!$F$9:$F$37,0))</f>
        <v>0</v>
      </c>
      <c r="AB25" s="90">
        <f>INDEX(Inp_EoEAdjDrivers!AB$9:AB$37,MATCH($F25,Inp_EoEAdjDrivers!$F$9:$F$37,0))</f>
        <v>0</v>
      </c>
      <c r="AC25" s="90">
        <f>INDEX(Inp_EoEAdjDrivers!AC$9:AC$37,MATCH($F25,Inp_EoEAdjDrivers!$F$9:$F$37,0))</f>
        <v>0</v>
      </c>
      <c r="AD25" s="90">
        <f>INDEX(Inp_EoEAdjDrivers!AD$9:AD$37,MATCH($F25,Inp_EoEAdjDrivers!$F$9:$F$37,0))</f>
        <v>0</v>
      </c>
      <c r="AE25" s="90">
        <f>INDEX(Inp_EoEAdjDrivers!AE$9:AE$37,MATCH($F25,Inp_EoEAdjDrivers!$F$9:$F$37,0))</f>
        <v>0</v>
      </c>
      <c r="AF25" s="90">
        <f>INDEX(Inp_EoEAdjDrivers!AF$9:AF$37,MATCH($F25,Inp_EoEAdjDrivers!$F$9:$F$37,0))</f>
        <v>0</v>
      </c>
      <c r="AG25" s="90">
        <f>INDEX(Inp_EoEAdjDrivers!AG$9:AG$37,MATCH($F25,Inp_EoEAdjDrivers!$F$9:$F$37,0))</f>
        <v>0</v>
      </c>
      <c r="AH25" s="90">
        <f>INDEX(Inp_EoEAdjDrivers!AH$9:AH$37,MATCH($F25,Inp_EoEAdjDrivers!$F$9:$F$37,0))</f>
        <v>0</v>
      </c>
      <c r="AI25" s="90">
        <f>INDEX(Inp_EoEAdjDrivers!AI$9:AI$37,MATCH($F25,Inp_EoEAdjDrivers!$F$9:$F$37,0))</f>
        <v>0</v>
      </c>
      <c r="AJ25" s="90">
        <f>INDEX(Inp_EoEAdjDrivers!AJ$9:AJ$37,MATCH($F25,Inp_EoEAdjDrivers!$F$9:$F$37,0))</f>
        <v>0</v>
      </c>
      <c r="AK25" s="90">
        <f>INDEX(Inp_EoEAdjDrivers!AK$9:AK$37,MATCH($F25,Inp_EoEAdjDrivers!$F$9:$F$37,0))</f>
        <v>0</v>
      </c>
      <c r="AN25" s="2"/>
    </row>
    <row r="26" spans="3:40">
      <c r="C26" s="25"/>
      <c r="E26" s="2" t="str">
        <f t="shared" si="0"/>
        <v>EoE</v>
      </c>
      <c r="F26" s="2" t="s">
        <v>153</v>
      </c>
      <c r="J26" s="2" t="str">
        <f t="shared" si="1"/>
        <v>EoEService Damage Reports</v>
      </c>
      <c r="L26" s="2" t="s">
        <v>135</v>
      </c>
      <c r="Y26" s="90">
        <f>INDEX(Inp_EoEAdjDrivers!Y$9:Y$37,MATCH($F26,Inp_EoEAdjDrivers!$F$9:$F$37,0))</f>
        <v>2025</v>
      </c>
      <c r="Z26" s="90">
        <f>INDEX(Inp_EoEAdjDrivers!Z$9:Z$37,MATCH($F26,Inp_EoEAdjDrivers!$F$9:$F$37,0))</f>
        <v>1930</v>
      </c>
      <c r="AA26" s="90">
        <f>INDEX(Inp_EoEAdjDrivers!AA$9:AA$37,MATCH($F26,Inp_EoEAdjDrivers!$F$9:$F$37,0))</f>
        <v>2050</v>
      </c>
      <c r="AB26" s="90">
        <f>INDEX(Inp_EoEAdjDrivers!AB$9:AB$37,MATCH($F26,Inp_EoEAdjDrivers!$F$9:$F$37,0))</f>
        <v>1958</v>
      </c>
      <c r="AC26" s="90">
        <f>INDEX(Inp_EoEAdjDrivers!AC$9:AC$37,MATCH($F26,Inp_EoEAdjDrivers!$F$9:$F$37,0))</f>
        <v>1945</v>
      </c>
      <c r="AD26" s="90">
        <f>INDEX(Inp_EoEAdjDrivers!AD$9:AD$37,MATCH($F26,Inp_EoEAdjDrivers!$F$9:$F$37,0))</f>
        <v>2650</v>
      </c>
      <c r="AE26" s="90">
        <f>INDEX(Inp_EoEAdjDrivers!AE$9:AE$37,MATCH($F26,Inp_EoEAdjDrivers!$F$9:$F$37,0))</f>
        <v>1834.413939</v>
      </c>
      <c r="AF26" s="90">
        <f>INDEX(Inp_EoEAdjDrivers!AF$9:AF$37,MATCH($F26,Inp_EoEAdjDrivers!$F$9:$F$37,0))</f>
        <v>2141.92</v>
      </c>
      <c r="AG26" s="90">
        <f>INDEX(Inp_EoEAdjDrivers!AG$9:AG$37,MATCH($F26,Inp_EoEAdjDrivers!$F$9:$F$37,0))</f>
        <v>2160.3040000000001</v>
      </c>
      <c r="AH26" s="90">
        <f>INDEX(Inp_EoEAdjDrivers!AH$9:AH$37,MATCH($F26,Inp_EoEAdjDrivers!$F$9:$F$37,0))</f>
        <v>2170</v>
      </c>
      <c r="AI26" s="90">
        <f>INDEX(Inp_EoEAdjDrivers!AI$9:AI$37,MATCH($F26,Inp_EoEAdjDrivers!$F$9:$F$37,0))</f>
        <v>2178</v>
      </c>
      <c r="AJ26" s="90">
        <f>INDEX(Inp_EoEAdjDrivers!AJ$9:AJ$37,MATCH($F26,Inp_EoEAdjDrivers!$F$9:$F$37,0))</f>
        <v>2165</v>
      </c>
      <c r="AK26" s="90">
        <f>INDEX(Inp_EoEAdjDrivers!AK$9:AK$37,MATCH($F26,Inp_EoEAdjDrivers!$F$9:$F$37,0))</f>
        <v>2163.0448000000001</v>
      </c>
      <c r="AN26" s="2"/>
    </row>
    <row r="27" spans="3:40">
      <c r="C27" s="25"/>
      <c r="E27" s="2" t="str">
        <f t="shared" si="0"/>
        <v>EoE</v>
      </c>
      <c r="F27" s="2" t="s">
        <v>154</v>
      </c>
      <c r="J27" s="2" t="str">
        <f t="shared" si="1"/>
        <v>EoEService Condition Reports</v>
      </c>
      <c r="L27" s="2" t="s">
        <v>135</v>
      </c>
      <c r="Y27" s="90">
        <f>INDEX(Inp_EoEAdjDrivers!Y$9:Y$37,MATCH($F27,Inp_EoEAdjDrivers!$F$9:$F$37,0))</f>
        <v>14735</v>
      </c>
      <c r="Z27" s="90">
        <f>INDEX(Inp_EoEAdjDrivers!Z$9:Z$37,MATCH($F27,Inp_EoEAdjDrivers!$F$9:$F$37,0))</f>
        <v>15261</v>
      </c>
      <c r="AA27" s="90">
        <f>INDEX(Inp_EoEAdjDrivers!AA$9:AA$37,MATCH($F27,Inp_EoEAdjDrivers!$F$9:$F$37,0))</f>
        <v>15711</v>
      </c>
      <c r="AB27" s="90">
        <f>INDEX(Inp_EoEAdjDrivers!AB$9:AB$37,MATCH($F27,Inp_EoEAdjDrivers!$F$9:$F$37,0))</f>
        <v>15776</v>
      </c>
      <c r="AC27" s="90">
        <f>INDEX(Inp_EoEAdjDrivers!AC$9:AC$37,MATCH($F27,Inp_EoEAdjDrivers!$F$9:$F$37,0))</f>
        <v>15259</v>
      </c>
      <c r="AD27" s="90">
        <f>INDEX(Inp_EoEAdjDrivers!AD$9:AD$37,MATCH($F27,Inp_EoEAdjDrivers!$F$9:$F$37,0))</f>
        <v>15268</v>
      </c>
      <c r="AE27" s="90">
        <f>INDEX(Inp_EoEAdjDrivers!AE$9:AE$37,MATCH($F27,Inp_EoEAdjDrivers!$F$9:$F$37,0))</f>
        <v>14793.21</v>
      </c>
      <c r="AF27" s="90">
        <f>INDEX(Inp_EoEAdjDrivers!AF$9:AF$37,MATCH($F27,Inp_EoEAdjDrivers!$F$9:$F$37,0))</f>
        <v>14964</v>
      </c>
      <c r="AG27" s="90">
        <f>INDEX(Inp_EoEAdjDrivers!AG$9:AG$37,MATCH($F27,Inp_EoEAdjDrivers!$F$9:$F$37,0))</f>
        <v>14694</v>
      </c>
      <c r="AH27" s="90">
        <f>INDEX(Inp_EoEAdjDrivers!AH$9:AH$37,MATCH($F27,Inp_EoEAdjDrivers!$F$9:$F$37,0))</f>
        <v>14409</v>
      </c>
      <c r="AI27" s="90">
        <f>INDEX(Inp_EoEAdjDrivers!AI$9:AI$37,MATCH($F27,Inp_EoEAdjDrivers!$F$9:$F$37,0))</f>
        <v>14133</v>
      </c>
      <c r="AJ27" s="90">
        <f>INDEX(Inp_EoEAdjDrivers!AJ$9:AJ$37,MATCH($F27,Inp_EoEAdjDrivers!$F$9:$F$37,0))</f>
        <v>13857</v>
      </c>
      <c r="AK27" s="90">
        <f>INDEX(Inp_EoEAdjDrivers!AK$9:AK$37,MATCH($F27,Inp_EoEAdjDrivers!$F$9:$F$37,0))</f>
        <v>13586</v>
      </c>
      <c r="AN27" s="2"/>
    </row>
    <row r="28" spans="3:40">
      <c r="C28" s="25"/>
      <c r="E28" s="2" t="str">
        <f t="shared" si="0"/>
        <v>EoE</v>
      </c>
      <c r="F28" s="2" t="s">
        <v>155</v>
      </c>
      <c r="J28" s="2" t="str">
        <f t="shared" si="1"/>
        <v>EoEMains Damage Reports</v>
      </c>
      <c r="L28" s="2" t="s">
        <v>135</v>
      </c>
      <c r="Y28" s="90">
        <f>INDEX(Inp_EoEAdjDrivers!Y$9:Y$37,MATCH($F28,Inp_EoEAdjDrivers!$F$9:$F$37,0))</f>
        <v>701</v>
      </c>
      <c r="Z28" s="90">
        <f>INDEX(Inp_EoEAdjDrivers!Z$9:Z$37,MATCH($F28,Inp_EoEAdjDrivers!$F$9:$F$37,0))</f>
        <v>881</v>
      </c>
      <c r="AA28" s="90">
        <f>INDEX(Inp_EoEAdjDrivers!AA$9:AA$37,MATCH($F28,Inp_EoEAdjDrivers!$F$9:$F$37,0))</f>
        <v>808</v>
      </c>
      <c r="AB28" s="90">
        <f>INDEX(Inp_EoEAdjDrivers!AB$9:AB$37,MATCH($F28,Inp_EoEAdjDrivers!$F$9:$F$37,0))</f>
        <v>925</v>
      </c>
      <c r="AC28" s="90">
        <f>INDEX(Inp_EoEAdjDrivers!AC$9:AC$37,MATCH($F28,Inp_EoEAdjDrivers!$F$9:$F$37,0))</f>
        <v>818</v>
      </c>
      <c r="AD28" s="90">
        <f>INDEX(Inp_EoEAdjDrivers!AD$9:AD$37,MATCH($F28,Inp_EoEAdjDrivers!$F$9:$F$37,0))</f>
        <v>355</v>
      </c>
      <c r="AE28" s="90">
        <f>INDEX(Inp_EoEAdjDrivers!AE$9:AE$37,MATCH($F28,Inp_EoEAdjDrivers!$F$9:$F$37,0))</f>
        <v>655.58606120000002</v>
      </c>
      <c r="AF28" s="90">
        <f>INDEX(Inp_EoEAdjDrivers!AF$9:AF$37,MATCH($F28,Inp_EoEAdjDrivers!$F$9:$F$37,0))</f>
        <v>732.68</v>
      </c>
      <c r="AG28" s="90">
        <f>INDEX(Inp_EoEAdjDrivers!AG$9:AG$37,MATCH($F28,Inp_EoEAdjDrivers!$F$9:$F$37,0))</f>
        <v>717.61599999999999</v>
      </c>
      <c r="AH28" s="90">
        <f>INDEX(Inp_EoEAdjDrivers!AH$9:AH$37,MATCH($F28,Inp_EoEAdjDrivers!$F$9:$F$37,0))</f>
        <v>676.13919999999996</v>
      </c>
      <c r="AI28" s="90">
        <f>INDEX(Inp_EoEAdjDrivers!AI$9:AI$37,MATCH($F28,Inp_EoEAdjDrivers!$F$9:$F$37,0))</f>
        <v>675</v>
      </c>
      <c r="AJ28" s="90">
        <f>INDEX(Inp_EoEAdjDrivers!AJ$9:AJ$37,MATCH($F28,Inp_EoEAdjDrivers!$F$9:$F$37,0))</f>
        <v>680</v>
      </c>
      <c r="AK28" s="90">
        <f>INDEX(Inp_EoEAdjDrivers!AK$9:AK$37,MATCH($F28,Inp_EoEAdjDrivers!$F$9:$F$37,0))</f>
        <v>679</v>
      </c>
      <c r="AN28" s="2"/>
    </row>
    <row r="29" spans="3:40">
      <c r="C29" s="25"/>
      <c r="E29" s="2" t="str">
        <f t="shared" si="0"/>
        <v>EoE</v>
      </c>
      <c r="F29" s="2" t="s">
        <v>156</v>
      </c>
      <c r="J29" s="2" t="str">
        <f t="shared" si="1"/>
        <v>EoEMains Condition Reports</v>
      </c>
      <c r="L29" s="2" t="s">
        <v>135</v>
      </c>
      <c r="Y29" s="90">
        <f>INDEX(Inp_EoEAdjDrivers!Y$9:Y$37,MATCH($F29,Inp_EoEAdjDrivers!$F$9:$F$37,0))</f>
        <v>5099</v>
      </c>
      <c r="Z29" s="90">
        <f>INDEX(Inp_EoEAdjDrivers!Z$9:Z$37,MATCH($F29,Inp_EoEAdjDrivers!$F$9:$F$37,0))</f>
        <v>6970</v>
      </c>
      <c r="AA29" s="90">
        <f>INDEX(Inp_EoEAdjDrivers!AA$9:AA$37,MATCH($F29,Inp_EoEAdjDrivers!$F$9:$F$37,0))</f>
        <v>6190</v>
      </c>
      <c r="AB29" s="90">
        <f>INDEX(Inp_EoEAdjDrivers!AB$9:AB$37,MATCH($F29,Inp_EoEAdjDrivers!$F$9:$F$37,0))</f>
        <v>7453</v>
      </c>
      <c r="AC29" s="90">
        <f>INDEX(Inp_EoEAdjDrivers!AC$9:AC$37,MATCH($F29,Inp_EoEAdjDrivers!$F$9:$F$37,0))</f>
        <v>6416</v>
      </c>
      <c r="AD29" s="90">
        <f>INDEX(Inp_EoEAdjDrivers!AD$9:AD$37,MATCH($F29,Inp_EoEAdjDrivers!$F$9:$F$37,0))</f>
        <v>6547</v>
      </c>
      <c r="AE29" s="90">
        <f>INDEX(Inp_EoEAdjDrivers!AE$9:AE$37,MATCH($F29,Inp_EoEAdjDrivers!$F$9:$F$37,0))</f>
        <v>5921.78</v>
      </c>
      <c r="AF29" s="90">
        <f>INDEX(Inp_EoEAdjDrivers!AF$9:AF$37,MATCH($F29,Inp_EoEAdjDrivers!$F$9:$F$37,0))</f>
        <v>6417</v>
      </c>
      <c r="AG29" s="90">
        <f>INDEX(Inp_EoEAdjDrivers!AG$9:AG$37,MATCH($F29,Inp_EoEAdjDrivers!$F$9:$F$37,0))</f>
        <v>6291.8013851934729</v>
      </c>
      <c r="AH29" s="90">
        <f>INDEX(Inp_EoEAdjDrivers!AH$9:AH$37,MATCH($F29,Inp_EoEAdjDrivers!$F$9:$F$37,0))</f>
        <v>6168.4442427077347</v>
      </c>
      <c r="AI29" s="90">
        <f>INDEX(Inp_EoEAdjDrivers!AI$9:AI$37,MATCH($F29,Inp_EoEAdjDrivers!$F$9:$F$37,0))</f>
        <v>6049.0679796608902</v>
      </c>
      <c r="AJ29" s="90">
        <f>INDEX(Inp_EoEAdjDrivers!AJ$9:AJ$37,MATCH($F29,Inp_EoEAdjDrivers!$F$9:$F$37,0))</f>
        <v>5929.2662603565641</v>
      </c>
      <c r="AK29" s="90">
        <f>INDEX(Inp_EoEAdjDrivers!AK$9:AK$37,MATCH($F29,Inp_EoEAdjDrivers!$F$9:$F$37,0))</f>
        <v>5812.1932827993869</v>
      </c>
      <c r="AN29" s="2"/>
    </row>
    <row r="30" spans="3:40">
      <c r="C30" s="25"/>
      <c r="E30" s="2" t="str">
        <f t="shared" si="0"/>
        <v>EoE</v>
      </c>
      <c r="F30" s="2" t="s">
        <v>157</v>
      </c>
      <c r="J30" s="2" t="str">
        <f t="shared" si="1"/>
        <v>EoEEmergency FTEs</v>
      </c>
      <c r="L30" s="2" t="s">
        <v>158</v>
      </c>
      <c r="Y30" s="90">
        <f>INDEX(Inp_EoEAdjDrivers!Y$9:Y$37,MATCH($F30,Inp_EoEAdjDrivers!$F$9:$F$37,0))</f>
        <v>0</v>
      </c>
      <c r="Z30" s="90">
        <f>INDEX(Inp_EoEAdjDrivers!Z$9:Z$37,MATCH($F30,Inp_EoEAdjDrivers!$F$9:$F$37,0))</f>
        <v>0</v>
      </c>
      <c r="AA30" s="90">
        <f>INDEX(Inp_EoEAdjDrivers!AA$9:AA$37,MATCH($F30,Inp_EoEAdjDrivers!$F$9:$F$37,0))</f>
        <v>0</v>
      </c>
      <c r="AB30" s="90">
        <f>INDEX(Inp_EoEAdjDrivers!AB$9:AB$37,MATCH($F30,Inp_EoEAdjDrivers!$F$9:$F$37,0))</f>
        <v>0</v>
      </c>
      <c r="AC30" s="90">
        <f>INDEX(Inp_EoEAdjDrivers!AC$9:AC$37,MATCH($F30,Inp_EoEAdjDrivers!$F$9:$F$37,0))</f>
        <v>0</v>
      </c>
      <c r="AD30" s="90">
        <f>INDEX(Inp_EoEAdjDrivers!AD$9:AD$37,MATCH($F30,Inp_EoEAdjDrivers!$F$9:$F$37,0))</f>
        <v>0</v>
      </c>
      <c r="AE30" s="90">
        <f>INDEX(Inp_EoEAdjDrivers!AE$9:AE$37,MATCH($F30,Inp_EoEAdjDrivers!$F$9:$F$37,0))</f>
        <v>0</v>
      </c>
      <c r="AF30" s="90">
        <f>INDEX(Inp_EoEAdjDrivers!AF$9:AF$37,MATCH($F30,Inp_EoEAdjDrivers!$F$9:$F$37,0))</f>
        <v>0</v>
      </c>
      <c r="AG30" s="90">
        <f>INDEX(Inp_EoEAdjDrivers!AG$9:AG$37,MATCH($F30,Inp_EoEAdjDrivers!$F$9:$F$37,0))</f>
        <v>0</v>
      </c>
      <c r="AH30" s="90">
        <f>INDEX(Inp_EoEAdjDrivers!AH$9:AH$37,MATCH($F30,Inp_EoEAdjDrivers!$F$9:$F$37,0))</f>
        <v>0</v>
      </c>
      <c r="AI30" s="90">
        <f>INDEX(Inp_EoEAdjDrivers!AI$9:AI$37,MATCH($F30,Inp_EoEAdjDrivers!$F$9:$F$37,0))</f>
        <v>0</v>
      </c>
      <c r="AJ30" s="90">
        <f>INDEX(Inp_EoEAdjDrivers!AJ$9:AJ$37,MATCH($F30,Inp_EoEAdjDrivers!$F$9:$F$37,0))</f>
        <v>0</v>
      </c>
      <c r="AK30" s="90">
        <f>INDEX(Inp_EoEAdjDrivers!AK$9:AK$37,MATCH($F30,Inp_EoEAdjDrivers!$F$9:$F$37,0))</f>
        <v>0</v>
      </c>
      <c r="AN30" s="2"/>
    </row>
    <row r="31" spans="3:40">
      <c r="C31" s="25"/>
      <c r="E31" s="2" t="str">
        <f t="shared" si="0"/>
        <v>EoE</v>
      </c>
      <c r="F31" s="2" t="s">
        <v>159</v>
      </c>
      <c r="J31" s="2" t="str">
        <f t="shared" si="1"/>
        <v>EoETotal external condition reports
(service condition + mains condition)</v>
      </c>
      <c r="L31" s="2" t="s">
        <v>135</v>
      </c>
      <c r="Y31" s="90">
        <f>INDEX(Inp_EoEAdjDrivers!Y$9:Y$37,MATCH($F31,Inp_EoEAdjDrivers!$F$9:$F$37,0))</f>
        <v>19834</v>
      </c>
      <c r="Z31" s="90">
        <f>INDEX(Inp_EoEAdjDrivers!Z$9:Z$37,MATCH($F31,Inp_EoEAdjDrivers!$F$9:$F$37,0))</f>
        <v>22231</v>
      </c>
      <c r="AA31" s="90">
        <f>INDEX(Inp_EoEAdjDrivers!AA$9:AA$37,MATCH($F31,Inp_EoEAdjDrivers!$F$9:$F$37,0))</f>
        <v>21901</v>
      </c>
      <c r="AB31" s="90">
        <f>INDEX(Inp_EoEAdjDrivers!AB$9:AB$37,MATCH($F31,Inp_EoEAdjDrivers!$F$9:$F$37,0))</f>
        <v>23229</v>
      </c>
      <c r="AC31" s="90">
        <f>INDEX(Inp_EoEAdjDrivers!AC$9:AC$37,MATCH($F31,Inp_EoEAdjDrivers!$F$9:$F$37,0))</f>
        <v>21675</v>
      </c>
      <c r="AD31" s="90">
        <f>INDEX(Inp_EoEAdjDrivers!AD$9:AD$37,MATCH($F31,Inp_EoEAdjDrivers!$F$9:$F$37,0))</f>
        <v>21815</v>
      </c>
      <c r="AE31" s="90">
        <f>INDEX(Inp_EoEAdjDrivers!AE$9:AE$37,MATCH($F31,Inp_EoEAdjDrivers!$F$9:$F$37,0))</f>
        <v>20714.989999999998</v>
      </c>
      <c r="AF31" s="90">
        <f>INDEX(Inp_EoEAdjDrivers!AF$9:AF$37,MATCH($F31,Inp_EoEAdjDrivers!$F$9:$F$37,0))</f>
        <v>21381</v>
      </c>
      <c r="AG31" s="90">
        <f>INDEX(Inp_EoEAdjDrivers!AG$9:AG$37,MATCH($F31,Inp_EoEAdjDrivers!$F$9:$F$37,0))</f>
        <v>20985.801385193474</v>
      </c>
      <c r="AH31" s="90">
        <f>INDEX(Inp_EoEAdjDrivers!AH$9:AH$37,MATCH($F31,Inp_EoEAdjDrivers!$F$9:$F$37,0))</f>
        <v>20577.444242707734</v>
      </c>
      <c r="AI31" s="90">
        <f>INDEX(Inp_EoEAdjDrivers!AI$9:AI$37,MATCH($F31,Inp_EoEAdjDrivers!$F$9:$F$37,0))</f>
        <v>20182.067979660889</v>
      </c>
      <c r="AJ31" s="90">
        <f>INDEX(Inp_EoEAdjDrivers!AJ$9:AJ$37,MATCH($F31,Inp_EoEAdjDrivers!$F$9:$F$37,0))</f>
        <v>19786.266260356562</v>
      </c>
      <c r="AK31" s="90">
        <f>INDEX(Inp_EoEAdjDrivers!AK$9:AK$37,MATCH($F31,Inp_EoEAdjDrivers!$F$9:$F$37,0))</f>
        <v>19398.193282799388</v>
      </c>
      <c r="AN31" s="2"/>
    </row>
    <row r="32" spans="3:40">
      <c r="C32" s="25"/>
      <c r="E32" s="2" t="str">
        <f t="shared" si="0"/>
        <v>EoE</v>
      </c>
      <c r="F32" s="2" t="s">
        <v>160</v>
      </c>
      <c r="J32" s="2" t="str">
        <f t="shared" si="1"/>
        <v>EoETotal external condition repairs
(service condition + mains condition)</v>
      </c>
      <c r="L32" s="2" t="s">
        <v>135</v>
      </c>
      <c r="Y32" s="90">
        <f>INDEX(Inp_EoEAdjDrivers!Y$9:Y$37,MATCH($F32,Inp_EoEAdjDrivers!$F$9:$F$37,0))</f>
        <v>24563</v>
      </c>
      <c r="Z32" s="90">
        <f>INDEX(Inp_EoEAdjDrivers!Z$9:Z$37,MATCH($F32,Inp_EoEAdjDrivers!$F$9:$F$37,0))</f>
        <v>27855</v>
      </c>
      <c r="AA32" s="90">
        <f>INDEX(Inp_EoEAdjDrivers!AA$9:AA$37,MATCH($F32,Inp_EoEAdjDrivers!$F$9:$F$37,0))</f>
        <v>28476</v>
      </c>
      <c r="AB32" s="90">
        <f>INDEX(Inp_EoEAdjDrivers!AB$9:AB$37,MATCH($F32,Inp_EoEAdjDrivers!$F$9:$F$37,0))</f>
        <v>27865</v>
      </c>
      <c r="AC32" s="90">
        <f>INDEX(Inp_EoEAdjDrivers!AC$9:AC$37,MATCH($F32,Inp_EoEAdjDrivers!$F$9:$F$37,0))</f>
        <v>26478</v>
      </c>
      <c r="AD32" s="90">
        <f>INDEX(Inp_EoEAdjDrivers!AD$9:AD$37,MATCH($F32,Inp_EoEAdjDrivers!$F$9:$F$37,0))</f>
        <v>26529</v>
      </c>
      <c r="AE32" s="90">
        <f>INDEX(Inp_EoEAdjDrivers!AE$9:AE$37,MATCH($F32,Inp_EoEAdjDrivers!$F$9:$F$37,0))</f>
        <v>24529.48</v>
      </c>
      <c r="AF32" s="90">
        <f>INDEX(Inp_EoEAdjDrivers!AF$9:AF$37,MATCH($F32,Inp_EoEAdjDrivers!$F$9:$F$37,0))</f>
        <v>25140</v>
      </c>
      <c r="AG32" s="90">
        <f>INDEX(Inp_EoEAdjDrivers!AG$9:AG$37,MATCH($F32,Inp_EoEAdjDrivers!$F$9:$F$37,0))</f>
        <v>24758</v>
      </c>
      <c r="AH32" s="90">
        <f>INDEX(Inp_EoEAdjDrivers!AH$9:AH$37,MATCH($F32,Inp_EoEAdjDrivers!$F$9:$F$37,0))</f>
        <v>24204</v>
      </c>
      <c r="AI32" s="90">
        <f>INDEX(Inp_EoEAdjDrivers!AI$9:AI$37,MATCH($F32,Inp_EoEAdjDrivers!$F$9:$F$37,0))</f>
        <v>23602</v>
      </c>
      <c r="AJ32" s="90">
        <f>INDEX(Inp_EoEAdjDrivers!AJ$9:AJ$37,MATCH($F32,Inp_EoEAdjDrivers!$F$9:$F$37,0))</f>
        <v>22912</v>
      </c>
      <c r="AK32" s="90">
        <f>INDEX(Inp_EoEAdjDrivers!AK$9:AK$37,MATCH($F32,Inp_EoEAdjDrivers!$F$9:$F$37,0))</f>
        <v>22143</v>
      </c>
      <c r="AN32" s="2"/>
    </row>
    <row r="33" spans="2:42">
      <c r="C33" s="25"/>
      <c r="E33" s="2" t="str">
        <f t="shared" si="0"/>
        <v>EoE</v>
      </c>
      <c r="F33" s="2" t="s">
        <v>161</v>
      </c>
      <c r="J33" s="2" t="str">
        <f t="shared" si="1"/>
        <v>EoEMEAV</v>
      </c>
      <c r="L33" s="2" t="s">
        <v>109</v>
      </c>
      <c r="Y33" s="90">
        <f>INDEX(Inp_EoEAdjDrivers!Y$9:Y$37,MATCH($F33,Inp_EoEAdjDrivers!$F$9:$F$37,0))</f>
        <v>16114.469201250482</v>
      </c>
      <c r="Z33" s="90">
        <f>INDEX(Inp_EoEAdjDrivers!Z$9:Z$37,MATCH($F33,Inp_EoEAdjDrivers!$F$9:$F$37,0))</f>
        <v>16102.200827490631</v>
      </c>
      <c r="AA33" s="90">
        <f>INDEX(Inp_EoEAdjDrivers!AA$9:AA$37,MATCH($F33,Inp_EoEAdjDrivers!$F$9:$F$37,0))</f>
        <v>16094.519401574593</v>
      </c>
      <c r="AB33" s="90">
        <f>INDEX(Inp_EoEAdjDrivers!AB$9:AB$37,MATCH($F33,Inp_EoEAdjDrivers!$F$9:$F$37,0))</f>
        <v>16081.804747744403</v>
      </c>
      <c r="AC33" s="90">
        <f>INDEX(Inp_EoEAdjDrivers!AC$9:AC$37,MATCH($F33,Inp_EoEAdjDrivers!$F$9:$F$37,0))</f>
        <v>16073.206978204546</v>
      </c>
      <c r="AD33" s="90">
        <f>INDEX(Inp_EoEAdjDrivers!AD$9:AD$37,MATCH($F33,Inp_EoEAdjDrivers!$F$9:$F$37,0))</f>
        <v>16055.934319176018</v>
      </c>
      <c r="AE33" s="90">
        <f>INDEX(Inp_EoEAdjDrivers!AE$9:AE$37,MATCH($F33,Inp_EoEAdjDrivers!$F$9:$F$37,0))</f>
        <v>16040.832579391212</v>
      </c>
      <c r="AF33" s="90">
        <f>INDEX(Inp_EoEAdjDrivers!AF$9:AF$37,MATCH($F33,Inp_EoEAdjDrivers!$F$9:$F$37,0))</f>
        <v>16013.734589346373</v>
      </c>
      <c r="AG33" s="90">
        <f>INDEX(Inp_EoEAdjDrivers!AG$9:AG$37,MATCH($F33,Inp_EoEAdjDrivers!$F$9:$F$37,0))</f>
        <v>15998.006275163616</v>
      </c>
      <c r="AH33" s="90">
        <f>INDEX(Inp_EoEAdjDrivers!AH$9:AH$37,MATCH($F33,Inp_EoEAdjDrivers!$F$9:$F$37,0))</f>
        <v>15982.124454593584</v>
      </c>
      <c r="AI33" s="90">
        <f>INDEX(Inp_EoEAdjDrivers!AI$9:AI$37,MATCH($F33,Inp_EoEAdjDrivers!$F$9:$F$37,0))</f>
        <v>15965.982418304891</v>
      </c>
      <c r="AJ33" s="90">
        <f>INDEX(Inp_EoEAdjDrivers!AJ$9:AJ$37,MATCH($F33,Inp_EoEAdjDrivers!$F$9:$F$37,0))</f>
        <v>15947.322265176123</v>
      </c>
      <c r="AK33" s="90">
        <f>INDEX(Inp_EoEAdjDrivers!AK$9:AK$37,MATCH($F33,Inp_EoEAdjDrivers!$F$9:$F$37,0))</f>
        <v>15928.790675490256</v>
      </c>
    </row>
    <row r="34" spans="2:42">
      <c r="C34" s="25"/>
      <c r="E34" s="2" t="str">
        <f t="shared" si="0"/>
        <v>EoE</v>
      </c>
      <c r="F34" s="92" t="s">
        <v>601</v>
      </c>
      <c r="J34" s="2" t="str">
        <f t="shared" si="1"/>
        <v>EoECapex Synthetic Costs - MainsSmooth7years</v>
      </c>
      <c r="L34" s="2" t="s">
        <v>109</v>
      </c>
      <c r="Y34" s="90">
        <f>INDEX(Inp_EoEAdjDrivers!Y$9:Y$37,MATCH($F34,Inp_EoEAdjDrivers!$F$9:$F$37,0))</f>
        <v>2.8557716828523017</v>
      </c>
      <c r="Z34" s="90">
        <f>INDEX(Inp_EoEAdjDrivers!Z$9:Z$37,MATCH($F34,Inp_EoEAdjDrivers!$F$9:$F$37,0))</f>
        <v>2.6113089445588806</v>
      </c>
      <c r="AA34" s="90">
        <f>INDEX(Inp_EoEAdjDrivers!AA$9:AA$37,MATCH($F34,Inp_EoEAdjDrivers!$F$9:$F$37,0))</f>
        <v>1.857978245337828</v>
      </c>
      <c r="AB34" s="90">
        <f>INDEX(Inp_EoEAdjDrivers!AB$9:AB$37,MATCH($F34,Inp_EoEAdjDrivers!$F$9:$F$37,0))</f>
        <v>2.0899357811113788</v>
      </c>
      <c r="AC34" s="90">
        <f>INDEX(Inp_EoEAdjDrivers!AC$9:AC$37,MATCH($F34,Inp_EoEAdjDrivers!$F$9:$F$37,0))</f>
        <v>2.4387177362956556</v>
      </c>
      <c r="AD34" s="90">
        <f>INDEX(Inp_EoEAdjDrivers!AD$9:AD$37,MATCH($F34,Inp_EoEAdjDrivers!$F$9:$F$37,0))</f>
        <v>3.4828174815057569</v>
      </c>
      <c r="AE34" s="90">
        <f>INDEX(Inp_EoEAdjDrivers!AE$9:AE$37,MATCH($F34,Inp_EoEAdjDrivers!$F$9:$F$37,0))</f>
        <v>4.5570200624879824</v>
      </c>
      <c r="AF34" s="90">
        <f>INDEX(Inp_EoEAdjDrivers!AF$9:AF$37,MATCH($F34,Inp_EoEAdjDrivers!$F$9:$F$37,0))</f>
        <v>5.4720395118618326</v>
      </c>
      <c r="AG34" s="90">
        <f>INDEX(Inp_EoEAdjDrivers!AG$9:AG$37,MATCH($F34,Inp_EoEAdjDrivers!$F$9:$F$37,0))</f>
        <v>5.9411055014421175</v>
      </c>
      <c r="AH34" s="90">
        <f>INDEX(Inp_EoEAdjDrivers!AH$9:AH$37,MATCH($F34,Inp_EoEAdjDrivers!$F$9:$F$37,0))</f>
        <v>6.5329020299553546</v>
      </c>
      <c r="AI34" s="90">
        <f>INDEX(Inp_EoEAdjDrivers!AI$9:AI$37,MATCH($F34,Inp_EoEAdjDrivers!$F$9:$F$37,0))</f>
        <v>6.7891896840456258</v>
      </c>
      <c r="AJ34" s="90">
        <f>INDEX(Inp_EoEAdjDrivers!AJ$9:AJ$37,MATCH($F34,Inp_EoEAdjDrivers!$F$9:$F$37,0))</f>
        <v>7.217531087253608</v>
      </c>
      <c r="AK34" s="90">
        <f>INDEX(Inp_EoEAdjDrivers!AK$9:AK$37,MATCH($F34,Inp_EoEAdjDrivers!$F$9:$F$37,0))</f>
        <v>7.0862778260877546</v>
      </c>
    </row>
    <row r="35" spans="2:42">
      <c r="C35" s="25"/>
      <c r="E35" s="2" t="str">
        <f t="shared" si="0"/>
        <v>EoE</v>
      </c>
      <c r="F35" s="92" t="s">
        <v>603</v>
      </c>
      <c r="J35" s="2" t="str">
        <f t="shared" si="1"/>
        <v>EoECapex synthetic costs - ConnectionsSmooth7years</v>
      </c>
      <c r="L35" s="2" t="s">
        <v>109</v>
      </c>
      <c r="Y35" s="90">
        <f>INDEX(Inp_EoEAdjDrivers!Y$9:Y$37,MATCH($F35,Inp_EoEAdjDrivers!$F$9:$F$37,0))</f>
        <v>14.704488712197286</v>
      </c>
      <c r="Z35" s="90">
        <f>INDEX(Inp_EoEAdjDrivers!Z$9:Z$37,MATCH($F35,Inp_EoEAdjDrivers!$F$9:$F$37,0))</f>
        <v>12.592019577041308</v>
      </c>
      <c r="AA35" s="90">
        <f>INDEX(Inp_EoEAdjDrivers!AA$9:AA$37,MATCH($F35,Inp_EoEAdjDrivers!$F$9:$F$37,0))</f>
        <v>12.29915260902073</v>
      </c>
      <c r="AB35" s="90">
        <f>INDEX(Inp_EoEAdjDrivers!AB$9:AB$37,MATCH($F35,Inp_EoEAdjDrivers!$F$9:$F$37,0))</f>
        <v>12.964111656127571</v>
      </c>
      <c r="AC35" s="90">
        <f>INDEX(Inp_EoEAdjDrivers!AC$9:AC$37,MATCH($F35,Inp_EoEAdjDrivers!$F$9:$F$37,0))</f>
        <v>13.652157461033118</v>
      </c>
      <c r="AD35" s="90">
        <f>INDEX(Inp_EoEAdjDrivers!AD$9:AD$37,MATCH($F35,Inp_EoEAdjDrivers!$F$9:$F$37,0))</f>
        <v>14.1525718239319</v>
      </c>
      <c r="AE35" s="90">
        <f>INDEX(Inp_EoEAdjDrivers!AE$9:AE$37,MATCH($F35,Inp_EoEAdjDrivers!$F$9:$F$37,0))</f>
        <v>13.767140145941312</v>
      </c>
      <c r="AF35" s="90">
        <f>INDEX(Inp_EoEAdjDrivers!AF$9:AF$37,MATCH($F35,Inp_EoEAdjDrivers!$F$9:$F$37,0))</f>
        <v>14.293302088888963</v>
      </c>
      <c r="AG35" s="90">
        <f>INDEX(Inp_EoEAdjDrivers!AG$9:AG$37,MATCH($F35,Inp_EoEAdjDrivers!$F$9:$F$37,0))</f>
        <v>14.300339854017478</v>
      </c>
      <c r="AH35" s="90">
        <f>INDEX(Inp_EoEAdjDrivers!AH$9:AH$37,MATCH($F35,Inp_EoEAdjDrivers!$F$9:$F$37,0))</f>
        <v>14.161214873211771</v>
      </c>
      <c r="AI35" s="90">
        <f>INDEX(Inp_EoEAdjDrivers!AI$9:AI$37,MATCH($F35,Inp_EoEAdjDrivers!$F$9:$F$37,0))</f>
        <v>13.958708289068833</v>
      </c>
      <c r="AJ35" s="90">
        <f>INDEX(Inp_EoEAdjDrivers!AJ$9:AJ$37,MATCH($F35,Inp_EoEAdjDrivers!$F$9:$F$37,0))</f>
        <v>13.712913966823036</v>
      </c>
      <c r="AK35" s="90">
        <f>INDEX(Inp_EoEAdjDrivers!AK$9:AK$37,MATCH($F35,Inp_EoEAdjDrivers!$F$9:$F$37,0))</f>
        <v>13.228451320020996</v>
      </c>
    </row>
    <row r="36" spans="2:42">
      <c r="C36" s="25"/>
      <c r="E36" s="2" t="str">
        <f t="shared" si="0"/>
        <v>EoE</v>
      </c>
      <c r="F36" s="2" t="s">
        <v>223</v>
      </c>
      <c r="J36" s="2" t="str">
        <f t="shared" si="1"/>
        <v>EoEMaintenance MEAV</v>
      </c>
      <c r="L36" s="2" t="s">
        <v>109</v>
      </c>
      <c r="Y36" s="90">
        <f>INDEX(Inp_EoEAdjDrivers!Y$9:Y$37,MATCH($F36,Inp_EoEAdjDrivers!$F$9:$F$37,0))</f>
        <v>3981.9470404900512</v>
      </c>
      <c r="Z36" s="90">
        <f>INDEX(Inp_EoEAdjDrivers!Z$9:Z$37,MATCH($F36,Inp_EoEAdjDrivers!$F$9:$F$37,0))</f>
        <v>3995.2593239146081</v>
      </c>
      <c r="AA36" s="90">
        <f>INDEX(Inp_EoEAdjDrivers!AA$9:AA$37,MATCH($F36,Inp_EoEAdjDrivers!$F$9:$F$37,0))</f>
        <v>4004.0658359778008</v>
      </c>
      <c r="AB36" s="90">
        <f>INDEX(Inp_EoEAdjDrivers!AB$9:AB$37,MATCH($F36,Inp_EoEAdjDrivers!$F$9:$F$37,0))</f>
        <v>4000.3945095217878</v>
      </c>
      <c r="AC36" s="90">
        <f>INDEX(Inp_EoEAdjDrivers!AC$9:AC$37,MATCH($F36,Inp_EoEAdjDrivers!$F$9:$F$37,0))</f>
        <v>4012.7640900627757</v>
      </c>
      <c r="AD36" s="90">
        <f>INDEX(Inp_EoEAdjDrivers!AD$9:AD$37,MATCH($F36,Inp_EoEAdjDrivers!$F$9:$F$37,0))</f>
        <v>4013.9459383251615</v>
      </c>
      <c r="AE36" s="90">
        <f>INDEX(Inp_EoEAdjDrivers!AE$9:AE$37,MATCH($F36,Inp_EoEAdjDrivers!$F$9:$F$37,0))</f>
        <v>4024.4790343285749</v>
      </c>
      <c r="AF36" s="90">
        <f>INDEX(Inp_EoEAdjDrivers!AF$9:AF$37,MATCH($F36,Inp_EoEAdjDrivers!$F$9:$F$37,0))</f>
        <v>4024.8979942613623</v>
      </c>
      <c r="AG36" s="90">
        <f>INDEX(Inp_EoEAdjDrivers!AG$9:AG$37,MATCH($F36,Inp_EoEAdjDrivers!$F$9:$F$37,0))</f>
        <v>4025.6179942613635</v>
      </c>
      <c r="AH36" s="90">
        <f>INDEX(Inp_EoEAdjDrivers!AH$9:AH$37,MATCH($F36,Inp_EoEAdjDrivers!$F$9:$F$37,0))</f>
        <v>4026.1579942613625</v>
      </c>
      <c r="AI36" s="90">
        <f>INDEX(Inp_EoEAdjDrivers!AI$9:AI$37,MATCH($F36,Inp_EoEAdjDrivers!$F$9:$F$37,0))</f>
        <v>4026.5179942613631</v>
      </c>
      <c r="AJ36" s="90">
        <f>INDEX(Inp_EoEAdjDrivers!AJ$9:AJ$37,MATCH($F36,Inp_EoEAdjDrivers!$F$9:$F$37,0))</f>
        <v>4027.057994261364</v>
      </c>
      <c r="AK36" s="90">
        <f>INDEX(Inp_EoEAdjDrivers!AK$9:AK$37,MATCH($F36,Inp_EoEAdjDrivers!$F$9:$F$37,0))</f>
        <v>4027.4179942613646</v>
      </c>
    </row>
    <row r="37" spans="2:42">
      <c r="C37" s="25"/>
      <c r="E37" s="2" t="str">
        <f t="shared" si="0"/>
        <v>EoE</v>
      </c>
      <c r="F37" s="2" t="s">
        <v>539</v>
      </c>
      <c r="J37" s="2" t="str">
        <f t="shared" si="1"/>
        <v>EoEMax PREs</v>
      </c>
      <c r="L37" s="2" t="s">
        <v>135</v>
      </c>
      <c r="Y37" s="90">
        <f>INDEX(Inp_EoEAdjDrivers!Y$9:Y$37,MATCH($F37,Inp_EoEAdjDrivers!$F$9:$F$37,0))</f>
        <v>162433.99000000002</v>
      </c>
      <c r="Z37" s="90">
        <f>INDEX(Inp_EoEAdjDrivers!Z$9:Z$37,MATCH($F37,Inp_EoEAdjDrivers!$F$9:$F$37,0))</f>
        <v>161456.81</v>
      </c>
      <c r="AA37" s="90">
        <f>INDEX(Inp_EoEAdjDrivers!AA$9:AA$37,MATCH($F37,Inp_EoEAdjDrivers!$F$9:$F$37,0))</f>
        <v>152881.34</v>
      </c>
      <c r="AB37" s="90">
        <f>INDEX(Inp_EoEAdjDrivers!AB$9:AB$37,MATCH($F37,Inp_EoEAdjDrivers!$F$9:$F$37,0))</f>
        <v>152881.34</v>
      </c>
      <c r="AC37" s="90">
        <f>INDEX(Inp_EoEAdjDrivers!AC$9:AC$37,MATCH($F37,Inp_EoEAdjDrivers!$F$9:$F$37,0))</f>
        <v>149043</v>
      </c>
      <c r="AD37" s="90">
        <f>INDEX(Inp_EoEAdjDrivers!AD$9:AD$37,MATCH($F37,Inp_EoEAdjDrivers!$F$9:$F$37,0))</f>
        <v>149043</v>
      </c>
      <c r="AE37" s="90">
        <f>INDEX(Inp_EoEAdjDrivers!AE$9:AE$37,MATCH($F37,Inp_EoEAdjDrivers!$F$9:$F$37,0))</f>
        <v>149043</v>
      </c>
      <c r="AF37" s="90">
        <f>INDEX(Inp_EoEAdjDrivers!AF$9:AF$37,MATCH($F37,Inp_EoEAdjDrivers!$F$9:$F$37,0))</f>
        <v>149043</v>
      </c>
      <c r="AG37" s="90">
        <f>INDEX(Inp_EoEAdjDrivers!AG$9:AG$37,MATCH($F37,Inp_EoEAdjDrivers!$F$9:$F$37,0))</f>
        <v>139205</v>
      </c>
      <c r="AH37" s="90">
        <f>INDEX(Inp_EoEAdjDrivers!AH$9:AH$37,MATCH($F37,Inp_EoEAdjDrivers!$F$9:$F$37,0))</f>
        <v>131260</v>
      </c>
      <c r="AI37" s="90">
        <f>INDEX(Inp_EoEAdjDrivers!AI$9:AI$37,MATCH($F37,Inp_EoEAdjDrivers!$F$9:$F$37,0))</f>
        <v>128183</v>
      </c>
      <c r="AJ37" s="90">
        <f>INDEX(Inp_EoEAdjDrivers!AJ$9:AJ$37,MATCH($F37,Inp_EoEAdjDrivers!$F$9:$F$37,0))</f>
        <v>128183</v>
      </c>
      <c r="AK37" s="90">
        <f>INDEX(Inp_EoEAdjDrivers!AK$9:AK$37,MATCH($F37,Inp_EoEAdjDrivers!$F$9:$F$37,0))</f>
        <v>126526</v>
      </c>
    </row>
    <row r="38" spans="2:42">
      <c r="C38" s="25"/>
      <c r="E38" s="2" t="str">
        <f t="shared" si="0"/>
        <v>EoE</v>
      </c>
      <c r="F38" s="2" t="s">
        <v>548</v>
      </c>
      <c r="J38" s="2" t="str">
        <f t="shared" si="1"/>
        <v>EoEMEAV_egep</v>
      </c>
      <c r="L38" s="2" t="s">
        <v>109</v>
      </c>
      <c r="Y38" s="90">
        <f>INDEX(Inp_EoEAdjDrivers!Y$9:Y$37,MATCH($F38,Inp_EoEAdjDrivers!$F$9:$F$37,0))</f>
        <v>16114.649201250482</v>
      </c>
      <c r="Z38" s="90">
        <f>INDEX(Inp_EoEAdjDrivers!Z$9:Z$37,MATCH($F38,Inp_EoEAdjDrivers!$F$9:$F$37,0))</f>
        <v>16103.460827490631</v>
      </c>
      <c r="AA38" s="90">
        <f>INDEX(Inp_EoEAdjDrivers!AA$9:AA$37,MATCH($F38,Inp_EoEAdjDrivers!$F$9:$F$37,0))</f>
        <v>16097.399401574592</v>
      </c>
      <c r="AB38" s="90">
        <f>INDEX(Inp_EoEAdjDrivers!AB$9:AB$37,MATCH($F38,Inp_EoEAdjDrivers!$F$9:$F$37,0))</f>
        <v>16085.224747744403</v>
      </c>
      <c r="AC38" s="90">
        <f>INDEX(Inp_EoEAdjDrivers!AC$9:AC$37,MATCH($F38,Inp_EoEAdjDrivers!$F$9:$F$37,0))</f>
        <v>16076.086978204545</v>
      </c>
      <c r="AD38" s="90">
        <f>INDEX(Inp_EoEAdjDrivers!AD$9:AD$37,MATCH($F38,Inp_EoEAdjDrivers!$F$9:$F$37,0))</f>
        <v>16059.714319176019</v>
      </c>
      <c r="AE38" s="90">
        <f>INDEX(Inp_EoEAdjDrivers!AE$9:AE$37,MATCH($F38,Inp_EoEAdjDrivers!$F$9:$F$37,0))</f>
        <v>16044.612579391212</v>
      </c>
      <c r="AF38" s="90">
        <f>INDEX(Inp_EoEAdjDrivers!AF$9:AF$37,MATCH($F38,Inp_EoEAdjDrivers!$F$9:$F$37,0))</f>
        <v>16017.874589346373</v>
      </c>
      <c r="AG38" s="90">
        <f>INDEX(Inp_EoEAdjDrivers!AG$9:AG$37,MATCH($F38,Inp_EoEAdjDrivers!$F$9:$F$37,0))</f>
        <v>16002.866275163617</v>
      </c>
      <c r="AH38" s="90">
        <f>INDEX(Inp_EoEAdjDrivers!AH$9:AH$37,MATCH($F38,Inp_EoEAdjDrivers!$F$9:$F$37,0))</f>
        <v>15987.524454593584</v>
      </c>
      <c r="AI38" s="90">
        <f>INDEX(Inp_EoEAdjDrivers!AI$9:AI$37,MATCH($F38,Inp_EoEAdjDrivers!$F$9:$F$37,0))</f>
        <v>15971.742418304892</v>
      </c>
      <c r="AJ38" s="90">
        <f>INDEX(Inp_EoEAdjDrivers!AJ$9:AJ$37,MATCH($F38,Inp_EoEAdjDrivers!$F$9:$F$37,0))</f>
        <v>15953.622265176122</v>
      </c>
      <c r="AK38" s="90">
        <f>INDEX(Inp_EoEAdjDrivers!AK$9:AK$37,MATCH($F38,Inp_EoEAdjDrivers!$F$9:$F$37,0))</f>
        <v>15935.450675490256</v>
      </c>
    </row>
    <row r="39" spans="2:42">
      <c r="C39" s="25"/>
      <c r="E39" s="2" t="str">
        <f t="shared" si="0"/>
        <v>EoE</v>
      </c>
      <c r="F39" s="2" t="s">
        <v>549</v>
      </c>
      <c r="J39" s="2" t="str">
        <f t="shared" si="1"/>
        <v>EoEMEAV_egep_mobs</v>
      </c>
      <c r="L39" s="2" t="s">
        <v>109</v>
      </c>
      <c r="Y39" s="90">
        <f>INDEX(Inp_EoEAdjDrivers!Y$9:Y$37,MATCH($F39,Inp_EoEAdjDrivers!$F$9:$F$37,0))</f>
        <v>16310.823989634948</v>
      </c>
      <c r="Z39" s="90">
        <f>INDEX(Inp_EoEAdjDrivers!Z$9:Z$37,MATCH($F39,Inp_EoEAdjDrivers!$F$9:$F$37,0))</f>
        <v>16299.635615875095</v>
      </c>
      <c r="AA39" s="90">
        <f>INDEX(Inp_EoEAdjDrivers!AA$9:AA$37,MATCH($F39,Inp_EoEAdjDrivers!$F$9:$F$37,0))</f>
        <v>16293.574189959058</v>
      </c>
      <c r="AB39" s="90">
        <f>INDEX(Inp_EoEAdjDrivers!AB$9:AB$37,MATCH($F39,Inp_EoEAdjDrivers!$F$9:$F$37,0))</f>
        <v>16281.399536128869</v>
      </c>
      <c r="AC39" s="90">
        <f>INDEX(Inp_EoEAdjDrivers!AC$9:AC$37,MATCH($F39,Inp_EoEAdjDrivers!$F$9:$F$37,0))</f>
        <v>16272.26176658901</v>
      </c>
      <c r="AD39" s="90">
        <f>INDEX(Inp_EoEAdjDrivers!AD$9:AD$37,MATCH($F39,Inp_EoEAdjDrivers!$F$9:$F$37,0))</f>
        <v>16255.889107560482</v>
      </c>
      <c r="AE39" s="90">
        <f>INDEX(Inp_EoEAdjDrivers!AE$9:AE$37,MATCH($F39,Inp_EoEAdjDrivers!$F$9:$F$37,0))</f>
        <v>16242.164074709333</v>
      </c>
      <c r="AF39" s="90">
        <f>INDEX(Inp_EoEAdjDrivers!AF$9:AF$37,MATCH($F39,Inp_EoEAdjDrivers!$F$9:$F$37,0))</f>
        <v>16215.426084664494</v>
      </c>
      <c r="AG39" s="90">
        <f>INDEX(Inp_EoEAdjDrivers!AG$9:AG$37,MATCH($F39,Inp_EoEAdjDrivers!$F$9:$F$37,0))</f>
        <v>16200.384435279102</v>
      </c>
      <c r="AH39" s="90">
        <f>INDEX(Inp_EoEAdjDrivers!AH$9:AH$37,MATCH($F39,Inp_EoEAdjDrivers!$F$9:$F$37,0))</f>
        <v>16185.009279506434</v>
      </c>
      <c r="AI39" s="90">
        <f>INDEX(Inp_EoEAdjDrivers!AI$9:AI$37,MATCH($F39,Inp_EoEAdjDrivers!$F$9:$F$37,0))</f>
        <v>16169.193908015106</v>
      </c>
      <c r="AJ39" s="90">
        <f>INDEX(Inp_EoEAdjDrivers!AJ$9:AJ$37,MATCH($F39,Inp_EoEAdjDrivers!$F$9:$F$37,0))</f>
        <v>16151.040419683701</v>
      </c>
      <c r="AK39" s="90">
        <f>INDEX(Inp_EoEAdjDrivers!AK$9:AK$37,MATCH($F39,Inp_EoEAdjDrivers!$F$9:$F$37,0))</f>
        <v>16132.835494795199</v>
      </c>
    </row>
    <row r="40" spans="2:42" s="92" customFormat="1">
      <c r="C40" s="97"/>
      <c r="E40" s="92" t="str">
        <f t="shared" si="0"/>
        <v>EoE</v>
      </c>
      <c r="F40" s="92" t="s">
        <v>578</v>
      </c>
      <c r="J40" s="92" t="str">
        <f t="shared" ref="J40:J41" si="2">$E40&amp;""&amp;F40</f>
        <v xml:space="preserve">EoEDensity </v>
      </c>
      <c r="L40" s="92" t="s">
        <v>580</v>
      </c>
      <c r="Y40" s="90">
        <f>Y11/Y12</f>
        <v>80.876135198732726</v>
      </c>
      <c r="Z40" s="90">
        <f t="shared" ref="Z40:AK40" si="3">Z11/Z12</f>
        <v>80.982051916144414</v>
      </c>
      <c r="AA40" s="90">
        <f t="shared" si="3"/>
        <v>81.246883535445264</v>
      </c>
      <c r="AB40" s="90">
        <f t="shared" si="3"/>
        <v>81.365716490031261</v>
      </c>
      <c r="AC40" s="90">
        <f t="shared" si="3"/>
        <v>81.509250810389617</v>
      </c>
      <c r="AD40" s="90">
        <f t="shared" si="3"/>
        <v>81.685094546272666</v>
      </c>
      <c r="AE40" s="90">
        <f t="shared" si="3"/>
        <v>81.875672939974649</v>
      </c>
      <c r="AF40" s="90">
        <f t="shared" si="3"/>
        <v>82.037954853873558</v>
      </c>
      <c r="AG40" s="90">
        <f t="shared" si="3"/>
        <v>82.335261221329915</v>
      </c>
      <c r="AH40" s="90">
        <f t="shared" si="3"/>
        <v>82.633066867235215</v>
      </c>
      <c r="AI40" s="90">
        <f t="shared" si="3"/>
        <v>82.931374291164644</v>
      </c>
      <c r="AJ40" s="90">
        <f t="shared" si="3"/>
        <v>83.230201157262485</v>
      </c>
      <c r="AK40" s="90">
        <f t="shared" si="3"/>
        <v>83.529546800122063</v>
      </c>
      <c r="AN40" s="101"/>
    </row>
    <row r="41" spans="2:42" s="92" customFormat="1">
      <c r="C41" s="97"/>
      <c r="E41" s="92" t="str">
        <f t="shared" si="0"/>
        <v>EoE</v>
      </c>
      <c r="F41" s="92" t="s">
        <v>579</v>
      </c>
      <c r="J41" s="92" t="str">
        <f t="shared" si="2"/>
        <v xml:space="preserve">EoEDensity sq. </v>
      </c>
      <c r="L41" s="92" t="s">
        <v>580</v>
      </c>
      <c r="Y41" s="90">
        <f>Y40^2</f>
        <v>6540.9492446836948</v>
      </c>
      <c r="Z41" s="90">
        <f t="shared" ref="Z41:AK41" si="4">Z40^2</f>
        <v>6558.0927325491093</v>
      </c>
      <c r="AA41" s="90">
        <f t="shared" si="4"/>
        <v>6601.0560842222067</v>
      </c>
      <c r="AB41" s="90">
        <f t="shared" si="4"/>
        <v>6620.3798199361454</v>
      </c>
      <c r="AC41" s="90">
        <f t="shared" si="4"/>
        <v>6643.7579676710002</v>
      </c>
      <c r="AD41" s="90">
        <f t="shared" si="4"/>
        <v>6672.4546710335044</v>
      </c>
      <c r="AE41" s="90">
        <f t="shared" si="4"/>
        <v>6703.6258193736967</v>
      </c>
      <c r="AF41" s="90">
        <f t="shared" si="4"/>
        <v>6730.2260366061964</v>
      </c>
      <c r="AG41" s="90">
        <f t="shared" si="4"/>
        <v>6779.0952403846341</v>
      </c>
      <c r="AH41" s="90">
        <f t="shared" si="4"/>
        <v>6828.2237398849666</v>
      </c>
      <c r="AI41" s="90">
        <f t="shared" si="4"/>
        <v>6877.6128418212438</v>
      </c>
      <c r="AJ41" s="90">
        <f t="shared" si="4"/>
        <v>6927.2663846783771</v>
      </c>
      <c r="AK41" s="90">
        <f t="shared" si="4"/>
        <v>6977.1851886337818</v>
      </c>
      <c r="AN41" s="101"/>
    </row>
    <row r="42" spans="2:42" s="92" customFormat="1">
      <c r="T42" s="106"/>
      <c r="U42" s="106"/>
      <c r="V42" s="106"/>
      <c r="W42" s="106"/>
      <c r="X42" s="106"/>
      <c r="Y42" s="106"/>
      <c r="Z42" s="106"/>
      <c r="AA42" s="106"/>
      <c r="AB42" s="106"/>
      <c r="AC42" s="106"/>
      <c r="AD42" s="106"/>
      <c r="AE42" s="106"/>
      <c r="AF42" s="106"/>
      <c r="AG42" s="106"/>
      <c r="AH42" s="106"/>
      <c r="AI42" s="106"/>
      <c r="AJ42" s="106"/>
      <c r="AK42" s="106"/>
      <c r="AN42" s="101"/>
    </row>
    <row r="43" spans="2:42" ht="14.65">
      <c r="B43" s="9" t="s">
        <v>24</v>
      </c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107"/>
      <c r="U43" s="107"/>
      <c r="V43" s="107"/>
      <c r="W43" s="107"/>
      <c r="X43" s="107"/>
      <c r="Y43" s="107"/>
      <c r="Z43" s="107"/>
      <c r="AA43" s="107"/>
      <c r="AB43" s="107"/>
      <c r="AC43" s="107"/>
      <c r="AD43" s="107"/>
      <c r="AE43" s="107"/>
      <c r="AF43" s="107"/>
      <c r="AG43" s="107"/>
      <c r="AH43" s="107"/>
      <c r="AI43" s="107"/>
      <c r="AJ43" s="107"/>
      <c r="AK43" s="107"/>
      <c r="AL43" s="9"/>
      <c r="AM43" s="9"/>
      <c r="AN43" s="35"/>
      <c r="AO43" s="9"/>
      <c r="AP43" s="95"/>
    </row>
    <row r="44" spans="2:42">
      <c r="C44" s="25"/>
      <c r="T44" s="106"/>
      <c r="U44" s="106"/>
      <c r="V44" s="106"/>
      <c r="W44" s="106"/>
      <c r="X44" s="106"/>
      <c r="Y44" s="106"/>
      <c r="Z44" s="106"/>
      <c r="AA44" s="106"/>
      <c r="AB44" s="106"/>
      <c r="AC44" s="106"/>
      <c r="AD44" s="106"/>
      <c r="AE44" s="106"/>
      <c r="AF44" s="106"/>
      <c r="AG44" s="106"/>
      <c r="AH44" s="106"/>
      <c r="AI44" s="106"/>
      <c r="AJ44" s="106"/>
      <c r="AK44" s="106"/>
    </row>
    <row r="45" spans="2:42">
      <c r="C45" s="25"/>
      <c r="E45" s="2" t="str">
        <f t="shared" ref="E45:E75" si="5">$B$43</f>
        <v>Lon</v>
      </c>
      <c r="F45" s="2" t="s">
        <v>134</v>
      </c>
      <c r="J45" s="2" t="str">
        <f t="shared" ref="J45:J75" si="6">$E45&amp;""&amp;F45</f>
        <v>LonCustomers</v>
      </c>
      <c r="L45" s="2" t="s">
        <v>135</v>
      </c>
      <c r="Y45" s="90">
        <f>INDEX(Inp_LonAdjDrivers!Y$9:Y$37,MATCH($F45,Inp_LonAdjDrivers!$F$9:$F$37,0))</f>
        <v>2273227.9996700003</v>
      </c>
      <c r="Z45" s="90">
        <f>INDEX(Inp_LonAdjDrivers!Z$9:Z$37,MATCH($F45,Inp_LonAdjDrivers!$F$9:$F$37,0))</f>
        <v>2271160.99963</v>
      </c>
      <c r="AA45" s="90">
        <f>INDEX(Inp_LonAdjDrivers!AA$9:AA$37,MATCH($F45,Inp_LonAdjDrivers!$F$9:$F$37,0))</f>
        <v>2274236.0001699999</v>
      </c>
      <c r="AB45" s="90">
        <f>INDEX(Inp_LonAdjDrivers!AB$9:AB$37,MATCH($F45,Inp_LonAdjDrivers!$F$9:$F$37,0))</f>
        <v>2273676.99976</v>
      </c>
      <c r="AC45" s="90">
        <f>INDEX(Inp_LonAdjDrivers!AC$9:AC$37,MATCH($F45,Inp_LonAdjDrivers!$F$9:$F$37,0))</f>
        <v>2273783.9999000002</v>
      </c>
      <c r="AD45" s="90">
        <f>INDEX(Inp_LonAdjDrivers!AD$9:AD$37,MATCH($F45,Inp_LonAdjDrivers!$F$9:$F$37,0))</f>
        <v>2275281.00012</v>
      </c>
      <c r="AE45" s="90">
        <f>INDEX(Inp_LonAdjDrivers!AE$9:AE$37,MATCH($F45,Inp_LonAdjDrivers!$F$9:$F$37,0))</f>
        <v>2275351.0003399998</v>
      </c>
      <c r="AF45" s="90">
        <f>INDEX(Inp_LonAdjDrivers!AF$9:AF$37,MATCH($F45,Inp_LonAdjDrivers!$F$9:$F$37,0))</f>
        <v>2275854.0592400003</v>
      </c>
      <c r="AG45" s="90">
        <f>INDEX(Inp_LonAdjDrivers!AG$9:AG$37,MATCH($F45,Inp_LonAdjDrivers!$F$9:$F$37,0))</f>
        <v>2278336.5572799998</v>
      </c>
      <c r="AH45" s="90">
        <f>INDEX(Inp_LonAdjDrivers!AH$9:AH$37,MATCH($F45,Inp_LonAdjDrivers!$F$9:$F$37,0))</f>
        <v>2280827.8216300001</v>
      </c>
      <c r="AI45" s="90">
        <f>INDEX(Inp_LonAdjDrivers!AI$9:AI$37,MATCH($F45,Inp_LonAdjDrivers!$F$9:$F$37,0))</f>
        <v>2283327.9728899999</v>
      </c>
      <c r="AJ45" s="90">
        <f>INDEX(Inp_LonAdjDrivers!AJ$9:AJ$37,MATCH($F45,Inp_LonAdjDrivers!$F$9:$F$37,0))</f>
        <v>2285837.1327200001</v>
      </c>
      <c r="AK45" s="90">
        <f>INDEX(Inp_LonAdjDrivers!AK$9:AK$37,MATCH($F45,Inp_LonAdjDrivers!$F$9:$F$37,0))</f>
        <v>2288355.4248899999</v>
      </c>
    </row>
    <row r="46" spans="2:42">
      <c r="C46" s="25"/>
      <c r="E46" s="2" t="str">
        <f t="shared" si="5"/>
        <v>Lon</v>
      </c>
      <c r="F46" s="2" t="s">
        <v>136</v>
      </c>
      <c r="J46" s="2" t="str">
        <f t="shared" si="6"/>
        <v>LonNetwork Length</v>
      </c>
      <c r="L46" s="2" t="s">
        <v>137</v>
      </c>
      <c r="Y46" s="90">
        <f>INDEX(Inp_LonAdjDrivers!Y$9:Y$37,MATCH($F46,Inp_LonAdjDrivers!$F$9:$F$37,0))</f>
        <v>20306.386999999999</v>
      </c>
      <c r="Z46" s="90">
        <f>INDEX(Inp_LonAdjDrivers!Z$9:Z$37,MATCH($F46,Inp_LonAdjDrivers!$F$9:$F$37,0))</f>
        <v>20294.77</v>
      </c>
      <c r="AA46" s="90">
        <f>INDEX(Inp_LonAdjDrivers!AA$9:AA$37,MATCH($F46,Inp_LonAdjDrivers!$F$9:$F$37,0))</f>
        <v>20287.664000000001</v>
      </c>
      <c r="AB46" s="90">
        <f>INDEX(Inp_LonAdjDrivers!AB$9:AB$37,MATCH($F46,Inp_LonAdjDrivers!$F$9:$F$37,0))</f>
        <v>20281.456999999999</v>
      </c>
      <c r="AC46" s="90">
        <f>INDEX(Inp_LonAdjDrivers!AC$9:AC$37,MATCH($F46,Inp_LonAdjDrivers!$F$9:$F$37,0))</f>
        <v>20280.041000000001</v>
      </c>
      <c r="AD46" s="90">
        <f>INDEX(Inp_LonAdjDrivers!AD$9:AD$37,MATCH($F46,Inp_LonAdjDrivers!$F$9:$F$37,0))</f>
        <v>20275.195</v>
      </c>
      <c r="AE46" s="90">
        <f>INDEX(Inp_LonAdjDrivers!AE$9:AE$37,MATCH($F46,Inp_LonAdjDrivers!$F$9:$F$37,0))</f>
        <v>20269.937999999998</v>
      </c>
      <c r="AF46" s="90">
        <f>INDEX(Inp_LonAdjDrivers!AF$9:AF$37,MATCH($F46,Inp_LonAdjDrivers!$F$9:$F$37,0))</f>
        <v>20293.074000000001</v>
      </c>
      <c r="AG46" s="90">
        <f>INDEX(Inp_LonAdjDrivers!AG$9:AG$37,MATCH($F46,Inp_LonAdjDrivers!$F$9:$F$37,0))</f>
        <v>20295.004000000001</v>
      </c>
      <c r="AH46" s="90">
        <f>INDEX(Inp_LonAdjDrivers!AH$9:AH$37,MATCH($F46,Inp_LonAdjDrivers!$F$9:$F$37,0))</f>
        <v>20296.934000000001</v>
      </c>
      <c r="AI46" s="90">
        <f>INDEX(Inp_LonAdjDrivers!AI$9:AI$37,MATCH($F46,Inp_LonAdjDrivers!$F$9:$F$37,0))</f>
        <v>20298.863000000001</v>
      </c>
      <c r="AJ46" s="90">
        <f>INDEX(Inp_LonAdjDrivers!AJ$9:AJ$37,MATCH($F46,Inp_LonAdjDrivers!$F$9:$F$37,0))</f>
        <v>20300.794999999998</v>
      </c>
      <c r="AK46" s="90">
        <f>INDEX(Inp_LonAdjDrivers!AK$9:AK$37,MATCH($F46,Inp_LonAdjDrivers!$F$9:$F$37,0))</f>
        <v>20302.726999999999</v>
      </c>
    </row>
    <row r="47" spans="2:42">
      <c r="C47" s="25"/>
      <c r="E47" s="2" t="str">
        <f t="shared" si="5"/>
        <v>Lon</v>
      </c>
      <c r="F47" s="2" t="s">
        <v>138</v>
      </c>
      <c r="J47" s="2" t="str">
        <f t="shared" si="6"/>
        <v>LonThroughput</v>
      </c>
      <c r="L47" s="2" t="s">
        <v>139</v>
      </c>
      <c r="Y47" s="90">
        <f>INDEX(Inp_LonAdjDrivers!Y$9:Y$37,MATCH($F47,Inp_LonAdjDrivers!$F$9:$F$37,0))</f>
        <v>52466.00922</v>
      </c>
      <c r="Z47" s="90">
        <f>INDEX(Inp_LonAdjDrivers!Z$9:Z$37,MATCH($F47,Inp_LonAdjDrivers!$F$9:$F$37,0))</f>
        <v>50656.331279999999</v>
      </c>
      <c r="AA47" s="90">
        <f>INDEX(Inp_LonAdjDrivers!AA$9:AA$37,MATCH($F47,Inp_LonAdjDrivers!$F$9:$F$37,0))</f>
        <v>49656.730680000001</v>
      </c>
      <c r="AB47" s="90">
        <f>INDEX(Inp_LonAdjDrivers!AB$9:AB$37,MATCH($F47,Inp_LonAdjDrivers!$F$9:$F$37,0))</f>
        <v>52157.324760000003</v>
      </c>
      <c r="AC47" s="90">
        <f>INDEX(Inp_LonAdjDrivers!AC$9:AC$37,MATCH($F47,Inp_LonAdjDrivers!$F$9:$F$37,0))</f>
        <v>51710.934480000004</v>
      </c>
      <c r="AD47" s="90">
        <f>INDEX(Inp_LonAdjDrivers!AD$9:AD$37,MATCH($F47,Inp_LonAdjDrivers!$F$9:$F$37,0))</f>
        <v>48749.341630000003</v>
      </c>
      <c r="AE47" s="90">
        <f>INDEX(Inp_LonAdjDrivers!AE$9:AE$37,MATCH($F47,Inp_LonAdjDrivers!$F$9:$F$37,0))</f>
        <v>52232</v>
      </c>
      <c r="AF47" s="90">
        <f>INDEX(Inp_LonAdjDrivers!AF$9:AF$37,MATCH($F47,Inp_LonAdjDrivers!$F$9:$F$37,0))</f>
        <v>54404</v>
      </c>
      <c r="AG47" s="90">
        <f>INDEX(Inp_LonAdjDrivers!AG$9:AG$37,MATCH($F47,Inp_LonAdjDrivers!$F$9:$F$37,0))</f>
        <v>54633.290110000002</v>
      </c>
      <c r="AH47" s="90">
        <f>INDEX(Inp_LonAdjDrivers!AH$9:AH$37,MATCH($F47,Inp_LonAdjDrivers!$F$9:$F$37,0))</f>
        <v>54720.400750000001</v>
      </c>
      <c r="AI47" s="90">
        <f>INDEX(Inp_LonAdjDrivers!AI$9:AI$37,MATCH($F47,Inp_LonAdjDrivers!$F$9:$F$37,0))</f>
        <v>55019.247719999999</v>
      </c>
      <c r="AJ47" s="90">
        <f>INDEX(Inp_LonAdjDrivers!AJ$9:AJ$37,MATCH($F47,Inp_LonAdjDrivers!$F$9:$F$37,0))</f>
        <v>55057.908020000003</v>
      </c>
      <c r="AK47" s="90">
        <f>INDEX(Inp_LonAdjDrivers!AK$9:AK$37,MATCH($F47,Inp_LonAdjDrivers!$F$9:$F$37,0))</f>
        <v>55165.090620000003</v>
      </c>
    </row>
    <row r="48" spans="2:42" ht="13.5" customHeight="1">
      <c r="C48" s="25"/>
      <c r="E48" s="2" t="str">
        <f t="shared" si="5"/>
        <v>Lon</v>
      </c>
      <c r="F48" s="2" t="s">
        <v>140</v>
      </c>
      <c r="J48" s="2" t="str">
        <f t="shared" si="6"/>
        <v>LonPREs (Internal &amp; External)</v>
      </c>
      <c r="L48" s="2" t="s">
        <v>135</v>
      </c>
      <c r="Y48" s="90">
        <f>INDEX(Inp_LonAdjDrivers!Y$9:Y$37,MATCH($F48,Inp_LonAdjDrivers!$F$9:$F$37,0))</f>
        <v>111429</v>
      </c>
      <c r="Z48" s="90">
        <f>INDEX(Inp_LonAdjDrivers!Z$9:Z$37,MATCH($F48,Inp_LonAdjDrivers!$F$9:$F$37,0))</f>
        <v>109380</v>
      </c>
      <c r="AA48" s="90">
        <f>INDEX(Inp_LonAdjDrivers!AA$9:AA$37,MATCH($F48,Inp_LonAdjDrivers!$F$9:$F$37,0))</f>
        <v>108140</v>
      </c>
      <c r="AB48" s="90">
        <f>INDEX(Inp_LonAdjDrivers!AB$9:AB$37,MATCH($F48,Inp_LonAdjDrivers!$F$9:$F$37,0))</f>
        <v>114675</v>
      </c>
      <c r="AC48" s="90">
        <f>INDEX(Inp_LonAdjDrivers!AC$9:AC$37,MATCH($F48,Inp_LonAdjDrivers!$F$9:$F$37,0))</f>
        <v>109663</v>
      </c>
      <c r="AD48" s="90">
        <f>INDEX(Inp_LonAdjDrivers!AD$9:AD$37,MATCH($F48,Inp_LonAdjDrivers!$F$9:$F$37,0))</f>
        <v>101044</v>
      </c>
      <c r="AE48" s="90">
        <f>INDEX(Inp_LonAdjDrivers!AE$9:AE$37,MATCH($F48,Inp_LonAdjDrivers!$F$9:$F$37,0))</f>
        <v>94810.170000000013</v>
      </c>
      <c r="AF48" s="90">
        <f>INDEX(Inp_LonAdjDrivers!AF$9:AF$37,MATCH($F48,Inp_LonAdjDrivers!$F$9:$F$37,0))</f>
        <v>107162</v>
      </c>
      <c r="AG48" s="90">
        <f>INDEX(Inp_LonAdjDrivers!AG$9:AG$37,MATCH($F48,Inp_LonAdjDrivers!$F$9:$F$37,0))</f>
        <v>105798</v>
      </c>
      <c r="AH48" s="90">
        <f>INDEX(Inp_LonAdjDrivers!AH$9:AH$37,MATCH($F48,Inp_LonAdjDrivers!$F$9:$F$37,0))</f>
        <v>104454</v>
      </c>
      <c r="AI48" s="90">
        <f>INDEX(Inp_LonAdjDrivers!AI$9:AI$37,MATCH($F48,Inp_LonAdjDrivers!$F$9:$F$37,0))</f>
        <v>103130</v>
      </c>
      <c r="AJ48" s="90">
        <f>INDEX(Inp_LonAdjDrivers!AJ$9:AJ$37,MATCH($F48,Inp_LonAdjDrivers!$F$9:$F$37,0))</f>
        <v>101826</v>
      </c>
      <c r="AK48" s="90">
        <f>INDEX(Inp_LonAdjDrivers!AK$9:AK$37,MATCH($F48,Inp_LonAdjDrivers!$F$9:$F$37,0))</f>
        <v>100543</v>
      </c>
    </row>
    <row r="49" spans="3:40" ht="13.5" customHeight="1">
      <c r="C49" s="25"/>
      <c r="E49" s="2" t="str">
        <f t="shared" si="5"/>
        <v>Lon</v>
      </c>
      <c r="F49" s="2" t="s">
        <v>141</v>
      </c>
      <c r="J49" s="2" t="str">
        <f t="shared" si="6"/>
        <v>LonTotal repairs</v>
      </c>
      <c r="L49" s="2" t="s">
        <v>135</v>
      </c>
      <c r="Y49" s="90">
        <f>INDEX(Inp_LonAdjDrivers!Y$9:Y$37,MATCH($F49,Inp_LonAdjDrivers!$F$9:$F$37,0))</f>
        <v>24001</v>
      </c>
      <c r="Z49" s="90">
        <f>INDEX(Inp_LonAdjDrivers!Z$9:Z$37,MATCH($F49,Inp_LonAdjDrivers!$F$9:$F$37,0))</f>
        <v>32567</v>
      </c>
      <c r="AA49" s="90">
        <f>INDEX(Inp_LonAdjDrivers!AA$9:AA$37,MATCH($F49,Inp_LonAdjDrivers!$F$9:$F$37,0))</f>
        <v>29209</v>
      </c>
      <c r="AB49" s="90">
        <f>INDEX(Inp_LonAdjDrivers!AB$9:AB$37,MATCH($F49,Inp_LonAdjDrivers!$F$9:$F$37,0))</f>
        <v>26613</v>
      </c>
      <c r="AC49" s="90">
        <f>INDEX(Inp_LonAdjDrivers!AC$9:AC$37,MATCH($F49,Inp_LonAdjDrivers!$F$9:$F$37,0))</f>
        <v>24051</v>
      </c>
      <c r="AD49" s="90">
        <f>INDEX(Inp_LonAdjDrivers!AD$9:AD$37,MATCH($F49,Inp_LonAdjDrivers!$F$9:$F$37,0))</f>
        <v>21807</v>
      </c>
      <c r="AE49" s="90">
        <f>INDEX(Inp_LonAdjDrivers!AE$9:AE$37,MATCH($F49,Inp_LonAdjDrivers!$F$9:$F$37,0))</f>
        <v>19119.099999999999</v>
      </c>
      <c r="AF49" s="90">
        <f>INDEX(Inp_LonAdjDrivers!AF$9:AF$37,MATCH($F49,Inp_LonAdjDrivers!$F$9:$F$37,0))</f>
        <v>20924.080000000002</v>
      </c>
      <c r="AG49" s="90">
        <f>INDEX(Inp_LonAdjDrivers!AG$9:AG$37,MATCH($F49,Inp_LonAdjDrivers!$F$9:$F$37,0))</f>
        <v>20635</v>
      </c>
      <c r="AH49" s="90">
        <f>INDEX(Inp_LonAdjDrivers!AH$9:AH$37,MATCH($F49,Inp_LonAdjDrivers!$F$9:$F$37,0))</f>
        <v>20273.296000000002</v>
      </c>
      <c r="AI49" s="90">
        <f>INDEX(Inp_LonAdjDrivers!AI$9:AI$37,MATCH($F49,Inp_LonAdjDrivers!$F$9:$F$37,0))</f>
        <v>19799.7552</v>
      </c>
      <c r="AJ49" s="90">
        <f>INDEX(Inp_LonAdjDrivers!AJ$9:AJ$37,MATCH($F49,Inp_LonAdjDrivers!$F$9:$F$37,0))</f>
        <v>19242.90624</v>
      </c>
      <c r="AK49" s="90">
        <f>INDEX(Inp_LonAdjDrivers!AK$9:AK$37,MATCH($F49,Inp_LonAdjDrivers!$F$9:$F$37,0))</f>
        <v>18632.207488</v>
      </c>
    </row>
    <row r="50" spans="3:40">
      <c r="C50" s="25"/>
      <c r="E50" s="2" t="str">
        <f t="shared" si="5"/>
        <v>Lon</v>
      </c>
      <c r="F50" s="2" t="s">
        <v>142</v>
      </c>
      <c r="J50" s="2" t="str">
        <f t="shared" si="6"/>
        <v>LonExternal reports</v>
      </c>
      <c r="L50" s="2" t="s">
        <v>135</v>
      </c>
      <c r="Y50" s="90">
        <f>INDEX(Inp_LonAdjDrivers!Y$9:Y$37,MATCH($F50,Inp_LonAdjDrivers!$F$9:$F$37,0))</f>
        <v>19090</v>
      </c>
      <c r="Z50" s="90">
        <f>INDEX(Inp_LonAdjDrivers!Z$9:Z$37,MATCH($F50,Inp_LonAdjDrivers!$F$9:$F$37,0))</f>
        <v>21255</v>
      </c>
      <c r="AA50" s="90">
        <f>INDEX(Inp_LonAdjDrivers!AA$9:AA$37,MATCH($F50,Inp_LonAdjDrivers!$F$9:$F$37,0))</f>
        <v>21061</v>
      </c>
      <c r="AB50" s="90">
        <f>INDEX(Inp_LonAdjDrivers!AB$9:AB$37,MATCH($F50,Inp_LonAdjDrivers!$F$9:$F$37,0))</f>
        <v>21870</v>
      </c>
      <c r="AC50" s="90">
        <f>INDEX(Inp_LonAdjDrivers!AC$9:AC$37,MATCH($F50,Inp_LonAdjDrivers!$F$9:$F$37,0))</f>
        <v>19230</v>
      </c>
      <c r="AD50" s="90">
        <f>INDEX(Inp_LonAdjDrivers!AD$9:AD$37,MATCH($F50,Inp_LonAdjDrivers!$F$9:$F$37,0))</f>
        <v>18625</v>
      </c>
      <c r="AE50" s="90">
        <f>INDEX(Inp_LonAdjDrivers!AE$9:AE$37,MATCH($F50,Inp_LonAdjDrivers!$F$9:$F$37,0))</f>
        <v>16754.010000000002</v>
      </c>
      <c r="AF50" s="90">
        <f>INDEX(Inp_LonAdjDrivers!AF$9:AF$37,MATCH($F50,Inp_LonAdjDrivers!$F$9:$F$37,0))</f>
        <v>18337.84</v>
      </c>
      <c r="AG50" s="90">
        <f>INDEX(Inp_LonAdjDrivers!AG$9:AG$37,MATCH($F50,Inp_LonAdjDrivers!$F$9:$F$37,0))</f>
        <v>18269.670151494596</v>
      </c>
      <c r="AH50" s="90">
        <f>INDEX(Inp_LonAdjDrivers!AH$9:AH$37,MATCH($F50,Inp_LonAdjDrivers!$F$9:$F$37,0))</f>
        <v>17937.947179622606</v>
      </c>
      <c r="AI50" s="90">
        <f>INDEX(Inp_LonAdjDrivers!AI$9:AI$37,MATCH($F50,Inp_LonAdjDrivers!$F$9:$F$37,0))</f>
        <v>17671.158693075657</v>
      </c>
      <c r="AJ50" s="90">
        <f>INDEX(Inp_LonAdjDrivers!AJ$9:AJ$37,MATCH($F50,Inp_LonAdjDrivers!$F$9:$F$37,0))</f>
        <v>17392.319316589397</v>
      </c>
      <c r="AK50" s="90">
        <f>INDEX(Inp_LonAdjDrivers!AK$9:AK$37,MATCH($F50,Inp_LonAdjDrivers!$F$9:$F$37,0))</f>
        <v>17123.110466563849</v>
      </c>
      <c r="AN50" s="2"/>
    </row>
    <row r="51" spans="3:40">
      <c r="C51" s="25"/>
      <c r="E51" s="2" t="str">
        <f t="shared" si="5"/>
        <v>Lon</v>
      </c>
      <c r="F51" s="2" t="s">
        <v>143</v>
      </c>
      <c r="J51" s="2" t="str">
        <f t="shared" si="6"/>
        <v>LonService Damage Repairs</v>
      </c>
      <c r="L51" s="2" t="s">
        <v>135</v>
      </c>
      <c r="Y51" s="90">
        <f>INDEX(Inp_LonAdjDrivers!Y$9:Y$37,MATCH($F51,Inp_LonAdjDrivers!$F$9:$F$37,0))</f>
        <v>853</v>
      </c>
      <c r="Z51" s="90">
        <f>INDEX(Inp_LonAdjDrivers!Z$9:Z$37,MATCH($F51,Inp_LonAdjDrivers!$F$9:$F$37,0))</f>
        <v>801</v>
      </c>
      <c r="AA51" s="90">
        <f>INDEX(Inp_LonAdjDrivers!AA$9:AA$37,MATCH($F51,Inp_LonAdjDrivers!$F$9:$F$37,0))</f>
        <v>893</v>
      </c>
      <c r="AB51" s="90">
        <f>INDEX(Inp_LonAdjDrivers!AB$9:AB$37,MATCH($F51,Inp_LonAdjDrivers!$F$9:$F$37,0))</f>
        <v>494</v>
      </c>
      <c r="AC51" s="90">
        <f>INDEX(Inp_LonAdjDrivers!AC$9:AC$37,MATCH($F51,Inp_LonAdjDrivers!$F$9:$F$37,0))</f>
        <v>730</v>
      </c>
      <c r="AD51" s="90">
        <f>INDEX(Inp_LonAdjDrivers!AD$9:AD$37,MATCH($F51,Inp_LonAdjDrivers!$F$9:$F$37,0))</f>
        <v>810</v>
      </c>
      <c r="AE51" s="90">
        <f>INDEX(Inp_LonAdjDrivers!AE$9:AE$37,MATCH($F51,Inp_LonAdjDrivers!$F$9:$F$37,0))</f>
        <v>752.57</v>
      </c>
      <c r="AF51" s="90">
        <f>INDEX(Inp_LonAdjDrivers!AF$9:AF$37,MATCH($F51,Inp_LonAdjDrivers!$F$9:$F$37,0))</f>
        <v>642</v>
      </c>
      <c r="AG51" s="90">
        <f>INDEX(Inp_LonAdjDrivers!AG$9:AG$37,MATCH($F51,Inp_LonAdjDrivers!$F$9:$F$37,0))</f>
        <v>632</v>
      </c>
      <c r="AH51" s="90">
        <f>INDEX(Inp_LonAdjDrivers!AH$9:AH$37,MATCH($F51,Inp_LonAdjDrivers!$F$9:$F$37,0))</f>
        <v>619</v>
      </c>
      <c r="AI51" s="90">
        <f>INDEX(Inp_LonAdjDrivers!AI$9:AI$37,MATCH($F51,Inp_LonAdjDrivers!$F$9:$F$37,0))</f>
        <v>607</v>
      </c>
      <c r="AJ51" s="90">
        <f>INDEX(Inp_LonAdjDrivers!AJ$9:AJ$37,MATCH($F51,Inp_LonAdjDrivers!$F$9:$F$37,0))</f>
        <v>592</v>
      </c>
      <c r="AK51" s="90">
        <f>INDEX(Inp_LonAdjDrivers!AK$9:AK$37,MATCH($F51,Inp_LonAdjDrivers!$F$9:$F$37,0))</f>
        <v>574</v>
      </c>
      <c r="AN51" s="2"/>
    </row>
    <row r="52" spans="3:40">
      <c r="C52" s="25"/>
      <c r="E52" s="2" t="str">
        <f t="shared" si="5"/>
        <v>Lon</v>
      </c>
      <c r="F52" s="2" t="s">
        <v>144</v>
      </c>
      <c r="J52" s="2" t="str">
        <f t="shared" si="6"/>
        <v>LonService Condition Repairs</v>
      </c>
      <c r="L52" s="2" t="s">
        <v>135</v>
      </c>
      <c r="Y52" s="90">
        <f>INDEX(Inp_LonAdjDrivers!Y$9:Y$37,MATCH($F52,Inp_LonAdjDrivers!$F$9:$F$37,0))</f>
        <v>17705</v>
      </c>
      <c r="Z52" s="90">
        <f>INDEX(Inp_LonAdjDrivers!Z$9:Z$37,MATCH($F52,Inp_LonAdjDrivers!$F$9:$F$37,0))</f>
        <v>25000</v>
      </c>
      <c r="AA52" s="90">
        <f>INDEX(Inp_LonAdjDrivers!AA$9:AA$37,MATCH($F52,Inp_LonAdjDrivers!$F$9:$F$37,0))</f>
        <v>21847</v>
      </c>
      <c r="AB52" s="90">
        <f>INDEX(Inp_LonAdjDrivers!AB$9:AB$37,MATCH($F52,Inp_LonAdjDrivers!$F$9:$F$37,0))</f>
        <v>19552</v>
      </c>
      <c r="AC52" s="90">
        <f>INDEX(Inp_LonAdjDrivers!AC$9:AC$37,MATCH($F52,Inp_LonAdjDrivers!$F$9:$F$37,0))</f>
        <v>17408</v>
      </c>
      <c r="AD52" s="90">
        <f>INDEX(Inp_LonAdjDrivers!AD$9:AD$37,MATCH($F52,Inp_LonAdjDrivers!$F$9:$F$37,0))</f>
        <v>15116</v>
      </c>
      <c r="AE52" s="90">
        <f>INDEX(Inp_LonAdjDrivers!AE$9:AE$37,MATCH($F52,Inp_LonAdjDrivers!$F$9:$F$37,0))</f>
        <v>13161.33</v>
      </c>
      <c r="AF52" s="90">
        <f>INDEX(Inp_LonAdjDrivers!AF$9:AF$37,MATCH($F52,Inp_LonAdjDrivers!$F$9:$F$37,0))</f>
        <v>14449</v>
      </c>
      <c r="AG52" s="90">
        <f>INDEX(Inp_LonAdjDrivers!AG$9:AG$37,MATCH($F52,Inp_LonAdjDrivers!$F$9:$F$37,0))</f>
        <v>14232</v>
      </c>
      <c r="AH52" s="90">
        <f>INDEX(Inp_LonAdjDrivers!AH$9:AH$37,MATCH($F52,Inp_LonAdjDrivers!$F$9:$F$37,0))</f>
        <v>13987</v>
      </c>
      <c r="AI52" s="90">
        <f>INDEX(Inp_LonAdjDrivers!AI$9:AI$37,MATCH($F52,Inp_LonAdjDrivers!$F$9:$F$37,0))</f>
        <v>13656</v>
      </c>
      <c r="AJ52" s="90">
        <f>INDEX(Inp_LonAdjDrivers!AJ$9:AJ$37,MATCH($F52,Inp_LonAdjDrivers!$F$9:$F$37,0))</f>
        <v>13265</v>
      </c>
      <c r="AK52" s="90">
        <f>INDEX(Inp_LonAdjDrivers!AK$9:AK$37,MATCH($F52,Inp_LonAdjDrivers!$F$9:$F$37,0))</f>
        <v>12835</v>
      </c>
      <c r="AN52" s="2"/>
    </row>
    <row r="53" spans="3:40">
      <c r="C53" s="25"/>
      <c r="E53" s="2" t="str">
        <f t="shared" si="5"/>
        <v>Lon</v>
      </c>
      <c r="F53" s="2" t="s">
        <v>145</v>
      </c>
      <c r="J53" s="2" t="str">
        <f t="shared" si="6"/>
        <v>LonMains Damage Repairs</v>
      </c>
      <c r="L53" s="2" t="s">
        <v>135</v>
      </c>
      <c r="Y53" s="90">
        <f>INDEX(Inp_LonAdjDrivers!Y$9:Y$37,MATCH($F53,Inp_LonAdjDrivers!$F$9:$F$37,0))</f>
        <v>204</v>
      </c>
      <c r="Z53" s="90">
        <f>INDEX(Inp_LonAdjDrivers!Z$9:Z$37,MATCH($F53,Inp_LonAdjDrivers!$F$9:$F$37,0))</f>
        <v>353</v>
      </c>
      <c r="AA53" s="90">
        <f>INDEX(Inp_LonAdjDrivers!AA$9:AA$37,MATCH($F53,Inp_LonAdjDrivers!$F$9:$F$37,0))</f>
        <v>443</v>
      </c>
      <c r="AB53" s="90">
        <f>INDEX(Inp_LonAdjDrivers!AB$9:AB$37,MATCH($F53,Inp_LonAdjDrivers!$F$9:$F$37,0))</f>
        <v>261</v>
      </c>
      <c r="AC53" s="90">
        <f>INDEX(Inp_LonAdjDrivers!AC$9:AC$37,MATCH($F53,Inp_LonAdjDrivers!$F$9:$F$37,0))</f>
        <v>362</v>
      </c>
      <c r="AD53" s="90">
        <f>INDEX(Inp_LonAdjDrivers!AD$9:AD$37,MATCH($F53,Inp_LonAdjDrivers!$F$9:$F$37,0))</f>
        <v>363</v>
      </c>
      <c r="AE53" s="90">
        <f>INDEX(Inp_LonAdjDrivers!AE$9:AE$37,MATCH($F53,Inp_LonAdjDrivers!$F$9:$F$37,0))</f>
        <v>192.01</v>
      </c>
      <c r="AF53" s="90">
        <f>INDEX(Inp_LonAdjDrivers!AF$9:AF$37,MATCH($F53,Inp_LonAdjDrivers!$F$9:$F$37,0))</f>
        <v>357.08</v>
      </c>
      <c r="AG53" s="90">
        <f>INDEX(Inp_LonAdjDrivers!AG$9:AG$37,MATCH($F53,Inp_LonAdjDrivers!$F$9:$F$37,0))</f>
        <v>358</v>
      </c>
      <c r="AH53" s="90">
        <f>INDEX(Inp_LonAdjDrivers!AH$9:AH$37,MATCH($F53,Inp_LonAdjDrivers!$F$9:$F$37,0))</f>
        <v>359.29599999999999</v>
      </c>
      <c r="AI53" s="90">
        <f>INDEX(Inp_LonAdjDrivers!AI$9:AI$37,MATCH($F53,Inp_LonAdjDrivers!$F$9:$F$37,0))</f>
        <v>358.7552</v>
      </c>
      <c r="AJ53" s="90">
        <f>INDEX(Inp_LonAdjDrivers!AJ$9:AJ$37,MATCH($F53,Inp_LonAdjDrivers!$F$9:$F$37,0))</f>
        <v>357.90624000000003</v>
      </c>
      <c r="AK53" s="90">
        <f>INDEX(Inp_LonAdjDrivers!AK$9:AK$37,MATCH($F53,Inp_LonAdjDrivers!$F$9:$F$37,0))</f>
        <v>358.20748800000001</v>
      </c>
      <c r="AN53" s="2"/>
    </row>
    <row r="54" spans="3:40">
      <c r="C54" s="25"/>
      <c r="E54" s="2" t="str">
        <f t="shared" si="5"/>
        <v>Lon</v>
      </c>
      <c r="F54" s="2" t="s">
        <v>146</v>
      </c>
      <c r="J54" s="2" t="str">
        <f t="shared" si="6"/>
        <v>LonMains Condition Repairs</v>
      </c>
      <c r="L54" s="2" t="s">
        <v>135</v>
      </c>
      <c r="Y54" s="90">
        <f>INDEX(Inp_LonAdjDrivers!Y$9:Y$37,MATCH($F54,Inp_LonAdjDrivers!$F$9:$F$37,0))</f>
        <v>5239</v>
      </c>
      <c r="Z54" s="90">
        <f>INDEX(Inp_LonAdjDrivers!Z$9:Z$37,MATCH($F54,Inp_LonAdjDrivers!$F$9:$F$37,0))</f>
        <v>6413</v>
      </c>
      <c r="AA54" s="90">
        <f>INDEX(Inp_LonAdjDrivers!AA$9:AA$37,MATCH($F54,Inp_LonAdjDrivers!$F$9:$F$37,0))</f>
        <v>6026</v>
      </c>
      <c r="AB54" s="90">
        <f>INDEX(Inp_LonAdjDrivers!AB$9:AB$37,MATCH($F54,Inp_LonAdjDrivers!$F$9:$F$37,0))</f>
        <v>6306</v>
      </c>
      <c r="AC54" s="90">
        <f>INDEX(Inp_LonAdjDrivers!AC$9:AC$37,MATCH($F54,Inp_LonAdjDrivers!$F$9:$F$37,0))</f>
        <v>5551</v>
      </c>
      <c r="AD54" s="90">
        <f>INDEX(Inp_LonAdjDrivers!AD$9:AD$37,MATCH($F54,Inp_LonAdjDrivers!$F$9:$F$37,0))</f>
        <v>5518</v>
      </c>
      <c r="AE54" s="90">
        <f>INDEX(Inp_LonAdjDrivers!AE$9:AE$37,MATCH($F54,Inp_LonAdjDrivers!$F$9:$F$37,0))</f>
        <v>5013.1899999999996</v>
      </c>
      <c r="AF54" s="90">
        <f>INDEX(Inp_LonAdjDrivers!AF$9:AF$37,MATCH($F54,Inp_LonAdjDrivers!$F$9:$F$37,0))</f>
        <v>5476</v>
      </c>
      <c r="AG54" s="90">
        <f>INDEX(Inp_LonAdjDrivers!AG$9:AG$37,MATCH($F54,Inp_LonAdjDrivers!$F$9:$F$37,0))</f>
        <v>5413</v>
      </c>
      <c r="AH54" s="90">
        <f>INDEX(Inp_LonAdjDrivers!AH$9:AH$37,MATCH($F54,Inp_LonAdjDrivers!$F$9:$F$37,0))</f>
        <v>5308</v>
      </c>
      <c r="AI54" s="90">
        <f>INDEX(Inp_LonAdjDrivers!AI$9:AI$37,MATCH($F54,Inp_LonAdjDrivers!$F$9:$F$37,0))</f>
        <v>5178</v>
      </c>
      <c r="AJ54" s="90">
        <f>INDEX(Inp_LonAdjDrivers!AJ$9:AJ$37,MATCH($F54,Inp_LonAdjDrivers!$F$9:$F$37,0))</f>
        <v>5028</v>
      </c>
      <c r="AK54" s="90">
        <f>INDEX(Inp_LonAdjDrivers!AK$9:AK$37,MATCH($F54,Inp_LonAdjDrivers!$F$9:$F$37,0))</f>
        <v>4865</v>
      </c>
      <c r="AN54" s="2"/>
    </row>
    <row r="55" spans="3:40">
      <c r="C55" s="25"/>
      <c r="E55" s="2" t="str">
        <f t="shared" si="5"/>
        <v>Lon</v>
      </c>
      <c r="F55" s="2" t="s">
        <v>147</v>
      </c>
      <c r="J55" s="2" t="str">
        <f t="shared" si="6"/>
        <v>LonRepex Synthetic Costs</v>
      </c>
      <c r="L55" s="2" t="s">
        <v>109</v>
      </c>
      <c r="Y55" s="90">
        <f>INDEX(Inp_LonAdjDrivers!Y$9:Y$37,MATCH($F55,Inp_LonAdjDrivers!$F$9:$F$37,0))</f>
        <v>72.035097699245313</v>
      </c>
      <c r="Z55" s="90">
        <f>INDEX(Inp_LonAdjDrivers!Z$9:Z$37,MATCH($F55,Inp_LonAdjDrivers!$F$9:$F$37,0))</f>
        <v>75.390048460417148</v>
      </c>
      <c r="AA55" s="90">
        <f>INDEX(Inp_LonAdjDrivers!AA$9:AA$37,MATCH($F55,Inp_LonAdjDrivers!$F$9:$F$37,0))</f>
        <v>76.253429877055652</v>
      </c>
      <c r="AB55" s="90">
        <f>INDEX(Inp_LonAdjDrivers!AB$9:AB$37,MATCH($F55,Inp_LonAdjDrivers!$F$9:$F$37,0))</f>
        <v>86.163974189346476</v>
      </c>
      <c r="AC55" s="90">
        <f>INDEX(Inp_LonAdjDrivers!AC$9:AC$37,MATCH($F55,Inp_LonAdjDrivers!$F$9:$F$37,0))</f>
        <v>82.915191786456205</v>
      </c>
      <c r="AD55" s="90">
        <f>INDEX(Inp_LonAdjDrivers!AD$9:AD$37,MATCH($F55,Inp_LonAdjDrivers!$F$9:$F$37,0))</f>
        <v>93.722724643122376</v>
      </c>
      <c r="AE55" s="90">
        <f>INDEX(Inp_LonAdjDrivers!AE$9:AE$37,MATCH($F55,Inp_LonAdjDrivers!$F$9:$F$37,0))</f>
        <v>98.264506197551881</v>
      </c>
      <c r="AF55" s="90">
        <f>INDEX(Inp_LonAdjDrivers!AF$9:AF$37,MATCH($F55,Inp_LonAdjDrivers!$F$9:$F$37,0))</f>
        <v>197.14143178630073</v>
      </c>
      <c r="AG55" s="90">
        <f>INDEX(Inp_LonAdjDrivers!AG$9:AG$37,MATCH($F55,Inp_LonAdjDrivers!$F$9:$F$37,0))</f>
        <v>87.963082354981481</v>
      </c>
      <c r="AH55" s="90">
        <f>INDEX(Inp_LonAdjDrivers!AH$9:AH$37,MATCH($F55,Inp_LonAdjDrivers!$F$9:$F$37,0))</f>
        <v>90.171081551050818</v>
      </c>
      <c r="AI55" s="90">
        <f>INDEX(Inp_LonAdjDrivers!AI$9:AI$37,MATCH($F55,Inp_LonAdjDrivers!$F$9:$F$37,0))</f>
        <v>93.064116595133399</v>
      </c>
      <c r="AJ55" s="90">
        <f>INDEX(Inp_LonAdjDrivers!AJ$9:AJ$37,MATCH($F55,Inp_LonAdjDrivers!$F$9:$F$37,0))</f>
        <v>92.007651611453426</v>
      </c>
      <c r="AK55" s="90">
        <f>INDEX(Inp_LonAdjDrivers!AK$9:AK$37,MATCH($F55,Inp_LonAdjDrivers!$F$9:$F$37,0))</f>
        <v>92.18637442930499</v>
      </c>
      <c r="AN55" s="2"/>
    </row>
    <row r="56" spans="3:40">
      <c r="C56" s="25"/>
      <c r="E56" s="2" t="str">
        <f t="shared" si="5"/>
        <v>Lon</v>
      </c>
      <c r="F56" s="2" t="s">
        <v>149</v>
      </c>
      <c r="J56" s="2" t="str">
        <f t="shared" si="6"/>
        <v>LonCapex synthetic costs - Mains</v>
      </c>
      <c r="L56" s="2" t="s">
        <v>109</v>
      </c>
      <c r="Y56" s="90">
        <f>INDEX(Inp_LonAdjDrivers!Y$9:Y$37,MATCH($F56,Inp_LonAdjDrivers!$F$9:$F$37,0))</f>
        <v>0.24902185819670788</v>
      </c>
      <c r="Z56" s="90">
        <f>INDEX(Inp_LonAdjDrivers!Z$9:Z$37,MATCH($F56,Inp_LonAdjDrivers!$F$9:$F$37,0))</f>
        <v>0.89698482308932137</v>
      </c>
      <c r="AA56" s="90">
        <f>INDEX(Inp_LonAdjDrivers!AA$9:AA$37,MATCH($F56,Inp_LonAdjDrivers!$F$9:$F$37,0))</f>
        <v>1.2846525160097493</v>
      </c>
      <c r="AB56" s="90">
        <f>INDEX(Inp_LonAdjDrivers!AB$9:AB$37,MATCH($F56,Inp_LonAdjDrivers!$F$9:$F$37,0))</f>
        <v>1.1192451159712737</v>
      </c>
      <c r="AC56" s="90">
        <f>INDEX(Inp_LonAdjDrivers!AC$9:AC$37,MATCH($F56,Inp_LonAdjDrivers!$F$9:$F$37,0))</f>
        <v>0.61609018804632609</v>
      </c>
      <c r="AD56" s="90">
        <f>INDEX(Inp_LonAdjDrivers!AD$9:AD$37,MATCH($F56,Inp_LonAdjDrivers!$F$9:$F$37,0))</f>
        <v>2.3892909942777929</v>
      </c>
      <c r="AE56" s="90">
        <f>INDEX(Inp_LonAdjDrivers!AE$9:AE$37,MATCH($F56,Inp_LonAdjDrivers!$F$9:$F$37,0))</f>
        <v>0.80105492499223052</v>
      </c>
      <c r="AF56" s="90">
        <f>INDEX(Inp_LonAdjDrivers!AF$9:AF$37,MATCH($F56,Inp_LonAdjDrivers!$F$9:$F$37,0))</f>
        <v>1.0697463593274421</v>
      </c>
      <c r="AG56" s="90">
        <f>INDEX(Inp_LonAdjDrivers!AG$9:AG$37,MATCH($F56,Inp_LonAdjDrivers!$F$9:$F$37,0))</f>
        <v>0.58955916143013876</v>
      </c>
      <c r="AH56" s="90">
        <f>INDEX(Inp_LonAdjDrivers!AH$9:AH$37,MATCH($F56,Inp_LonAdjDrivers!$F$9:$F$37,0))</f>
        <v>0.66730229691994958</v>
      </c>
      <c r="AI56" s="90">
        <f>INDEX(Inp_LonAdjDrivers!AI$9:AI$37,MATCH($F56,Inp_LonAdjDrivers!$F$9:$F$37,0))</f>
        <v>0.69242839232016429</v>
      </c>
      <c r="AJ56" s="90">
        <f>INDEX(Inp_LonAdjDrivers!AJ$9:AJ$37,MATCH($F56,Inp_LonAdjDrivers!$F$9:$F$37,0))</f>
        <v>0.71035101839886894</v>
      </c>
      <c r="AK56" s="90">
        <f>INDEX(Inp_LonAdjDrivers!AK$9:AK$37,MATCH($F56,Inp_LonAdjDrivers!$F$9:$F$37,0))</f>
        <v>0.72841131147291815</v>
      </c>
      <c r="AN56" s="2"/>
    </row>
    <row r="57" spans="3:40">
      <c r="C57" s="25"/>
      <c r="E57" s="2" t="str">
        <f t="shared" si="5"/>
        <v>Lon</v>
      </c>
      <c r="F57" s="2" t="s">
        <v>150</v>
      </c>
      <c r="J57" s="2" t="str">
        <f t="shared" si="6"/>
        <v>LonCapex synthetic costs - Connections</v>
      </c>
      <c r="L57" s="2" t="s">
        <v>109</v>
      </c>
      <c r="Y57" s="90">
        <f>INDEX(Inp_LonAdjDrivers!Y$9:Y$37,MATCH($F57,Inp_LonAdjDrivers!$F$9:$F$37,0))</f>
        <v>3.5264105365765146</v>
      </c>
      <c r="Z57" s="90">
        <f>INDEX(Inp_LonAdjDrivers!Z$9:Z$37,MATCH($F57,Inp_LonAdjDrivers!$F$9:$F$37,0))</f>
        <v>4.1301644890525582</v>
      </c>
      <c r="AA57" s="90">
        <f>INDEX(Inp_LonAdjDrivers!AA$9:AA$37,MATCH($F57,Inp_LonAdjDrivers!$F$9:$F$37,0))</f>
        <v>5.2574323184278073</v>
      </c>
      <c r="AB57" s="90">
        <f>INDEX(Inp_LonAdjDrivers!AB$9:AB$37,MATCH($F57,Inp_LonAdjDrivers!$F$9:$F$37,0))</f>
        <v>5.2053455208854951</v>
      </c>
      <c r="AC57" s="90">
        <f>INDEX(Inp_LonAdjDrivers!AC$9:AC$37,MATCH($F57,Inp_LonAdjDrivers!$F$9:$F$37,0))</f>
        <v>5.8180140343560183</v>
      </c>
      <c r="AD57" s="90">
        <f>INDEX(Inp_LonAdjDrivers!AD$9:AD$37,MATCH($F57,Inp_LonAdjDrivers!$F$9:$F$37,0))</f>
        <v>7.2042559271991218</v>
      </c>
      <c r="AE57" s="90">
        <f>INDEX(Inp_LonAdjDrivers!AE$9:AE$37,MATCH($F57,Inp_LonAdjDrivers!$F$9:$F$37,0))</f>
        <v>5.2998852332741935</v>
      </c>
      <c r="AF57" s="90">
        <f>INDEX(Inp_LonAdjDrivers!AF$9:AF$37,MATCH($F57,Inp_LonAdjDrivers!$F$9:$F$37,0))</f>
        <v>5.8917041696101888</v>
      </c>
      <c r="AG57" s="90">
        <f>INDEX(Inp_LonAdjDrivers!AG$9:AG$37,MATCH($F57,Inp_LonAdjDrivers!$F$9:$F$37,0))</f>
        <v>5.2690222185729612</v>
      </c>
      <c r="AH57" s="90">
        <f>INDEX(Inp_LonAdjDrivers!AH$9:AH$37,MATCH($F57,Inp_LonAdjDrivers!$F$9:$F$37,0))</f>
        <v>5.2735160335134239</v>
      </c>
      <c r="AI57" s="90">
        <f>INDEX(Inp_LonAdjDrivers!AI$9:AI$37,MATCH($F57,Inp_LonAdjDrivers!$F$9:$F$37,0))</f>
        <v>5.2780900611198485</v>
      </c>
      <c r="AJ57" s="90">
        <f>INDEX(Inp_LonAdjDrivers!AJ$9:AJ$37,MATCH($F57,Inp_LonAdjDrivers!$F$9:$F$37,0))</f>
        <v>5.2827448785965068</v>
      </c>
      <c r="AK57" s="90">
        <f>INDEX(Inp_LonAdjDrivers!AK$9:AK$37,MATCH($F57,Inp_LonAdjDrivers!$F$9:$F$37,0))</f>
        <v>5.2874816793032036</v>
      </c>
      <c r="AN57" s="2"/>
    </row>
    <row r="58" spans="3:40">
      <c r="C58" s="25"/>
      <c r="E58" s="2" t="str">
        <f t="shared" si="5"/>
        <v>Lon</v>
      </c>
      <c r="F58" s="66" t="s">
        <v>151</v>
      </c>
      <c r="J58" s="2" t="str">
        <f t="shared" si="6"/>
        <v>LonMetallic network length</v>
      </c>
      <c r="L58" s="2" t="s">
        <v>137</v>
      </c>
      <c r="Y58" s="90">
        <f>INDEX(Inp_LonAdjDrivers!Y$9:Y$37,MATCH($F58,Inp_LonAdjDrivers!$F$9:$F$37,0))</f>
        <v>0</v>
      </c>
      <c r="Z58" s="90">
        <f>INDEX(Inp_LonAdjDrivers!Z$9:Z$37,MATCH($F58,Inp_LonAdjDrivers!$F$9:$F$37,0))</f>
        <v>0</v>
      </c>
      <c r="AA58" s="90">
        <f>INDEX(Inp_LonAdjDrivers!AA$9:AA$37,MATCH($F58,Inp_LonAdjDrivers!$F$9:$F$37,0))</f>
        <v>0</v>
      </c>
      <c r="AB58" s="90">
        <f>INDEX(Inp_LonAdjDrivers!AB$9:AB$37,MATCH($F58,Inp_LonAdjDrivers!$F$9:$F$37,0))</f>
        <v>0</v>
      </c>
      <c r="AC58" s="90">
        <f>INDEX(Inp_LonAdjDrivers!AC$9:AC$37,MATCH($F58,Inp_LonAdjDrivers!$F$9:$F$37,0))</f>
        <v>0</v>
      </c>
      <c r="AD58" s="90">
        <f>INDEX(Inp_LonAdjDrivers!AD$9:AD$37,MATCH($F58,Inp_LonAdjDrivers!$F$9:$F$37,0))</f>
        <v>0</v>
      </c>
      <c r="AE58" s="90">
        <f>INDEX(Inp_LonAdjDrivers!AE$9:AE$37,MATCH($F58,Inp_LonAdjDrivers!$F$9:$F$37,0))</f>
        <v>0</v>
      </c>
      <c r="AF58" s="90">
        <f>INDEX(Inp_LonAdjDrivers!AF$9:AF$37,MATCH($F58,Inp_LonAdjDrivers!$F$9:$F$37,0))</f>
        <v>0</v>
      </c>
      <c r="AG58" s="90">
        <f>INDEX(Inp_LonAdjDrivers!AG$9:AG$37,MATCH($F58,Inp_LonAdjDrivers!$F$9:$F$37,0))</f>
        <v>0</v>
      </c>
      <c r="AH58" s="90">
        <f>INDEX(Inp_LonAdjDrivers!AH$9:AH$37,MATCH($F58,Inp_LonAdjDrivers!$F$9:$F$37,0))</f>
        <v>0</v>
      </c>
      <c r="AI58" s="90">
        <f>INDEX(Inp_LonAdjDrivers!AI$9:AI$37,MATCH($F58,Inp_LonAdjDrivers!$F$9:$F$37,0))</f>
        <v>0</v>
      </c>
      <c r="AJ58" s="90">
        <f>INDEX(Inp_LonAdjDrivers!AJ$9:AJ$37,MATCH($F58,Inp_LonAdjDrivers!$F$9:$F$37,0))</f>
        <v>0</v>
      </c>
      <c r="AK58" s="90">
        <f>INDEX(Inp_LonAdjDrivers!AK$9:AK$37,MATCH($F58,Inp_LonAdjDrivers!$F$9:$F$37,0))</f>
        <v>0</v>
      </c>
      <c r="AN58" s="2"/>
    </row>
    <row r="59" spans="3:40">
      <c r="C59" s="25"/>
      <c r="E59" s="2" t="str">
        <f t="shared" si="5"/>
        <v>Lon</v>
      </c>
      <c r="F59" s="2" t="s">
        <v>152</v>
      </c>
      <c r="J59" s="2" t="str">
        <f t="shared" si="6"/>
        <v>LonPE network length</v>
      </c>
      <c r="L59" s="2" t="s">
        <v>137</v>
      </c>
      <c r="Y59" s="90">
        <f>INDEX(Inp_LonAdjDrivers!Y$9:Y$37,MATCH($F59,Inp_LonAdjDrivers!$F$9:$F$37,0))</f>
        <v>0</v>
      </c>
      <c r="Z59" s="90">
        <f>INDEX(Inp_LonAdjDrivers!Z$9:Z$37,MATCH($F59,Inp_LonAdjDrivers!$F$9:$F$37,0))</f>
        <v>0</v>
      </c>
      <c r="AA59" s="90">
        <f>INDEX(Inp_LonAdjDrivers!AA$9:AA$37,MATCH($F59,Inp_LonAdjDrivers!$F$9:$F$37,0))</f>
        <v>0</v>
      </c>
      <c r="AB59" s="90">
        <f>INDEX(Inp_LonAdjDrivers!AB$9:AB$37,MATCH($F59,Inp_LonAdjDrivers!$F$9:$F$37,0))</f>
        <v>0</v>
      </c>
      <c r="AC59" s="90">
        <f>INDEX(Inp_LonAdjDrivers!AC$9:AC$37,MATCH($F59,Inp_LonAdjDrivers!$F$9:$F$37,0))</f>
        <v>0</v>
      </c>
      <c r="AD59" s="90">
        <f>INDEX(Inp_LonAdjDrivers!AD$9:AD$37,MATCH($F59,Inp_LonAdjDrivers!$F$9:$F$37,0))</f>
        <v>0</v>
      </c>
      <c r="AE59" s="90">
        <f>INDEX(Inp_LonAdjDrivers!AE$9:AE$37,MATCH($F59,Inp_LonAdjDrivers!$F$9:$F$37,0))</f>
        <v>0</v>
      </c>
      <c r="AF59" s="90">
        <f>INDEX(Inp_LonAdjDrivers!AF$9:AF$37,MATCH($F59,Inp_LonAdjDrivers!$F$9:$F$37,0))</f>
        <v>0</v>
      </c>
      <c r="AG59" s="90">
        <f>INDEX(Inp_LonAdjDrivers!AG$9:AG$37,MATCH($F59,Inp_LonAdjDrivers!$F$9:$F$37,0))</f>
        <v>0</v>
      </c>
      <c r="AH59" s="90">
        <f>INDEX(Inp_LonAdjDrivers!AH$9:AH$37,MATCH($F59,Inp_LonAdjDrivers!$F$9:$F$37,0))</f>
        <v>0</v>
      </c>
      <c r="AI59" s="90">
        <f>INDEX(Inp_LonAdjDrivers!AI$9:AI$37,MATCH($F59,Inp_LonAdjDrivers!$F$9:$F$37,0))</f>
        <v>0</v>
      </c>
      <c r="AJ59" s="90">
        <f>INDEX(Inp_LonAdjDrivers!AJ$9:AJ$37,MATCH($F59,Inp_LonAdjDrivers!$F$9:$F$37,0))</f>
        <v>0</v>
      </c>
      <c r="AK59" s="90">
        <f>INDEX(Inp_LonAdjDrivers!AK$9:AK$37,MATCH($F59,Inp_LonAdjDrivers!$F$9:$F$37,0))</f>
        <v>0</v>
      </c>
      <c r="AN59" s="2"/>
    </row>
    <row r="60" spans="3:40">
      <c r="C60" s="25"/>
      <c r="E60" s="2" t="str">
        <f t="shared" si="5"/>
        <v>Lon</v>
      </c>
      <c r="F60" s="2" t="s">
        <v>153</v>
      </c>
      <c r="J60" s="2" t="str">
        <f t="shared" si="6"/>
        <v>LonService Damage Reports</v>
      </c>
      <c r="L60" s="2" t="s">
        <v>135</v>
      </c>
      <c r="Y60" s="90">
        <f>INDEX(Inp_LonAdjDrivers!Y$9:Y$37,MATCH($F60,Inp_LonAdjDrivers!$F$9:$F$37,0))</f>
        <v>774</v>
      </c>
      <c r="Z60" s="90">
        <f>INDEX(Inp_LonAdjDrivers!Z$9:Z$37,MATCH($F60,Inp_LonAdjDrivers!$F$9:$F$37,0))</f>
        <v>774</v>
      </c>
      <c r="AA60" s="90">
        <f>INDEX(Inp_LonAdjDrivers!AA$9:AA$37,MATCH($F60,Inp_LonAdjDrivers!$F$9:$F$37,0))</f>
        <v>880</v>
      </c>
      <c r="AB60" s="90">
        <f>INDEX(Inp_LonAdjDrivers!AB$9:AB$37,MATCH($F60,Inp_LonAdjDrivers!$F$9:$F$37,0))</f>
        <v>924</v>
      </c>
      <c r="AC60" s="90">
        <f>INDEX(Inp_LonAdjDrivers!AC$9:AC$37,MATCH($F60,Inp_LonAdjDrivers!$F$9:$F$37,0))</f>
        <v>734</v>
      </c>
      <c r="AD60" s="90">
        <f>INDEX(Inp_LonAdjDrivers!AD$9:AD$37,MATCH($F60,Inp_LonAdjDrivers!$F$9:$F$37,0))</f>
        <v>780.43515790000004</v>
      </c>
      <c r="AE60" s="90">
        <f>INDEX(Inp_LonAdjDrivers!AE$9:AE$37,MATCH($F60,Inp_LonAdjDrivers!$F$9:$F$37,0))</f>
        <v>645.35936949999996</v>
      </c>
      <c r="AF60" s="90">
        <f>INDEX(Inp_LonAdjDrivers!AF$9:AF$37,MATCH($F60,Inp_LonAdjDrivers!$F$9:$F$37,0))</f>
        <v>827.38443789999997</v>
      </c>
      <c r="AG60" s="90">
        <f>INDEX(Inp_LonAdjDrivers!AG$9:AG$37,MATCH($F60,Inp_LonAdjDrivers!$F$9:$F$37,0))</f>
        <v>816.86132550000002</v>
      </c>
      <c r="AH60" s="90">
        <f>INDEX(Inp_LonAdjDrivers!AH$9:AH$37,MATCH($F60,Inp_LonAdjDrivers!$F$9:$F$37,0))</f>
        <v>795.4335906</v>
      </c>
      <c r="AI60" s="90">
        <f>INDEX(Inp_LonAdjDrivers!AI$9:AI$37,MATCH($F60,Inp_LonAdjDrivers!$F$9:$F$37,0))</f>
        <v>807.72030870000003</v>
      </c>
      <c r="AJ60" s="90">
        <f>INDEX(Inp_LonAdjDrivers!AJ$9:AJ$37,MATCH($F60,Inp_LonAdjDrivers!$F$9:$F$37,0))</f>
        <v>813.17733880000003</v>
      </c>
      <c r="AK60" s="90">
        <f>INDEX(Inp_LonAdjDrivers!AK$9:AK$37,MATCH($F60,Inp_LonAdjDrivers!$F$9:$F$37,0))</f>
        <v>812.11540030000003</v>
      </c>
      <c r="AN60" s="2"/>
    </row>
    <row r="61" spans="3:40">
      <c r="C61" s="25"/>
      <c r="E61" s="2" t="str">
        <f t="shared" si="5"/>
        <v>Lon</v>
      </c>
      <c r="F61" s="2" t="s">
        <v>154</v>
      </c>
      <c r="J61" s="2" t="str">
        <f t="shared" si="6"/>
        <v>LonService Condition Reports</v>
      </c>
      <c r="L61" s="2" t="s">
        <v>135</v>
      </c>
      <c r="Y61" s="90">
        <f>INDEX(Inp_LonAdjDrivers!Y$9:Y$37,MATCH($F61,Inp_LonAdjDrivers!$F$9:$F$37,0))</f>
        <v>13220</v>
      </c>
      <c r="Z61" s="90">
        <f>INDEX(Inp_LonAdjDrivers!Z$9:Z$37,MATCH($F61,Inp_LonAdjDrivers!$F$9:$F$37,0))</f>
        <v>14137</v>
      </c>
      <c r="AA61" s="90">
        <f>INDEX(Inp_LonAdjDrivers!AA$9:AA$37,MATCH($F61,Inp_LonAdjDrivers!$F$9:$F$37,0))</f>
        <v>14070</v>
      </c>
      <c r="AB61" s="90">
        <f>INDEX(Inp_LonAdjDrivers!AB$9:AB$37,MATCH($F61,Inp_LonAdjDrivers!$F$9:$F$37,0))</f>
        <v>14534</v>
      </c>
      <c r="AC61" s="90">
        <f>INDEX(Inp_LonAdjDrivers!AC$9:AC$37,MATCH($F61,Inp_LonAdjDrivers!$F$9:$F$37,0))</f>
        <v>12776</v>
      </c>
      <c r="AD61" s="90">
        <f>INDEX(Inp_LonAdjDrivers!AD$9:AD$37,MATCH($F61,Inp_LonAdjDrivers!$F$9:$F$37,0))</f>
        <v>12204</v>
      </c>
      <c r="AE61" s="90">
        <f>INDEX(Inp_LonAdjDrivers!AE$9:AE$37,MATCH($F61,Inp_LonAdjDrivers!$F$9:$F$37,0))</f>
        <v>10982.79</v>
      </c>
      <c r="AF61" s="90">
        <f>INDEX(Inp_LonAdjDrivers!AF$9:AF$37,MATCH($F61,Inp_LonAdjDrivers!$F$9:$F$37,0))</f>
        <v>11961</v>
      </c>
      <c r="AG61" s="90">
        <f>INDEX(Inp_LonAdjDrivers!AG$9:AG$37,MATCH($F61,Inp_LonAdjDrivers!$F$9:$F$37,0))</f>
        <v>12004</v>
      </c>
      <c r="AH61" s="90">
        <f>INDEX(Inp_LonAdjDrivers!AH$9:AH$37,MATCH($F61,Inp_LonAdjDrivers!$F$9:$F$37,0))</f>
        <v>11797</v>
      </c>
      <c r="AI61" s="90">
        <f>INDEX(Inp_LonAdjDrivers!AI$9:AI$37,MATCH($F61,Inp_LonAdjDrivers!$F$9:$F$37,0))</f>
        <v>11602</v>
      </c>
      <c r="AJ61" s="90">
        <f>INDEX(Inp_LonAdjDrivers!AJ$9:AJ$37,MATCH($F61,Inp_LonAdjDrivers!$F$9:$F$37,0))</f>
        <v>11414</v>
      </c>
      <c r="AK61" s="90">
        <f>INDEX(Inp_LonAdjDrivers!AK$9:AK$37,MATCH($F61,Inp_LonAdjDrivers!$F$9:$F$37,0))</f>
        <v>11238</v>
      </c>
      <c r="AN61" s="2"/>
    </row>
    <row r="62" spans="3:40">
      <c r="C62" s="25"/>
      <c r="E62" s="2" t="str">
        <f t="shared" si="5"/>
        <v>Lon</v>
      </c>
      <c r="F62" s="2" t="s">
        <v>155</v>
      </c>
      <c r="J62" s="2" t="str">
        <f t="shared" si="6"/>
        <v>LonMains Damage Reports</v>
      </c>
      <c r="L62" s="2" t="s">
        <v>135</v>
      </c>
      <c r="Y62" s="90">
        <f>INDEX(Inp_LonAdjDrivers!Y$9:Y$37,MATCH($F62,Inp_LonAdjDrivers!$F$9:$F$37,0))</f>
        <v>282</v>
      </c>
      <c r="Z62" s="90">
        <f>INDEX(Inp_LonAdjDrivers!Z$9:Z$37,MATCH($F62,Inp_LonAdjDrivers!$F$9:$F$37,0))</f>
        <v>329</v>
      </c>
      <c r="AA62" s="90">
        <f>INDEX(Inp_LonAdjDrivers!AA$9:AA$37,MATCH($F62,Inp_LonAdjDrivers!$F$9:$F$37,0))</f>
        <v>360</v>
      </c>
      <c r="AB62" s="90">
        <f>INDEX(Inp_LonAdjDrivers!AB$9:AB$37,MATCH($F62,Inp_LonAdjDrivers!$F$9:$F$37,0))</f>
        <v>383</v>
      </c>
      <c r="AC62" s="90">
        <f>INDEX(Inp_LonAdjDrivers!AC$9:AC$37,MATCH($F62,Inp_LonAdjDrivers!$F$9:$F$37,0))</f>
        <v>311</v>
      </c>
      <c r="AD62" s="90">
        <f>INDEX(Inp_LonAdjDrivers!AD$9:AD$37,MATCH($F62,Inp_LonAdjDrivers!$F$9:$F$37,0))</f>
        <v>330.56484210000002</v>
      </c>
      <c r="AE62" s="90">
        <f>INDEX(Inp_LonAdjDrivers!AE$9:AE$37,MATCH($F62,Inp_LonAdjDrivers!$F$9:$F$37,0))</f>
        <v>264.64063049999999</v>
      </c>
      <c r="AF62" s="90">
        <f>INDEX(Inp_LonAdjDrivers!AF$9:AF$37,MATCH($F62,Inp_LonAdjDrivers!$F$9:$F$37,0))</f>
        <v>345.45556210000001</v>
      </c>
      <c r="AG62" s="90">
        <f>INDEX(Inp_LonAdjDrivers!AG$9:AG$37,MATCH($F62,Inp_LonAdjDrivers!$F$9:$F$37,0))</f>
        <v>342.54667449999999</v>
      </c>
      <c r="AH62" s="90">
        <f>INDEX(Inp_LonAdjDrivers!AH$9:AH$37,MATCH($F62,Inp_LonAdjDrivers!$F$9:$F$37,0))</f>
        <v>334.45600940000003</v>
      </c>
      <c r="AI62" s="90">
        <f>INDEX(Inp_LonAdjDrivers!AI$9:AI$37,MATCH($F62,Inp_LonAdjDrivers!$F$9:$F$37,0))</f>
        <v>339.14721129999998</v>
      </c>
      <c r="AJ62" s="90">
        <f>INDEX(Inp_LonAdjDrivers!AJ$9:AJ$37,MATCH($F62,Inp_LonAdjDrivers!$F$9:$F$37,0))</f>
        <v>338</v>
      </c>
      <c r="AK62" s="90">
        <f>INDEX(Inp_LonAdjDrivers!AK$9:AK$37,MATCH($F62,Inp_LonAdjDrivers!$F$9:$F$37,0))</f>
        <v>338</v>
      </c>
      <c r="AN62" s="2"/>
    </row>
    <row r="63" spans="3:40">
      <c r="C63" s="25"/>
      <c r="E63" s="2" t="str">
        <f t="shared" si="5"/>
        <v>Lon</v>
      </c>
      <c r="F63" s="2" t="s">
        <v>156</v>
      </c>
      <c r="J63" s="2" t="str">
        <f t="shared" si="6"/>
        <v>LonMains Condition Reports</v>
      </c>
      <c r="L63" s="2" t="s">
        <v>135</v>
      </c>
      <c r="Y63" s="90">
        <f>INDEX(Inp_LonAdjDrivers!Y$9:Y$37,MATCH($F63,Inp_LonAdjDrivers!$F$9:$F$37,0))</f>
        <v>4814</v>
      </c>
      <c r="Z63" s="90">
        <f>INDEX(Inp_LonAdjDrivers!Z$9:Z$37,MATCH($F63,Inp_LonAdjDrivers!$F$9:$F$37,0))</f>
        <v>6015</v>
      </c>
      <c r="AA63" s="90">
        <f>INDEX(Inp_LonAdjDrivers!AA$9:AA$37,MATCH($F63,Inp_LonAdjDrivers!$F$9:$F$37,0))</f>
        <v>5751</v>
      </c>
      <c r="AB63" s="90">
        <f>INDEX(Inp_LonAdjDrivers!AB$9:AB$37,MATCH($F63,Inp_LonAdjDrivers!$F$9:$F$37,0))</f>
        <v>6029</v>
      </c>
      <c r="AC63" s="90">
        <f>INDEX(Inp_LonAdjDrivers!AC$9:AC$37,MATCH($F63,Inp_LonAdjDrivers!$F$9:$F$37,0))</f>
        <v>5409</v>
      </c>
      <c r="AD63" s="90">
        <f>INDEX(Inp_LonAdjDrivers!AD$9:AD$37,MATCH($F63,Inp_LonAdjDrivers!$F$9:$F$37,0))</f>
        <v>5310</v>
      </c>
      <c r="AE63" s="90">
        <f>INDEX(Inp_LonAdjDrivers!AE$9:AE$37,MATCH($F63,Inp_LonAdjDrivers!$F$9:$F$37,0))</f>
        <v>4861.22</v>
      </c>
      <c r="AF63" s="90">
        <f>INDEX(Inp_LonAdjDrivers!AF$9:AF$37,MATCH($F63,Inp_LonAdjDrivers!$F$9:$F$37,0))</f>
        <v>5204</v>
      </c>
      <c r="AG63" s="90">
        <f>INDEX(Inp_LonAdjDrivers!AG$9:AG$37,MATCH($F63,Inp_LonAdjDrivers!$F$9:$F$37,0))</f>
        <v>5106.2621514945968</v>
      </c>
      <c r="AH63" s="90">
        <f>INDEX(Inp_LonAdjDrivers!AH$9:AH$37,MATCH($F63,Inp_LonAdjDrivers!$F$9:$F$37,0))</f>
        <v>5011.0575796226058</v>
      </c>
      <c r="AI63" s="90">
        <f>INDEX(Inp_LonAdjDrivers!AI$9:AI$37,MATCH($F63,Inp_LonAdjDrivers!$F$9:$F$37,0))</f>
        <v>4922.2911730756559</v>
      </c>
      <c r="AJ63" s="90">
        <f>INDEX(Inp_LonAdjDrivers!AJ$9:AJ$37,MATCH($F63,Inp_LonAdjDrivers!$F$9:$F$37,0))</f>
        <v>4827.1419777893971</v>
      </c>
      <c r="AK63" s="90">
        <f>INDEX(Inp_LonAdjDrivers!AK$9:AK$37,MATCH($F63,Inp_LonAdjDrivers!$F$9:$F$37,0))</f>
        <v>4734.9950662638512</v>
      </c>
      <c r="AN63" s="2"/>
    </row>
    <row r="64" spans="3:40">
      <c r="C64" s="25"/>
      <c r="E64" s="2" t="str">
        <f t="shared" si="5"/>
        <v>Lon</v>
      </c>
      <c r="F64" s="2" t="s">
        <v>157</v>
      </c>
      <c r="J64" s="2" t="str">
        <f t="shared" si="6"/>
        <v>LonEmergency FTEs</v>
      </c>
      <c r="L64" s="2" t="s">
        <v>158</v>
      </c>
      <c r="Y64" s="90">
        <f>INDEX(Inp_LonAdjDrivers!Y$9:Y$37,MATCH($F64,Inp_LonAdjDrivers!$F$9:$F$37,0))</f>
        <v>0</v>
      </c>
      <c r="Z64" s="90">
        <f>INDEX(Inp_LonAdjDrivers!Z$9:Z$37,MATCH($F64,Inp_LonAdjDrivers!$F$9:$F$37,0))</f>
        <v>0</v>
      </c>
      <c r="AA64" s="90">
        <f>INDEX(Inp_LonAdjDrivers!AA$9:AA$37,MATCH($F64,Inp_LonAdjDrivers!$F$9:$F$37,0))</f>
        <v>0</v>
      </c>
      <c r="AB64" s="90">
        <f>INDEX(Inp_LonAdjDrivers!AB$9:AB$37,MATCH($F64,Inp_LonAdjDrivers!$F$9:$F$37,0))</f>
        <v>0</v>
      </c>
      <c r="AC64" s="90">
        <f>INDEX(Inp_LonAdjDrivers!AC$9:AC$37,MATCH($F64,Inp_LonAdjDrivers!$F$9:$F$37,0))</f>
        <v>0</v>
      </c>
      <c r="AD64" s="90">
        <f>INDEX(Inp_LonAdjDrivers!AD$9:AD$37,MATCH($F64,Inp_LonAdjDrivers!$F$9:$F$37,0))</f>
        <v>0</v>
      </c>
      <c r="AE64" s="90">
        <f>INDEX(Inp_LonAdjDrivers!AE$9:AE$37,MATCH($F64,Inp_LonAdjDrivers!$F$9:$F$37,0))</f>
        <v>0</v>
      </c>
      <c r="AF64" s="90">
        <f>INDEX(Inp_LonAdjDrivers!AF$9:AF$37,MATCH($F64,Inp_LonAdjDrivers!$F$9:$F$37,0))</f>
        <v>0</v>
      </c>
      <c r="AG64" s="90">
        <f>INDEX(Inp_LonAdjDrivers!AG$9:AG$37,MATCH($F64,Inp_LonAdjDrivers!$F$9:$F$37,0))</f>
        <v>0</v>
      </c>
      <c r="AH64" s="90">
        <f>INDEX(Inp_LonAdjDrivers!AH$9:AH$37,MATCH($F64,Inp_LonAdjDrivers!$F$9:$F$37,0))</f>
        <v>0</v>
      </c>
      <c r="AI64" s="90">
        <f>INDEX(Inp_LonAdjDrivers!AI$9:AI$37,MATCH($F64,Inp_LonAdjDrivers!$F$9:$F$37,0))</f>
        <v>0</v>
      </c>
      <c r="AJ64" s="90">
        <f>INDEX(Inp_LonAdjDrivers!AJ$9:AJ$37,MATCH($F64,Inp_LonAdjDrivers!$F$9:$F$37,0))</f>
        <v>0</v>
      </c>
      <c r="AK64" s="90">
        <f>INDEX(Inp_LonAdjDrivers!AK$9:AK$37,MATCH($F64,Inp_LonAdjDrivers!$F$9:$F$37,0))</f>
        <v>0</v>
      </c>
      <c r="AN64" s="2"/>
    </row>
    <row r="65" spans="2:42">
      <c r="C65" s="25"/>
      <c r="E65" s="2" t="str">
        <f t="shared" si="5"/>
        <v>Lon</v>
      </c>
      <c r="F65" s="2" t="s">
        <v>159</v>
      </c>
      <c r="J65" s="2" t="str">
        <f t="shared" si="6"/>
        <v>LonTotal external condition reports
(service condition + mains condition)</v>
      </c>
      <c r="L65" s="2" t="s">
        <v>135</v>
      </c>
      <c r="Y65" s="90">
        <f>INDEX(Inp_LonAdjDrivers!Y$9:Y$37,MATCH($F65,Inp_LonAdjDrivers!$F$9:$F$37,0))</f>
        <v>18034</v>
      </c>
      <c r="Z65" s="90">
        <f>INDEX(Inp_LonAdjDrivers!Z$9:Z$37,MATCH($F65,Inp_LonAdjDrivers!$F$9:$F$37,0))</f>
        <v>20152</v>
      </c>
      <c r="AA65" s="90">
        <f>INDEX(Inp_LonAdjDrivers!AA$9:AA$37,MATCH($F65,Inp_LonAdjDrivers!$F$9:$F$37,0))</f>
        <v>19821</v>
      </c>
      <c r="AB65" s="90">
        <f>INDEX(Inp_LonAdjDrivers!AB$9:AB$37,MATCH($F65,Inp_LonAdjDrivers!$F$9:$F$37,0))</f>
        <v>20563</v>
      </c>
      <c r="AC65" s="90">
        <f>INDEX(Inp_LonAdjDrivers!AC$9:AC$37,MATCH($F65,Inp_LonAdjDrivers!$F$9:$F$37,0))</f>
        <v>18185</v>
      </c>
      <c r="AD65" s="90">
        <f>INDEX(Inp_LonAdjDrivers!AD$9:AD$37,MATCH($F65,Inp_LonAdjDrivers!$F$9:$F$37,0))</f>
        <v>17514</v>
      </c>
      <c r="AE65" s="90">
        <f>INDEX(Inp_LonAdjDrivers!AE$9:AE$37,MATCH($F65,Inp_LonAdjDrivers!$F$9:$F$37,0))</f>
        <v>15844.010000000002</v>
      </c>
      <c r="AF65" s="90">
        <f>INDEX(Inp_LonAdjDrivers!AF$9:AF$37,MATCH($F65,Inp_LonAdjDrivers!$F$9:$F$37,0))</f>
        <v>17165</v>
      </c>
      <c r="AG65" s="90">
        <f>INDEX(Inp_LonAdjDrivers!AG$9:AG$37,MATCH($F65,Inp_LonAdjDrivers!$F$9:$F$37,0))</f>
        <v>17110.262151494597</v>
      </c>
      <c r="AH65" s="90">
        <f>INDEX(Inp_LonAdjDrivers!AH$9:AH$37,MATCH($F65,Inp_LonAdjDrivers!$F$9:$F$37,0))</f>
        <v>16808.057579622604</v>
      </c>
      <c r="AI65" s="90">
        <f>INDEX(Inp_LonAdjDrivers!AI$9:AI$37,MATCH($F65,Inp_LonAdjDrivers!$F$9:$F$37,0))</f>
        <v>16524.291173075657</v>
      </c>
      <c r="AJ65" s="90">
        <f>INDEX(Inp_LonAdjDrivers!AJ$9:AJ$37,MATCH($F65,Inp_LonAdjDrivers!$F$9:$F$37,0))</f>
        <v>16241.141977789397</v>
      </c>
      <c r="AK65" s="90">
        <f>INDEX(Inp_LonAdjDrivers!AK$9:AK$37,MATCH($F65,Inp_LonAdjDrivers!$F$9:$F$37,0))</f>
        <v>15972.995066263851</v>
      </c>
      <c r="AN65" s="2"/>
    </row>
    <row r="66" spans="2:42">
      <c r="C66" s="25"/>
      <c r="E66" s="2" t="str">
        <f t="shared" si="5"/>
        <v>Lon</v>
      </c>
      <c r="F66" s="2" t="s">
        <v>160</v>
      </c>
      <c r="J66" s="2" t="str">
        <f t="shared" si="6"/>
        <v>LonTotal external condition repairs
(service condition + mains condition)</v>
      </c>
      <c r="L66" s="2" t="s">
        <v>135</v>
      </c>
      <c r="Y66" s="90">
        <f>INDEX(Inp_LonAdjDrivers!Y$9:Y$37,MATCH($F66,Inp_LonAdjDrivers!$F$9:$F$37,0))</f>
        <v>22944</v>
      </c>
      <c r="Z66" s="90">
        <f>INDEX(Inp_LonAdjDrivers!Z$9:Z$37,MATCH($F66,Inp_LonAdjDrivers!$F$9:$F$37,0))</f>
        <v>31413</v>
      </c>
      <c r="AA66" s="90">
        <f>INDEX(Inp_LonAdjDrivers!AA$9:AA$37,MATCH($F66,Inp_LonAdjDrivers!$F$9:$F$37,0))</f>
        <v>27873</v>
      </c>
      <c r="AB66" s="90">
        <f>INDEX(Inp_LonAdjDrivers!AB$9:AB$37,MATCH($F66,Inp_LonAdjDrivers!$F$9:$F$37,0))</f>
        <v>25858</v>
      </c>
      <c r="AC66" s="90">
        <f>INDEX(Inp_LonAdjDrivers!AC$9:AC$37,MATCH($F66,Inp_LonAdjDrivers!$F$9:$F$37,0))</f>
        <v>22959</v>
      </c>
      <c r="AD66" s="90">
        <f>INDEX(Inp_LonAdjDrivers!AD$9:AD$37,MATCH($F66,Inp_LonAdjDrivers!$F$9:$F$37,0))</f>
        <v>20634</v>
      </c>
      <c r="AE66" s="90">
        <f>INDEX(Inp_LonAdjDrivers!AE$9:AE$37,MATCH($F66,Inp_LonAdjDrivers!$F$9:$F$37,0))</f>
        <v>18174.52</v>
      </c>
      <c r="AF66" s="90">
        <f>INDEX(Inp_LonAdjDrivers!AF$9:AF$37,MATCH($F66,Inp_LonAdjDrivers!$F$9:$F$37,0))</f>
        <v>19925</v>
      </c>
      <c r="AG66" s="90">
        <f>INDEX(Inp_LonAdjDrivers!AG$9:AG$37,MATCH($F66,Inp_LonAdjDrivers!$F$9:$F$37,0))</f>
        <v>19645</v>
      </c>
      <c r="AH66" s="90">
        <f>INDEX(Inp_LonAdjDrivers!AH$9:AH$37,MATCH($F66,Inp_LonAdjDrivers!$F$9:$F$37,0))</f>
        <v>19295</v>
      </c>
      <c r="AI66" s="90">
        <f>INDEX(Inp_LonAdjDrivers!AI$9:AI$37,MATCH($F66,Inp_LonAdjDrivers!$F$9:$F$37,0))</f>
        <v>18834</v>
      </c>
      <c r="AJ66" s="90">
        <f>INDEX(Inp_LonAdjDrivers!AJ$9:AJ$37,MATCH($F66,Inp_LonAdjDrivers!$F$9:$F$37,0))</f>
        <v>18293</v>
      </c>
      <c r="AK66" s="90">
        <f>INDEX(Inp_LonAdjDrivers!AK$9:AK$37,MATCH($F66,Inp_LonAdjDrivers!$F$9:$F$37,0))</f>
        <v>17700</v>
      </c>
      <c r="AN66" s="2"/>
    </row>
    <row r="67" spans="2:42">
      <c r="C67" s="25"/>
      <c r="E67" s="2" t="str">
        <f t="shared" si="5"/>
        <v>Lon</v>
      </c>
      <c r="F67" s="2" t="s">
        <v>161</v>
      </c>
      <c r="J67" s="2" t="str">
        <f t="shared" si="6"/>
        <v>LonMEAV</v>
      </c>
      <c r="L67" s="2" t="s">
        <v>109</v>
      </c>
      <c r="Y67" s="90">
        <f>INDEX(Inp_LonAdjDrivers!Y$9:Y$37,MATCH($F67,Inp_LonAdjDrivers!$F$9:$F$37,0))</f>
        <v>7891.4001934465168</v>
      </c>
      <c r="Z67" s="90">
        <f>INDEX(Inp_LonAdjDrivers!Z$9:Z$37,MATCH($F67,Inp_LonAdjDrivers!$F$9:$F$37,0))</f>
        <v>7863.9483450614744</v>
      </c>
      <c r="AA67" s="90">
        <f>INDEX(Inp_LonAdjDrivers!AA$9:AA$37,MATCH($F67,Inp_LonAdjDrivers!$F$9:$F$37,0))</f>
        <v>7847.6801045295515</v>
      </c>
      <c r="AB67" s="90">
        <f>INDEX(Inp_LonAdjDrivers!AB$9:AB$37,MATCH($F67,Inp_LonAdjDrivers!$F$9:$F$37,0))</f>
        <v>7830.39795111683</v>
      </c>
      <c r="AC67" s="90">
        <f>INDEX(Inp_LonAdjDrivers!AC$9:AC$37,MATCH($F67,Inp_LonAdjDrivers!$F$9:$F$37,0))</f>
        <v>7797.337104868483</v>
      </c>
      <c r="AD67" s="90">
        <f>INDEX(Inp_LonAdjDrivers!AD$9:AD$37,MATCH($F67,Inp_LonAdjDrivers!$F$9:$F$37,0))</f>
        <v>7785.2946929103755</v>
      </c>
      <c r="AE67" s="90">
        <f>INDEX(Inp_LonAdjDrivers!AE$9:AE$37,MATCH($F67,Inp_LonAdjDrivers!$F$9:$F$37,0))</f>
        <v>7712.0979015405446</v>
      </c>
      <c r="AF67" s="90">
        <f>INDEX(Inp_LonAdjDrivers!AF$9:AF$37,MATCH($F67,Inp_LonAdjDrivers!$F$9:$F$37,0))</f>
        <v>7680.9514067798646</v>
      </c>
      <c r="AG67" s="90">
        <f>INDEX(Inp_LonAdjDrivers!AG$9:AG$37,MATCH($F67,Inp_LonAdjDrivers!$F$9:$F$37,0))</f>
        <v>7664.4492259077842</v>
      </c>
      <c r="AH67" s="90">
        <f>INDEX(Inp_LonAdjDrivers!AH$9:AH$37,MATCH($F67,Inp_LonAdjDrivers!$F$9:$F$37,0))</f>
        <v>7647.6247118416859</v>
      </c>
      <c r="AI67" s="90">
        <f>INDEX(Inp_LonAdjDrivers!AI$9:AI$37,MATCH($F67,Inp_LonAdjDrivers!$F$9:$F$37,0))</f>
        <v>7630.5721536572009</v>
      </c>
      <c r="AJ67" s="90">
        <f>INDEX(Inp_LonAdjDrivers!AJ$9:AJ$37,MATCH($F67,Inp_LonAdjDrivers!$F$9:$F$37,0))</f>
        <v>7612.724166984216</v>
      </c>
      <c r="AK67" s="90">
        <f>INDEX(Inp_LonAdjDrivers!AK$9:AK$37,MATCH($F67,Inp_LonAdjDrivers!$F$9:$F$37,0))</f>
        <v>7595.2658683476129</v>
      </c>
    </row>
    <row r="68" spans="2:42">
      <c r="C68" s="25"/>
      <c r="E68" s="2" t="str">
        <f t="shared" si="5"/>
        <v>Lon</v>
      </c>
      <c r="F68" s="92" t="s">
        <v>601</v>
      </c>
      <c r="J68" s="2" t="str">
        <f t="shared" si="6"/>
        <v>LonCapex Synthetic Costs - MainsSmooth7years</v>
      </c>
      <c r="L68" s="2" t="s">
        <v>109</v>
      </c>
      <c r="Y68" s="90">
        <f>INDEX(Inp_LonAdjDrivers!Y$9:Y$37,MATCH($F68,Inp_LonAdjDrivers!$F$9:$F$37,0))</f>
        <v>0.46546436153592596</v>
      </c>
      <c r="Z68" s="90">
        <f>INDEX(Inp_LonAdjDrivers!Z$9:Z$37,MATCH($F68,Inp_LonAdjDrivers!$F$9:$F$37,0))</f>
        <v>0.49636262960937722</v>
      </c>
      <c r="AA68" s="90">
        <f>INDEX(Inp_LonAdjDrivers!AA$9:AA$37,MATCH($F68,Inp_LonAdjDrivers!$F$9:$F$37,0))</f>
        <v>0.61673042147600199</v>
      </c>
      <c r="AB68" s="90">
        <f>INDEX(Inp_LonAdjDrivers!AB$9:AB$37,MATCH($F68,Inp_LonAdjDrivers!$F$9:$F$37,0))</f>
        <v>0.68113138165019937</v>
      </c>
      <c r="AC68" s="90">
        <f>INDEX(Inp_LonAdjDrivers!AC$9:AC$37,MATCH($F68,Inp_LonAdjDrivers!$F$9:$F$37,0))</f>
        <v>0.73564058793959441</v>
      </c>
      <c r="AD68" s="90">
        <f>INDEX(Inp_LonAdjDrivers!AD$9:AD$37,MATCH($F68,Inp_LonAdjDrivers!$F$9:$F$37,0))</f>
        <v>1.0149308484263402</v>
      </c>
      <c r="AE68" s="90">
        <f>INDEX(Inp_LonAdjDrivers!AE$9:AE$37,MATCH($F68,Inp_LonAdjDrivers!$F$9:$F$37,0))</f>
        <v>1.0509057743690575</v>
      </c>
      <c r="AF68" s="90">
        <f>INDEX(Inp_LonAdjDrivers!AF$9:AF$37,MATCH($F68,Inp_LonAdjDrivers!$F$9:$F$37,0))</f>
        <v>1.168152131673448</v>
      </c>
      <c r="AG68" s="90">
        <f>INDEX(Inp_LonAdjDrivers!AG$9:AG$37,MATCH($F68,Inp_LonAdjDrivers!$F$9:$F$37,0))</f>
        <v>1.1242341800078506</v>
      </c>
      <c r="AH68" s="90">
        <f>INDEX(Inp_LonAdjDrivers!AH$9:AH$37,MATCH($F68,Inp_LonAdjDrivers!$F$9:$F$37,0))</f>
        <v>1.0360412915664503</v>
      </c>
      <c r="AI68" s="90">
        <f>INDEX(Inp_LonAdjDrivers!AI$9:AI$37,MATCH($F68,Inp_LonAdjDrivers!$F$9:$F$37,0))</f>
        <v>0.97506747390200632</v>
      </c>
      <c r="AJ68" s="90">
        <f>INDEX(Inp_LonAdjDrivers!AJ$9:AJ$37,MATCH($F68,Inp_LonAdjDrivers!$F$9:$F$37,0))</f>
        <v>0.98853330680951235</v>
      </c>
      <c r="AK68" s="90">
        <f>INDEX(Inp_LonAdjDrivers!AK$9:AK$37,MATCH($F68,Inp_LonAdjDrivers!$F$9:$F$37,0))</f>
        <v>0.7512647806945304</v>
      </c>
    </row>
    <row r="69" spans="2:42">
      <c r="C69" s="25"/>
      <c r="E69" s="2" t="str">
        <f t="shared" si="5"/>
        <v>Lon</v>
      </c>
      <c r="F69" s="92" t="s">
        <v>603</v>
      </c>
      <c r="J69" s="2" t="str">
        <f t="shared" si="6"/>
        <v>LonCapex synthetic costs - ConnectionsSmooth7years</v>
      </c>
      <c r="L69" s="2" t="s">
        <v>109</v>
      </c>
      <c r="Y69" s="90">
        <f>INDEX(Inp_LonAdjDrivers!Y$9:Y$37,MATCH($F69,Inp_LonAdjDrivers!$F$9:$F$37,0))</f>
        <v>4.600238779798536</v>
      </c>
      <c r="Z69" s="90">
        <f>INDEX(Inp_LonAdjDrivers!Z$9:Z$37,MATCH($F69,Inp_LonAdjDrivers!$F$9:$F$37,0))</f>
        <v>3.8198622940035305</v>
      </c>
      <c r="AA69" s="90">
        <f>INDEX(Inp_LonAdjDrivers!AA$9:AA$37,MATCH($F69,Inp_LonAdjDrivers!$F$9:$F$37,0))</f>
        <v>3.5521392857196465</v>
      </c>
      <c r="AB69" s="90">
        <f>INDEX(Inp_LonAdjDrivers!AB$9:AB$37,MATCH($F69,Inp_LonAdjDrivers!$F$9:$F$37,0))</f>
        <v>3.9051177692954289</v>
      </c>
      <c r="AC69" s="90">
        <f>INDEX(Inp_LonAdjDrivers!AC$9:AC$37,MATCH($F69,Inp_LonAdjDrivers!$F$9:$F$37,0))</f>
        <v>4.3950804594710364</v>
      </c>
      <c r="AD69" s="90">
        <f>INDEX(Inp_LonAdjDrivers!AD$9:AD$37,MATCH($F69,Inp_LonAdjDrivers!$F$9:$F$37,0))</f>
        <v>4.8742949049163187</v>
      </c>
      <c r="AE69" s="90">
        <f>INDEX(Inp_LonAdjDrivers!AE$9:AE$37,MATCH($F69,Inp_LonAdjDrivers!$F$9:$F$37,0))</f>
        <v>5.2059297228245294</v>
      </c>
      <c r="AF69" s="90">
        <f>INDEX(Inp_LonAdjDrivers!AF$9:AF$37,MATCH($F69,Inp_LonAdjDrivers!$F$9:$F$37,0))</f>
        <v>5.5438288132579121</v>
      </c>
      <c r="AG69" s="90">
        <f>INDEX(Inp_LonAdjDrivers!AG$9:AG$37,MATCH($F69,Inp_LonAdjDrivers!$F$9:$F$37,0))</f>
        <v>5.7049787934501026</v>
      </c>
      <c r="AH69" s="90">
        <f>INDEX(Inp_LonAdjDrivers!AH$9:AH$37,MATCH($F69,Inp_LonAdjDrivers!$F$9:$F$37,0))</f>
        <v>5.7057277750800885</v>
      </c>
      <c r="AI69" s="90">
        <f>INDEX(Inp_LonAdjDrivers!AI$9:AI$37,MATCH($F69,Inp_LonAdjDrivers!$F$9:$F$37,0))</f>
        <v>5.7145663654314474</v>
      </c>
      <c r="AJ69" s="90">
        <f>INDEX(Inp_LonAdjDrivers!AJ$9:AJ$37,MATCH($F69,Inp_LonAdjDrivers!$F$9:$F$37,0))</f>
        <v>5.6365409767932286</v>
      </c>
      <c r="AK69" s="90">
        <f>INDEX(Inp_LonAdjDrivers!AK$9:AK$37,MATCH($F69,Inp_LonAdjDrivers!$F$9:$F$37,0))</f>
        <v>5.368920610570048</v>
      </c>
    </row>
    <row r="70" spans="2:42">
      <c r="C70" s="25"/>
      <c r="E70" s="2" t="str">
        <f t="shared" si="5"/>
        <v>Lon</v>
      </c>
      <c r="F70" s="2" t="s">
        <v>223</v>
      </c>
      <c r="J70" s="2" t="str">
        <f t="shared" si="6"/>
        <v>LonMaintenance MEAV</v>
      </c>
      <c r="L70" s="2" t="s">
        <v>109</v>
      </c>
      <c r="Y70" s="90">
        <f>INDEX(Inp_LonAdjDrivers!Y$9:Y$37,MATCH($F70,Inp_LonAdjDrivers!$F$9:$F$37,0))</f>
        <v>1524.9423210443638</v>
      </c>
      <c r="Z70" s="90">
        <f>INDEX(Inp_LonAdjDrivers!Z$9:Z$37,MATCH($F70,Inp_LonAdjDrivers!$F$9:$F$37,0))</f>
        <v>1528.0244412389129</v>
      </c>
      <c r="AA70" s="90">
        <f>INDEX(Inp_LonAdjDrivers!AA$9:AA$37,MATCH($F70,Inp_LonAdjDrivers!$F$9:$F$37,0))</f>
        <v>1527.4658548576572</v>
      </c>
      <c r="AB70" s="90">
        <f>INDEX(Inp_LonAdjDrivers!AB$9:AB$37,MATCH($F70,Inp_LonAdjDrivers!$F$9:$F$37,0))</f>
        <v>1528.1347081809645</v>
      </c>
      <c r="AC70" s="90">
        <f>INDEX(Inp_LonAdjDrivers!AC$9:AC$37,MATCH($F70,Inp_LonAdjDrivers!$F$9:$F$37,0))</f>
        <v>1527.0900896306966</v>
      </c>
      <c r="AD70" s="90">
        <f>INDEX(Inp_LonAdjDrivers!AD$9:AD$37,MATCH($F70,Inp_LonAdjDrivers!$F$9:$F$37,0))</f>
        <v>1531.33568997152</v>
      </c>
      <c r="AE70" s="90">
        <f>INDEX(Inp_LonAdjDrivers!AE$9:AE$37,MATCH($F70,Inp_LonAdjDrivers!$F$9:$F$37,0))</f>
        <v>1474.8017607527672</v>
      </c>
      <c r="AF70" s="90">
        <f>INDEX(Inp_LonAdjDrivers!AF$9:AF$37,MATCH($F70,Inp_LonAdjDrivers!$F$9:$F$37,0))</f>
        <v>1475.2459950402454</v>
      </c>
      <c r="AG70" s="90">
        <f>INDEX(Inp_LonAdjDrivers!AG$9:AG$37,MATCH($F70,Inp_LonAdjDrivers!$F$9:$F$37,0))</f>
        <v>1475.2566366296005</v>
      </c>
      <c r="AH70" s="90">
        <f>INDEX(Inp_LonAdjDrivers!AH$9:AH$37,MATCH($F70,Inp_LonAdjDrivers!$F$9:$F$37,0))</f>
        <v>1475.2672391369124</v>
      </c>
      <c r="AI70" s="90">
        <f>INDEX(Inp_LonAdjDrivers!AI$9:AI$37,MATCH($F70,Inp_LonAdjDrivers!$F$9:$F$37,0))</f>
        <v>1475.4578083802307</v>
      </c>
      <c r="AJ70" s="90">
        <f>INDEX(Inp_LonAdjDrivers!AJ$9:AJ$37,MATCH($F70,Inp_LonAdjDrivers!$F$9:$F$37,0))</f>
        <v>1475.468342985936</v>
      </c>
      <c r="AK70" s="90">
        <f>INDEX(Inp_LonAdjDrivers!AK$9:AK$37,MATCH($F70,Inp_LonAdjDrivers!$F$9:$F$37,0))</f>
        <v>1475.6588666023727</v>
      </c>
    </row>
    <row r="71" spans="2:42">
      <c r="C71" s="25"/>
      <c r="E71" s="2" t="str">
        <f t="shared" si="5"/>
        <v>Lon</v>
      </c>
      <c r="F71" s="2" t="s">
        <v>539</v>
      </c>
      <c r="J71" s="2" t="str">
        <f t="shared" si="6"/>
        <v>LonMax PREs</v>
      </c>
      <c r="L71" s="2" t="s">
        <v>135</v>
      </c>
      <c r="Y71" s="90">
        <f>INDEX(Inp_LonAdjDrivers!Y$9:Y$37,MATCH($F71,Inp_LonAdjDrivers!$F$9:$F$37,0))</f>
        <v>129776.01000000001</v>
      </c>
      <c r="Z71" s="90">
        <f>INDEX(Inp_LonAdjDrivers!Z$9:Z$37,MATCH($F71,Inp_LonAdjDrivers!$F$9:$F$37,0))</f>
        <v>120926</v>
      </c>
      <c r="AA71" s="90">
        <f>INDEX(Inp_LonAdjDrivers!AA$9:AA$37,MATCH($F71,Inp_LonAdjDrivers!$F$9:$F$37,0))</f>
        <v>120926</v>
      </c>
      <c r="AB71" s="90">
        <f>INDEX(Inp_LonAdjDrivers!AB$9:AB$37,MATCH($F71,Inp_LonAdjDrivers!$F$9:$F$37,0))</f>
        <v>120926</v>
      </c>
      <c r="AC71" s="90">
        <f>INDEX(Inp_LonAdjDrivers!AC$9:AC$37,MATCH($F71,Inp_LonAdjDrivers!$F$9:$F$37,0))</f>
        <v>114675</v>
      </c>
      <c r="AD71" s="90">
        <f>INDEX(Inp_LonAdjDrivers!AD$9:AD$37,MATCH($F71,Inp_LonAdjDrivers!$F$9:$F$37,0))</f>
        <v>114675</v>
      </c>
      <c r="AE71" s="90">
        <f>INDEX(Inp_LonAdjDrivers!AE$9:AE$37,MATCH($F71,Inp_LonAdjDrivers!$F$9:$F$37,0))</f>
        <v>114675</v>
      </c>
      <c r="AF71" s="90">
        <f>INDEX(Inp_LonAdjDrivers!AF$9:AF$37,MATCH($F71,Inp_LonAdjDrivers!$F$9:$F$37,0))</f>
        <v>114675</v>
      </c>
      <c r="AG71" s="90">
        <f>INDEX(Inp_LonAdjDrivers!AG$9:AG$37,MATCH($F71,Inp_LonAdjDrivers!$F$9:$F$37,0))</f>
        <v>109663</v>
      </c>
      <c r="AH71" s="90">
        <f>INDEX(Inp_LonAdjDrivers!AH$9:AH$37,MATCH($F71,Inp_LonAdjDrivers!$F$9:$F$37,0))</f>
        <v>107162</v>
      </c>
      <c r="AI71" s="90">
        <f>INDEX(Inp_LonAdjDrivers!AI$9:AI$37,MATCH($F71,Inp_LonAdjDrivers!$F$9:$F$37,0))</f>
        <v>107162</v>
      </c>
      <c r="AJ71" s="90">
        <f>INDEX(Inp_LonAdjDrivers!AJ$9:AJ$37,MATCH($F71,Inp_LonAdjDrivers!$F$9:$F$37,0))</f>
        <v>107162</v>
      </c>
      <c r="AK71" s="90">
        <f>INDEX(Inp_LonAdjDrivers!AK$9:AK$37,MATCH($F71,Inp_LonAdjDrivers!$F$9:$F$37,0))</f>
        <v>105798</v>
      </c>
    </row>
    <row r="72" spans="2:42">
      <c r="C72" s="25"/>
      <c r="E72" s="2" t="str">
        <f t="shared" si="5"/>
        <v>Lon</v>
      </c>
      <c r="F72" s="2" t="s">
        <v>548</v>
      </c>
      <c r="J72" s="2" t="str">
        <f t="shared" si="6"/>
        <v>LonMEAV_egep</v>
      </c>
      <c r="L72" s="2" t="s">
        <v>109</v>
      </c>
      <c r="Y72" s="90">
        <f>INDEX(Inp_LonAdjDrivers!Y$9:Y$37,MATCH($F72,Inp_LonAdjDrivers!$F$9:$F$37,0))</f>
        <v>7891.4001934465168</v>
      </c>
      <c r="Z72" s="90">
        <f>INDEX(Inp_LonAdjDrivers!Z$9:Z$37,MATCH($F72,Inp_LonAdjDrivers!$F$9:$F$37,0))</f>
        <v>7863.9483450614744</v>
      </c>
      <c r="AA72" s="90">
        <f>INDEX(Inp_LonAdjDrivers!AA$9:AA$37,MATCH($F72,Inp_LonAdjDrivers!$F$9:$F$37,0))</f>
        <v>7847.6801045295515</v>
      </c>
      <c r="AB72" s="90">
        <f>INDEX(Inp_LonAdjDrivers!AB$9:AB$37,MATCH($F72,Inp_LonAdjDrivers!$F$9:$F$37,0))</f>
        <v>7830.39795111683</v>
      </c>
      <c r="AC72" s="90">
        <f>INDEX(Inp_LonAdjDrivers!AC$9:AC$37,MATCH($F72,Inp_LonAdjDrivers!$F$9:$F$37,0))</f>
        <v>7797.5171048684833</v>
      </c>
      <c r="AD72" s="90">
        <f>INDEX(Inp_LonAdjDrivers!AD$9:AD$37,MATCH($F72,Inp_LonAdjDrivers!$F$9:$F$37,0))</f>
        <v>7785.4746929103758</v>
      </c>
      <c r="AE72" s="90">
        <f>INDEX(Inp_LonAdjDrivers!AE$9:AE$37,MATCH($F72,Inp_LonAdjDrivers!$F$9:$F$37,0))</f>
        <v>7712.2779015405449</v>
      </c>
      <c r="AF72" s="90">
        <f>INDEX(Inp_LonAdjDrivers!AF$9:AF$37,MATCH($F72,Inp_LonAdjDrivers!$F$9:$F$37,0))</f>
        <v>7681.1314067798648</v>
      </c>
      <c r="AG72" s="90">
        <f>INDEX(Inp_LonAdjDrivers!AG$9:AG$37,MATCH($F72,Inp_LonAdjDrivers!$F$9:$F$37,0))</f>
        <v>7664.6292259077845</v>
      </c>
      <c r="AH72" s="90">
        <f>INDEX(Inp_LonAdjDrivers!AH$9:AH$37,MATCH($F72,Inp_LonAdjDrivers!$F$9:$F$37,0))</f>
        <v>7647.8047118416862</v>
      </c>
      <c r="AI72" s="90">
        <f>INDEX(Inp_LonAdjDrivers!AI$9:AI$37,MATCH($F72,Inp_LonAdjDrivers!$F$9:$F$37,0))</f>
        <v>7630.9321536572006</v>
      </c>
      <c r="AJ72" s="90">
        <f>INDEX(Inp_LonAdjDrivers!AJ$9:AJ$37,MATCH($F72,Inp_LonAdjDrivers!$F$9:$F$37,0))</f>
        <v>7613.0841669842157</v>
      </c>
      <c r="AK72" s="90">
        <f>INDEX(Inp_LonAdjDrivers!AK$9:AK$37,MATCH($F72,Inp_LonAdjDrivers!$F$9:$F$37,0))</f>
        <v>7595.8058683476129</v>
      </c>
    </row>
    <row r="73" spans="2:42">
      <c r="C73" s="25"/>
      <c r="E73" s="2" t="str">
        <f t="shared" si="5"/>
        <v>Lon</v>
      </c>
      <c r="F73" s="2" t="s">
        <v>549</v>
      </c>
      <c r="J73" s="2" t="str">
        <f t="shared" si="6"/>
        <v>LonMEAV_egep_mobs</v>
      </c>
      <c r="L73" s="2" t="s">
        <v>109</v>
      </c>
      <c r="Y73" s="90">
        <f>INDEX(Inp_LonAdjDrivers!Y$9:Y$37,MATCH($F73,Inp_LonAdjDrivers!$F$9:$F$37,0))</f>
        <v>8803.8318477430075</v>
      </c>
      <c r="Z73" s="90">
        <f>INDEX(Inp_LonAdjDrivers!Z$9:Z$37,MATCH($F73,Inp_LonAdjDrivers!$F$9:$F$37,0))</f>
        <v>8776.3799993579651</v>
      </c>
      <c r="AA73" s="90">
        <f>INDEX(Inp_LonAdjDrivers!AA$9:AA$37,MATCH($F73,Inp_LonAdjDrivers!$F$9:$F$37,0))</f>
        <v>8760.1117588260422</v>
      </c>
      <c r="AB73" s="90">
        <f>INDEX(Inp_LonAdjDrivers!AB$9:AB$37,MATCH($F73,Inp_LonAdjDrivers!$F$9:$F$37,0))</f>
        <v>8742.8296054133207</v>
      </c>
      <c r="AC73" s="90">
        <f>INDEX(Inp_LonAdjDrivers!AC$9:AC$37,MATCH($F73,Inp_LonAdjDrivers!$F$9:$F$37,0))</f>
        <v>8709.948759164974</v>
      </c>
      <c r="AD73" s="90">
        <f>INDEX(Inp_LonAdjDrivers!AD$9:AD$37,MATCH($F73,Inp_LonAdjDrivers!$F$9:$F$37,0))</f>
        <v>8697.9063472068665</v>
      </c>
      <c r="AE73" s="90">
        <f>INDEX(Inp_LonAdjDrivers!AE$9:AE$37,MATCH($F73,Inp_LonAdjDrivers!$F$9:$F$37,0))</f>
        <v>8571.55821496922</v>
      </c>
      <c r="AF73" s="90">
        <f>INDEX(Inp_LonAdjDrivers!AF$9:AF$37,MATCH($F73,Inp_LonAdjDrivers!$F$9:$F$37,0))</f>
        <v>8540.4117202085399</v>
      </c>
      <c r="AG73" s="90">
        <f>INDEX(Inp_LonAdjDrivers!AG$9:AG$37,MATCH($F73,Inp_LonAdjDrivers!$F$9:$F$37,0))</f>
        <v>8523.7845323265756</v>
      </c>
      <c r="AH73" s="90">
        <f>INDEX(Inp_LonAdjDrivers!AH$9:AH$37,MATCH($F73,Inp_LonAdjDrivers!$F$9:$F$37,0))</f>
        <v>8506.8350112505941</v>
      </c>
      <c r="AI73" s="90">
        <f>INDEX(Inp_LonAdjDrivers!AI$9:AI$37,MATCH($F73,Inp_LonAdjDrivers!$F$9:$F$37,0))</f>
        <v>8489.8374460562245</v>
      </c>
      <c r="AJ73" s="90">
        <f>INDEX(Inp_LonAdjDrivers!AJ$9:AJ$37,MATCH($F73,Inp_LonAdjDrivers!$F$9:$F$37,0))</f>
        <v>8471.8644523733565</v>
      </c>
      <c r="AK73" s="90">
        <f>INDEX(Inp_LonAdjDrivers!AK$9:AK$37,MATCH($F73,Inp_LonAdjDrivers!$F$9:$F$37,0))</f>
        <v>8454.4611467268696</v>
      </c>
    </row>
    <row r="74" spans="2:42" s="92" customFormat="1">
      <c r="C74" s="97"/>
      <c r="E74" s="92" t="str">
        <f t="shared" si="5"/>
        <v>Lon</v>
      </c>
      <c r="F74" s="92" t="s">
        <v>578</v>
      </c>
      <c r="J74" s="92" t="str">
        <f t="shared" si="6"/>
        <v xml:space="preserve">LonDensity </v>
      </c>
      <c r="L74" s="92" t="s">
        <v>580</v>
      </c>
      <c r="Y74" s="90">
        <f>Y45/Y46</f>
        <v>111.94645308739562</v>
      </c>
      <c r="Z74" s="90">
        <f t="shared" ref="Z74:AK74" si="7">Z45/Z46</f>
        <v>111.90868384465554</v>
      </c>
      <c r="AA74" s="90">
        <f t="shared" si="7"/>
        <v>112.09945118225538</v>
      </c>
      <c r="AB74" s="90">
        <f t="shared" si="7"/>
        <v>112.10619630335238</v>
      </c>
      <c r="AC74" s="90">
        <f t="shared" si="7"/>
        <v>112.11929995111943</v>
      </c>
      <c r="AD74" s="90">
        <f t="shared" si="7"/>
        <v>112.21993179942289</v>
      </c>
      <c r="AE74" s="90">
        <f t="shared" si="7"/>
        <v>112.25248939291279</v>
      </c>
      <c r="AF74" s="90">
        <f t="shared" si="7"/>
        <v>112.14930075354775</v>
      </c>
      <c r="AG74" s="90">
        <f t="shared" si="7"/>
        <v>112.26095630629094</v>
      </c>
      <c r="AH74" s="90">
        <f t="shared" si="7"/>
        <v>112.37302252793451</v>
      </c>
      <c r="AI74" s="90">
        <f t="shared" si="7"/>
        <v>112.48551078402764</v>
      </c>
      <c r="AJ74" s="90">
        <f t="shared" si="7"/>
        <v>112.59840477774394</v>
      </c>
      <c r="AK74" s="90">
        <f t="shared" si="7"/>
        <v>112.71172709409923</v>
      </c>
      <c r="AN74" s="101"/>
    </row>
    <row r="75" spans="2:42" s="92" customFormat="1">
      <c r="C75" s="97"/>
      <c r="E75" s="92" t="str">
        <f t="shared" si="5"/>
        <v>Lon</v>
      </c>
      <c r="F75" s="92" t="s">
        <v>579</v>
      </c>
      <c r="J75" s="92" t="str">
        <f t="shared" si="6"/>
        <v xml:space="preserve">LonDensity sq. </v>
      </c>
      <c r="L75" s="92" t="s">
        <v>580</v>
      </c>
      <c r="Y75" s="90">
        <f>Y74^2</f>
        <v>12532.008358848469</v>
      </c>
      <c r="Z75" s="90">
        <f t="shared" ref="Z75" si="8">Z74^2</f>
        <v>12523.553519843068</v>
      </c>
      <c r="AA75" s="90">
        <f t="shared" ref="AA75" si="9">AA74^2</f>
        <v>12566.286955362857</v>
      </c>
      <c r="AB75" s="90">
        <f t="shared" ref="AB75" si="10">AB74^2</f>
        <v>12567.799249605778</v>
      </c>
      <c r="AC75" s="90">
        <f t="shared" ref="AC75" si="11">AC74^2</f>
        <v>12570.737421529089</v>
      </c>
      <c r="AD75" s="90">
        <f t="shared" ref="AD75" si="12">AD74^2</f>
        <v>12593.313093067125</v>
      </c>
      <c r="AE75" s="90">
        <f t="shared" ref="AE75" si="13">AE74^2</f>
        <v>12600.621374905999</v>
      </c>
      <c r="AF75" s="90">
        <f t="shared" ref="AF75" si="14">AF74^2</f>
        <v>12577.465659509706</v>
      </c>
      <c r="AG75" s="90">
        <f t="shared" ref="AG75" si="15">AG74^2</f>
        <v>12602.522310802962</v>
      </c>
      <c r="AH75" s="90">
        <f t="shared" ref="AH75" si="16">AH74^2</f>
        <v>12627.696192063677</v>
      </c>
      <c r="AI75" s="90">
        <f t="shared" ref="AI75" si="17">AI74^2</f>
        <v>12652.990136343598</v>
      </c>
      <c r="AJ75" s="90">
        <f t="shared" ref="AJ75" si="18">AJ74^2</f>
        <v>12678.400758492669</v>
      </c>
      <c r="AK75" s="90">
        <f t="shared" ref="AK75" si="19">AK74^2</f>
        <v>12703.933424534704</v>
      </c>
      <c r="AN75" s="101"/>
    </row>
    <row r="76" spans="2:42" s="92" customFormat="1">
      <c r="T76" s="106"/>
      <c r="U76" s="106"/>
      <c r="V76" s="106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J76" s="106"/>
      <c r="AK76" s="106"/>
      <c r="AN76" s="101"/>
    </row>
    <row r="77" spans="2:42" ht="14.65">
      <c r="B77" s="9" t="s">
        <v>26</v>
      </c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  <c r="AF77" s="107"/>
      <c r="AG77" s="107"/>
      <c r="AH77" s="107"/>
      <c r="AI77" s="107"/>
      <c r="AJ77" s="107"/>
      <c r="AK77" s="107"/>
      <c r="AL77" s="9"/>
      <c r="AM77" s="9"/>
      <c r="AN77" s="35"/>
      <c r="AO77" s="9"/>
      <c r="AP77" s="95"/>
    </row>
    <row r="78" spans="2:42">
      <c r="C78" s="25"/>
      <c r="T78" s="106"/>
      <c r="U78" s="106"/>
      <c r="V78" s="106"/>
      <c r="W78" s="106"/>
      <c r="X78" s="106"/>
      <c r="Y78" s="106"/>
      <c r="Z78" s="106"/>
      <c r="AA78" s="106"/>
      <c r="AB78" s="106"/>
      <c r="AC78" s="106"/>
      <c r="AD78" s="106"/>
      <c r="AE78" s="106"/>
      <c r="AF78" s="106"/>
      <c r="AG78" s="106"/>
      <c r="AH78" s="106"/>
      <c r="AI78" s="106"/>
      <c r="AJ78" s="106"/>
      <c r="AK78" s="106"/>
    </row>
    <row r="79" spans="2:42">
      <c r="C79" s="25"/>
      <c r="E79" s="2" t="str">
        <f t="shared" ref="E79:E109" si="20">$B$77</f>
        <v>NW</v>
      </c>
      <c r="F79" s="2" t="s">
        <v>134</v>
      </c>
      <c r="J79" s="2" t="str">
        <f t="shared" ref="J79:J109" si="21">$E79&amp;""&amp;F79</f>
        <v>NWCustomers</v>
      </c>
      <c r="L79" s="2" t="s">
        <v>135</v>
      </c>
      <c r="Y79" s="90">
        <f>INDEX(Inp_NWAdjDrivers!Y$9:Y$37,MATCH($F79,Inp_NWAdjDrivers!$F$9:$F$37,0))</f>
        <v>2671143.8316700002</v>
      </c>
      <c r="Z79" s="90">
        <f>INDEX(Inp_NWAdjDrivers!Z$9:Z$37,MATCH($F79,Inp_NWAdjDrivers!$F$9:$F$37,0))</f>
        <v>2678028.0002100002</v>
      </c>
      <c r="AA79" s="90">
        <f>INDEX(Inp_NWAdjDrivers!AA$9:AA$37,MATCH($F79,Inp_NWAdjDrivers!$F$9:$F$37,0))</f>
        <v>2684215.0002700002</v>
      </c>
      <c r="AB79" s="90">
        <f>INDEX(Inp_NWAdjDrivers!AB$9:AB$37,MATCH($F79,Inp_NWAdjDrivers!$F$9:$F$37,0))</f>
        <v>2686581.9996000002</v>
      </c>
      <c r="AC79" s="90">
        <f>INDEX(Inp_NWAdjDrivers!AC$9:AC$37,MATCH($F79,Inp_NWAdjDrivers!$F$9:$F$37,0))</f>
        <v>2689081.9999600002</v>
      </c>
      <c r="AD79" s="90">
        <f>INDEX(Inp_NWAdjDrivers!AD$9:AD$37,MATCH($F79,Inp_NWAdjDrivers!$F$9:$F$37,0))</f>
        <v>2692787.99975</v>
      </c>
      <c r="AE79" s="90">
        <f>INDEX(Inp_NWAdjDrivers!AE$9:AE$37,MATCH($F79,Inp_NWAdjDrivers!$F$9:$F$37,0))</f>
        <v>2695938.0000100001</v>
      </c>
      <c r="AF79" s="90">
        <f>INDEX(Inp_NWAdjDrivers!AF$9:AF$37,MATCH($F79,Inp_NWAdjDrivers!$F$9:$F$37,0))</f>
        <v>2699499.0592899998</v>
      </c>
      <c r="AG79" s="90">
        <f>INDEX(Inp_NWAdjDrivers!AG$9:AG$37,MATCH($F79,Inp_NWAdjDrivers!$F$9:$F$37,0))</f>
        <v>2704825.6286200001</v>
      </c>
      <c r="AH79" s="90">
        <f>INDEX(Inp_NWAdjDrivers!AH$9:AH$37,MATCH($F79,Inp_NWAdjDrivers!$F$9:$F$37,0))</f>
        <v>2710159.6122099999</v>
      </c>
      <c r="AI79" s="90">
        <f>INDEX(Inp_NWAdjDrivers!AI$9:AI$37,MATCH($F79,Inp_NWAdjDrivers!$F$9:$F$37,0))</f>
        <v>2715501.11057</v>
      </c>
      <c r="AJ79" s="90">
        <f>INDEX(Inp_NWAdjDrivers!AJ$9:AJ$37,MATCH($F79,Inp_NWAdjDrivers!$F$9:$F$37,0))</f>
        <v>2720850.2282099999</v>
      </c>
      <c r="AK79" s="90">
        <f>INDEX(Inp_NWAdjDrivers!AK$9:AK$37,MATCH($F79,Inp_NWAdjDrivers!$F$9:$F$37,0))</f>
        <v>2726207.0707399999</v>
      </c>
    </row>
    <row r="80" spans="2:42">
      <c r="C80" s="25"/>
      <c r="E80" s="2" t="str">
        <f t="shared" si="20"/>
        <v>NW</v>
      </c>
      <c r="F80" s="2" t="s">
        <v>136</v>
      </c>
      <c r="J80" s="2" t="str">
        <f t="shared" si="21"/>
        <v>NWNetwork Length</v>
      </c>
      <c r="L80" s="2" t="s">
        <v>137</v>
      </c>
      <c r="Y80" s="90">
        <f>INDEX(Inp_NWAdjDrivers!Y$9:Y$37,MATCH($F80,Inp_NWAdjDrivers!$F$9:$F$37,0))</f>
        <v>33396.972999999998</v>
      </c>
      <c r="Z80" s="90">
        <f>INDEX(Inp_NWAdjDrivers!Z$9:Z$37,MATCH($F80,Inp_NWAdjDrivers!$F$9:$F$37,0))</f>
        <v>33375.785000000003</v>
      </c>
      <c r="AA80" s="90">
        <f>INDEX(Inp_NWAdjDrivers!AA$9:AA$37,MATCH($F80,Inp_NWAdjDrivers!$F$9:$F$37,0))</f>
        <v>33370.417999999998</v>
      </c>
      <c r="AB80" s="90">
        <f>INDEX(Inp_NWAdjDrivers!AB$9:AB$37,MATCH($F80,Inp_NWAdjDrivers!$F$9:$F$37,0))</f>
        <v>33345.086000000003</v>
      </c>
      <c r="AC80" s="90">
        <f>INDEX(Inp_NWAdjDrivers!AC$9:AC$37,MATCH($F80,Inp_NWAdjDrivers!$F$9:$F$37,0))</f>
        <v>33317.737999999998</v>
      </c>
      <c r="AD80" s="90">
        <f>INDEX(Inp_NWAdjDrivers!AD$9:AD$37,MATCH($F80,Inp_NWAdjDrivers!$F$9:$F$37,0))</f>
        <v>33303.527000000002</v>
      </c>
      <c r="AE80" s="90">
        <f>INDEX(Inp_NWAdjDrivers!AE$9:AE$37,MATCH($F80,Inp_NWAdjDrivers!$F$9:$F$37,0))</f>
        <v>33292.351999999999</v>
      </c>
      <c r="AF80" s="90">
        <f>INDEX(Inp_NWAdjDrivers!AF$9:AF$37,MATCH($F80,Inp_NWAdjDrivers!$F$9:$F$37,0))</f>
        <v>33436.538999999997</v>
      </c>
      <c r="AG80" s="90">
        <f>INDEX(Inp_NWAdjDrivers!AG$9:AG$37,MATCH($F80,Inp_NWAdjDrivers!$F$9:$F$37,0))</f>
        <v>33442.898000000001</v>
      </c>
      <c r="AH80" s="90">
        <f>INDEX(Inp_NWAdjDrivers!AH$9:AH$37,MATCH($F80,Inp_NWAdjDrivers!$F$9:$F$37,0))</f>
        <v>33449.258000000002</v>
      </c>
      <c r="AI80" s="90">
        <f>INDEX(Inp_NWAdjDrivers!AI$9:AI$37,MATCH($F80,Inp_NWAdjDrivers!$F$9:$F$37,0))</f>
        <v>33455.633000000002</v>
      </c>
      <c r="AJ80" s="90">
        <f>INDEX(Inp_NWAdjDrivers!AJ$9:AJ$37,MATCH($F80,Inp_NWAdjDrivers!$F$9:$F$37,0))</f>
        <v>33456.616999999998</v>
      </c>
      <c r="AK80" s="90">
        <f>INDEX(Inp_NWAdjDrivers!AK$9:AK$37,MATCH($F80,Inp_NWAdjDrivers!$F$9:$F$37,0))</f>
        <v>33462.991999999998</v>
      </c>
    </row>
    <row r="81" spans="3:40">
      <c r="C81" s="25"/>
      <c r="E81" s="2" t="str">
        <f t="shared" si="20"/>
        <v>NW</v>
      </c>
      <c r="F81" s="2" t="s">
        <v>138</v>
      </c>
      <c r="J81" s="2" t="str">
        <f t="shared" si="21"/>
        <v>NWThroughput</v>
      </c>
      <c r="L81" s="2" t="s">
        <v>139</v>
      </c>
      <c r="Y81" s="90">
        <f>INDEX(Inp_NWAdjDrivers!Y$9:Y$37,MATCH($F81,Inp_NWAdjDrivers!$F$9:$F$37,0))</f>
        <v>69786.384919999997</v>
      </c>
      <c r="Z81" s="90">
        <f>INDEX(Inp_NWAdjDrivers!Z$9:Z$37,MATCH($F81,Inp_NWAdjDrivers!$F$9:$F$37,0))</f>
        <v>67058.319940000001</v>
      </c>
      <c r="AA81" s="90">
        <f>INDEX(Inp_NWAdjDrivers!AA$9:AA$37,MATCH($F81,Inp_NWAdjDrivers!$F$9:$F$37,0))</f>
        <v>65665.047059999997</v>
      </c>
      <c r="AB81" s="90">
        <f>INDEX(Inp_NWAdjDrivers!AB$9:AB$37,MATCH($F81,Inp_NWAdjDrivers!$F$9:$F$37,0))</f>
        <v>66039.55992</v>
      </c>
      <c r="AC81" s="90">
        <f>INDEX(Inp_NWAdjDrivers!AC$9:AC$37,MATCH($F81,Inp_NWAdjDrivers!$F$9:$F$37,0))</f>
        <v>66566.030010000002</v>
      </c>
      <c r="AD81" s="90">
        <f>INDEX(Inp_NWAdjDrivers!AD$9:AD$37,MATCH($F81,Inp_NWAdjDrivers!$F$9:$F$37,0))</f>
        <v>66310.086869999999</v>
      </c>
      <c r="AE81" s="90">
        <f>INDEX(Inp_NWAdjDrivers!AE$9:AE$37,MATCH($F81,Inp_NWAdjDrivers!$F$9:$F$37,0))</f>
        <v>70421</v>
      </c>
      <c r="AF81" s="90">
        <f>INDEX(Inp_NWAdjDrivers!AF$9:AF$37,MATCH($F81,Inp_NWAdjDrivers!$F$9:$F$37,0))</f>
        <v>70152</v>
      </c>
      <c r="AG81" s="90">
        <f>INDEX(Inp_NWAdjDrivers!AG$9:AG$37,MATCH($F81,Inp_NWAdjDrivers!$F$9:$F$37,0))</f>
        <v>70468.185870000001</v>
      </c>
      <c r="AH81" s="90">
        <f>INDEX(Inp_NWAdjDrivers!AH$9:AH$37,MATCH($F81,Inp_NWAdjDrivers!$F$9:$F$37,0))</f>
        <v>70589.0674</v>
      </c>
      <c r="AI81" s="90">
        <f>INDEX(Inp_NWAdjDrivers!AI$9:AI$37,MATCH($F81,Inp_NWAdjDrivers!$F$9:$F$37,0))</f>
        <v>71036.079129999998</v>
      </c>
      <c r="AJ81" s="90">
        <f>INDEX(Inp_NWAdjDrivers!AJ$9:AJ$37,MATCH($F81,Inp_NWAdjDrivers!$F$9:$F$37,0))</f>
        <v>71262.299400000004</v>
      </c>
      <c r="AK81" s="90">
        <f>INDEX(Inp_NWAdjDrivers!AK$9:AK$37,MATCH($F81,Inp_NWAdjDrivers!$F$9:$F$37,0))</f>
        <v>70991.327980000002</v>
      </c>
    </row>
    <row r="82" spans="3:40" ht="13.5" customHeight="1">
      <c r="C82" s="25"/>
      <c r="E82" s="2" t="str">
        <f t="shared" si="20"/>
        <v>NW</v>
      </c>
      <c r="F82" s="2" t="s">
        <v>140</v>
      </c>
      <c r="J82" s="2" t="str">
        <f t="shared" si="21"/>
        <v>NWPREs (Internal &amp; External)</v>
      </c>
      <c r="L82" s="2" t="s">
        <v>135</v>
      </c>
      <c r="Y82" s="90">
        <f>INDEX(Inp_NWAdjDrivers!Y$9:Y$37,MATCH($F82,Inp_NWAdjDrivers!$F$9:$F$37,0))</f>
        <v>111781</v>
      </c>
      <c r="Z82" s="90">
        <f>INDEX(Inp_NWAdjDrivers!Z$9:Z$37,MATCH($F82,Inp_NWAdjDrivers!$F$9:$F$37,0))</f>
        <v>104411</v>
      </c>
      <c r="AA82" s="90">
        <f>INDEX(Inp_NWAdjDrivers!AA$9:AA$37,MATCH($F82,Inp_NWAdjDrivers!$F$9:$F$37,0))</f>
        <v>104018</v>
      </c>
      <c r="AB82" s="90">
        <f>INDEX(Inp_NWAdjDrivers!AB$9:AB$37,MATCH($F82,Inp_NWAdjDrivers!$F$9:$F$37,0))</f>
        <v>104590</v>
      </c>
      <c r="AC82" s="90">
        <f>INDEX(Inp_NWAdjDrivers!AC$9:AC$37,MATCH($F82,Inp_NWAdjDrivers!$F$9:$F$37,0))</f>
        <v>101318</v>
      </c>
      <c r="AD82" s="90">
        <f>INDEX(Inp_NWAdjDrivers!AD$9:AD$37,MATCH($F82,Inp_NWAdjDrivers!$F$9:$F$37,0))</f>
        <v>93149</v>
      </c>
      <c r="AE82" s="90">
        <f>INDEX(Inp_NWAdjDrivers!AE$9:AE$37,MATCH($F82,Inp_NWAdjDrivers!$F$9:$F$37,0))</f>
        <v>83673</v>
      </c>
      <c r="AF82" s="90">
        <f>INDEX(Inp_NWAdjDrivers!AF$9:AF$37,MATCH($F82,Inp_NWAdjDrivers!$F$9:$F$37,0))</f>
        <v>94812</v>
      </c>
      <c r="AG82" s="90">
        <f>INDEX(Inp_NWAdjDrivers!AG$9:AG$37,MATCH($F82,Inp_NWAdjDrivers!$F$9:$F$37,0))</f>
        <v>95195</v>
      </c>
      <c r="AH82" s="90">
        <f>INDEX(Inp_NWAdjDrivers!AH$9:AH$37,MATCH($F82,Inp_NWAdjDrivers!$F$9:$F$37,0))</f>
        <v>93953</v>
      </c>
      <c r="AI82" s="90">
        <f>INDEX(Inp_NWAdjDrivers!AI$9:AI$37,MATCH($F82,Inp_NWAdjDrivers!$F$9:$F$37,0))</f>
        <v>92730</v>
      </c>
      <c r="AJ82" s="90">
        <f>INDEX(Inp_NWAdjDrivers!AJ$9:AJ$37,MATCH($F82,Inp_NWAdjDrivers!$F$9:$F$37,0))</f>
        <v>91528</v>
      </c>
      <c r="AK82" s="90">
        <f>INDEX(Inp_NWAdjDrivers!AK$9:AK$37,MATCH($F82,Inp_NWAdjDrivers!$F$9:$F$37,0))</f>
        <v>90345</v>
      </c>
    </row>
    <row r="83" spans="3:40" ht="13.5" customHeight="1">
      <c r="C83" s="25"/>
      <c r="E83" s="2" t="str">
        <f t="shared" si="20"/>
        <v>NW</v>
      </c>
      <c r="F83" s="2" t="s">
        <v>141</v>
      </c>
      <c r="J83" s="2" t="str">
        <f t="shared" si="21"/>
        <v>NWTotal repairs</v>
      </c>
      <c r="L83" s="2" t="s">
        <v>135</v>
      </c>
      <c r="Y83" s="90">
        <f>INDEX(Inp_NWAdjDrivers!Y$9:Y$37,MATCH($F83,Inp_NWAdjDrivers!$F$9:$F$37,0))</f>
        <v>26195</v>
      </c>
      <c r="Z83" s="90">
        <f>INDEX(Inp_NWAdjDrivers!Z$9:Z$37,MATCH($F83,Inp_NWAdjDrivers!$F$9:$F$37,0))</f>
        <v>28793</v>
      </c>
      <c r="AA83" s="90">
        <f>INDEX(Inp_NWAdjDrivers!AA$9:AA$37,MATCH($F83,Inp_NWAdjDrivers!$F$9:$F$37,0))</f>
        <v>25687</v>
      </c>
      <c r="AB83" s="90">
        <f>INDEX(Inp_NWAdjDrivers!AB$9:AB$37,MATCH($F83,Inp_NWAdjDrivers!$F$9:$F$37,0))</f>
        <v>26417</v>
      </c>
      <c r="AC83" s="90">
        <f>INDEX(Inp_NWAdjDrivers!AC$9:AC$37,MATCH($F83,Inp_NWAdjDrivers!$F$9:$F$37,0))</f>
        <v>26730</v>
      </c>
      <c r="AD83" s="90">
        <f>INDEX(Inp_NWAdjDrivers!AD$9:AD$37,MATCH($F83,Inp_NWAdjDrivers!$F$9:$F$37,0))</f>
        <v>26547</v>
      </c>
      <c r="AE83" s="90">
        <f>INDEX(Inp_NWAdjDrivers!AE$9:AE$37,MATCH($F83,Inp_NWAdjDrivers!$F$9:$F$37,0))</f>
        <v>23109</v>
      </c>
      <c r="AF83" s="90">
        <f>INDEX(Inp_NWAdjDrivers!AF$9:AF$37,MATCH($F83,Inp_NWAdjDrivers!$F$9:$F$37,0))</f>
        <v>25740.16</v>
      </c>
      <c r="AG83" s="90">
        <f>INDEX(Inp_NWAdjDrivers!AG$9:AG$37,MATCH($F83,Inp_NWAdjDrivers!$F$9:$F$37,0))</f>
        <v>25348</v>
      </c>
      <c r="AH83" s="90">
        <f>INDEX(Inp_NWAdjDrivers!AH$9:AH$37,MATCH($F83,Inp_NWAdjDrivers!$F$9:$F$37,0))</f>
        <v>24834.792000000001</v>
      </c>
      <c r="AI83" s="90">
        <f>INDEX(Inp_NWAdjDrivers!AI$9:AI$37,MATCH($F83,Inp_NWAdjDrivers!$F$9:$F$37,0))</f>
        <v>24240.150399999999</v>
      </c>
      <c r="AJ83" s="90">
        <f>INDEX(Inp_NWAdjDrivers!AJ$9:AJ$37,MATCH($F83,Inp_NWAdjDrivers!$F$9:$F$37,0))</f>
        <v>23552.980479999998</v>
      </c>
      <c r="AK83" s="90">
        <f>INDEX(Inp_NWAdjDrivers!AK$9:AK$37,MATCH($F83,Inp_NWAdjDrivers!$F$9:$F$37,0))</f>
        <v>22780.016576000002</v>
      </c>
    </row>
    <row r="84" spans="3:40">
      <c r="C84" s="25"/>
      <c r="E84" s="2" t="str">
        <f t="shared" si="20"/>
        <v>NW</v>
      </c>
      <c r="F84" s="2" t="s">
        <v>142</v>
      </c>
      <c r="J84" s="2" t="str">
        <f t="shared" si="21"/>
        <v>NWExternal reports</v>
      </c>
      <c r="L84" s="2" t="s">
        <v>135</v>
      </c>
      <c r="Y84" s="90">
        <f>INDEX(Inp_NWAdjDrivers!Y$9:Y$37,MATCH($F84,Inp_NWAdjDrivers!$F$9:$F$37,0))</f>
        <v>20907</v>
      </c>
      <c r="Z84" s="90">
        <f>INDEX(Inp_NWAdjDrivers!Z$9:Z$37,MATCH($F84,Inp_NWAdjDrivers!$F$9:$F$37,0))</f>
        <v>21981</v>
      </c>
      <c r="AA84" s="90">
        <f>INDEX(Inp_NWAdjDrivers!AA$9:AA$37,MATCH($F84,Inp_NWAdjDrivers!$F$9:$F$37,0))</f>
        <v>21560</v>
      </c>
      <c r="AB84" s="90">
        <f>INDEX(Inp_NWAdjDrivers!AB$9:AB$37,MATCH($F84,Inp_NWAdjDrivers!$F$9:$F$37,0))</f>
        <v>23271</v>
      </c>
      <c r="AC84" s="90">
        <f>INDEX(Inp_NWAdjDrivers!AC$9:AC$37,MATCH($F84,Inp_NWAdjDrivers!$F$9:$F$37,0))</f>
        <v>22679</v>
      </c>
      <c r="AD84" s="90">
        <f>INDEX(Inp_NWAdjDrivers!AD$9:AD$37,MATCH($F84,Inp_NWAdjDrivers!$F$9:$F$37,0))</f>
        <v>22782</v>
      </c>
      <c r="AE84" s="90">
        <f>INDEX(Inp_NWAdjDrivers!AE$9:AE$37,MATCH($F84,Inp_NWAdjDrivers!$F$9:$F$37,0))</f>
        <v>20014</v>
      </c>
      <c r="AF84" s="90">
        <f>INDEX(Inp_NWAdjDrivers!AF$9:AF$37,MATCH($F84,Inp_NWAdjDrivers!$F$9:$F$37,0))</f>
        <v>22402.560000000001</v>
      </c>
      <c r="AG84" s="90">
        <f>INDEX(Inp_NWAdjDrivers!AG$9:AG$37,MATCH($F84,Inp_NWAdjDrivers!$F$9:$F$37,0))</f>
        <v>22360.557835294421</v>
      </c>
      <c r="AH84" s="90">
        <f>INDEX(Inp_NWAdjDrivers!AH$9:AH$37,MATCH($F84,Inp_NWAdjDrivers!$F$9:$F$37,0))</f>
        <v>22001.230294972334</v>
      </c>
      <c r="AI84" s="90">
        <f>INDEX(Inp_NWAdjDrivers!AI$9:AI$37,MATCH($F84,Inp_NWAdjDrivers!$F$9:$F$37,0))</f>
        <v>21624.834190604186</v>
      </c>
      <c r="AJ84" s="90">
        <f>INDEX(Inp_NWAdjDrivers!AJ$9:AJ$37,MATCH($F84,Inp_NWAdjDrivers!$F$9:$F$37,0))</f>
        <v>21214.076010659912</v>
      </c>
      <c r="AK84" s="90">
        <f>INDEX(Inp_NWAdjDrivers!AK$9:AK$37,MATCH($F84,Inp_NWAdjDrivers!$F$9:$F$37,0))</f>
        <v>20794.806150994955</v>
      </c>
      <c r="AN84" s="2"/>
    </row>
    <row r="85" spans="3:40">
      <c r="C85" s="25"/>
      <c r="E85" s="2" t="str">
        <f t="shared" si="20"/>
        <v>NW</v>
      </c>
      <c r="F85" s="2" t="s">
        <v>143</v>
      </c>
      <c r="J85" s="2" t="str">
        <f t="shared" si="21"/>
        <v>NWService Damage Repairs</v>
      </c>
      <c r="L85" s="2" t="s">
        <v>135</v>
      </c>
      <c r="Y85" s="90">
        <f>INDEX(Inp_NWAdjDrivers!Y$9:Y$37,MATCH($F85,Inp_NWAdjDrivers!$F$9:$F$37,0))</f>
        <v>1275</v>
      </c>
      <c r="Z85" s="90">
        <f>INDEX(Inp_NWAdjDrivers!Z$9:Z$37,MATCH($F85,Inp_NWAdjDrivers!$F$9:$F$37,0))</f>
        <v>1230</v>
      </c>
      <c r="AA85" s="90">
        <f>INDEX(Inp_NWAdjDrivers!AA$9:AA$37,MATCH($F85,Inp_NWAdjDrivers!$F$9:$F$37,0))</f>
        <v>1218</v>
      </c>
      <c r="AB85" s="90">
        <f>INDEX(Inp_NWAdjDrivers!AB$9:AB$37,MATCH($F85,Inp_NWAdjDrivers!$F$9:$F$37,0))</f>
        <v>598</v>
      </c>
      <c r="AC85" s="90">
        <f>INDEX(Inp_NWAdjDrivers!AC$9:AC$37,MATCH($F85,Inp_NWAdjDrivers!$F$9:$F$37,0))</f>
        <v>1149</v>
      </c>
      <c r="AD85" s="90">
        <f>INDEX(Inp_NWAdjDrivers!AD$9:AD$37,MATCH($F85,Inp_NWAdjDrivers!$F$9:$F$37,0))</f>
        <v>1192</v>
      </c>
      <c r="AE85" s="90">
        <f>INDEX(Inp_NWAdjDrivers!AE$9:AE$37,MATCH($F85,Inp_NWAdjDrivers!$F$9:$F$37,0))</f>
        <v>1120</v>
      </c>
      <c r="AF85" s="90">
        <f>INDEX(Inp_NWAdjDrivers!AF$9:AF$37,MATCH($F85,Inp_NWAdjDrivers!$F$9:$F$37,0))</f>
        <v>978</v>
      </c>
      <c r="AG85" s="90">
        <f>INDEX(Inp_NWAdjDrivers!AG$9:AG$37,MATCH($F85,Inp_NWAdjDrivers!$F$9:$F$37,0))</f>
        <v>963</v>
      </c>
      <c r="AH85" s="90">
        <f>INDEX(Inp_NWAdjDrivers!AH$9:AH$37,MATCH($F85,Inp_NWAdjDrivers!$F$9:$F$37,0))</f>
        <v>944</v>
      </c>
      <c r="AI85" s="90">
        <f>INDEX(Inp_NWAdjDrivers!AI$9:AI$37,MATCH($F85,Inp_NWAdjDrivers!$F$9:$F$37,0))</f>
        <v>925</v>
      </c>
      <c r="AJ85" s="90">
        <f>INDEX(Inp_NWAdjDrivers!AJ$9:AJ$37,MATCH($F85,Inp_NWAdjDrivers!$F$9:$F$37,0))</f>
        <v>902</v>
      </c>
      <c r="AK85" s="90">
        <f>INDEX(Inp_NWAdjDrivers!AK$9:AK$37,MATCH($F85,Inp_NWAdjDrivers!$F$9:$F$37,0))</f>
        <v>875</v>
      </c>
      <c r="AN85" s="2"/>
    </row>
    <row r="86" spans="3:40">
      <c r="C86" s="25"/>
      <c r="E86" s="2" t="str">
        <f t="shared" si="20"/>
        <v>NW</v>
      </c>
      <c r="F86" s="2" t="s">
        <v>144</v>
      </c>
      <c r="J86" s="2" t="str">
        <f t="shared" si="21"/>
        <v>NWService Condition Repairs</v>
      </c>
      <c r="L86" s="2" t="s">
        <v>135</v>
      </c>
      <c r="Y86" s="90">
        <f>INDEX(Inp_NWAdjDrivers!Y$9:Y$37,MATCH($F86,Inp_NWAdjDrivers!$F$9:$F$37,0))</f>
        <v>19287</v>
      </c>
      <c r="Z86" s="90">
        <f>INDEX(Inp_NWAdjDrivers!Z$9:Z$37,MATCH($F86,Inp_NWAdjDrivers!$F$9:$F$37,0))</f>
        <v>20965</v>
      </c>
      <c r="AA86" s="90">
        <f>INDEX(Inp_NWAdjDrivers!AA$9:AA$37,MATCH($F86,Inp_NWAdjDrivers!$F$9:$F$37,0))</f>
        <v>18118</v>
      </c>
      <c r="AB86" s="90">
        <f>INDEX(Inp_NWAdjDrivers!AB$9:AB$37,MATCH($F86,Inp_NWAdjDrivers!$F$9:$F$37,0))</f>
        <v>19762</v>
      </c>
      <c r="AC86" s="90">
        <f>INDEX(Inp_NWAdjDrivers!AC$9:AC$37,MATCH($F86,Inp_NWAdjDrivers!$F$9:$F$37,0))</f>
        <v>19436</v>
      </c>
      <c r="AD86" s="90">
        <f>INDEX(Inp_NWAdjDrivers!AD$9:AD$37,MATCH($F86,Inp_NWAdjDrivers!$F$9:$F$37,0))</f>
        <v>19239</v>
      </c>
      <c r="AE86" s="90">
        <f>INDEX(Inp_NWAdjDrivers!AE$9:AE$37,MATCH($F86,Inp_NWAdjDrivers!$F$9:$F$37,0))</f>
        <v>16530</v>
      </c>
      <c r="AF86" s="90">
        <f>INDEX(Inp_NWAdjDrivers!AF$9:AF$37,MATCH($F86,Inp_NWAdjDrivers!$F$9:$F$37,0))</f>
        <v>18488</v>
      </c>
      <c r="AG86" s="90">
        <f>INDEX(Inp_NWAdjDrivers!AG$9:AG$37,MATCH($F86,Inp_NWAdjDrivers!$F$9:$F$37,0))</f>
        <v>18210</v>
      </c>
      <c r="AH86" s="90">
        <f>INDEX(Inp_NWAdjDrivers!AH$9:AH$37,MATCH($F86,Inp_NWAdjDrivers!$F$9:$F$37,0))</f>
        <v>17845</v>
      </c>
      <c r="AI86" s="90">
        <f>INDEX(Inp_NWAdjDrivers!AI$9:AI$37,MATCH($F86,Inp_NWAdjDrivers!$F$9:$F$37,0))</f>
        <v>17413</v>
      </c>
      <c r="AJ86" s="90">
        <f>INDEX(Inp_NWAdjDrivers!AJ$9:AJ$37,MATCH($F86,Inp_NWAdjDrivers!$F$9:$F$37,0))</f>
        <v>16905</v>
      </c>
      <c r="AK86" s="90">
        <f>INDEX(Inp_NWAdjDrivers!AK$9:AK$37,MATCH($F86,Inp_NWAdjDrivers!$F$9:$F$37,0))</f>
        <v>16338</v>
      </c>
      <c r="AN86" s="2"/>
    </row>
    <row r="87" spans="3:40">
      <c r="C87" s="25"/>
      <c r="E87" s="2" t="str">
        <f t="shared" si="20"/>
        <v>NW</v>
      </c>
      <c r="F87" s="2" t="s">
        <v>145</v>
      </c>
      <c r="J87" s="2" t="str">
        <f t="shared" si="21"/>
        <v>NWMains Damage Repairs</v>
      </c>
      <c r="L87" s="2" t="s">
        <v>135</v>
      </c>
      <c r="Y87" s="90">
        <f>INDEX(Inp_NWAdjDrivers!Y$9:Y$37,MATCH($F87,Inp_NWAdjDrivers!$F$9:$F$37,0))</f>
        <v>314</v>
      </c>
      <c r="Z87" s="90">
        <f>INDEX(Inp_NWAdjDrivers!Z$9:Z$37,MATCH($F87,Inp_NWAdjDrivers!$F$9:$F$37,0))</f>
        <v>471</v>
      </c>
      <c r="AA87" s="90">
        <f>INDEX(Inp_NWAdjDrivers!AA$9:AA$37,MATCH($F87,Inp_NWAdjDrivers!$F$9:$F$37,0))</f>
        <v>576</v>
      </c>
      <c r="AB87" s="90">
        <f>INDEX(Inp_NWAdjDrivers!AB$9:AB$37,MATCH($F87,Inp_NWAdjDrivers!$F$9:$F$37,0))</f>
        <v>303</v>
      </c>
      <c r="AC87" s="90">
        <f>INDEX(Inp_NWAdjDrivers!AC$9:AC$37,MATCH($F87,Inp_NWAdjDrivers!$F$9:$F$37,0))</f>
        <v>455</v>
      </c>
      <c r="AD87" s="90">
        <f>INDEX(Inp_NWAdjDrivers!AD$9:AD$37,MATCH($F87,Inp_NWAdjDrivers!$F$9:$F$37,0))</f>
        <v>409</v>
      </c>
      <c r="AE87" s="90">
        <f>INDEX(Inp_NWAdjDrivers!AE$9:AE$37,MATCH($F87,Inp_NWAdjDrivers!$F$9:$F$37,0))</f>
        <v>255</v>
      </c>
      <c r="AF87" s="90">
        <f>INDEX(Inp_NWAdjDrivers!AF$9:AF$37,MATCH($F87,Inp_NWAdjDrivers!$F$9:$F$37,0))</f>
        <v>437.16</v>
      </c>
      <c r="AG87" s="90">
        <f>INDEX(Inp_NWAdjDrivers!AG$9:AG$37,MATCH($F87,Inp_NWAdjDrivers!$F$9:$F$37,0))</f>
        <v>440</v>
      </c>
      <c r="AH87" s="90">
        <f>INDEX(Inp_NWAdjDrivers!AH$9:AH$37,MATCH($F87,Inp_NWAdjDrivers!$F$9:$F$37,0))</f>
        <v>436.79199999999997</v>
      </c>
      <c r="AI87" s="90">
        <f>INDEX(Inp_NWAdjDrivers!AI$9:AI$37,MATCH($F87,Inp_NWAdjDrivers!$F$9:$F$37,0))</f>
        <v>433.15039999999999</v>
      </c>
      <c r="AJ87" s="90">
        <f>INDEX(Inp_NWAdjDrivers!AJ$9:AJ$37,MATCH($F87,Inp_NWAdjDrivers!$F$9:$F$37,0))</f>
        <v>437.98048</v>
      </c>
      <c r="AK87" s="90">
        <f>INDEX(Inp_NWAdjDrivers!AK$9:AK$37,MATCH($F87,Inp_NWAdjDrivers!$F$9:$F$37,0))</f>
        <v>437.01657599999999</v>
      </c>
      <c r="AN87" s="2"/>
    </row>
    <row r="88" spans="3:40">
      <c r="C88" s="25"/>
      <c r="E88" s="2" t="str">
        <f t="shared" si="20"/>
        <v>NW</v>
      </c>
      <c r="F88" s="2" t="s">
        <v>146</v>
      </c>
      <c r="J88" s="2" t="str">
        <f t="shared" si="21"/>
        <v>NWMains Condition Repairs</v>
      </c>
      <c r="L88" s="2" t="s">
        <v>135</v>
      </c>
      <c r="Y88" s="90">
        <f>INDEX(Inp_NWAdjDrivers!Y$9:Y$37,MATCH($F88,Inp_NWAdjDrivers!$F$9:$F$37,0))</f>
        <v>5319</v>
      </c>
      <c r="Z88" s="90">
        <f>INDEX(Inp_NWAdjDrivers!Z$9:Z$37,MATCH($F88,Inp_NWAdjDrivers!$F$9:$F$37,0))</f>
        <v>6127</v>
      </c>
      <c r="AA88" s="90">
        <f>INDEX(Inp_NWAdjDrivers!AA$9:AA$37,MATCH($F88,Inp_NWAdjDrivers!$F$9:$F$37,0))</f>
        <v>5775</v>
      </c>
      <c r="AB88" s="90">
        <f>INDEX(Inp_NWAdjDrivers!AB$9:AB$37,MATCH($F88,Inp_NWAdjDrivers!$F$9:$F$37,0))</f>
        <v>5754</v>
      </c>
      <c r="AC88" s="90">
        <f>INDEX(Inp_NWAdjDrivers!AC$9:AC$37,MATCH($F88,Inp_NWAdjDrivers!$F$9:$F$37,0))</f>
        <v>5690</v>
      </c>
      <c r="AD88" s="90">
        <f>INDEX(Inp_NWAdjDrivers!AD$9:AD$37,MATCH($F88,Inp_NWAdjDrivers!$F$9:$F$37,0))</f>
        <v>5707</v>
      </c>
      <c r="AE88" s="90">
        <f>INDEX(Inp_NWAdjDrivers!AE$9:AE$37,MATCH($F88,Inp_NWAdjDrivers!$F$9:$F$37,0))</f>
        <v>5204</v>
      </c>
      <c r="AF88" s="90">
        <f>INDEX(Inp_NWAdjDrivers!AF$9:AF$37,MATCH($F88,Inp_NWAdjDrivers!$F$9:$F$37,0))</f>
        <v>5837</v>
      </c>
      <c r="AG88" s="90">
        <f>INDEX(Inp_NWAdjDrivers!AG$9:AG$37,MATCH($F88,Inp_NWAdjDrivers!$F$9:$F$37,0))</f>
        <v>5735</v>
      </c>
      <c r="AH88" s="90">
        <f>INDEX(Inp_NWAdjDrivers!AH$9:AH$37,MATCH($F88,Inp_NWAdjDrivers!$F$9:$F$37,0))</f>
        <v>5609</v>
      </c>
      <c r="AI88" s="90">
        <f>INDEX(Inp_NWAdjDrivers!AI$9:AI$37,MATCH($F88,Inp_NWAdjDrivers!$F$9:$F$37,0))</f>
        <v>5469</v>
      </c>
      <c r="AJ88" s="90">
        <f>INDEX(Inp_NWAdjDrivers!AJ$9:AJ$37,MATCH($F88,Inp_NWAdjDrivers!$F$9:$F$37,0))</f>
        <v>5308</v>
      </c>
      <c r="AK88" s="90">
        <f>INDEX(Inp_NWAdjDrivers!AK$9:AK$37,MATCH($F88,Inp_NWAdjDrivers!$F$9:$F$37,0))</f>
        <v>5130</v>
      </c>
      <c r="AN88" s="2"/>
    </row>
    <row r="89" spans="3:40">
      <c r="C89" s="25"/>
      <c r="E89" s="2" t="str">
        <f t="shared" si="20"/>
        <v>NW</v>
      </c>
      <c r="F89" s="2" t="s">
        <v>147</v>
      </c>
      <c r="J89" s="2" t="str">
        <f t="shared" si="21"/>
        <v>NWRepex Synthetic Costs</v>
      </c>
      <c r="L89" s="2" t="s">
        <v>109</v>
      </c>
      <c r="Y89" s="90">
        <f>INDEX(Inp_NWAdjDrivers!Y$9:Y$37,MATCH($F89,Inp_NWAdjDrivers!$F$9:$F$37,0))</f>
        <v>81.652766029797931</v>
      </c>
      <c r="Z89" s="90">
        <f>INDEX(Inp_NWAdjDrivers!Z$9:Z$37,MATCH($F89,Inp_NWAdjDrivers!$F$9:$F$37,0))</f>
        <v>70.426562656735712</v>
      </c>
      <c r="AA89" s="90">
        <f>INDEX(Inp_NWAdjDrivers!AA$9:AA$37,MATCH($F89,Inp_NWAdjDrivers!$F$9:$F$37,0))</f>
        <v>93.830616997895191</v>
      </c>
      <c r="AB89" s="90">
        <f>INDEX(Inp_NWAdjDrivers!AB$9:AB$37,MATCH($F89,Inp_NWAdjDrivers!$F$9:$F$37,0))</f>
        <v>77.201815637203595</v>
      </c>
      <c r="AC89" s="90">
        <f>INDEX(Inp_NWAdjDrivers!AC$9:AC$37,MATCH($F89,Inp_NWAdjDrivers!$F$9:$F$37,0))</f>
        <v>74.867764568460117</v>
      </c>
      <c r="AD89" s="90">
        <f>INDEX(Inp_NWAdjDrivers!AD$9:AD$37,MATCH($F89,Inp_NWAdjDrivers!$F$9:$F$37,0))</f>
        <v>72.709564575664956</v>
      </c>
      <c r="AE89" s="90">
        <f>INDEX(Inp_NWAdjDrivers!AE$9:AE$37,MATCH($F89,Inp_NWAdjDrivers!$F$9:$F$37,0))</f>
        <v>84.12661823648466</v>
      </c>
      <c r="AF89" s="90">
        <f>INDEX(Inp_NWAdjDrivers!AF$9:AF$37,MATCH($F89,Inp_NWAdjDrivers!$F$9:$F$37,0))</f>
        <v>125.87938840723466</v>
      </c>
      <c r="AG89" s="90">
        <f>INDEX(Inp_NWAdjDrivers!AG$9:AG$37,MATCH($F89,Inp_NWAdjDrivers!$F$9:$F$37,0))</f>
        <v>79.488174963029977</v>
      </c>
      <c r="AH89" s="90">
        <f>INDEX(Inp_NWAdjDrivers!AH$9:AH$37,MATCH($F89,Inp_NWAdjDrivers!$F$9:$F$37,0))</f>
        <v>80.097995036547104</v>
      </c>
      <c r="AI89" s="90">
        <f>INDEX(Inp_NWAdjDrivers!AI$9:AI$37,MATCH($F89,Inp_NWAdjDrivers!$F$9:$F$37,0))</f>
        <v>80.947773371424745</v>
      </c>
      <c r="AJ89" s="90">
        <f>INDEX(Inp_NWAdjDrivers!AJ$9:AJ$37,MATCH($F89,Inp_NWAdjDrivers!$F$9:$F$37,0))</f>
        <v>80.854959885620985</v>
      </c>
      <c r="AK89" s="90">
        <f>INDEX(Inp_NWAdjDrivers!AK$9:AK$37,MATCH($F89,Inp_NWAdjDrivers!$F$9:$F$37,0))</f>
        <v>80.776240675738649</v>
      </c>
      <c r="AN89" s="2"/>
    </row>
    <row r="90" spans="3:40">
      <c r="C90" s="25"/>
      <c r="E90" s="2" t="str">
        <f t="shared" si="20"/>
        <v>NW</v>
      </c>
      <c r="F90" s="2" t="s">
        <v>149</v>
      </c>
      <c r="J90" s="2" t="str">
        <f t="shared" si="21"/>
        <v>NWCapex synthetic costs - Mains</v>
      </c>
      <c r="L90" s="2" t="s">
        <v>109</v>
      </c>
      <c r="Y90" s="90">
        <f>INDEX(Inp_NWAdjDrivers!Y$9:Y$37,MATCH($F90,Inp_NWAdjDrivers!$F$9:$F$37,0))</f>
        <v>0.79622072493116214</v>
      </c>
      <c r="Z90" s="90">
        <f>INDEX(Inp_NWAdjDrivers!Z$9:Z$37,MATCH($F90,Inp_NWAdjDrivers!$F$9:$F$37,0))</f>
        <v>0.26268713983741471</v>
      </c>
      <c r="AA90" s="90">
        <f>INDEX(Inp_NWAdjDrivers!AA$9:AA$37,MATCH($F90,Inp_NWAdjDrivers!$F$9:$F$37,0))</f>
        <v>0.4626284246803693</v>
      </c>
      <c r="AB90" s="90">
        <f>INDEX(Inp_NWAdjDrivers!AB$9:AB$37,MATCH($F90,Inp_NWAdjDrivers!$F$9:$F$37,0))</f>
        <v>0.80263419871390462</v>
      </c>
      <c r="AC90" s="90">
        <f>INDEX(Inp_NWAdjDrivers!AC$9:AC$37,MATCH($F90,Inp_NWAdjDrivers!$F$9:$F$37,0))</f>
        <v>2.2546114080386452</v>
      </c>
      <c r="AD90" s="90">
        <f>INDEX(Inp_NWAdjDrivers!AD$9:AD$37,MATCH($F90,Inp_NWAdjDrivers!$F$9:$F$37,0))</f>
        <v>1.1513122807113105</v>
      </c>
      <c r="AE90" s="90">
        <f>INDEX(Inp_NWAdjDrivers!AE$9:AE$37,MATCH($F90,Inp_NWAdjDrivers!$F$9:$F$37,0))</f>
        <v>2.164067096615728</v>
      </c>
      <c r="AF90" s="90">
        <f>INDEX(Inp_NWAdjDrivers!AF$9:AF$37,MATCH($F90,Inp_NWAdjDrivers!$F$9:$F$37,0))</f>
        <v>4.6411155448306491</v>
      </c>
      <c r="AG90" s="90">
        <f>INDEX(Inp_NWAdjDrivers!AG$9:AG$37,MATCH($F90,Inp_NWAdjDrivers!$F$9:$F$37,0))</f>
        <v>1.0909699750127551</v>
      </c>
      <c r="AH90" s="90">
        <f>INDEX(Inp_NWAdjDrivers!AH$9:AH$37,MATCH($F90,Inp_NWAdjDrivers!$F$9:$F$37,0))</f>
        <v>1.1448985716398312</v>
      </c>
      <c r="AI90" s="90">
        <f>INDEX(Inp_NWAdjDrivers!AI$9:AI$37,MATCH($F90,Inp_NWAdjDrivers!$F$9:$F$37,0))</f>
        <v>2.4642099014025627</v>
      </c>
      <c r="AJ90" s="90">
        <f>INDEX(Inp_NWAdjDrivers!AJ$9:AJ$37,MATCH($F90,Inp_NWAdjDrivers!$F$9:$F$37,0))</f>
        <v>1.8801655431094524</v>
      </c>
      <c r="AK90" s="90">
        <f>INDEX(Inp_NWAdjDrivers!AK$9:AK$37,MATCH($F90,Inp_NWAdjDrivers!$F$9:$F$37,0))</f>
        <v>1.932791613649959</v>
      </c>
      <c r="AN90" s="2"/>
    </row>
    <row r="91" spans="3:40">
      <c r="C91" s="25"/>
      <c r="E91" s="2" t="str">
        <f t="shared" si="20"/>
        <v>NW</v>
      </c>
      <c r="F91" s="2" t="s">
        <v>150</v>
      </c>
      <c r="J91" s="2" t="str">
        <f t="shared" si="21"/>
        <v>NWCapex synthetic costs - Connections</v>
      </c>
      <c r="L91" s="2" t="s">
        <v>109</v>
      </c>
      <c r="Y91" s="90">
        <f>INDEX(Inp_NWAdjDrivers!Y$9:Y$37,MATCH($F91,Inp_NWAdjDrivers!$F$9:$F$37,0))</f>
        <v>6.3904973622170225</v>
      </c>
      <c r="Z91" s="90">
        <f>INDEX(Inp_NWAdjDrivers!Z$9:Z$37,MATCH($F91,Inp_NWAdjDrivers!$F$9:$F$37,0))</f>
        <v>6.2862703774186475</v>
      </c>
      <c r="AA91" s="90">
        <f>INDEX(Inp_NWAdjDrivers!AA$9:AA$37,MATCH($F91,Inp_NWAdjDrivers!$F$9:$F$37,0))</f>
        <v>6.4377677976748862</v>
      </c>
      <c r="AB91" s="90">
        <f>INDEX(Inp_NWAdjDrivers!AB$9:AB$37,MATCH($F91,Inp_NWAdjDrivers!$F$9:$F$37,0))</f>
        <v>5.9028901257551167</v>
      </c>
      <c r="AC91" s="90">
        <f>INDEX(Inp_NWAdjDrivers!AC$9:AC$37,MATCH($F91,Inp_NWAdjDrivers!$F$9:$F$37,0))</f>
        <v>7.1615519456181627</v>
      </c>
      <c r="AD91" s="90">
        <f>INDEX(Inp_NWAdjDrivers!AD$9:AD$37,MATCH($F91,Inp_NWAdjDrivers!$F$9:$F$37,0))</f>
        <v>7.1404402837836534</v>
      </c>
      <c r="AE91" s="90">
        <f>INDEX(Inp_NWAdjDrivers!AE$9:AE$37,MATCH($F91,Inp_NWAdjDrivers!$F$9:$F$37,0))</f>
        <v>6.0316128209705546</v>
      </c>
      <c r="AF91" s="90">
        <f>INDEX(Inp_NWAdjDrivers!AF$9:AF$37,MATCH($F91,Inp_NWAdjDrivers!$F$9:$F$37,0))</f>
        <v>6.4987436558085943</v>
      </c>
      <c r="AG91" s="90">
        <f>INDEX(Inp_NWAdjDrivers!AG$9:AG$37,MATCH($F91,Inp_NWAdjDrivers!$F$9:$F$37,0))</f>
        <v>5.251937341822992</v>
      </c>
      <c r="AH91" s="90">
        <f>INDEX(Inp_NWAdjDrivers!AH$9:AH$37,MATCH($F91,Inp_NWAdjDrivers!$F$9:$F$37,0))</f>
        <v>5.2552418537245345</v>
      </c>
      <c r="AI91" s="90">
        <f>INDEX(Inp_NWAdjDrivers!AI$9:AI$37,MATCH($F91,Inp_NWAdjDrivers!$F$9:$F$37,0))</f>
        <v>5.2586062129979059</v>
      </c>
      <c r="AJ91" s="90">
        <f>INDEX(Inp_NWAdjDrivers!AJ$9:AJ$37,MATCH($F91,Inp_NWAdjDrivers!$F$9:$F$37,0))</f>
        <v>5.2620294855805403</v>
      </c>
      <c r="AK91" s="90">
        <f>INDEX(Inp_NWAdjDrivers!AK$9:AK$37,MATCH($F91,Inp_NWAdjDrivers!$F$9:$F$37,0))</f>
        <v>5.2655140122933677</v>
      </c>
      <c r="AN91" s="2"/>
    </row>
    <row r="92" spans="3:40">
      <c r="C92" s="25"/>
      <c r="E92" s="2" t="str">
        <f t="shared" si="20"/>
        <v>NW</v>
      </c>
      <c r="F92" s="66" t="s">
        <v>151</v>
      </c>
      <c r="J92" s="2" t="str">
        <f t="shared" si="21"/>
        <v>NWMetallic network length</v>
      </c>
      <c r="L92" s="2" t="s">
        <v>137</v>
      </c>
      <c r="Y92" s="90">
        <f>INDEX(Inp_NWAdjDrivers!Y$9:Y$37,MATCH($F92,Inp_NWAdjDrivers!$F$9:$F$37,0))</f>
        <v>0</v>
      </c>
      <c r="Z92" s="90">
        <f>INDEX(Inp_NWAdjDrivers!Z$9:Z$37,MATCH($F92,Inp_NWAdjDrivers!$F$9:$F$37,0))</f>
        <v>0</v>
      </c>
      <c r="AA92" s="90">
        <f>INDEX(Inp_NWAdjDrivers!AA$9:AA$37,MATCH($F92,Inp_NWAdjDrivers!$F$9:$F$37,0))</f>
        <v>0</v>
      </c>
      <c r="AB92" s="90">
        <f>INDEX(Inp_NWAdjDrivers!AB$9:AB$37,MATCH($F92,Inp_NWAdjDrivers!$F$9:$F$37,0))</f>
        <v>0</v>
      </c>
      <c r="AC92" s="90">
        <f>INDEX(Inp_NWAdjDrivers!AC$9:AC$37,MATCH($F92,Inp_NWAdjDrivers!$F$9:$F$37,0))</f>
        <v>0</v>
      </c>
      <c r="AD92" s="90">
        <f>INDEX(Inp_NWAdjDrivers!AD$9:AD$37,MATCH($F92,Inp_NWAdjDrivers!$F$9:$F$37,0))</f>
        <v>0</v>
      </c>
      <c r="AE92" s="90">
        <f>INDEX(Inp_NWAdjDrivers!AE$9:AE$37,MATCH($F92,Inp_NWAdjDrivers!$F$9:$F$37,0))</f>
        <v>0</v>
      </c>
      <c r="AF92" s="90">
        <f>INDEX(Inp_NWAdjDrivers!AF$9:AF$37,MATCH($F92,Inp_NWAdjDrivers!$F$9:$F$37,0))</f>
        <v>0</v>
      </c>
      <c r="AG92" s="90">
        <f>INDEX(Inp_NWAdjDrivers!AG$9:AG$37,MATCH($F92,Inp_NWAdjDrivers!$F$9:$F$37,0))</f>
        <v>0</v>
      </c>
      <c r="AH92" s="90">
        <f>INDEX(Inp_NWAdjDrivers!AH$9:AH$37,MATCH($F92,Inp_NWAdjDrivers!$F$9:$F$37,0))</f>
        <v>0</v>
      </c>
      <c r="AI92" s="90">
        <f>INDEX(Inp_NWAdjDrivers!AI$9:AI$37,MATCH($F92,Inp_NWAdjDrivers!$F$9:$F$37,0))</f>
        <v>0</v>
      </c>
      <c r="AJ92" s="90">
        <f>INDEX(Inp_NWAdjDrivers!AJ$9:AJ$37,MATCH($F92,Inp_NWAdjDrivers!$F$9:$F$37,0))</f>
        <v>0</v>
      </c>
      <c r="AK92" s="90">
        <f>INDEX(Inp_NWAdjDrivers!AK$9:AK$37,MATCH($F92,Inp_NWAdjDrivers!$F$9:$F$37,0))</f>
        <v>0</v>
      </c>
      <c r="AN92" s="2"/>
    </row>
    <row r="93" spans="3:40">
      <c r="C93" s="25"/>
      <c r="E93" s="2" t="str">
        <f t="shared" si="20"/>
        <v>NW</v>
      </c>
      <c r="F93" s="2" t="s">
        <v>152</v>
      </c>
      <c r="J93" s="2" t="str">
        <f t="shared" si="21"/>
        <v>NWPE network length</v>
      </c>
      <c r="L93" s="2" t="s">
        <v>137</v>
      </c>
      <c r="Y93" s="90">
        <f>INDEX(Inp_NWAdjDrivers!Y$9:Y$37,MATCH($F93,Inp_NWAdjDrivers!$F$9:$F$37,0))</f>
        <v>0</v>
      </c>
      <c r="Z93" s="90">
        <f>INDEX(Inp_NWAdjDrivers!Z$9:Z$37,MATCH($F93,Inp_NWAdjDrivers!$F$9:$F$37,0))</f>
        <v>0</v>
      </c>
      <c r="AA93" s="90">
        <f>INDEX(Inp_NWAdjDrivers!AA$9:AA$37,MATCH($F93,Inp_NWAdjDrivers!$F$9:$F$37,0))</f>
        <v>0</v>
      </c>
      <c r="AB93" s="90">
        <f>INDEX(Inp_NWAdjDrivers!AB$9:AB$37,MATCH($F93,Inp_NWAdjDrivers!$F$9:$F$37,0))</f>
        <v>0</v>
      </c>
      <c r="AC93" s="90">
        <f>INDEX(Inp_NWAdjDrivers!AC$9:AC$37,MATCH($F93,Inp_NWAdjDrivers!$F$9:$F$37,0))</f>
        <v>0</v>
      </c>
      <c r="AD93" s="90">
        <f>INDEX(Inp_NWAdjDrivers!AD$9:AD$37,MATCH($F93,Inp_NWAdjDrivers!$F$9:$F$37,0))</f>
        <v>0</v>
      </c>
      <c r="AE93" s="90">
        <f>INDEX(Inp_NWAdjDrivers!AE$9:AE$37,MATCH($F93,Inp_NWAdjDrivers!$F$9:$F$37,0))</f>
        <v>0</v>
      </c>
      <c r="AF93" s="90">
        <f>INDEX(Inp_NWAdjDrivers!AF$9:AF$37,MATCH($F93,Inp_NWAdjDrivers!$F$9:$F$37,0))</f>
        <v>0</v>
      </c>
      <c r="AG93" s="90">
        <f>INDEX(Inp_NWAdjDrivers!AG$9:AG$37,MATCH($F93,Inp_NWAdjDrivers!$F$9:$F$37,0))</f>
        <v>0</v>
      </c>
      <c r="AH93" s="90">
        <f>INDEX(Inp_NWAdjDrivers!AH$9:AH$37,MATCH($F93,Inp_NWAdjDrivers!$F$9:$F$37,0))</f>
        <v>0</v>
      </c>
      <c r="AI93" s="90">
        <f>INDEX(Inp_NWAdjDrivers!AI$9:AI$37,MATCH($F93,Inp_NWAdjDrivers!$F$9:$F$37,0))</f>
        <v>0</v>
      </c>
      <c r="AJ93" s="90">
        <f>INDEX(Inp_NWAdjDrivers!AJ$9:AJ$37,MATCH($F93,Inp_NWAdjDrivers!$F$9:$F$37,0))</f>
        <v>0</v>
      </c>
      <c r="AK93" s="90">
        <f>INDEX(Inp_NWAdjDrivers!AK$9:AK$37,MATCH($F93,Inp_NWAdjDrivers!$F$9:$F$37,0))</f>
        <v>0</v>
      </c>
      <c r="AN93" s="2"/>
    </row>
    <row r="94" spans="3:40">
      <c r="C94" s="25"/>
      <c r="E94" s="2" t="str">
        <f t="shared" si="20"/>
        <v>NW</v>
      </c>
      <c r="F94" s="2" t="s">
        <v>153</v>
      </c>
      <c r="J94" s="2" t="str">
        <f t="shared" si="21"/>
        <v>NWService Damage Reports</v>
      </c>
      <c r="L94" s="2" t="s">
        <v>135</v>
      </c>
      <c r="Y94" s="90">
        <f>INDEX(Inp_NWAdjDrivers!Y$9:Y$37,MATCH($F94,Inp_NWAdjDrivers!$F$9:$F$37,0))</f>
        <v>1211</v>
      </c>
      <c r="Z94" s="90">
        <f>INDEX(Inp_NWAdjDrivers!Z$9:Z$37,MATCH($F94,Inp_NWAdjDrivers!$F$9:$F$37,0))</f>
        <v>1171</v>
      </c>
      <c r="AA94" s="90">
        <f>INDEX(Inp_NWAdjDrivers!AA$9:AA$37,MATCH($F94,Inp_NWAdjDrivers!$F$9:$F$37,0))</f>
        <v>1209</v>
      </c>
      <c r="AB94" s="90">
        <f>INDEX(Inp_NWAdjDrivers!AB$9:AB$37,MATCH($F94,Inp_NWAdjDrivers!$F$9:$F$37,0))</f>
        <v>1170</v>
      </c>
      <c r="AC94" s="90">
        <f>INDEX(Inp_NWAdjDrivers!AC$9:AC$37,MATCH($F94,Inp_NWAdjDrivers!$F$9:$F$37,0))</f>
        <v>1132</v>
      </c>
      <c r="AD94" s="90">
        <f>INDEX(Inp_NWAdjDrivers!AD$9:AD$37,MATCH($F94,Inp_NWAdjDrivers!$F$9:$F$37,0))</f>
        <v>1137</v>
      </c>
      <c r="AE94" s="90">
        <f>INDEX(Inp_NWAdjDrivers!AE$9:AE$37,MATCH($F94,Inp_NWAdjDrivers!$F$9:$F$37,0))</f>
        <v>989.86055780000004</v>
      </c>
      <c r="AF94" s="90">
        <f>INDEX(Inp_NWAdjDrivers!AF$9:AF$37,MATCH($F94,Inp_NWAdjDrivers!$F$9:$F$37,0))</f>
        <v>1162.3599999999999</v>
      </c>
      <c r="AG94" s="90">
        <f>INDEX(Inp_NWAdjDrivers!AG$9:AG$37,MATCH($F94,Inp_NWAdjDrivers!$F$9:$F$37,0))</f>
        <v>1153.0319999999999</v>
      </c>
      <c r="AH94" s="90">
        <f>INDEX(Inp_NWAdjDrivers!AH$9:AH$37,MATCH($F94,Inp_NWAdjDrivers!$F$9:$F$37,0))</f>
        <v>1149.6384</v>
      </c>
      <c r="AI94" s="90">
        <f>INDEX(Inp_NWAdjDrivers!AI$9:AI$37,MATCH($F94,Inp_NWAdjDrivers!$F$9:$F$37,0))</f>
        <v>1153.16608</v>
      </c>
      <c r="AJ94" s="90">
        <f>INDEX(Inp_NWAdjDrivers!AJ$9:AJ$37,MATCH($F94,Inp_NWAdjDrivers!$F$9:$F$37,0))</f>
        <v>1156.399296</v>
      </c>
      <c r="AK94" s="90">
        <f>INDEX(Inp_NWAdjDrivers!AK$9:AK$37,MATCH($F94,Inp_NWAdjDrivers!$F$9:$F$37,0))</f>
        <v>1154.919155</v>
      </c>
      <c r="AN94" s="2"/>
    </row>
    <row r="95" spans="3:40">
      <c r="C95" s="25"/>
      <c r="E95" s="2" t="str">
        <f t="shared" si="20"/>
        <v>NW</v>
      </c>
      <c r="F95" s="2" t="s">
        <v>154</v>
      </c>
      <c r="J95" s="2" t="str">
        <f t="shared" si="21"/>
        <v>NWService Condition Reports</v>
      </c>
      <c r="L95" s="2" t="s">
        <v>135</v>
      </c>
      <c r="Y95" s="90">
        <f>INDEX(Inp_NWAdjDrivers!Y$9:Y$37,MATCH($F95,Inp_NWAdjDrivers!$F$9:$F$37,0))</f>
        <v>14728</v>
      </c>
      <c r="Z95" s="90">
        <f>INDEX(Inp_NWAdjDrivers!Z$9:Z$37,MATCH($F95,Inp_NWAdjDrivers!$F$9:$F$37,0))</f>
        <v>14557</v>
      </c>
      <c r="AA95" s="90">
        <f>INDEX(Inp_NWAdjDrivers!AA$9:AA$37,MATCH($F95,Inp_NWAdjDrivers!$F$9:$F$37,0))</f>
        <v>14477</v>
      </c>
      <c r="AB95" s="90">
        <f>INDEX(Inp_NWAdjDrivers!AB$9:AB$37,MATCH($F95,Inp_NWAdjDrivers!$F$9:$F$37,0))</f>
        <v>16098</v>
      </c>
      <c r="AC95" s="90">
        <f>INDEX(Inp_NWAdjDrivers!AC$9:AC$37,MATCH($F95,Inp_NWAdjDrivers!$F$9:$F$37,0))</f>
        <v>15576</v>
      </c>
      <c r="AD95" s="90">
        <f>INDEX(Inp_NWAdjDrivers!AD$9:AD$37,MATCH($F95,Inp_NWAdjDrivers!$F$9:$F$37,0))</f>
        <v>15615</v>
      </c>
      <c r="AE95" s="90">
        <f>INDEX(Inp_NWAdjDrivers!AE$9:AE$37,MATCH($F95,Inp_NWAdjDrivers!$F$9:$F$37,0))</f>
        <v>13608</v>
      </c>
      <c r="AF95" s="90">
        <f>INDEX(Inp_NWAdjDrivers!AF$9:AF$37,MATCH($F95,Inp_NWAdjDrivers!$F$9:$F$37,0))</f>
        <v>15304</v>
      </c>
      <c r="AG95" s="90">
        <f>INDEX(Inp_NWAdjDrivers!AG$9:AG$37,MATCH($F95,Inp_NWAdjDrivers!$F$9:$F$37,0))</f>
        <v>15259</v>
      </c>
      <c r="AH95" s="90">
        <f>INDEX(Inp_NWAdjDrivers!AH$9:AH$37,MATCH($F95,Inp_NWAdjDrivers!$F$9:$F$37,0))</f>
        <v>15031</v>
      </c>
      <c r="AI95" s="90">
        <f>INDEX(Inp_NWAdjDrivers!AI$9:AI$37,MATCH($F95,Inp_NWAdjDrivers!$F$9:$F$37,0))</f>
        <v>14798</v>
      </c>
      <c r="AJ95" s="90">
        <f>INDEX(Inp_NWAdjDrivers!AJ$9:AJ$37,MATCH($F95,Inp_NWAdjDrivers!$F$9:$F$37,0))</f>
        <v>14563</v>
      </c>
      <c r="AK95" s="90">
        <f>INDEX(Inp_NWAdjDrivers!AK$9:AK$37,MATCH($F95,Inp_NWAdjDrivers!$F$9:$F$37,0))</f>
        <v>14304</v>
      </c>
      <c r="AN95" s="2"/>
    </row>
    <row r="96" spans="3:40">
      <c r="C96" s="25"/>
      <c r="E96" s="2" t="str">
        <f t="shared" si="20"/>
        <v>NW</v>
      </c>
      <c r="F96" s="2" t="s">
        <v>155</v>
      </c>
      <c r="J96" s="2" t="str">
        <f t="shared" si="21"/>
        <v>NWMains Damage Reports</v>
      </c>
      <c r="L96" s="2" t="s">
        <v>135</v>
      </c>
      <c r="Y96" s="90">
        <f>INDEX(Inp_NWAdjDrivers!Y$9:Y$37,MATCH($F96,Inp_NWAdjDrivers!$F$9:$F$37,0))</f>
        <v>378</v>
      </c>
      <c r="Z96" s="90">
        <f>INDEX(Inp_NWAdjDrivers!Z$9:Z$37,MATCH($F96,Inp_NWAdjDrivers!$F$9:$F$37,0))</f>
        <v>465</v>
      </c>
      <c r="AA96" s="90">
        <f>INDEX(Inp_NWAdjDrivers!AA$9:AA$37,MATCH($F96,Inp_NWAdjDrivers!$F$9:$F$37,0))</f>
        <v>453</v>
      </c>
      <c r="AB96" s="90">
        <f>INDEX(Inp_NWAdjDrivers!AB$9:AB$37,MATCH($F96,Inp_NWAdjDrivers!$F$9:$F$37,0))</f>
        <v>407</v>
      </c>
      <c r="AC96" s="90">
        <f>INDEX(Inp_NWAdjDrivers!AC$9:AC$37,MATCH($F96,Inp_NWAdjDrivers!$F$9:$F$37,0))</f>
        <v>405</v>
      </c>
      <c r="AD96" s="90">
        <f>INDEX(Inp_NWAdjDrivers!AD$9:AD$37,MATCH($F96,Inp_NWAdjDrivers!$F$9:$F$37,0))</f>
        <v>400</v>
      </c>
      <c r="AE96" s="90">
        <f>INDEX(Inp_NWAdjDrivers!AE$9:AE$37,MATCH($F96,Inp_NWAdjDrivers!$F$9:$F$37,0))</f>
        <v>353.13944220000002</v>
      </c>
      <c r="AF96" s="90">
        <f>INDEX(Inp_NWAdjDrivers!AF$9:AF$37,MATCH($F96,Inp_NWAdjDrivers!$F$9:$F$37,0))</f>
        <v>418.2</v>
      </c>
      <c r="AG96" s="90">
        <f>INDEX(Inp_NWAdjDrivers!AG$9:AG$37,MATCH($F96,Inp_NWAdjDrivers!$F$9:$F$37,0))</f>
        <v>411.24</v>
      </c>
      <c r="AH96" s="90">
        <f>INDEX(Inp_NWAdjDrivers!AH$9:AH$37,MATCH($F96,Inp_NWAdjDrivers!$F$9:$F$37,0))</f>
        <v>412.08800000000002</v>
      </c>
      <c r="AI96" s="90">
        <f>INDEX(Inp_NWAdjDrivers!AI$9:AI$37,MATCH($F96,Inp_NWAdjDrivers!$F$9:$F$37,0))</f>
        <v>413.50560000000002</v>
      </c>
      <c r="AJ96" s="90">
        <f>INDEX(Inp_NWAdjDrivers!AJ$9:AJ$37,MATCH($F96,Inp_NWAdjDrivers!$F$9:$F$37,0))</f>
        <v>414</v>
      </c>
      <c r="AK96" s="90">
        <f>INDEX(Inp_NWAdjDrivers!AK$9:AK$37,MATCH($F96,Inp_NWAdjDrivers!$F$9:$F$37,0))</f>
        <v>413.80671999999998</v>
      </c>
      <c r="AN96" s="2"/>
    </row>
    <row r="97" spans="2:42">
      <c r="C97" s="25"/>
      <c r="E97" s="2" t="str">
        <f t="shared" si="20"/>
        <v>NW</v>
      </c>
      <c r="F97" s="2" t="s">
        <v>156</v>
      </c>
      <c r="J97" s="2" t="str">
        <f t="shared" si="21"/>
        <v>NWMains Condition Reports</v>
      </c>
      <c r="L97" s="2" t="s">
        <v>135</v>
      </c>
      <c r="Y97" s="90">
        <f>INDEX(Inp_NWAdjDrivers!Y$9:Y$37,MATCH($F97,Inp_NWAdjDrivers!$F$9:$F$37,0))</f>
        <v>4590</v>
      </c>
      <c r="Z97" s="90">
        <f>INDEX(Inp_NWAdjDrivers!Z$9:Z$37,MATCH($F97,Inp_NWAdjDrivers!$F$9:$F$37,0))</f>
        <v>5788</v>
      </c>
      <c r="AA97" s="90">
        <f>INDEX(Inp_NWAdjDrivers!AA$9:AA$37,MATCH($F97,Inp_NWAdjDrivers!$F$9:$F$37,0))</f>
        <v>5421</v>
      </c>
      <c r="AB97" s="90">
        <f>INDEX(Inp_NWAdjDrivers!AB$9:AB$37,MATCH($F97,Inp_NWAdjDrivers!$F$9:$F$37,0))</f>
        <v>5596</v>
      </c>
      <c r="AC97" s="90">
        <f>INDEX(Inp_NWAdjDrivers!AC$9:AC$37,MATCH($F97,Inp_NWAdjDrivers!$F$9:$F$37,0))</f>
        <v>5566</v>
      </c>
      <c r="AD97" s="90">
        <f>INDEX(Inp_NWAdjDrivers!AD$9:AD$37,MATCH($F97,Inp_NWAdjDrivers!$F$9:$F$37,0))</f>
        <v>5630</v>
      </c>
      <c r="AE97" s="90">
        <f>INDEX(Inp_NWAdjDrivers!AE$9:AE$37,MATCH($F97,Inp_NWAdjDrivers!$F$9:$F$37,0))</f>
        <v>5063</v>
      </c>
      <c r="AF97" s="90">
        <f>INDEX(Inp_NWAdjDrivers!AF$9:AF$37,MATCH($F97,Inp_NWAdjDrivers!$F$9:$F$37,0))</f>
        <v>5518</v>
      </c>
      <c r="AG97" s="90">
        <f>INDEX(Inp_NWAdjDrivers!AG$9:AG$37,MATCH($F97,Inp_NWAdjDrivers!$F$9:$F$37,0))</f>
        <v>5537.2858352944204</v>
      </c>
      <c r="AH97" s="90">
        <f>INDEX(Inp_NWAdjDrivers!AH$9:AH$37,MATCH($F97,Inp_NWAdjDrivers!$F$9:$F$37,0))</f>
        <v>5408.5038949723357</v>
      </c>
      <c r="AI97" s="90">
        <f>INDEX(Inp_NWAdjDrivers!AI$9:AI$37,MATCH($F97,Inp_NWAdjDrivers!$F$9:$F$37,0))</f>
        <v>5260.1625106041856</v>
      </c>
      <c r="AJ97" s="90">
        <f>INDEX(Inp_NWAdjDrivers!AJ$9:AJ$37,MATCH($F97,Inp_NWAdjDrivers!$F$9:$F$37,0))</f>
        <v>5080.6767146599113</v>
      </c>
      <c r="AK97" s="90">
        <f>INDEX(Inp_NWAdjDrivers!AK$9:AK$37,MATCH($F97,Inp_NWAdjDrivers!$F$9:$F$37,0))</f>
        <v>4922.0802759949547</v>
      </c>
      <c r="AN97" s="2"/>
    </row>
    <row r="98" spans="2:42">
      <c r="C98" s="25"/>
      <c r="E98" s="2" t="str">
        <f t="shared" si="20"/>
        <v>NW</v>
      </c>
      <c r="F98" s="2" t="s">
        <v>157</v>
      </c>
      <c r="J98" s="2" t="str">
        <f t="shared" si="21"/>
        <v>NWEmergency FTEs</v>
      </c>
      <c r="L98" s="2" t="s">
        <v>158</v>
      </c>
      <c r="Y98" s="90">
        <f>INDEX(Inp_NWAdjDrivers!Y$9:Y$37,MATCH($F98,Inp_NWAdjDrivers!$F$9:$F$37,0))</f>
        <v>0</v>
      </c>
      <c r="Z98" s="90">
        <f>INDEX(Inp_NWAdjDrivers!Z$9:Z$37,MATCH($F98,Inp_NWAdjDrivers!$F$9:$F$37,0))</f>
        <v>0</v>
      </c>
      <c r="AA98" s="90">
        <f>INDEX(Inp_NWAdjDrivers!AA$9:AA$37,MATCH($F98,Inp_NWAdjDrivers!$F$9:$F$37,0))</f>
        <v>0</v>
      </c>
      <c r="AB98" s="90">
        <f>INDEX(Inp_NWAdjDrivers!AB$9:AB$37,MATCH($F98,Inp_NWAdjDrivers!$F$9:$F$37,0))</f>
        <v>0</v>
      </c>
      <c r="AC98" s="90">
        <f>INDEX(Inp_NWAdjDrivers!AC$9:AC$37,MATCH($F98,Inp_NWAdjDrivers!$F$9:$F$37,0))</f>
        <v>0</v>
      </c>
      <c r="AD98" s="90">
        <f>INDEX(Inp_NWAdjDrivers!AD$9:AD$37,MATCH($F98,Inp_NWAdjDrivers!$F$9:$F$37,0))</f>
        <v>0</v>
      </c>
      <c r="AE98" s="90">
        <f>INDEX(Inp_NWAdjDrivers!AE$9:AE$37,MATCH($F98,Inp_NWAdjDrivers!$F$9:$F$37,0))</f>
        <v>0</v>
      </c>
      <c r="AF98" s="90">
        <f>INDEX(Inp_NWAdjDrivers!AF$9:AF$37,MATCH($F98,Inp_NWAdjDrivers!$F$9:$F$37,0))</f>
        <v>0</v>
      </c>
      <c r="AG98" s="90">
        <f>INDEX(Inp_NWAdjDrivers!AG$9:AG$37,MATCH($F98,Inp_NWAdjDrivers!$F$9:$F$37,0))</f>
        <v>0</v>
      </c>
      <c r="AH98" s="90">
        <f>INDEX(Inp_NWAdjDrivers!AH$9:AH$37,MATCH($F98,Inp_NWAdjDrivers!$F$9:$F$37,0))</f>
        <v>0</v>
      </c>
      <c r="AI98" s="90">
        <f>INDEX(Inp_NWAdjDrivers!AI$9:AI$37,MATCH($F98,Inp_NWAdjDrivers!$F$9:$F$37,0))</f>
        <v>0</v>
      </c>
      <c r="AJ98" s="90">
        <f>INDEX(Inp_NWAdjDrivers!AJ$9:AJ$37,MATCH($F98,Inp_NWAdjDrivers!$F$9:$F$37,0))</f>
        <v>0</v>
      </c>
      <c r="AK98" s="90">
        <f>INDEX(Inp_NWAdjDrivers!AK$9:AK$37,MATCH($F98,Inp_NWAdjDrivers!$F$9:$F$37,0))</f>
        <v>0</v>
      </c>
      <c r="AN98" s="2"/>
    </row>
    <row r="99" spans="2:42">
      <c r="C99" s="25"/>
      <c r="E99" s="2" t="str">
        <f t="shared" si="20"/>
        <v>NW</v>
      </c>
      <c r="F99" s="2" t="s">
        <v>159</v>
      </c>
      <c r="J99" s="2" t="str">
        <f t="shared" si="21"/>
        <v>NWTotal external condition reports
(service condition + mains condition)</v>
      </c>
      <c r="L99" s="2" t="s">
        <v>135</v>
      </c>
      <c r="Y99" s="90">
        <f>INDEX(Inp_NWAdjDrivers!Y$9:Y$37,MATCH($F99,Inp_NWAdjDrivers!$F$9:$F$37,0))</f>
        <v>19318</v>
      </c>
      <c r="Z99" s="90">
        <f>INDEX(Inp_NWAdjDrivers!Z$9:Z$37,MATCH($F99,Inp_NWAdjDrivers!$F$9:$F$37,0))</f>
        <v>20345</v>
      </c>
      <c r="AA99" s="90">
        <f>INDEX(Inp_NWAdjDrivers!AA$9:AA$37,MATCH($F99,Inp_NWAdjDrivers!$F$9:$F$37,0))</f>
        <v>19898</v>
      </c>
      <c r="AB99" s="90">
        <f>INDEX(Inp_NWAdjDrivers!AB$9:AB$37,MATCH($F99,Inp_NWAdjDrivers!$F$9:$F$37,0))</f>
        <v>21694</v>
      </c>
      <c r="AC99" s="90">
        <f>INDEX(Inp_NWAdjDrivers!AC$9:AC$37,MATCH($F99,Inp_NWAdjDrivers!$F$9:$F$37,0))</f>
        <v>21142</v>
      </c>
      <c r="AD99" s="90">
        <f>INDEX(Inp_NWAdjDrivers!AD$9:AD$37,MATCH($F99,Inp_NWAdjDrivers!$F$9:$F$37,0))</f>
        <v>21245</v>
      </c>
      <c r="AE99" s="90">
        <f>INDEX(Inp_NWAdjDrivers!AE$9:AE$37,MATCH($F99,Inp_NWAdjDrivers!$F$9:$F$37,0))</f>
        <v>18671</v>
      </c>
      <c r="AF99" s="90">
        <f>INDEX(Inp_NWAdjDrivers!AF$9:AF$37,MATCH($F99,Inp_NWAdjDrivers!$F$9:$F$37,0))</f>
        <v>20822</v>
      </c>
      <c r="AG99" s="90">
        <f>INDEX(Inp_NWAdjDrivers!AG$9:AG$37,MATCH($F99,Inp_NWAdjDrivers!$F$9:$F$37,0))</f>
        <v>20796.28583529442</v>
      </c>
      <c r="AH99" s="90">
        <f>INDEX(Inp_NWAdjDrivers!AH$9:AH$37,MATCH($F99,Inp_NWAdjDrivers!$F$9:$F$37,0))</f>
        <v>20439.503894972335</v>
      </c>
      <c r="AI99" s="90">
        <f>INDEX(Inp_NWAdjDrivers!AI$9:AI$37,MATCH($F99,Inp_NWAdjDrivers!$F$9:$F$37,0))</f>
        <v>20058.162510604187</v>
      </c>
      <c r="AJ99" s="90">
        <f>INDEX(Inp_NWAdjDrivers!AJ$9:AJ$37,MATCH($F99,Inp_NWAdjDrivers!$F$9:$F$37,0))</f>
        <v>19643.676714659912</v>
      </c>
      <c r="AK99" s="90">
        <f>INDEX(Inp_NWAdjDrivers!AK$9:AK$37,MATCH($F99,Inp_NWAdjDrivers!$F$9:$F$37,0))</f>
        <v>19226.080275994955</v>
      </c>
      <c r="AN99" s="2"/>
    </row>
    <row r="100" spans="2:42">
      <c r="C100" s="25"/>
      <c r="E100" s="2" t="str">
        <f t="shared" si="20"/>
        <v>NW</v>
      </c>
      <c r="F100" s="2" t="s">
        <v>160</v>
      </c>
      <c r="J100" s="2" t="str">
        <f t="shared" si="21"/>
        <v>NWTotal external condition repairs
(service condition + mains condition)</v>
      </c>
      <c r="L100" s="2" t="s">
        <v>135</v>
      </c>
      <c r="Y100" s="90">
        <f>INDEX(Inp_NWAdjDrivers!Y$9:Y$37,MATCH($F100,Inp_NWAdjDrivers!$F$9:$F$37,0))</f>
        <v>24606</v>
      </c>
      <c r="Z100" s="90">
        <f>INDEX(Inp_NWAdjDrivers!Z$9:Z$37,MATCH($F100,Inp_NWAdjDrivers!$F$9:$F$37,0))</f>
        <v>27092</v>
      </c>
      <c r="AA100" s="90">
        <f>INDEX(Inp_NWAdjDrivers!AA$9:AA$37,MATCH($F100,Inp_NWAdjDrivers!$F$9:$F$37,0))</f>
        <v>23893</v>
      </c>
      <c r="AB100" s="90">
        <f>INDEX(Inp_NWAdjDrivers!AB$9:AB$37,MATCH($F100,Inp_NWAdjDrivers!$F$9:$F$37,0))</f>
        <v>25516</v>
      </c>
      <c r="AC100" s="90">
        <f>INDEX(Inp_NWAdjDrivers!AC$9:AC$37,MATCH($F100,Inp_NWAdjDrivers!$F$9:$F$37,0))</f>
        <v>25126</v>
      </c>
      <c r="AD100" s="90">
        <f>INDEX(Inp_NWAdjDrivers!AD$9:AD$37,MATCH($F100,Inp_NWAdjDrivers!$F$9:$F$37,0))</f>
        <v>24946</v>
      </c>
      <c r="AE100" s="90">
        <f>INDEX(Inp_NWAdjDrivers!AE$9:AE$37,MATCH($F100,Inp_NWAdjDrivers!$F$9:$F$37,0))</f>
        <v>21734</v>
      </c>
      <c r="AF100" s="90">
        <f>INDEX(Inp_NWAdjDrivers!AF$9:AF$37,MATCH($F100,Inp_NWAdjDrivers!$F$9:$F$37,0))</f>
        <v>24325</v>
      </c>
      <c r="AG100" s="90">
        <f>INDEX(Inp_NWAdjDrivers!AG$9:AG$37,MATCH($F100,Inp_NWAdjDrivers!$F$9:$F$37,0))</f>
        <v>23945</v>
      </c>
      <c r="AH100" s="90">
        <f>INDEX(Inp_NWAdjDrivers!AH$9:AH$37,MATCH($F100,Inp_NWAdjDrivers!$F$9:$F$37,0))</f>
        <v>23454</v>
      </c>
      <c r="AI100" s="90">
        <f>INDEX(Inp_NWAdjDrivers!AI$9:AI$37,MATCH($F100,Inp_NWAdjDrivers!$F$9:$F$37,0))</f>
        <v>22882</v>
      </c>
      <c r="AJ100" s="90">
        <f>INDEX(Inp_NWAdjDrivers!AJ$9:AJ$37,MATCH($F100,Inp_NWAdjDrivers!$F$9:$F$37,0))</f>
        <v>22213</v>
      </c>
      <c r="AK100" s="90">
        <f>INDEX(Inp_NWAdjDrivers!AK$9:AK$37,MATCH($F100,Inp_NWAdjDrivers!$F$9:$F$37,0))</f>
        <v>21468</v>
      </c>
      <c r="AN100" s="2"/>
    </row>
    <row r="101" spans="2:42">
      <c r="C101" s="25"/>
      <c r="E101" s="2" t="str">
        <f t="shared" si="20"/>
        <v>NW</v>
      </c>
      <c r="F101" s="2" t="s">
        <v>161</v>
      </c>
      <c r="J101" s="2" t="str">
        <f t="shared" si="21"/>
        <v>NWMEAV</v>
      </c>
      <c r="L101" s="2" t="s">
        <v>109</v>
      </c>
      <c r="Y101" s="90">
        <f>INDEX(Inp_NWAdjDrivers!Y$9:Y$37,MATCH($F101,Inp_NWAdjDrivers!$F$9:$F$37,0))</f>
        <v>10627.157825338634</v>
      </c>
      <c r="Z101" s="90">
        <f>INDEX(Inp_NWAdjDrivers!Z$9:Z$37,MATCH($F101,Inp_NWAdjDrivers!$F$9:$F$37,0))</f>
        <v>10584.969464834696</v>
      </c>
      <c r="AA101" s="90">
        <f>INDEX(Inp_NWAdjDrivers!AA$9:AA$37,MATCH($F101,Inp_NWAdjDrivers!$F$9:$F$37,0))</f>
        <v>10571.247062592296</v>
      </c>
      <c r="AB101" s="90">
        <f>INDEX(Inp_NWAdjDrivers!AB$9:AB$37,MATCH($F101,Inp_NWAdjDrivers!$F$9:$F$37,0))</f>
        <v>10558.029246078861</v>
      </c>
      <c r="AC101" s="90">
        <f>INDEX(Inp_NWAdjDrivers!AC$9:AC$37,MATCH($F101,Inp_NWAdjDrivers!$F$9:$F$37,0))</f>
        <v>10516.051525104929</v>
      </c>
      <c r="AD101" s="90">
        <f>INDEX(Inp_NWAdjDrivers!AD$9:AD$37,MATCH($F101,Inp_NWAdjDrivers!$F$9:$F$37,0))</f>
        <v>10486.26449109342</v>
      </c>
      <c r="AE101" s="90">
        <f>INDEX(Inp_NWAdjDrivers!AE$9:AE$37,MATCH($F101,Inp_NWAdjDrivers!$F$9:$F$37,0))</f>
        <v>10463.161619807463</v>
      </c>
      <c r="AF101" s="90">
        <f>INDEX(Inp_NWAdjDrivers!AF$9:AF$37,MATCH($F101,Inp_NWAdjDrivers!$F$9:$F$37,0))</f>
        <v>10415.552861583123</v>
      </c>
      <c r="AG101" s="90">
        <f>INDEX(Inp_NWAdjDrivers!AG$9:AG$37,MATCH($F101,Inp_NWAdjDrivers!$F$9:$F$37,0))</f>
        <v>10397.779085152977</v>
      </c>
      <c r="AH101" s="90">
        <f>INDEX(Inp_NWAdjDrivers!AH$9:AH$37,MATCH($F101,Inp_NWAdjDrivers!$F$9:$F$37,0))</f>
        <v>10379.976745516158</v>
      </c>
      <c r="AI101" s="90">
        <f>INDEX(Inp_NWAdjDrivers!AI$9:AI$37,MATCH($F101,Inp_NWAdjDrivers!$F$9:$F$37,0))</f>
        <v>10362.569882238948</v>
      </c>
      <c r="AJ101" s="90">
        <f>INDEX(Inp_NWAdjDrivers!AJ$9:AJ$37,MATCH($F101,Inp_NWAdjDrivers!$F$9:$F$37,0))</f>
        <v>10344.215048082009</v>
      </c>
      <c r="AK101" s="90">
        <f>INDEX(Inp_NWAdjDrivers!AK$9:AK$37,MATCH($F101,Inp_NWAdjDrivers!$F$9:$F$37,0))</f>
        <v>10325.876913837223</v>
      </c>
    </row>
    <row r="102" spans="2:42">
      <c r="C102" s="25"/>
      <c r="E102" s="2" t="str">
        <f t="shared" si="20"/>
        <v>NW</v>
      </c>
      <c r="F102" s="92" t="s">
        <v>601</v>
      </c>
      <c r="J102" s="2" t="str">
        <f t="shared" si="21"/>
        <v>NWCapex Synthetic Costs - MainsSmooth7years</v>
      </c>
      <c r="L102" s="2" t="s">
        <v>109</v>
      </c>
      <c r="Y102" s="90">
        <f>INDEX(Inp_NWAdjDrivers!Y$9:Y$37,MATCH($F102,Inp_NWAdjDrivers!$F$9:$F$37,0))</f>
        <v>1.2527094842310846</v>
      </c>
      <c r="Z102" s="90">
        <f>INDEX(Inp_NWAdjDrivers!Z$9:Z$37,MATCH($F102,Inp_NWAdjDrivers!$F$9:$F$37,0))</f>
        <v>1.1117070085492533</v>
      </c>
      <c r="AA102" s="90">
        <f>INDEX(Inp_NWAdjDrivers!AA$9:AA$37,MATCH($F102,Inp_NWAdjDrivers!$F$9:$F$37,0))</f>
        <v>1.0402706026873021</v>
      </c>
      <c r="AB102" s="90">
        <f>INDEX(Inp_NWAdjDrivers!AB$9:AB$37,MATCH($F102,Inp_NWAdjDrivers!$F$9:$F$37,0))</f>
        <v>0.87483859574733935</v>
      </c>
      <c r="AC102" s="90">
        <f>INDEX(Inp_NWAdjDrivers!AC$9:AC$37,MATCH($F102,Inp_NWAdjDrivers!$F$9:$F$37,0))</f>
        <v>0.95702238476054791</v>
      </c>
      <c r="AD102" s="90">
        <f>INDEX(Inp_NWAdjDrivers!AD$9:AD$37,MATCH($F102,Inp_NWAdjDrivers!$F$9:$F$37,0))</f>
        <v>1.0464554057543312</v>
      </c>
      <c r="AE102" s="90">
        <f>INDEX(Inp_NWAdjDrivers!AE$9:AE$37,MATCH($F102,Inp_NWAdjDrivers!$F$9:$F$37,0))</f>
        <v>1.1277373247897906</v>
      </c>
      <c r="AF102" s="90">
        <f>INDEX(Inp_NWAdjDrivers!AF$9:AF$37,MATCH($F102,Inp_NWAdjDrivers!$F$9:$F$37,0))</f>
        <v>1.6770080133468601</v>
      </c>
      <c r="AG102" s="90">
        <f>INDEX(Inp_NWAdjDrivers!AG$9:AG$37,MATCH($F102,Inp_NWAdjDrivers!$F$9:$F$37,0))</f>
        <v>1.7953341326576229</v>
      </c>
      <c r="AH102" s="90">
        <f>INDEX(Inp_NWAdjDrivers!AH$9:AH$37,MATCH($F102,Inp_NWAdjDrivers!$F$9:$F$37,0))</f>
        <v>1.8928012965089747</v>
      </c>
      <c r="AI102" s="90">
        <f>INDEX(Inp_NWAdjDrivers!AI$9:AI$37,MATCH($F102,Inp_NWAdjDrivers!$F$9:$F$37,0))</f>
        <v>2.1301692540359265</v>
      </c>
      <c r="AJ102" s="90">
        <f>INDEX(Inp_NWAdjDrivers!AJ$9:AJ$37,MATCH($F102,Inp_NWAdjDrivers!$F$9:$F$37,0))</f>
        <v>2.07667698761747</v>
      </c>
      <c r="AK102" s="90">
        <f>INDEX(Inp_NWAdjDrivers!AK$9:AK$37,MATCH($F102,Inp_NWAdjDrivers!$F$9:$F$37,0))</f>
        <v>2.1883168923229914</v>
      </c>
    </row>
    <row r="103" spans="2:42">
      <c r="C103" s="25"/>
      <c r="E103" s="2" t="str">
        <f t="shared" si="20"/>
        <v>NW</v>
      </c>
      <c r="F103" s="92" t="s">
        <v>603</v>
      </c>
      <c r="J103" s="2" t="str">
        <f t="shared" si="21"/>
        <v>NWCapex synthetic costs - ConnectionsSmooth7years</v>
      </c>
      <c r="L103" s="2" t="s">
        <v>109</v>
      </c>
      <c r="Y103" s="90">
        <f>INDEX(Inp_NWAdjDrivers!Y$9:Y$37,MATCH($F103,Inp_NWAdjDrivers!$F$9:$F$37,0))</f>
        <v>7.1724744464182342</v>
      </c>
      <c r="Z103" s="90">
        <f>INDEX(Inp_NWAdjDrivers!Z$9:Z$37,MATCH($F103,Inp_NWAdjDrivers!$F$9:$F$37,0))</f>
        <v>6.2649901556582268</v>
      </c>
      <c r="AA103" s="90">
        <f>INDEX(Inp_NWAdjDrivers!AA$9:AA$37,MATCH($F103,Inp_NWAdjDrivers!$F$9:$F$37,0))</f>
        <v>6.0822953837396572</v>
      </c>
      <c r="AB103" s="90">
        <f>INDEX(Inp_NWAdjDrivers!AB$9:AB$37,MATCH($F103,Inp_NWAdjDrivers!$F$9:$F$37,0))</f>
        <v>6.2037539103625159</v>
      </c>
      <c r="AC103" s="90">
        <f>INDEX(Inp_NWAdjDrivers!AC$9:AC$37,MATCH($F103,Inp_NWAdjDrivers!$F$9:$F$37,0))</f>
        <v>6.4403219573596102</v>
      </c>
      <c r="AD103" s="90">
        <f>INDEX(Inp_NWAdjDrivers!AD$9:AD$37,MATCH($F103,Inp_NWAdjDrivers!$F$9:$F$37,0))</f>
        <v>6.5424386771969667</v>
      </c>
      <c r="AE103" s="90">
        <f>INDEX(Inp_NWAdjDrivers!AE$9:AE$37,MATCH($F103,Inp_NWAdjDrivers!$F$9:$F$37,0))</f>
        <v>6.4787186733482915</v>
      </c>
      <c r="AF103" s="90">
        <f>INDEX(Inp_NWAdjDrivers!AF$9:AF$37,MATCH($F103,Inp_NWAdjDrivers!$F$9:$F$37,0))</f>
        <v>6.4941824295756589</v>
      </c>
      <c r="AG103" s="90">
        <f>INDEX(Inp_NWAdjDrivers!AG$9:AG$37,MATCH($F103,Inp_NWAdjDrivers!$F$9:$F$37,0))</f>
        <v>6.345450389149053</v>
      </c>
      <c r="AH103" s="90">
        <f>INDEX(Inp_NWAdjDrivers!AH$9:AH$37,MATCH($F103,Inp_NWAdjDrivers!$F$9:$F$37,0))</f>
        <v>6.1755449737695658</v>
      </c>
      <c r="AI103" s="90">
        <f>INDEX(Inp_NWAdjDrivers!AI$9:AI$37,MATCH($F103,Inp_NWAdjDrivers!$F$9:$F$37,0))</f>
        <v>6.0825282640598637</v>
      </c>
      <c r="AJ103" s="90">
        <f>INDEX(Inp_NWAdjDrivers!AJ$9:AJ$37,MATCH($F103,Inp_NWAdjDrivers!$F$9:$F$37,0))</f>
        <v>5.8101886960475255</v>
      </c>
      <c r="AK103" s="90">
        <f>INDEX(Inp_NWAdjDrivers!AK$9:AK$37,MATCH($F103,Inp_NWAdjDrivers!$F$9:$F$37,0))</f>
        <v>5.5462407690283566</v>
      </c>
    </row>
    <row r="104" spans="2:42">
      <c r="C104" s="25"/>
      <c r="E104" s="2" t="str">
        <f t="shared" si="20"/>
        <v>NW</v>
      </c>
      <c r="F104" s="2" t="s">
        <v>223</v>
      </c>
      <c r="J104" s="2" t="str">
        <f t="shared" si="21"/>
        <v>NWMaintenance MEAV</v>
      </c>
      <c r="L104" s="2" t="s">
        <v>109</v>
      </c>
      <c r="Y104" s="90">
        <f>INDEX(Inp_NWAdjDrivers!Y$9:Y$37,MATCH($F104,Inp_NWAdjDrivers!$F$9:$F$37,0))</f>
        <v>2192.202907955967</v>
      </c>
      <c r="Z104" s="90">
        <f>INDEX(Inp_NWAdjDrivers!Z$9:Z$37,MATCH($F104,Inp_NWAdjDrivers!$F$9:$F$37,0))</f>
        <v>2181.4112471765675</v>
      </c>
      <c r="AA104" s="90">
        <f>INDEX(Inp_NWAdjDrivers!AA$9:AA$37,MATCH($F104,Inp_NWAdjDrivers!$F$9:$F$37,0))</f>
        <v>2153.5953883696566</v>
      </c>
      <c r="AB104" s="90">
        <f>INDEX(Inp_NWAdjDrivers!AB$9:AB$37,MATCH($F104,Inp_NWAdjDrivers!$F$9:$F$37,0))</f>
        <v>2151.9270734246575</v>
      </c>
      <c r="AC104" s="90">
        <f>INDEX(Inp_NWAdjDrivers!AC$9:AC$37,MATCH($F104,Inp_NWAdjDrivers!$F$9:$F$37,0))</f>
        <v>2145.5012182634628</v>
      </c>
      <c r="AD104" s="90">
        <f>INDEX(Inp_NWAdjDrivers!AD$9:AD$37,MATCH($F104,Inp_NWAdjDrivers!$F$9:$F$37,0))</f>
        <v>2136.6605303876686</v>
      </c>
      <c r="AE104" s="90">
        <f>INDEX(Inp_NWAdjDrivers!AE$9:AE$37,MATCH($F104,Inp_NWAdjDrivers!$F$9:$F$37,0))</f>
        <v>2137.8628558758464</v>
      </c>
      <c r="AF104" s="90">
        <f>INDEX(Inp_NWAdjDrivers!AF$9:AF$37,MATCH($F104,Inp_NWAdjDrivers!$F$9:$F$37,0))</f>
        <v>2138.6131619938151</v>
      </c>
      <c r="AG104" s="90">
        <f>INDEX(Inp_NWAdjDrivers!AG$9:AG$37,MATCH($F104,Inp_NWAdjDrivers!$F$9:$F$37,0))</f>
        <v>2138.9731619938157</v>
      </c>
      <c r="AH104" s="90">
        <f>INDEX(Inp_NWAdjDrivers!AH$9:AH$37,MATCH($F104,Inp_NWAdjDrivers!$F$9:$F$37,0))</f>
        <v>2139.3331619938153</v>
      </c>
      <c r="AI104" s="90">
        <f>INDEX(Inp_NWAdjDrivers!AI$9:AI$37,MATCH($F104,Inp_NWAdjDrivers!$F$9:$F$37,0))</f>
        <v>2139.6931619938159</v>
      </c>
      <c r="AJ104" s="90">
        <f>INDEX(Inp_NWAdjDrivers!AJ$9:AJ$37,MATCH($F104,Inp_NWAdjDrivers!$F$9:$F$37,0))</f>
        <v>2140.0531619938138</v>
      </c>
      <c r="AK104" s="90">
        <f>INDEX(Inp_NWAdjDrivers!AK$9:AK$37,MATCH($F104,Inp_NWAdjDrivers!$F$9:$F$37,0))</f>
        <v>2140.5931619938137</v>
      </c>
    </row>
    <row r="105" spans="2:42">
      <c r="C105" s="25"/>
      <c r="E105" s="2" t="str">
        <f t="shared" si="20"/>
        <v>NW</v>
      </c>
      <c r="F105" s="2" t="s">
        <v>539</v>
      </c>
      <c r="J105" s="2" t="str">
        <f t="shared" si="21"/>
        <v>NWMax PREs</v>
      </c>
      <c r="L105" s="2" t="s">
        <v>135</v>
      </c>
      <c r="Y105" s="90">
        <f>INDEX(Inp_NWAdjDrivers!Y$9:Y$37,MATCH($F105,Inp_NWAdjDrivers!$F$9:$F$37,0))</f>
        <v>134834</v>
      </c>
      <c r="Z105" s="90">
        <f>INDEX(Inp_NWAdjDrivers!Z$9:Z$37,MATCH($F105,Inp_NWAdjDrivers!$F$9:$F$37,0))</f>
        <v>134834</v>
      </c>
      <c r="AA105" s="90">
        <f>INDEX(Inp_NWAdjDrivers!AA$9:AA$37,MATCH($F105,Inp_NWAdjDrivers!$F$9:$F$37,0))</f>
        <v>131959.41667578369</v>
      </c>
      <c r="AB105" s="90">
        <f>INDEX(Inp_NWAdjDrivers!AB$9:AB$37,MATCH($F105,Inp_NWAdjDrivers!$F$9:$F$37,0))</f>
        <v>124009</v>
      </c>
      <c r="AC105" s="90">
        <f>INDEX(Inp_NWAdjDrivers!AC$9:AC$37,MATCH($F105,Inp_NWAdjDrivers!$F$9:$F$37,0))</f>
        <v>111781</v>
      </c>
      <c r="AD105" s="90">
        <f>INDEX(Inp_NWAdjDrivers!AD$9:AD$37,MATCH($F105,Inp_NWAdjDrivers!$F$9:$F$37,0))</f>
        <v>104590</v>
      </c>
      <c r="AE105" s="90">
        <f>INDEX(Inp_NWAdjDrivers!AE$9:AE$37,MATCH($F105,Inp_NWAdjDrivers!$F$9:$F$37,0))</f>
        <v>104590</v>
      </c>
      <c r="AF105" s="90">
        <f>INDEX(Inp_NWAdjDrivers!AF$9:AF$37,MATCH($F105,Inp_NWAdjDrivers!$F$9:$F$37,0))</f>
        <v>104590</v>
      </c>
      <c r="AG105" s="90">
        <f>INDEX(Inp_NWAdjDrivers!AG$9:AG$37,MATCH($F105,Inp_NWAdjDrivers!$F$9:$F$37,0))</f>
        <v>101318</v>
      </c>
      <c r="AH105" s="90">
        <f>INDEX(Inp_NWAdjDrivers!AH$9:AH$37,MATCH($F105,Inp_NWAdjDrivers!$F$9:$F$37,0))</f>
        <v>95195</v>
      </c>
      <c r="AI105" s="90">
        <f>INDEX(Inp_NWAdjDrivers!AI$9:AI$37,MATCH($F105,Inp_NWAdjDrivers!$F$9:$F$37,0))</f>
        <v>95195</v>
      </c>
      <c r="AJ105" s="90">
        <f>INDEX(Inp_NWAdjDrivers!AJ$9:AJ$37,MATCH($F105,Inp_NWAdjDrivers!$F$9:$F$37,0))</f>
        <v>95195</v>
      </c>
      <c r="AK105" s="90">
        <f>INDEX(Inp_NWAdjDrivers!AK$9:AK$37,MATCH($F105,Inp_NWAdjDrivers!$F$9:$F$37,0))</f>
        <v>95195</v>
      </c>
    </row>
    <row r="106" spans="2:42">
      <c r="C106" s="25"/>
      <c r="E106" s="2" t="str">
        <f t="shared" si="20"/>
        <v>NW</v>
      </c>
      <c r="F106" s="2" t="s">
        <v>548</v>
      </c>
      <c r="J106" s="2" t="str">
        <f t="shared" si="21"/>
        <v>NWMEAV_egep</v>
      </c>
      <c r="L106" s="2" t="s">
        <v>109</v>
      </c>
      <c r="Y106" s="90">
        <f>INDEX(Inp_NWAdjDrivers!Y$9:Y$37,MATCH($F106,Inp_NWAdjDrivers!$F$9:$F$37,0))</f>
        <v>10627.157825338634</v>
      </c>
      <c r="Z106" s="90">
        <f>INDEX(Inp_NWAdjDrivers!Z$9:Z$37,MATCH($F106,Inp_NWAdjDrivers!$F$9:$F$37,0))</f>
        <v>10585.329464834696</v>
      </c>
      <c r="AA106" s="90">
        <f>INDEX(Inp_NWAdjDrivers!AA$9:AA$37,MATCH($F106,Inp_NWAdjDrivers!$F$9:$F$37,0))</f>
        <v>10571.787062592297</v>
      </c>
      <c r="AB106" s="90">
        <f>INDEX(Inp_NWAdjDrivers!AB$9:AB$37,MATCH($F106,Inp_NWAdjDrivers!$F$9:$F$37,0))</f>
        <v>10558.569246078861</v>
      </c>
      <c r="AC106" s="90">
        <f>INDEX(Inp_NWAdjDrivers!AC$9:AC$37,MATCH($F106,Inp_NWAdjDrivers!$F$9:$F$37,0))</f>
        <v>10516.41152510493</v>
      </c>
      <c r="AD106" s="90">
        <f>INDEX(Inp_NWAdjDrivers!AD$9:AD$37,MATCH($F106,Inp_NWAdjDrivers!$F$9:$F$37,0))</f>
        <v>10486.62449109342</v>
      </c>
      <c r="AE106" s="90">
        <f>INDEX(Inp_NWAdjDrivers!AE$9:AE$37,MATCH($F106,Inp_NWAdjDrivers!$F$9:$F$37,0))</f>
        <v>10463.521619807463</v>
      </c>
      <c r="AF106" s="90">
        <f>INDEX(Inp_NWAdjDrivers!AF$9:AF$37,MATCH($F106,Inp_NWAdjDrivers!$F$9:$F$37,0))</f>
        <v>10416.272861583122</v>
      </c>
      <c r="AG106" s="90">
        <f>INDEX(Inp_NWAdjDrivers!AG$9:AG$37,MATCH($F106,Inp_NWAdjDrivers!$F$9:$F$37,0))</f>
        <v>10398.859085152977</v>
      </c>
      <c r="AH106" s="90">
        <f>INDEX(Inp_NWAdjDrivers!AH$9:AH$37,MATCH($F106,Inp_NWAdjDrivers!$F$9:$F$37,0))</f>
        <v>10381.416745516159</v>
      </c>
      <c r="AI106" s="90">
        <f>INDEX(Inp_NWAdjDrivers!AI$9:AI$37,MATCH($F106,Inp_NWAdjDrivers!$F$9:$F$37,0))</f>
        <v>10364.369882238947</v>
      </c>
      <c r="AJ106" s="90">
        <f>INDEX(Inp_NWAdjDrivers!AJ$9:AJ$37,MATCH($F106,Inp_NWAdjDrivers!$F$9:$F$37,0))</f>
        <v>10346.375048082009</v>
      </c>
      <c r="AK106" s="90">
        <f>INDEX(Inp_NWAdjDrivers!AK$9:AK$37,MATCH($F106,Inp_NWAdjDrivers!$F$9:$F$37,0))</f>
        <v>10328.576913837223</v>
      </c>
    </row>
    <row r="107" spans="2:42">
      <c r="C107" s="25"/>
      <c r="E107" s="2" t="str">
        <f t="shared" si="20"/>
        <v>NW</v>
      </c>
      <c r="F107" s="2" t="s">
        <v>549</v>
      </c>
      <c r="J107" s="2" t="str">
        <f t="shared" si="21"/>
        <v>NWMEAV_egep_mobs</v>
      </c>
      <c r="L107" s="2" t="s">
        <v>109</v>
      </c>
      <c r="Y107" s="90">
        <f>INDEX(Inp_NWAdjDrivers!Y$9:Y$37,MATCH($F107,Inp_NWAdjDrivers!$F$9:$F$37,0))</f>
        <v>10804.235336924963</v>
      </c>
      <c r="Z107" s="90">
        <f>INDEX(Inp_NWAdjDrivers!Z$9:Z$37,MATCH($F107,Inp_NWAdjDrivers!$F$9:$F$37,0))</f>
        <v>10762.406976421025</v>
      </c>
      <c r="AA107" s="90">
        <f>INDEX(Inp_NWAdjDrivers!AA$9:AA$37,MATCH($F107,Inp_NWAdjDrivers!$F$9:$F$37,0))</f>
        <v>10748.864574178626</v>
      </c>
      <c r="AB107" s="90">
        <f>INDEX(Inp_NWAdjDrivers!AB$9:AB$37,MATCH($F107,Inp_NWAdjDrivers!$F$9:$F$37,0))</f>
        <v>10735.64675766519</v>
      </c>
      <c r="AC107" s="90">
        <f>INDEX(Inp_NWAdjDrivers!AC$9:AC$37,MATCH($F107,Inp_NWAdjDrivers!$F$9:$F$37,0))</f>
        <v>10693.489036691259</v>
      </c>
      <c r="AD107" s="90">
        <f>INDEX(Inp_NWAdjDrivers!AD$9:AD$37,MATCH($F107,Inp_NWAdjDrivers!$F$9:$F$37,0))</f>
        <v>10663.702002679749</v>
      </c>
      <c r="AE107" s="90">
        <f>INDEX(Inp_NWAdjDrivers!AE$9:AE$37,MATCH($F107,Inp_NWAdjDrivers!$F$9:$F$37,0))</f>
        <v>10627.33141178918</v>
      </c>
      <c r="AF107" s="90">
        <f>INDEX(Inp_NWAdjDrivers!AF$9:AF$37,MATCH($F107,Inp_NWAdjDrivers!$F$9:$F$37,0))</f>
        <v>10580.082653564839</v>
      </c>
      <c r="AG107" s="90">
        <f>INDEX(Inp_NWAdjDrivers!AG$9:AG$37,MATCH($F107,Inp_NWAdjDrivers!$F$9:$F$37,0))</f>
        <v>10562.639708832388</v>
      </c>
      <c r="AH107" s="90">
        <f>INDEX(Inp_NWAdjDrivers!AH$9:AH$37,MATCH($F107,Inp_NWAdjDrivers!$F$9:$F$37,0))</f>
        <v>10545.168200893264</v>
      </c>
      <c r="AI107" s="90">
        <f>INDEX(Inp_NWAdjDrivers!AI$9:AI$37,MATCH($F107,Inp_NWAdjDrivers!$F$9:$F$37,0))</f>
        <v>10528.092169313746</v>
      </c>
      <c r="AJ107" s="90">
        <f>INDEX(Inp_NWAdjDrivers!AJ$9:AJ$37,MATCH($F107,Inp_NWAdjDrivers!$F$9:$F$37,0))</f>
        <v>10510.068166854502</v>
      </c>
      <c r="AK107" s="90">
        <f>INDEX(Inp_NWAdjDrivers!AK$9:AK$37,MATCH($F107,Inp_NWAdjDrivers!$F$9:$F$37,0))</f>
        <v>10492.24086430741</v>
      </c>
    </row>
    <row r="108" spans="2:42" s="92" customFormat="1">
      <c r="C108" s="97"/>
      <c r="E108" s="92" t="str">
        <f t="shared" si="20"/>
        <v>NW</v>
      </c>
      <c r="F108" s="92" t="s">
        <v>578</v>
      </c>
      <c r="J108" s="92" t="str">
        <f t="shared" si="21"/>
        <v xml:space="preserve">NWDensity </v>
      </c>
      <c r="L108" s="92" t="s">
        <v>580</v>
      </c>
      <c r="Y108" s="90">
        <f>Y79/Y80</f>
        <v>79.981614850842931</v>
      </c>
      <c r="Z108" s="90">
        <f t="shared" ref="Z108:AK108" si="22">Z79/Z80</f>
        <v>80.238652070955027</v>
      </c>
      <c r="AA108" s="90">
        <f t="shared" si="22"/>
        <v>80.436960671874118</v>
      </c>
      <c r="AB108" s="90">
        <f t="shared" si="22"/>
        <v>80.569052951310425</v>
      </c>
      <c r="AC108" s="90">
        <f t="shared" si="22"/>
        <v>80.71022108283583</v>
      </c>
      <c r="AD108" s="90">
        <f t="shared" si="22"/>
        <v>80.8559405659947</v>
      </c>
      <c r="AE108" s="90">
        <f t="shared" si="22"/>
        <v>80.977697220370615</v>
      </c>
      <c r="AF108" s="90">
        <f t="shared" si="22"/>
        <v>80.735002486052764</v>
      </c>
      <c r="AG108" s="90">
        <f t="shared" si="22"/>
        <v>80.878924685892954</v>
      </c>
      <c r="AH108" s="90">
        <f t="shared" si="22"/>
        <v>81.023011398638488</v>
      </c>
      <c r="AI108" s="90">
        <f t="shared" si="22"/>
        <v>81.167231556192647</v>
      </c>
      <c r="AJ108" s="90">
        <f t="shared" si="22"/>
        <v>81.324726531974221</v>
      </c>
      <c r="AK108" s="90">
        <f t="shared" si="22"/>
        <v>81.469316035457922</v>
      </c>
      <c r="AN108" s="101"/>
    </row>
    <row r="109" spans="2:42" s="92" customFormat="1">
      <c r="C109" s="97"/>
      <c r="E109" s="92" t="str">
        <f t="shared" si="20"/>
        <v>NW</v>
      </c>
      <c r="F109" s="92" t="s">
        <v>579</v>
      </c>
      <c r="J109" s="92" t="str">
        <f t="shared" si="21"/>
        <v xml:space="preserve">NWDensity sq. </v>
      </c>
      <c r="L109" s="92" t="s">
        <v>580</v>
      </c>
      <c r="Y109" s="90">
        <f>Y108^2</f>
        <v>6397.0587141485785</v>
      </c>
      <c r="Z109" s="90">
        <f t="shared" ref="Z109" si="23">Z108^2</f>
        <v>6438.2412861637758</v>
      </c>
      <c r="AA109" s="90">
        <f t="shared" ref="AA109" si="24">AA108^2</f>
        <v>6470.1046421286237</v>
      </c>
      <c r="AB109" s="90">
        <f t="shared" ref="AB109" si="25">AB108^2</f>
        <v>6491.3722934710631</v>
      </c>
      <c r="AC109" s="90">
        <f t="shared" ref="AC109" si="26">AC108^2</f>
        <v>6514.1397872402376</v>
      </c>
      <c r="AD109" s="90">
        <f t="shared" ref="AD109" si="27">AD108^2</f>
        <v>6537.6831248116678</v>
      </c>
      <c r="AE109" s="90">
        <f t="shared" ref="AE109" si="28">AE108^2</f>
        <v>6557.3874471140189</v>
      </c>
      <c r="AF109" s="90">
        <f t="shared" ref="AF109" si="29">AF108^2</f>
        <v>6518.1406264229463</v>
      </c>
      <c r="AG109" s="90">
        <f t="shared" ref="AG109" si="30">AG108^2</f>
        <v>6541.4004583463447</v>
      </c>
      <c r="AH109" s="90">
        <f t="shared" ref="AH109" si="31">AH108^2</f>
        <v>6564.7283761039025</v>
      </c>
      <c r="AI109" s="90">
        <f t="shared" ref="AI109" si="32">AI108^2</f>
        <v>6588.1194784965955</v>
      </c>
      <c r="AJ109" s="90">
        <f t="shared" ref="AJ109" si="33">AJ108^2</f>
        <v>6613.7111455003915</v>
      </c>
      <c r="AK109" s="90">
        <f t="shared" ref="AK109" si="34">AK108^2</f>
        <v>6637.2494552853213</v>
      </c>
      <c r="AN109" s="101"/>
    </row>
    <row r="110" spans="2:42" s="92" customFormat="1">
      <c r="T110" s="106"/>
      <c r="U110" s="106"/>
      <c r="V110" s="106"/>
      <c r="W110" s="106"/>
      <c r="X110" s="106"/>
      <c r="Y110" s="106"/>
      <c r="Z110" s="106"/>
      <c r="AA110" s="106"/>
      <c r="AB110" s="106"/>
      <c r="AC110" s="106"/>
      <c r="AD110" s="106"/>
      <c r="AE110" s="106"/>
      <c r="AF110" s="106"/>
      <c r="AG110" s="106"/>
      <c r="AH110" s="106"/>
      <c r="AI110" s="106"/>
      <c r="AJ110" s="106"/>
      <c r="AK110" s="106"/>
      <c r="AN110" s="101"/>
    </row>
    <row r="111" spans="2:42" ht="14.65">
      <c r="B111" s="9" t="s">
        <v>28</v>
      </c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  <c r="AF111" s="107"/>
      <c r="AG111" s="107"/>
      <c r="AH111" s="107"/>
      <c r="AI111" s="107"/>
      <c r="AJ111" s="107"/>
      <c r="AK111" s="107"/>
      <c r="AL111" s="9"/>
      <c r="AM111" s="9"/>
      <c r="AN111" s="35"/>
      <c r="AO111" s="9"/>
      <c r="AP111" s="95"/>
    </row>
    <row r="112" spans="2:42">
      <c r="C112" s="25"/>
      <c r="T112" s="106"/>
      <c r="U112" s="106"/>
      <c r="V112" s="106"/>
      <c r="W112" s="106"/>
      <c r="X112" s="106"/>
      <c r="Y112" s="106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6"/>
      <c r="AJ112" s="106"/>
      <c r="AK112" s="106"/>
    </row>
    <row r="113" spans="3:40">
      <c r="C113" s="25"/>
      <c r="E113" s="2" t="str">
        <f t="shared" ref="E113:E143" si="35">$B$111</f>
        <v>WM</v>
      </c>
      <c r="F113" s="2" t="s">
        <v>134</v>
      </c>
      <c r="J113" s="2" t="str">
        <f t="shared" ref="J113:J143" si="36">$E113&amp;""&amp;F113</f>
        <v>WMCustomers</v>
      </c>
      <c r="L113" s="2" t="s">
        <v>135</v>
      </c>
      <c r="Y113" s="90">
        <f>INDEX(Inp_WMAdjDrivers!Y$9:Y$37,MATCH($F113,Inp_WMAdjDrivers!$F$9:$F$37,0))</f>
        <v>1970080.0766700001</v>
      </c>
      <c r="Z113" s="90">
        <f>INDEX(Inp_WMAdjDrivers!Z$9:Z$37,MATCH($F113,Inp_WMAdjDrivers!$F$9:$F$37,0))</f>
        <v>1953960.99973</v>
      </c>
      <c r="AA113" s="90">
        <f>INDEX(Inp_WMAdjDrivers!AA$9:AA$37,MATCH($F113,Inp_WMAdjDrivers!$F$9:$F$37,0))</f>
        <v>1958090.99994</v>
      </c>
      <c r="AB113" s="90">
        <f>INDEX(Inp_WMAdjDrivers!AB$9:AB$37,MATCH($F113,Inp_WMAdjDrivers!$F$9:$F$37,0))</f>
        <v>1960458.9996199999</v>
      </c>
      <c r="AC113" s="90">
        <f>INDEX(Inp_WMAdjDrivers!AC$9:AC$37,MATCH($F113,Inp_WMAdjDrivers!$F$9:$F$37,0))</f>
        <v>1962301.99976</v>
      </c>
      <c r="AD113" s="90">
        <f>INDEX(Inp_WMAdjDrivers!AD$9:AD$37,MATCH($F113,Inp_WMAdjDrivers!$F$9:$F$37,0))</f>
        <v>1965206.99957</v>
      </c>
      <c r="AE113" s="90">
        <f>INDEX(Inp_WMAdjDrivers!AE$9:AE$37,MATCH($F113,Inp_WMAdjDrivers!$F$9:$F$37,0))</f>
        <v>1967665.9996500001</v>
      </c>
      <c r="AF113" s="90">
        <f>INDEX(Inp_WMAdjDrivers!AF$9:AF$37,MATCH($F113,Inp_WMAdjDrivers!$F$9:$F$37,0))</f>
        <v>1970316.05883</v>
      </c>
      <c r="AG113" s="90">
        <f>INDEX(Inp_WMAdjDrivers!AG$9:AG$37,MATCH($F113,Inp_WMAdjDrivers!$F$9:$F$37,0))</f>
        <v>1974231.4536199998</v>
      </c>
      <c r="AH113" s="90">
        <f>INDEX(Inp_WMAdjDrivers!AH$9:AH$37,MATCH($F113,Inp_WMAdjDrivers!$F$9:$F$37,0))</f>
        <v>1978150.4064600002</v>
      </c>
      <c r="AI113" s="90">
        <f>INDEX(Inp_WMAdjDrivers!AI$9:AI$37,MATCH($F113,Inp_WMAdjDrivers!$F$9:$F$37,0))</f>
        <v>1982072.96707</v>
      </c>
      <c r="AJ113" s="90">
        <f>INDEX(Inp_WMAdjDrivers!AJ$9:AJ$37,MATCH($F113,Inp_WMAdjDrivers!$F$9:$F$37,0))</f>
        <v>1985999.1841800001</v>
      </c>
      <c r="AK113" s="90">
        <f>INDEX(Inp_WMAdjDrivers!AK$9:AK$37,MATCH($F113,Inp_WMAdjDrivers!$F$9:$F$37,0))</f>
        <v>1989929.1105500001</v>
      </c>
    </row>
    <row r="114" spans="3:40">
      <c r="C114" s="25"/>
      <c r="E114" s="2" t="str">
        <f t="shared" si="35"/>
        <v>WM</v>
      </c>
      <c r="F114" s="2" t="s">
        <v>136</v>
      </c>
      <c r="J114" s="2" t="str">
        <f t="shared" si="36"/>
        <v>WMNetwork Length</v>
      </c>
      <c r="L114" s="2" t="s">
        <v>137</v>
      </c>
      <c r="Y114" s="90">
        <f>INDEX(Inp_WMAdjDrivers!Y$9:Y$37,MATCH($F114,Inp_WMAdjDrivers!$F$9:$F$37,0))</f>
        <v>23321.09</v>
      </c>
      <c r="Z114" s="90">
        <f>INDEX(Inp_WMAdjDrivers!Z$9:Z$37,MATCH($F114,Inp_WMAdjDrivers!$F$9:$F$37,0))</f>
        <v>23315.695</v>
      </c>
      <c r="AA114" s="90">
        <f>INDEX(Inp_WMAdjDrivers!AA$9:AA$37,MATCH($F114,Inp_WMAdjDrivers!$F$9:$F$37,0))</f>
        <v>23315.969000000001</v>
      </c>
      <c r="AB114" s="90">
        <f>INDEX(Inp_WMAdjDrivers!AB$9:AB$37,MATCH($F114,Inp_WMAdjDrivers!$F$9:$F$37,0))</f>
        <v>23321.800999999999</v>
      </c>
      <c r="AC114" s="90">
        <f>INDEX(Inp_WMAdjDrivers!AC$9:AC$37,MATCH($F114,Inp_WMAdjDrivers!$F$9:$F$37,0))</f>
        <v>23310.891</v>
      </c>
      <c r="AD114" s="90">
        <f>INDEX(Inp_WMAdjDrivers!AD$9:AD$37,MATCH($F114,Inp_WMAdjDrivers!$F$9:$F$37,0))</f>
        <v>23299.15</v>
      </c>
      <c r="AE114" s="90">
        <f>INDEX(Inp_WMAdjDrivers!AE$9:AE$37,MATCH($F114,Inp_WMAdjDrivers!$F$9:$F$37,0))</f>
        <v>23330.835999999999</v>
      </c>
      <c r="AF114" s="90">
        <f>INDEX(Inp_WMAdjDrivers!AF$9:AF$37,MATCH($F114,Inp_WMAdjDrivers!$F$9:$F$37,0))</f>
        <v>23366.923999999999</v>
      </c>
      <c r="AG114" s="90">
        <f>INDEX(Inp_WMAdjDrivers!AG$9:AG$37,MATCH($F114,Inp_WMAdjDrivers!$F$9:$F$37,0))</f>
        <v>23366.072</v>
      </c>
      <c r="AH114" s="90">
        <f>INDEX(Inp_WMAdjDrivers!AH$9:AH$37,MATCH($F114,Inp_WMAdjDrivers!$F$9:$F$37,0))</f>
        <v>23365.224999999999</v>
      </c>
      <c r="AI114" s="90">
        <f>INDEX(Inp_WMAdjDrivers!AI$9:AI$37,MATCH($F114,Inp_WMAdjDrivers!$F$9:$F$37,0))</f>
        <v>23364.375</v>
      </c>
      <c r="AJ114" s="90">
        <f>INDEX(Inp_WMAdjDrivers!AJ$9:AJ$37,MATCH($F114,Inp_WMAdjDrivers!$F$9:$F$37,0))</f>
        <v>23363.523000000001</v>
      </c>
      <c r="AK114" s="90">
        <f>INDEX(Inp_WMAdjDrivers!AK$9:AK$37,MATCH($F114,Inp_WMAdjDrivers!$F$9:$F$37,0))</f>
        <v>23362.671999999999</v>
      </c>
    </row>
    <row r="115" spans="3:40">
      <c r="C115" s="25"/>
      <c r="E115" s="2" t="str">
        <f t="shared" si="35"/>
        <v>WM</v>
      </c>
      <c r="F115" s="2" t="s">
        <v>138</v>
      </c>
      <c r="J115" s="2" t="str">
        <f t="shared" si="36"/>
        <v>WMThroughput</v>
      </c>
      <c r="L115" s="2" t="s">
        <v>139</v>
      </c>
      <c r="Y115" s="90">
        <f>INDEX(Inp_WMAdjDrivers!Y$9:Y$37,MATCH($F115,Inp_WMAdjDrivers!$F$9:$F$37,0))</f>
        <v>45395.343459999996</v>
      </c>
      <c r="Z115" s="90">
        <f>INDEX(Inp_WMAdjDrivers!Z$9:Z$37,MATCH($F115,Inp_WMAdjDrivers!$F$9:$F$37,0))</f>
        <v>44302.308369999999</v>
      </c>
      <c r="AA115" s="90">
        <f>INDEX(Inp_WMAdjDrivers!AA$9:AA$37,MATCH($F115,Inp_WMAdjDrivers!$F$9:$F$37,0))</f>
        <v>43562.032650000001</v>
      </c>
      <c r="AB115" s="90">
        <f>INDEX(Inp_WMAdjDrivers!AB$9:AB$37,MATCH($F115,Inp_WMAdjDrivers!$F$9:$F$37,0))</f>
        <v>45098.242709999999</v>
      </c>
      <c r="AC115" s="90">
        <f>INDEX(Inp_WMAdjDrivers!AC$9:AC$37,MATCH($F115,Inp_WMAdjDrivers!$F$9:$F$37,0))</f>
        <v>45697.478690000004</v>
      </c>
      <c r="AD115" s="90">
        <f>INDEX(Inp_WMAdjDrivers!AD$9:AD$37,MATCH($F115,Inp_WMAdjDrivers!$F$9:$F$37,0))</f>
        <v>43767.237630000003</v>
      </c>
      <c r="AE115" s="90">
        <f>INDEX(Inp_WMAdjDrivers!AE$9:AE$37,MATCH($F115,Inp_WMAdjDrivers!$F$9:$F$37,0))</f>
        <v>47061</v>
      </c>
      <c r="AF115" s="90">
        <f>INDEX(Inp_WMAdjDrivers!AF$9:AF$37,MATCH($F115,Inp_WMAdjDrivers!$F$9:$F$37,0))</f>
        <v>47078</v>
      </c>
      <c r="AG115" s="90">
        <f>INDEX(Inp_WMAdjDrivers!AG$9:AG$37,MATCH($F115,Inp_WMAdjDrivers!$F$9:$F$37,0))</f>
        <v>47227.03239</v>
      </c>
      <c r="AH115" s="90">
        <f>INDEX(Inp_WMAdjDrivers!AH$9:AH$37,MATCH($F115,Inp_WMAdjDrivers!$F$9:$F$37,0))</f>
        <v>47342.169690000002</v>
      </c>
      <c r="AI115" s="90">
        <f>INDEX(Inp_WMAdjDrivers!AI$9:AI$37,MATCH($F115,Inp_WMAdjDrivers!$F$9:$F$37,0))</f>
        <v>47631.50604</v>
      </c>
      <c r="AJ115" s="90">
        <f>INDEX(Inp_WMAdjDrivers!AJ$9:AJ$37,MATCH($F115,Inp_WMAdjDrivers!$F$9:$F$37,0))</f>
        <v>47680.460980000003</v>
      </c>
      <c r="AK115" s="90">
        <f>INDEX(Inp_WMAdjDrivers!AK$9:AK$37,MATCH($F115,Inp_WMAdjDrivers!$F$9:$F$37,0))</f>
        <v>47479.159160000003</v>
      </c>
    </row>
    <row r="116" spans="3:40" ht="13.5" customHeight="1">
      <c r="C116" s="25"/>
      <c r="E116" s="2" t="str">
        <f t="shared" si="35"/>
        <v>WM</v>
      </c>
      <c r="F116" s="2" t="s">
        <v>140</v>
      </c>
      <c r="J116" s="2" t="str">
        <f t="shared" si="36"/>
        <v>WMPREs (Internal &amp; External)</v>
      </c>
      <c r="L116" s="2" t="s">
        <v>135</v>
      </c>
      <c r="Y116" s="90">
        <f>INDEX(Inp_WMAdjDrivers!Y$9:Y$37,MATCH($F116,Inp_WMAdjDrivers!$F$9:$F$37,0))</f>
        <v>83581</v>
      </c>
      <c r="Z116" s="90">
        <f>INDEX(Inp_WMAdjDrivers!Z$9:Z$37,MATCH($F116,Inp_WMAdjDrivers!$F$9:$F$37,0))</f>
        <v>78143</v>
      </c>
      <c r="AA116" s="90">
        <f>INDEX(Inp_WMAdjDrivers!AA$9:AA$37,MATCH($F116,Inp_WMAdjDrivers!$F$9:$F$37,0))</f>
        <v>76065</v>
      </c>
      <c r="AB116" s="90">
        <f>INDEX(Inp_WMAdjDrivers!AB$9:AB$37,MATCH($F116,Inp_WMAdjDrivers!$F$9:$F$37,0))</f>
        <v>77899</v>
      </c>
      <c r="AC116" s="90">
        <f>INDEX(Inp_WMAdjDrivers!AC$9:AC$37,MATCH($F116,Inp_WMAdjDrivers!$F$9:$F$37,0))</f>
        <v>73384</v>
      </c>
      <c r="AD116" s="90">
        <f>INDEX(Inp_WMAdjDrivers!AD$9:AD$37,MATCH($F116,Inp_WMAdjDrivers!$F$9:$F$37,0))</f>
        <v>68167</v>
      </c>
      <c r="AE116" s="90">
        <f>INDEX(Inp_WMAdjDrivers!AE$9:AE$37,MATCH($F116,Inp_WMAdjDrivers!$F$9:$F$37,0))</f>
        <v>60523</v>
      </c>
      <c r="AF116" s="90">
        <f>INDEX(Inp_WMAdjDrivers!AF$9:AF$37,MATCH($F116,Inp_WMAdjDrivers!$F$9:$F$37,0))</f>
        <v>67542</v>
      </c>
      <c r="AG116" s="90">
        <f>INDEX(Inp_WMAdjDrivers!AG$9:AG$37,MATCH($F116,Inp_WMAdjDrivers!$F$9:$F$37,0))</f>
        <v>66676</v>
      </c>
      <c r="AH116" s="90">
        <f>INDEX(Inp_WMAdjDrivers!AH$9:AH$37,MATCH($F116,Inp_WMAdjDrivers!$F$9:$F$37,0))</f>
        <v>65822</v>
      </c>
      <c r="AI116" s="90">
        <f>INDEX(Inp_WMAdjDrivers!AI$9:AI$37,MATCH($F116,Inp_WMAdjDrivers!$F$9:$F$37,0))</f>
        <v>64982</v>
      </c>
      <c r="AJ116" s="90">
        <f>INDEX(Inp_WMAdjDrivers!AJ$9:AJ$37,MATCH($F116,Inp_WMAdjDrivers!$F$9:$F$37,0))</f>
        <v>64155</v>
      </c>
      <c r="AK116" s="90">
        <f>INDEX(Inp_WMAdjDrivers!AK$9:AK$37,MATCH($F116,Inp_WMAdjDrivers!$F$9:$F$37,0))</f>
        <v>63342</v>
      </c>
    </row>
    <row r="117" spans="3:40" ht="13.5" customHeight="1">
      <c r="C117" s="25"/>
      <c r="E117" s="2" t="str">
        <f t="shared" si="35"/>
        <v>WM</v>
      </c>
      <c r="F117" s="2" t="s">
        <v>141</v>
      </c>
      <c r="J117" s="2" t="str">
        <f t="shared" si="36"/>
        <v>WMTotal repairs</v>
      </c>
      <c r="L117" s="2" t="s">
        <v>135</v>
      </c>
      <c r="Y117" s="90">
        <f>INDEX(Inp_WMAdjDrivers!Y$9:Y$37,MATCH($F117,Inp_WMAdjDrivers!$F$9:$F$37,0))</f>
        <v>19045</v>
      </c>
      <c r="Z117" s="90">
        <f>INDEX(Inp_WMAdjDrivers!Z$9:Z$37,MATCH($F117,Inp_WMAdjDrivers!$F$9:$F$37,0))</f>
        <v>20462</v>
      </c>
      <c r="AA117" s="90">
        <f>INDEX(Inp_WMAdjDrivers!AA$9:AA$37,MATCH($F117,Inp_WMAdjDrivers!$F$9:$F$37,0))</f>
        <v>19489</v>
      </c>
      <c r="AB117" s="90">
        <f>INDEX(Inp_WMAdjDrivers!AB$9:AB$37,MATCH($F117,Inp_WMAdjDrivers!$F$9:$F$37,0))</f>
        <v>18080</v>
      </c>
      <c r="AC117" s="90">
        <f>INDEX(Inp_WMAdjDrivers!AC$9:AC$37,MATCH($F117,Inp_WMAdjDrivers!$F$9:$F$37,0))</f>
        <v>17086</v>
      </c>
      <c r="AD117" s="90">
        <f>INDEX(Inp_WMAdjDrivers!AD$9:AD$37,MATCH($F117,Inp_WMAdjDrivers!$F$9:$F$37,0))</f>
        <v>16367</v>
      </c>
      <c r="AE117" s="90">
        <f>INDEX(Inp_WMAdjDrivers!AE$9:AE$37,MATCH($F117,Inp_WMAdjDrivers!$F$9:$F$37,0))</f>
        <v>14744</v>
      </c>
      <c r="AF117" s="90">
        <f>INDEX(Inp_WMAdjDrivers!AF$9:AF$37,MATCH($F117,Inp_WMAdjDrivers!$F$9:$F$37,0))</f>
        <v>15379.92</v>
      </c>
      <c r="AG117" s="90">
        <f>INDEX(Inp_WMAdjDrivers!AG$9:AG$37,MATCH($F117,Inp_WMAdjDrivers!$F$9:$F$37,0))</f>
        <v>15181</v>
      </c>
      <c r="AH117" s="90">
        <f>INDEX(Inp_WMAdjDrivers!AH$9:AH$37,MATCH($F117,Inp_WMAdjDrivers!$F$9:$F$37,0))</f>
        <v>14891</v>
      </c>
      <c r="AI117" s="90">
        <f>INDEX(Inp_WMAdjDrivers!AI$9:AI$37,MATCH($F117,Inp_WMAdjDrivers!$F$9:$F$37,0))</f>
        <v>14530.904</v>
      </c>
      <c r="AJ117" s="90">
        <f>INDEX(Inp_WMAdjDrivers!AJ$9:AJ$37,MATCH($F117,Inp_WMAdjDrivers!$F$9:$F$37,0))</f>
        <v>14121.4848</v>
      </c>
      <c r="AK117" s="90">
        <f>INDEX(Inp_WMAdjDrivers!AK$9:AK$37,MATCH($F117,Inp_WMAdjDrivers!$F$9:$F$37,0))</f>
        <v>13666.86176</v>
      </c>
    </row>
    <row r="118" spans="3:40">
      <c r="C118" s="25"/>
      <c r="E118" s="2" t="str">
        <f t="shared" si="35"/>
        <v>WM</v>
      </c>
      <c r="F118" s="2" t="s">
        <v>142</v>
      </c>
      <c r="J118" s="2" t="str">
        <f t="shared" si="36"/>
        <v>WMExternal reports</v>
      </c>
      <c r="L118" s="2" t="s">
        <v>135</v>
      </c>
      <c r="Y118" s="90">
        <f>INDEX(Inp_WMAdjDrivers!Y$9:Y$37,MATCH($F118,Inp_WMAdjDrivers!$F$9:$F$37,0))</f>
        <v>14795</v>
      </c>
      <c r="Z118" s="90">
        <f>INDEX(Inp_WMAdjDrivers!Z$9:Z$37,MATCH($F118,Inp_WMAdjDrivers!$F$9:$F$37,0))</f>
        <v>15451</v>
      </c>
      <c r="AA118" s="90">
        <f>INDEX(Inp_WMAdjDrivers!AA$9:AA$37,MATCH($F118,Inp_WMAdjDrivers!$F$9:$F$37,0))</f>
        <v>15404</v>
      </c>
      <c r="AB118" s="90">
        <f>INDEX(Inp_WMAdjDrivers!AB$9:AB$37,MATCH($F118,Inp_WMAdjDrivers!$F$9:$F$37,0))</f>
        <v>15594</v>
      </c>
      <c r="AC118" s="90">
        <f>INDEX(Inp_WMAdjDrivers!AC$9:AC$37,MATCH($F118,Inp_WMAdjDrivers!$F$9:$F$37,0))</f>
        <v>14270</v>
      </c>
      <c r="AD118" s="90">
        <f>INDEX(Inp_WMAdjDrivers!AD$9:AD$37,MATCH($F118,Inp_WMAdjDrivers!$F$9:$F$37,0))</f>
        <v>13704</v>
      </c>
      <c r="AE118" s="90">
        <f>INDEX(Inp_WMAdjDrivers!AE$9:AE$37,MATCH($F118,Inp_WMAdjDrivers!$F$9:$F$37,0))</f>
        <v>12362</v>
      </c>
      <c r="AF118" s="90">
        <f>INDEX(Inp_WMAdjDrivers!AF$9:AF$37,MATCH($F118,Inp_WMAdjDrivers!$F$9:$F$37,0))</f>
        <v>13455.24</v>
      </c>
      <c r="AG118" s="90">
        <f>INDEX(Inp_WMAdjDrivers!AG$9:AG$37,MATCH($F118,Inp_WMAdjDrivers!$F$9:$F$37,0))</f>
        <v>12912.776180315595</v>
      </c>
      <c r="AH118" s="90">
        <f>INDEX(Inp_WMAdjDrivers!AH$9:AH$37,MATCH($F118,Inp_WMAdjDrivers!$F$9:$F$37,0))</f>
        <v>12717.884881310682</v>
      </c>
      <c r="AI118" s="90">
        <f>INDEX(Inp_WMAdjDrivers!AI$9:AI$37,MATCH($F118,Inp_WMAdjDrivers!$F$9:$F$37,0))</f>
        <v>12506.090015006979</v>
      </c>
      <c r="AJ118" s="90">
        <f>INDEX(Inp_WMAdjDrivers!AJ$9:AJ$37,MATCH($F118,Inp_WMAdjDrivers!$F$9:$F$37,0))</f>
        <v>12258.112713911629</v>
      </c>
      <c r="AK118" s="90">
        <f>INDEX(Inp_WMAdjDrivers!AK$9:AK$37,MATCH($F118,Inp_WMAdjDrivers!$F$9:$F$37,0))</f>
        <v>12012.815433232543</v>
      </c>
      <c r="AN118" s="2"/>
    </row>
    <row r="119" spans="3:40">
      <c r="C119" s="25"/>
      <c r="E119" s="2" t="str">
        <f t="shared" si="35"/>
        <v>WM</v>
      </c>
      <c r="F119" s="2" t="s">
        <v>143</v>
      </c>
      <c r="J119" s="2" t="str">
        <f t="shared" si="36"/>
        <v>WMService Damage Repairs</v>
      </c>
      <c r="L119" s="2" t="s">
        <v>135</v>
      </c>
      <c r="Y119" s="90">
        <f>INDEX(Inp_WMAdjDrivers!Y$9:Y$37,MATCH($F119,Inp_WMAdjDrivers!$F$9:$F$37,0))</f>
        <v>948</v>
      </c>
      <c r="Z119" s="90">
        <f>INDEX(Inp_WMAdjDrivers!Z$9:Z$37,MATCH($F119,Inp_WMAdjDrivers!$F$9:$F$37,0))</f>
        <v>837</v>
      </c>
      <c r="AA119" s="90">
        <f>INDEX(Inp_WMAdjDrivers!AA$9:AA$37,MATCH($F119,Inp_WMAdjDrivers!$F$9:$F$37,0))</f>
        <v>892</v>
      </c>
      <c r="AB119" s="90">
        <f>INDEX(Inp_WMAdjDrivers!AB$9:AB$37,MATCH($F119,Inp_WMAdjDrivers!$F$9:$F$37,0))</f>
        <v>416</v>
      </c>
      <c r="AC119" s="90">
        <f>INDEX(Inp_WMAdjDrivers!AC$9:AC$37,MATCH($F119,Inp_WMAdjDrivers!$F$9:$F$37,0))</f>
        <v>748</v>
      </c>
      <c r="AD119" s="90">
        <f>INDEX(Inp_WMAdjDrivers!AD$9:AD$37,MATCH($F119,Inp_WMAdjDrivers!$F$9:$F$37,0))</f>
        <v>851</v>
      </c>
      <c r="AE119" s="90">
        <f>INDEX(Inp_WMAdjDrivers!AE$9:AE$37,MATCH($F119,Inp_WMAdjDrivers!$F$9:$F$37,0))</f>
        <v>793</v>
      </c>
      <c r="AF119" s="90">
        <f>INDEX(Inp_WMAdjDrivers!AF$9:AF$37,MATCH($F119,Inp_WMAdjDrivers!$F$9:$F$37,0))</f>
        <v>761</v>
      </c>
      <c r="AG119" s="90">
        <f>INDEX(Inp_WMAdjDrivers!AG$9:AG$37,MATCH($F119,Inp_WMAdjDrivers!$F$9:$F$37,0))</f>
        <v>750</v>
      </c>
      <c r="AH119" s="90">
        <f>INDEX(Inp_WMAdjDrivers!AH$9:AH$37,MATCH($F119,Inp_WMAdjDrivers!$F$9:$F$37,0))</f>
        <v>735</v>
      </c>
      <c r="AI119" s="90">
        <f>INDEX(Inp_WMAdjDrivers!AI$9:AI$37,MATCH($F119,Inp_WMAdjDrivers!$F$9:$F$37,0))</f>
        <v>720</v>
      </c>
      <c r="AJ119" s="90">
        <f>INDEX(Inp_WMAdjDrivers!AJ$9:AJ$37,MATCH($F119,Inp_WMAdjDrivers!$F$9:$F$37,0))</f>
        <v>702</v>
      </c>
      <c r="AK119" s="90">
        <f>INDEX(Inp_WMAdjDrivers!AK$9:AK$37,MATCH($F119,Inp_WMAdjDrivers!$F$9:$F$37,0))</f>
        <v>681</v>
      </c>
      <c r="AN119" s="2"/>
    </row>
    <row r="120" spans="3:40">
      <c r="C120" s="25"/>
      <c r="E120" s="2" t="str">
        <f t="shared" si="35"/>
        <v>WM</v>
      </c>
      <c r="F120" s="2" t="s">
        <v>144</v>
      </c>
      <c r="J120" s="2" t="str">
        <f t="shared" si="36"/>
        <v>WMService Condition Repairs</v>
      </c>
      <c r="L120" s="2" t="s">
        <v>135</v>
      </c>
      <c r="Y120" s="90">
        <f>INDEX(Inp_WMAdjDrivers!Y$9:Y$37,MATCH($F120,Inp_WMAdjDrivers!$F$9:$F$37,0))</f>
        <v>14190</v>
      </c>
      <c r="Z120" s="90">
        <f>INDEX(Inp_WMAdjDrivers!Z$9:Z$37,MATCH($F120,Inp_WMAdjDrivers!$F$9:$F$37,0))</f>
        <v>14622</v>
      </c>
      <c r="AA120" s="90">
        <f>INDEX(Inp_WMAdjDrivers!AA$9:AA$37,MATCH($F120,Inp_WMAdjDrivers!$F$9:$F$37,0))</f>
        <v>13683</v>
      </c>
      <c r="AB120" s="90">
        <f>INDEX(Inp_WMAdjDrivers!AB$9:AB$37,MATCH($F120,Inp_WMAdjDrivers!$F$9:$F$37,0))</f>
        <v>12745</v>
      </c>
      <c r="AC120" s="90">
        <f>INDEX(Inp_WMAdjDrivers!AC$9:AC$37,MATCH($F120,Inp_WMAdjDrivers!$F$9:$F$37,0))</f>
        <v>11451</v>
      </c>
      <c r="AD120" s="90">
        <f>INDEX(Inp_WMAdjDrivers!AD$9:AD$37,MATCH($F120,Inp_WMAdjDrivers!$F$9:$F$37,0))</f>
        <v>10919</v>
      </c>
      <c r="AE120" s="90">
        <f>INDEX(Inp_WMAdjDrivers!AE$9:AE$37,MATCH($F120,Inp_WMAdjDrivers!$F$9:$F$37,0))</f>
        <v>9819</v>
      </c>
      <c r="AF120" s="90">
        <f>INDEX(Inp_WMAdjDrivers!AF$9:AF$37,MATCH($F120,Inp_WMAdjDrivers!$F$9:$F$37,0))</f>
        <v>9948</v>
      </c>
      <c r="AG120" s="90">
        <f>INDEX(Inp_WMAdjDrivers!AG$9:AG$37,MATCH($F120,Inp_WMAdjDrivers!$F$9:$F$37,0))</f>
        <v>9826</v>
      </c>
      <c r="AH120" s="90">
        <f>INDEX(Inp_WMAdjDrivers!AH$9:AH$37,MATCH($F120,Inp_WMAdjDrivers!$F$9:$F$37,0))</f>
        <v>9642</v>
      </c>
      <c r="AI120" s="90">
        <f>INDEX(Inp_WMAdjDrivers!AI$9:AI$37,MATCH($F120,Inp_WMAdjDrivers!$F$9:$F$37,0))</f>
        <v>9401</v>
      </c>
      <c r="AJ120" s="90">
        <f>INDEX(Inp_WMAdjDrivers!AJ$9:AJ$37,MATCH($F120,Inp_WMAdjDrivers!$F$9:$F$37,0))</f>
        <v>9128</v>
      </c>
      <c r="AK120" s="90">
        <f>INDEX(Inp_WMAdjDrivers!AK$9:AK$37,MATCH($F120,Inp_WMAdjDrivers!$F$9:$F$37,0))</f>
        <v>8825</v>
      </c>
      <c r="AN120" s="2"/>
    </row>
    <row r="121" spans="3:40">
      <c r="C121" s="25"/>
      <c r="E121" s="2" t="str">
        <f t="shared" si="35"/>
        <v>WM</v>
      </c>
      <c r="F121" s="2" t="s">
        <v>145</v>
      </c>
      <c r="J121" s="2" t="str">
        <f t="shared" si="36"/>
        <v>WMMains Damage Repairs</v>
      </c>
      <c r="L121" s="2" t="s">
        <v>135</v>
      </c>
      <c r="Y121" s="90">
        <f>INDEX(Inp_WMAdjDrivers!Y$9:Y$37,MATCH($F121,Inp_WMAdjDrivers!$F$9:$F$37,0))</f>
        <v>210</v>
      </c>
      <c r="Z121" s="90">
        <f>INDEX(Inp_WMAdjDrivers!Z$9:Z$37,MATCH($F121,Inp_WMAdjDrivers!$F$9:$F$37,0))</f>
        <v>306</v>
      </c>
      <c r="AA121" s="90">
        <f>INDEX(Inp_WMAdjDrivers!AA$9:AA$37,MATCH($F121,Inp_WMAdjDrivers!$F$9:$F$37,0))</f>
        <v>446</v>
      </c>
      <c r="AB121" s="90">
        <f>INDEX(Inp_WMAdjDrivers!AB$9:AB$37,MATCH($F121,Inp_WMAdjDrivers!$F$9:$F$37,0))</f>
        <v>232</v>
      </c>
      <c r="AC121" s="90">
        <f>INDEX(Inp_WMAdjDrivers!AC$9:AC$37,MATCH($F121,Inp_WMAdjDrivers!$F$9:$F$37,0))</f>
        <v>374</v>
      </c>
      <c r="AD121" s="90">
        <f>INDEX(Inp_WMAdjDrivers!AD$9:AD$37,MATCH($F121,Inp_WMAdjDrivers!$F$9:$F$37,0))</f>
        <v>330</v>
      </c>
      <c r="AE121" s="90">
        <f>INDEX(Inp_WMAdjDrivers!AE$9:AE$37,MATCH($F121,Inp_WMAdjDrivers!$F$9:$F$37,0))</f>
        <v>201</v>
      </c>
      <c r="AF121" s="90">
        <f>INDEX(Inp_WMAdjDrivers!AF$9:AF$37,MATCH($F121,Inp_WMAdjDrivers!$F$9:$F$37,0))</f>
        <v>343.92</v>
      </c>
      <c r="AG121" s="90">
        <f>INDEX(Inp_WMAdjDrivers!AG$9:AG$37,MATCH($F121,Inp_WMAdjDrivers!$F$9:$F$37,0))</f>
        <v>339</v>
      </c>
      <c r="AH121" s="90">
        <f>INDEX(Inp_WMAdjDrivers!AH$9:AH$37,MATCH($F121,Inp_WMAdjDrivers!$F$9:$F$37,0))</f>
        <v>339</v>
      </c>
      <c r="AI121" s="90">
        <f>INDEX(Inp_WMAdjDrivers!AI$9:AI$37,MATCH($F121,Inp_WMAdjDrivers!$F$9:$F$37,0))</f>
        <v>337.904</v>
      </c>
      <c r="AJ121" s="90">
        <f>INDEX(Inp_WMAdjDrivers!AJ$9:AJ$37,MATCH($F121,Inp_WMAdjDrivers!$F$9:$F$37,0))</f>
        <v>339.48480000000001</v>
      </c>
      <c r="AK121" s="90">
        <f>INDEX(Inp_WMAdjDrivers!AK$9:AK$37,MATCH($F121,Inp_WMAdjDrivers!$F$9:$F$37,0))</f>
        <v>339.86176</v>
      </c>
      <c r="AN121" s="2"/>
    </row>
    <row r="122" spans="3:40">
      <c r="C122" s="25"/>
      <c r="E122" s="2" t="str">
        <f t="shared" si="35"/>
        <v>WM</v>
      </c>
      <c r="F122" s="2" t="s">
        <v>146</v>
      </c>
      <c r="J122" s="2" t="str">
        <f t="shared" si="36"/>
        <v>WMMains Condition Repairs</v>
      </c>
      <c r="L122" s="2" t="s">
        <v>135</v>
      </c>
      <c r="Y122" s="90">
        <f>INDEX(Inp_WMAdjDrivers!Y$9:Y$37,MATCH($F122,Inp_WMAdjDrivers!$F$9:$F$37,0))</f>
        <v>3697</v>
      </c>
      <c r="Z122" s="90">
        <f>INDEX(Inp_WMAdjDrivers!Z$9:Z$37,MATCH($F122,Inp_WMAdjDrivers!$F$9:$F$37,0))</f>
        <v>4697</v>
      </c>
      <c r="AA122" s="90">
        <f>INDEX(Inp_WMAdjDrivers!AA$9:AA$37,MATCH($F122,Inp_WMAdjDrivers!$F$9:$F$37,0))</f>
        <v>4468</v>
      </c>
      <c r="AB122" s="90">
        <f>INDEX(Inp_WMAdjDrivers!AB$9:AB$37,MATCH($F122,Inp_WMAdjDrivers!$F$9:$F$37,0))</f>
        <v>4687</v>
      </c>
      <c r="AC122" s="90">
        <f>INDEX(Inp_WMAdjDrivers!AC$9:AC$37,MATCH($F122,Inp_WMAdjDrivers!$F$9:$F$37,0))</f>
        <v>4513</v>
      </c>
      <c r="AD122" s="90">
        <f>INDEX(Inp_WMAdjDrivers!AD$9:AD$37,MATCH($F122,Inp_WMAdjDrivers!$F$9:$F$37,0))</f>
        <v>4267</v>
      </c>
      <c r="AE122" s="90">
        <f>INDEX(Inp_WMAdjDrivers!AE$9:AE$37,MATCH($F122,Inp_WMAdjDrivers!$F$9:$F$37,0))</f>
        <v>3931</v>
      </c>
      <c r="AF122" s="90">
        <f>INDEX(Inp_WMAdjDrivers!AF$9:AF$37,MATCH($F122,Inp_WMAdjDrivers!$F$9:$F$37,0))</f>
        <v>4327</v>
      </c>
      <c r="AG122" s="90">
        <f>INDEX(Inp_WMAdjDrivers!AG$9:AG$37,MATCH($F122,Inp_WMAdjDrivers!$F$9:$F$37,0))</f>
        <v>4266</v>
      </c>
      <c r="AH122" s="90">
        <f>INDEX(Inp_WMAdjDrivers!AH$9:AH$37,MATCH($F122,Inp_WMAdjDrivers!$F$9:$F$37,0))</f>
        <v>4175</v>
      </c>
      <c r="AI122" s="90">
        <f>INDEX(Inp_WMAdjDrivers!AI$9:AI$37,MATCH($F122,Inp_WMAdjDrivers!$F$9:$F$37,0))</f>
        <v>4072</v>
      </c>
      <c r="AJ122" s="90">
        <f>INDEX(Inp_WMAdjDrivers!AJ$9:AJ$37,MATCH($F122,Inp_WMAdjDrivers!$F$9:$F$37,0))</f>
        <v>3952</v>
      </c>
      <c r="AK122" s="90">
        <f>INDEX(Inp_WMAdjDrivers!AK$9:AK$37,MATCH($F122,Inp_WMAdjDrivers!$F$9:$F$37,0))</f>
        <v>3821</v>
      </c>
      <c r="AN122" s="2"/>
    </row>
    <row r="123" spans="3:40">
      <c r="C123" s="25"/>
      <c r="E123" s="2" t="str">
        <f t="shared" si="35"/>
        <v>WM</v>
      </c>
      <c r="F123" s="2" t="s">
        <v>147</v>
      </c>
      <c r="J123" s="2" t="str">
        <f t="shared" si="36"/>
        <v>WMRepex Synthetic Costs</v>
      </c>
      <c r="L123" s="2" t="s">
        <v>109</v>
      </c>
      <c r="Y123" s="90">
        <f>INDEX(Inp_WMAdjDrivers!Y$9:Y$37,MATCH($F123,Inp_WMAdjDrivers!$F$9:$F$37,0))</f>
        <v>65.297945509704533</v>
      </c>
      <c r="Z123" s="90">
        <f>INDEX(Inp_WMAdjDrivers!Z$9:Z$37,MATCH($F123,Inp_WMAdjDrivers!$F$9:$F$37,0))</f>
        <v>47.607474259681339</v>
      </c>
      <c r="AA123" s="90">
        <f>INDEX(Inp_WMAdjDrivers!AA$9:AA$37,MATCH($F123,Inp_WMAdjDrivers!$F$9:$F$37,0))</f>
        <v>83.027478200888567</v>
      </c>
      <c r="AB123" s="90">
        <f>INDEX(Inp_WMAdjDrivers!AB$9:AB$37,MATCH($F123,Inp_WMAdjDrivers!$F$9:$F$37,0))</f>
        <v>75.512564636572392</v>
      </c>
      <c r="AC123" s="90">
        <f>INDEX(Inp_WMAdjDrivers!AC$9:AC$37,MATCH($F123,Inp_WMAdjDrivers!$F$9:$F$37,0))</f>
        <v>64.899191179791444</v>
      </c>
      <c r="AD123" s="90">
        <f>INDEX(Inp_WMAdjDrivers!AD$9:AD$37,MATCH($F123,Inp_WMAdjDrivers!$F$9:$F$37,0))</f>
        <v>62.019946805416801</v>
      </c>
      <c r="AE123" s="90">
        <f>INDEX(Inp_WMAdjDrivers!AE$9:AE$37,MATCH($F123,Inp_WMAdjDrivers!$F$9:$F$37,0))</f>
        <v>62.65175911294628</v>
      </c>
      <c r="AF123" s="90">
        <f>INDEX(Inp_WMAdjDrivers!AF$9:AF$37,MATCH($F123,Inp_WMAdjDrivers!$F$9:$F$37,0))</f>
        <v>108.13217524406997</v>
      </c>
      <c r="AG123" s="90">
        <f>INDEX(Inp_WMAdjDrivers!AG$9:AG$37,MATCH($F123,Inp_WMAdjDrivers!$F$9:$F$37,0))</f>
        <v>76.296667535521408</v>
      </c>
      <c r="AH123" s="90">
        <f>INDEX(Inp_WMAdjDrivers!AH$9:AH$37,MATCH($F123,Inp_WMAdjDrivers!$F$9:$F$37,0))</f>
        <v>77.545035321044551</v>
      </c>
      <c r="AI123" s="90">
        <f>INDEX(Inp_WMAdjDrivers!AI$9:AI$37,MATCH($F123,Inp_WMAdjDrivers!$F$9:$F$37,0))</f>
        <v>79.180322019778458</v>
      </c>
      <c r="AJ123" s="90">
        <f>INDEX(Inp_WMAdjDrivers!AJ$9:AJ$37,MATCH($F123,Inp_WMAdjDrivers!$F$9:$F$37,0))</f>
        <v>77.513485188965291</v>
      </c>
      <c r="AK123" s="90">
        <f>INDEX(Inp_WMAdjDrivers!AK$9:AK$37,MATCH($F123,Inp_WMAdjDrivers!$F$9:$F$37,0))</f>
        <v>77.61551504242405</v>
      </c>
      <c r="AN123" s="2"/>
    </row>
    <row r="124" spans="3:40">
      <c r="C124" s="25"/>
      <c r="E124" s="2" t="str">
        <f t="shared" si="35"/>
        <v>WM</v>
      </c>
      <c r="F124" s="2" t="s">
        <v>149</v>
      </c>
      <c r="J124" s="2" t="str">
        <f t="shared" si="36"/>
        <v>WMCapex synthetic costs - Mains</v>
      </c>
      <c r="L124" s="2" t="s">
        <v>109</v>
      </c>
      <c r="Y124" s="90">
        <f>INDEX(Inp_WMAdjDrivers!Y$9:Y$37,MATCH($F124,Inp_WMAdjDrivers!$F$9:$F$37,0))</f>
        <v>0.25272421180117827</v>
      </c>
      <c r="Z124" s="90">
        <f>INDEX(Inp_WMAdjDrivers!Z$9:Z$37,MATCH($F124,Inp_WMAdjDrivers!$F$9:$F$37,0))</f>
        <v>6.7450879251538781E-2</v>
      </c>
      <c r="AA124" s="90">
        <f>INDEX(Inp_WMAdjDrivers!AA$9:AA$37,MATCH($F124,Inp_WMAdjDrivers!$F$9:$F$37,0))</f>
        <v>1.1525173303547269</v>
      </c>
      <c r="AB124" s="90">
        <f>INDEX(Inp_WMAdjDrivers!AB$9:AB$37,MATCH($F124,Inp_WMAdjDrivers!$F$9:$F$37,0))</f>
        <v>1.0326549913928376</v>
      </c>
      <c r="AC124" s="90">
        <f>INDEX(Inp_WMAdjDrivers!AC$9:AC$37,MATCH($F124,Inp_WMAdjDrivers!$F$9:$F$37,0))</f>
        <v>1.1646081130463437</v>
      </c>
      <c r="AD124" s="90">
        <f>INDEX(Inp_WMAdjDrivers!AD$9:AD$37,MATCH($F124,Inp_WMAdjDrivers!$F$9:$F$37,0))</f>
        <v>0.94183618494001209</v>
      </c>
      <c r="AE124" s="90">
        <f>INDEX(Inp_WMAdjDrivers!AE$9:AE$37,MATCH($F124,Inp_WMAdjDrivers!$F$9:$F$37,0))</f>
        <v>0.71875409404277324</v>
      </c>
      <c r="AF124" s="90">
        <f>INDEX(Inp_WMAdjDrivers!AF$9:AF$37,MATCH($F124,Inp_WMAdjDrivers!$F$9:$F$37,0))</f>
        <v>3.0940770298870999</v>
      </c>
      <c r="AG124" s="90">
        <f>INDEX(Inp_WMAdjDrivers!AG$9:AG$37,MATCH($F124,Inp_WMAdjDrivers!$F$9:$F$37,0))</f>
        <v>0.8972614181144849</v>
      </c>
      <c r="AH124" s="90">
        <f>INDEX(Inp_WMAdjDrivers!AH$9:AH$37,MATCH($F124,Inp_WMAdjDrivers!$F$9:$F$37,0))</f>
        <v>1.7852877305659591</v>
      </c>
      <c r="AI124" s="90">
        <f>INDEX(Inp_WMAdjDrivers!AI$9:AI$37,MATCH($F124,Inp_WMAdjDrivers!$F$9:$F$37,0))</f>
        <v>3.3223020338212592</v>
      </c>
      <c r="AJ124" s="90">
        <f>INDEX(Inp_WMAdjDrivers!AJ$9:AJ$37,MATCH($F124,Inp_WMAdjDrivers!$F$9:$F$37,0))</f>
        <v>2.352085511040801</v>
      </c>
      <c r="AK124" s="90">
        <f>INDEX(Inp_WMAdjDrivers!AK$9:AK$37,MATCH($F124,Inp_WMAdjDrivers!$F$9:$F$37,0))</f>
        <v>2.3591351942511656</v>
      </c>
      <c r="AN124" s="2"/>
    </row>
    <row r="125" spans="3:40">
      <c r="C125" s="25"/>
      <c r="E125" s="2" t="str">
        <f t="shared" si="35"/>
        <v>WM</v>
      </c>
      <c r="F125" s="2" t="s">
        <v>150</v>
      </c>
      <c r="J125" s="2" t="str">
        <f t="shared" si="36"/>
        <v>WMCapex synthetic costs - Connections</v>
      </c>
      <c r="L125" s="2" t="s">
        <v>109</v>
      </c>
      <c r="Y125" s="90">
        <f>INDEX(Inp_WMAdjDrivers!Y$9:Y$37,MATCH($F125,Inp_WMAdjDrivers!$F$9:$F$37,0))</f>
        <v>5.4061231054230614</v>
      </c>
      <c r="Z125" s="90">
        <f>INDEX(Inp_WMAdjDrivers!Z$9:Z$37,MATCH($F125,Inp_WMAdjDrivers!$F$9:$F$37,0))</f>
        <v>4.9326739734702532</v>
      </c>
      <c r="AA125" s="90">
        <f>INDEX(Inp_WMAdjDrivers!AA$9:AA$37,MATCH($F125,Inp_WMAdjDrivers!$F$9:$F$37,0))</f>
        <v>5.5202760222638734</v>
      </c>
      <c r="AB125" s="90">
        <f>INDEX(Inp_WMAdjDrivers!AB$9:AB$37,MATCH($F125,Inp_WMAdjDrivers!$F$9:$F$37,0))</f>
        <v>5.4487523554896828</v>
      </c>
      <c r="AC125" s="90">
        <f>INDEX(Inp_WMAdjDrivers!AC$9:AC$37,MATCH($F125,Inp_WMAdjDrivers!$F$9:$F$37,0))</f>
        <v>5.9321967146483514</v>
      </c>
      <c r="AD125" s="90">
        <f>INDEX(Inp_WMAdjDrivers!AD$9:AD$37,MATCH($F125,Inp_WMAdjDrivers!$F$9:$F$37,0))</f>
        <v>5.2908947622379916</v>
      </c>
      <c r="AE125" s="90">
        <f>INDEX(Inp_WMAdjDrivers!AE$9:AE$37,MATCH($F125,Inp_WMAdjDrivers!$F$9:$F$37,0))</f>
        <v>4.1667007977305017</v>
      </c>
      <c r="AF125" s="90">
        <f>INDEX(Inp_WMAdjDrivers!AF$9:AF$37,MATCH($F125,Inp_WMAdjDrivers!$F$9:$F$37,0))</f>
        <v>4.2431339007930706</v>
      </c>
      <c r="AG125" s="90">
        <f>INDEX(Inp_WMAdjDrivers!AG$9:AG$37,MATCH($F125,Inp_WMAdjDrivers!$F$9:$F$37,0))</f>
        <v>4.369501706760385</v>
      </c>
      <c r="AH125" s="90">
        <f>INDEX(Inp_WMAdjDrivers!AH$9:AH$37,MATCH($F125,Inp_WMAdjDrivers!$F$9:$F$37,0))</f>
        <v>4.371241482905794</v>
      </c>
      <c r="AI125" s="90">
        <f>INDEX(Inp_WMAdjDrivers!AI$9:AI$37,MATCH($F125,Inp_WMAdjDrivers!$F$9:$F$37,0))</f>
        <v>4.3730125345128839</v>
      </c>
      <c r="AJ125" s="90">
        <f>INDEX(Inp_WMAdjDrivers!AJ$9:AJ$37,MATCH($F125,Inp_WMAdjDrivers!$F$9:$F$37,0))</f>
        <v>4.3748149627532769</v>
      </c>
      <c r="AK125" s="90">
        <f>INDEX(Inp_WMAdjDrivers!AK$9:AK$37,MATCH($F125,Inp_WMAdjDrivers!$F$9:$F$37,0))</f>
        <v>4.3766490853291362</v>
      </c>
      <c r="AN125" s="2"/>
    </row>
    <row r="126" spans="3:40">
      <c r="C126" s="25"/>
      <c r="E126" s="2" t="str">
        <f t="shared" si="35"/>
        <v>WM</v>
      </c>
      <c r="F126" s="66" t="s">
        <v>151</v>
      </c>
      <c r="J126" s="2" t="str">
        <f t="shared" si="36"/>
        <v>WMMetallic network length</v>
      </c>
      <c r="L126" s="2" t="s">
        <v>137</v>
      </c>
      <c r="Y126" s="90">
        <f>INDEX(Inp_WMAdjDrivers!Y$9:Y$37,MATCH($F126,Inp_WMAdjDrivers!$F$9:$F$37,0))</f>
        <v>0</v>
      </c>
      <c r="Z126" s="90">
        <f>INDEX(Inp_WMAdjDrivers!Z$9:Z$37,MATCH($F126,Inp_WMAdjDrivers!$F$9:$F$37,0))</f>
        <v>0</v>
      </c>
      <c r="AA126" s="90">
        <f>INDEX(Inp_WMAdjDrivers!AA$9:AA$37,MATCH($F126,Inp_WMAdjDrivers!$F$9:$F$37,0))</f>
        <v>0</v>
      </c>
      <c r="AB126" s="90">
        <f>INDEX(Inp_WMAdjDrivers!AB$9:AB$37,MATCH($F126,Inp_WMAdjDrivers!$F$9:$F$37,0))</f>
        <v>0</v>
      </c>
      <c r="AC126" s="90">
        <f>INDEX(Inp_WMAdjDrivers!AC$9:AC$37,MATCH($F126,Inp_WMAdjDrivers!$F$9:$F$37,0))</f>
        <v>0</v>
      </c>
      <c r="AD126" s="90">
        <f>INDEX(Inp_WMAdjDrivers!AD$9:AD$37,MATCH($F126,Inp_WMAdjDrivers!$F$9:$F$37,0))</f>
        <v>0</v>
      </c>
      <c r="AE126" s="90">
        <f>INDEX(Inp_WMAdjDrivers!AE$9:AE$37,MATCH($F126,Inp_WMAdjDrivers!$F$9:$F$37,0))</f>
        <v>0</v>
      </c>
      <c r="AF126" s="90">
        <f>INDEX(Inp_WMAdjDrivers!AF$9:AF$37,MATCH($F126,Inp_WMAdjDrivers!$F$9:$F$37,0))</f>
        <v>0</v>
      </c>
      <c r="AG126" s="90">
        <f>INDEX(Inp_WMAdjDrivers!AG$9:AG$37,MATCH($F126,Inp_WMAdjDrivers!$F$9:$F$37,0))</f>
        <v>0</v>
      </c>
      <c r="AH126" s="90">
        <f>INDEX(Inp_WMAdjDrivers!AH$9:AH$37,MATCH($F126,Inp_WMAdjDrivers!$F$9:$F$37,0))</f>
        <v>0</v>
      </c>
      <c r="AI126" s="90">
        <f>INDEX(Inp_WMAdjDrivers!AI$9:AI$37,MATCH($F126,Inp_WMAdjDrivers!$F$9:$F$37,0))</f>
        <v>0</v>
      </c>
      <c r="AJ126" s="90">
        <f>INDEX(Inp_WMAdjDrivers!AJ$9:AJ$37,MATCH($F126,Inp_WMAdjDrivers!$F$9:$F$37,0))</f>
        <v>0</v>
      </c>
      <c r="AK126" s="90">
        <f>INDEX(Inp_WMAdjDrivers!AK$9:AK$37,MATCH($F126,Inp_WMAdjDrivers!$F$9:$F$37,0))</f>
        <v>0</v>
      </c>
      <c r="AN126" s="2"/>
    </row>
    <row r="127" spans="3:40">
      <c r="C127" s="25"/>
      <c r="E127" s="2" t="str">
        <f t="shared" si="35"/>
        <v>WM</v>
      </c>
      <c r="F127" s="2" t="s">
        <v>152</v>
      </c>
      <c r="J127" s="2" t="str">
        <f t="shared" si="36"/>
        <v>WMPE network length</v>
      </c>
      <c r="L127" s="2" t="s">
        <v>137</v>
      </c>
      <c r="Y127" s="90">
        <f>INDEX(Inp_WMAdjDrivers!Y$9:Y$37,MATCH($F127,Inp_WMAdjDrivers!$F$9:$F$37,0))</f>
        <v>0</v>
      </c>
      <c r="Z127" s="90">
        <f>INDEX(Inp_WMAdjDrivers!Z$9:Z$37,MATCH($F127,Inp_WMAdjDrivers!$F$9:$F$37,0))</f>
        <v>0</v>
      </c>
      <c r="AA127" s="90">
        <f>INDEX(Inp_WMAdjDrivers!AA$9:AA$37,MATCH($F127,Inp_WMAdjDrivers!$F$9:$F$37,0))</f>
        <v>0</v>
      </c>
      <c r="AB127" s="90">
        <f>INDEX(Inp_WMAdjDrivers!AB$9:AB$37,MATCH($F127,Inp_WMAdjDrivers!$F$9:$F$37,0))</f>
        <v>0</v>
      </c>
      <c r="AC127" s="90">
        <f>INDEX(Inp_WMAdjDrivers!AC$9:AC$37,MATCH($F127,Inp_WMAdjDrivers!$F$9:$F$37,0))</f>
        <v>0</v>
      </c>
      <c r="AD127" s="90">
        <f>INDEX(Inp_WMAdjDrivers!AD$9:AD$37,MATCH($F127,Inp_WMAdjDrivers!$F$9:$F$37,0))</f>
        <v>0</v>
      </c>
      <c r="AE127" s="90">
        <f>INDEX(Inp_WMAdjDrivers!AE$9:AE$37,MATCH($F127,Inp_WMAdjDrivers!$F$9:$F$37,0))</f>
        <v>0</v>
      </c>
      <c r="AF127" s="90">
        <f>INDEX(Inp_WMAdjDrivers!AF$9:AF$37,MATCH($F127,Inp_WMAdjDrivers!$F$9:$F$37,0))</f>
        <v>0</v>
      </c>
      <c r="AG127" s="90">
        <f>INDEX(Inp_WMAdjDrivers!AG$9:AG$37,MATCH($F127,Inp_WMAdjDrivers!$F$9:$F$37,0))</f>
        <v>0</v>
      </c>
      <c r="AH127" s="90">
        <f>INDEX(Inp_WMAdjDrivers!AH$9:AH$37,MATCH($F127,Inp_WMAdjDrivers!$F$9:$F$37,0))</f>
        <v>0</v>
      </c>
      <c r="AI127" s="90">
        <f>INDEX(Inp_WMAdjDrivers!AI$9:AI$37,MATCH($F127,Inp_WMAdjDrivers!$F$9:$F$37,0))</f>
        <v>0</v>
      </c>
      <c r="AJ127" s="90">
        <f>INDEX(Inp_WMAdjDrivers!AJ$9:AJ$37,MATCH($F127,Inp_WMAdjDrivers!$F$9:$F$37,0))</f>
        <v>0</v>
      </c>
      <c r="AK127" s="90">
        <f>INDEX(Inp_WMAdjDrivers!AK$9:AK$37,MATCH($F127,Inp_WMAdjDrivers!$F$9:$F$37,0))</f>
        <v>0</v>
      </c>
      <c r="AN127" s="2"/>
    </row>
    <row r="128" spans="3:40">
      <c r="C128" s="25"/>
      <c r="E128" s="2" t="str">
        <f t="shared" si="35"/>
        <v>WM</v>
      </c>
      <c r="F128" s="2" t="s">
        <v>153</v>
      </c>
      <c r="J128" s="2" t="str">
        <f t="shared" si="36"/>
        <v>WMService Damage Reports</v>
      </c>
      <c r="L128" s="2" t="s">
        <v>135</v>
      </c>
      <c r="Y128" s="90">
        <f>INDEX(Inp_WMAdjDrivers!Y$9:Y$37,MATCH($F128,Inp_WMAdjDrivers!$F$9:$F$37,0))</f>
        <v>876</v>
      </c>
      <c r="Z128" s="90">
        <f>INDEX(Inp_WMAdjDrivers!Z$9:Z$37,MATCH($F128,Inp_WMAdjDrivers!$F$9:$F$37,0))</f>
        <v>769</v>
      </c>
      <c r="AA128" s="90">
        <f>INDEX(Inp_WMAdjDrivers!AA$9:AA$37,MATCH($F128,Inp_WMAdjDrivers!$F$9:$F$37,0))</f>
        <v>861</v>
      </c>
      <c r="AB128" s="90">
        <f>INDEX(Inp_WMAdjDrivers!AB$9:AB$37,MATCH($F128,Inp_WMAdjDrivers!$F$9:$F$37,0))</f>
        <v>784</v>
      </c>
      <c r="AC128" s="90">
        <f>INDEX(Inp_WMAdjDrivers!AC$9:AC$37,MATCH($F128,Inp_WMAdjDrivers!$F$9:$F$37,0))</f>
        <v>722</v>
      </c>
      <c r="AD128" s="90">
        <f>INDEX(Inp_WMAdjDrivers!AD$9:AD$37,MATCH($F128,Inp_WMAdjDrivers!$F$9:$F$37,0))</f>
        <v>791</v>
      </c>
      <c r="AE128" s="90">
        <f>INDEX(Inp_WMAdjDrivers!AE$9:AE$37,MATCH($F128,Inp_WMAdjDrivers!$F$9:$F$37,0))</f>
        <v>669.99005699999998</v>
      </c>
      <c r="AF128" s="90">
        <f>INDEX(Inp_WMAdjDrivers!AF$9:AF$37,MATCH($F128,Inp_WMAdjDrivers!$F$9:$F$37,0))</f>
        <v>788.68</v>
      </c>
      <c r="AG128" s="90">
        <f>INDEX(Inp_WMAdjDrivers!AG$9:AG$37,MATCH($F128,Inp_WMAdjDrivers!$F$9:$F$37,0))</f>
        <v>784</v>
      </c>
      <c r="AH128" s="90">
        <f>INDEX(Inp_WMAdjDrivers!AH$9:AH$37,MATCH($F128,Inp_WMAdjDrivers!$F$9:$F$37,0))</f>
        <v>780</v>
      </c>
      <c r="AI128" s="90">
        <f>INDEX(Inp_WMAdjDrivers!AI$9:AI$37,MATCH($F128,Inp_WMAdjDrivers!$F$9:$F$37,0))</f>
        <v>779</v>
      </c>
      <c r="AJ128" s="90">
        <f>INDEX(Inp_WMAdjDrivers!AJ$9:AJ$37,MATCH($F128,Inp_WMAdjDrivers!$F$9:$F$37,0))</f>
        <v>778</v>
      </c>
      <c r="AK128" s="90">
        <f>INDEX(Inp_WMAdjDrivers!AK$9:AK$37,MATCH($F128,Inp_WMAdjDrivers!$F$9:$F$37,0))</f>
        <v>778</v>
      </c>
      <c r="AN128" s="2"/>
    </row>
    <row r="129" spans="3:40">
      <c r="C129" s="25"/>
      <c r="E129" s="2" t="str">
        <f t="shared" si="35"/>
        <v>WM</v>
      </c>
      <c r="F129" s="2" t="s">
        <v>154</v>
      </c>
      <c r="J129" s="2" t="str">
        <f t="shared" si="36"/>
        <v>WMService Condition Reports</v>
      </c>
      <c r="L129" s="2" t="s">
        <v>135</v>
      </c>
      <c r="Y129" s="90">
        <f>INDEX(Inp_WMAdjDrivers!Y$9:Y$37,MATCH($F129,Inp_WMAdjDrivers!$F$9:$F$37,0))</f>
        <v>10316</v>
      </c>
      <c r="Z129" s="90">
        <f>INDEX(Inp_WMAdjDrivers!Z$9:Z$37,MATCH($F129,Inp_WMAdjDrivers!$F$9:$F$37,0))</f>
        <v>9972</v>
      </c>
      <c r="AA129" s="90">
        <f>INDEX(Inp_WMAdjDrivers!AA$9:AA$37,MATCH($F129,Inp_WMAdjDrivers!$F$9:$F$37,0))</f>
        <v>9930</v>
      </c>
      <c r="AB129" s="90">
        <f>INDEX(Inp_WMAdjDrivers!AB$9:AB$37,MATCH($F129,Inp_WMAdjDrivers!$F$9:$F$37,0))</f>
        <v>10043</v>
      </c>
      <c r="AC129" s="90">
        <f>INDEX(Inp_WMAdjDrivers!AC$9:AC$37,MATCH($F129,Inp_WMAdjDrivers!$F$9:$F$37,0))</f>
        <v>8858</v>
      </c>
      <c r="AD129" s="90">
        <f>INDEX(Inp_WMAdjDrivers!AD$9:AD$37,MATCH($F129,Inp_WMAdjDrivers!$F$9:$F$37,0))</f>
        <v>8402</v>
      </c>
      <c r="AE129" s="90">
        <f>INDEX(Inp_WMAdjDrivers!AE$9:AE$37,MATCH($F129,Inp_WMAdjDrivers!$F$9:$F$37,0))</f>
        <v>7635</v>
      </c>
      <c r="AF129" s="90">
        <f>INDEX(Inp_WMAdjDrivers!AF$9:AF$37,MATCH($F129,Inp_WMAdjDrivers!$F$9:$F$37,0))</f>
        <v>8235</v>
      </c>
      <c r="AG129" s="90">
        <f>INDEX(Inp_WMAdjDrivers!AG$9:AG$37,MATCH($F129,Inp_WMAdjDrivers!$F$9:$F$37,0))</f>
        <v>7711</v>
      </c>
      <c r="AH129" s="90">
        <f>INDEX(Inp_WMAdjDrivers!AH$9:AH$37,MATCH($F129,Inp_WMAdjDrivers!$F$9:$F$37,0))</f>
        <v>7595</v>
      </c>
      <c r="AI129" s="90">
        <f>INDEX(Inp_WMAdjDrivers!AI$9:AI$37,MATCH($F129,Inp_WMAdjDrivers!$F$9:$F$37,0))</f>
        <v>7487</v>
      </c>
      <c r="AJ129" s="90">
        <f>INDEX(Inp_WMAdjDrivers!AJ$9:AJ$37,MATCH($F129,Inp_WMAdjDrivers!$F$9:$F$37,0))</f>
        <v>7369</v>
      </c>
      <c r="AK129" s="90">
        <f>INDEX(Inp_WMAdjDrivers!AK$9:AK$37,MATCH($F129,Inp_WMAdjDrivers!$F$9:$F$37,0))</f>
        <v>7242</v>
      </c>
      <c r="AN129" s="2"/>
    </row>
    <row r="130" spans="3:40">
      <c r="C130" s="25"/>
      <c r="E130" s="2" t="str">
        <f t="shared" si="35"/>
        <v>WM</v>
      </c>
      <c r="F130" s="2" t="s">
        <v>155</v>
      </c>
      <c r="J130" s="2" t="str">
        <f t="shared" si="36"/>
        <v>WMMains Damage Reports</v>
      </c>
      <c r="L130" s="2" t="s">
        <v>135</v>
      </c>
      <c r="Y130" s="90">
        <f>INDEX(Inp_WMAdjDrivers!Y$9:Y$37,MATCH($F130,Inp_WMAdjDrivers!$F$9:$F$37,0))</f>
        <v>282</v>
      </c>
      <c r="Z130" s="90">
        <f>INDEX(Inp_WMAdjDrivers!Z$9:Z$37,MATCH($F130,Inp_WMAdjDrivers!$F$9:$F$37,0))</f>
        <v>337</v>
      </c>
      <c r="AA130" s="90">
        <f>INDEX(Inp_WMAdjDrivers!AA$9:AA$37,MATCH($F130,Inp_WMAdjDrivers!$F$9:$F$37,0))</f>
        <v>368</v>
      </c>
      <c r="AB130" s="90">
        <f>INDEX(Inp_WMAdjDrivers!AB$9:AB$37,MATCH($F130,Inp_WMAdjDrivers!$F$9:$F$37,0))</f>
        <v>345</v>
      </c>
      <c r="AC130" s="90">
        <f>INDEX(Inp_WMAdjDrivers!AC$9:AC$37,MATCH($F130,Inp_WMAdjDrivers!$F$9:$F$37,0))</f>
        <v>354</v>
      </c>
      <c r="AD130" s="90">
        <f>INDEX(Inp_WMAdjDrivers!AD$9:AD$37,MATCH($F130,Inp_WMAdjDrivers!$F$9:$F$37,0))</f>
        <v>350</v>
      </c>
      <c r="AE130" s="90">
        <f>INDEX(Inp_WMAdjDrivers!AE$9:AE$37,MATCH($F130,Inp_WMAdjDrivers!$F$9:$F$37,0))</f>
        <v>284.00994300000002</v>
      </c>
      <c r="AF130" s="90">
        <f>INDEX(Inp_WMAdjDrivers!AF$9:AF$37,MATCH($F130,Inp_WMAdjDrivers!$F$9:$F$37,0))</f>
        <v>353.56</v>
      </c>
      <c r="AG130" s="90">
        <f>INDEX(Inp_WMAdjDrivers!AG$9:AG$37,MATCH($F130,Inp_WMAdjDrivers!$F$9:$F$37,0))</f>
        <v>350.67200000000003</v>
      </c>
      <c r="AH130" s="90">
        <f>INDEX(Inp_WMAdjDrivers!AH$9:AH$37,MATCH($F130,Inp_WMAdjDrivers!$F$9:$F$37,0))</f>
        <v>351.8064</v>
      </c>
      <c r="AI130" s="90">
        <f>INDEX(Inp_WMAdjDrivers!AI$9:AI$37,MATCH($F130,Inp_WMAdjDrivers!$F$9:$F$37,0))</f>
        <v>351.36768000000001</v>
      </c>
      <c r="AJ130" s="90">
        <f>INDEX(Inp_WMAdjDrivers!AJ$9:AJ$37,MATCH($F130,Inp_WMAdjDrivers!$F$9:$F$37,0))</f>
        <v>351.64121599999999</v>
      </c>
      <c r="AK130" s="90">
        <f>INDEX(Inp_WMAdjDrivers!AK$9:AK$37,MATCH($F130,Inp_WMAdjDrivers!$F$9:$F$37,0))</f>
        <v>351.80945919999999</v>
      </c>
      <c r="AN130" s="2"/>
    </row>
    <row r="131" spans="3:40">
      <c r="C131" s="25"/>
      <c r="E131" s="2" t="str">
        <f t="shared" si="35"/>
        <v>WM</v>
      </c>
      <c r="F131" s="2" t="s">
        <v>156</v>
      </c>
      <c r="J131" s="2" t="str">
        <f t="shared" si="36"/>
        <v>WMMains Condition Reports</v>
      </c>
      <c r="L131" s="2" t="s">
        <v>135</v>
      </c>
      <c r="Y131" s="90">
        <f>INDEX(Inp_WMAdjDrivers!Y$9:Y$37,MATCH($F131,Inp_WMAdjDrivers!$F$9:$F$37,0))</f>
        <v>3321</v>
      </c>
      <c r="Z131" s="90">
        <f>INDEX(Inp_WMAdjDrivers!Z$9:Z$37,MATCH($F131,Inp_WMAdjDrivers!$F$9:$F$37,0))</f>
        <v>4373</v>
      </c>
      <c r="AA131" s="90">
        <f>INDEX(Inp_WMAdjDrivers!AA$9:AA$37,MATCH($F131,Inp_WMAdjDrivers!$F$9:$F$37,0))</f>
        <v>4245</v>
      </c>
      <c r="AB131" s="90">
        <f>INDEX(Inp_WMAdjDrivers!AB$9:AB$37,MATCH($F131,Inp_WMAdjDrivers!$F$9:$F$37,0))</f>
        <v>4422</v>
      </c>
      <c r="AC131" s="90">
        <f>INDEX(Inp_WMAdjDrivers!AC$9:AC$37,MATCH($F131,Inp_WMAdjDrivers!$F$9:$F$37,0))</f>
        <v>4336</v>
      </c>
      <c r="AD131" s="90">
        <f>INDEX(Inp_WMAdjDrivers!AD$9:AD$37,MATCH($F131,Inp_WMAdjDrivers!$F$9:$F$37,0))</f>
        <v>4161</v>
      </c>
      <c r="AE131" s="90">
        <f>INDEX(Inp_WMAdjDrivers!AE$9:AE$37,MATCH($F131,Inp_WMAdjDrivers!$F$9:$F$37,0))</f>
        <v>3773</v>
      </c>
      <c r="AF131" s="90">
        <f>INDEX(Inp_WMAdjDrivers!AF$9:AF$37,MATCH($F131,Inp_WMAdjDrivers!$F$9:$F$37,0))</f>
        <v>4078</v>
      </c>
      <c r="AG131" s="90">
        <f>INDEX(Inp_WMAdjDrivers!AG$9:AG$37,MATCH($F131,Inp_WMAdjDrivers!$F$9:$F$37,0))</f>
        <v>4067.1041803155954</v>
      </c>
      <c r="AH131" s="90">
        <f>INDEX(Inp_WMAdjDrivers!AH$9:AH$37,MATCH($F131,Inp_WMAdjDrivers!$F$9:$F$37,0))</f>
        <v>3991.078481310682</v>
      </c>
      <c r="AI131" s="90">
        <f>INDEX(Inp_WMAdjDrivers!AI$9:AI$37,MATCH($F131,Inp_WMAdjDrivers!$F$9:$F$37,0))</f>
        <v>3888.7223350069789</v>
      </c>
      <c r="AJ131" s="90">
        <f>INDEX(Inp_WMAdjDrivers!AJ$9:AJ$37,MATCH($F131,Inp_WMAdjDrivers!$F$9:$F$37,0))</f>
        <v>3759.4714979116293</v>
      </c>
      <c r="AK131" s="90">
        <f>INDEX(Inp_WMAdjDrivers!AK$9:AK$37,MATCH($F131,Inp_WMAdjDrivers!$F$9:$F$37,0))</f>
        <v>3641.0059740325437</v>
      </c>
      <c r="AN131" s="2"/>
    </row>
    <row r="132" spans="3:40">
      <c r="C132" s="25"/>
      <c r="E132" s="2" t="str">
        <f t="shared" si="35"/>
        <v>WM</v>
      </c>
      <c r="F132" s="2" t="s">
        <v>157</v>
      </c>
      <c r="J132" s="2" t="str">
        <f t="shared" si="36"/>
        <v>WMEmergency FTEs</v>
      </c>
      <c r="L132" s="2" t="s">
        <v>158</v>
      </c>
      <c r="Y132" s="90">
        <f>INDEX(Inp_WMAdjDrivers!Y$9:Y$37,MATCH($F132,Inp_WMAdjDrivers!$F$9:$F$37,0))</f>
        <v>0</v>
      </c>
      <c r="Z132" s="90">
        <f>INDEX(Inp_WMAdjDrivers!Z$9:Z$37,MATCH($F132,Inp_WMAdjDrivers!$F$9:$F$37,0))</f>
        <v>0</v>
      </c>
      <c r="AA132" s="90">
        <f>INDEX(Inp_WMAdjDrivers!AA$9:AA$37,MATCH($F132,Inp_WMAdjDrivers!$F$9:$F$37,0))</f>
        <v>0</v>
      </c>
      <c r="AB132" s="90">
        <f>INDEX(Inp_WMAdjDrivers!AB$9:AB$37,MATCH($F132,Inp_WMAdjDrivers!$F$9:$F$37,0))</f>
        <v>0</v>
      </c>
      <c r="AC132" s="90">
        <f>INDEX(Inp_WMAdjDrivers!AC$9:AC$37,MATCH($F132,Inp_WMAdjDrivers!$F$9:$F$37,0))</f>
        <v>0</v>
      </c>
      <c r="AD132" s="90">
        <f>INDEX(Inp_WMAdjDrivers!AD$9:AD$37,MATCH($F132,Inp_WMAdjDrivers!$F$9:$F$37,0))</f>
        <v>0</v>
      </c>
      <c r="AE132" s="90">
        <f>INDEX(Inp_WMAdjDrivers!AE$9:AE$37,MATCH($F132,Inp_WMAdjDrivers!$F$9:$F$37,0))</f>
        <v>0</v>
      </c>
      <c r="AF132" s="90">
        <f>INDEX(Inp_WMAdjDrivers!AF$9:AF$37,MATCH($F132,Inp_WMAdjDrivers!$F$9:$F$37,0))</f>
        <v>0</v>
      </c>
      <c r="AG132" s="90">
        <f>INDEX(Inp_WMAdjDrivers!AG$9:AG$37,MATCH($F132,Inp_WMAdjDrivers!$F$9:$F$37,0))</f>
        <v>0</v>
      </c>
      <c r="AH132" s="90">
        <f>INDEX(Inp_WMAdjDrivers!AH$9:AH$37,MATCH($F132,Inp_WMAdjDrivers!$F$9:$F$37,0))</f>
        <v>0</v>
      </c>
      <c r="AI132" s="90">
        <f>INDEX(Inp_WMAdjDrivers!AI$9:AI$37,MATCH($F132,Inp_WMAdjDrivers!$F$9:$F$37,0))</f>
        <v>0</v>
      </c>
      <c r="AJ132" s="90">
        <f>INDEX(Inp_WMAdjDrivers!AJ$9:AJ$37,MATCH($F132,Inp_WMAdjDrivers!$F$9:$F$37,0))</f>
        <v>0</v>
      </c>
      <c r="AK132" s="90">
        <f>INDEX(Inp_WMAdjDrivers!AK$9:AK$37,MATCH($F132,Inp_WMAdjDrivers!$F$9:$F$37,0))</f>
        <v>0</v>
      </c>
      <c r="AN132" s="2"/>
    </row>
    <row r="133" spans="3:40">
      <c r="C133" s="25"/>
      <c r="E133" s="2" t="str">
        <f t="shared" si="35"/>
        <v>WM</v>
      </c>
      <c r="F133" s="2" t="s">
        <v>159</v>
      </c>
      <c r="J133" s="2" t="str">
        <f t="shared" si="36"/>
        <v>WMTotal external condition reports
(service condition + mains condition)</v>
      </c>
      <c r="L133" s="2" t="s">
        <v>135</v>
      </c>
      <c r="Y133" s="90">
        <f>INDEX(Inp_WMAdjDrivers!Y$9:Y$37,MATCH($F133,Inp_WMAdjDrivers!$F$9:$F$37,0))</f>
        <v>13637</v>
      </c>
      <c r="Z133" s="90">
        <f>INDEX(Inp_WMAdjDrivers!Z$9:Z$37,MATCH($F133,Inp_WMAdjDrivers!$F$9:$F$37,0))</f>
        <v>14345</v>
      </c>
      <c r="AA133" s="90">
        <f>INDEX(Inp_WMAdjDrivers!AA$9:AA$37,MATCH($F133,Inp_WMAdjDrivers!$F$9:$F$37,0))</f>
        <v>14175</v>
      </c>
      <c r="AB133" s="90">
        <f>INDEX(Inp_WMAdjDrivers!AB$9:AB$37,MATCH($F133,Inp_WMAdjDrivers!$F$9:$F$37,0))</f>
        <v>14465</v>
      </c>
      <c r="AC133" s="90">
        <f>INDEX(Inp_WMAdjDrivers!AC$9:AC$37,MATCH($F133,Inp_WMAdjDrivers!$F$9:$F$37,0))</f>
        <v>13194</v>
      </c>
      <c r="AD133" s="90">
        <f>INDEX(Inp_WMAdjDrivers!AD$9:AD$37,MATCH($F133,Inp_WMAdjDrivers!$F$9:$F$37,0))</f>
        <v>12563</v>
      </c>
      <c r="AE133" s="90">
        <f>INDEX(Inp_WMAdjDrivers!AE$9:AE$37,MATCH($F133,Inp_WMAdjDrivers!$F$9:$F$37,0))</f>
        <v>11408</v>
      </c>
      <c r="AF133" s="90">
        <f>INDEX(Inp_WMAdjDrivers!AF$9:AF$37,MATCH($F133,Inp_WMAdjDrivers!$F$9:$F$37,0))</f>
        <v>12313</v>
      </c>
      <c r="AG133" s="90">
        <f>INDEX(Inp_WMAdjDrivers!AG$9:AG$37,MATCH($F133,Inp_WMAdjDrivers!$F$9:$F$37,0))</f>
        <v>11778.104180315595</v>
      </c>
      <c r="AH133" s="90">
        <f>INDEX(Inp_WMAdjDrivers!AH$9:AH$37,MATCH($F133,Inp_WMAdjDrivers!$F$9:$F$37,0))</f>
        <v>11586.078481310682</v>
      </c>
      <c r="AI133" s="90">
        <f>INDEX(Inp_WMAdjDrivers!AI$9:AI$37,MATCH($F133,Inp_WMAdjDrivers!$F$9:$F$37,0))</f>
        <v>11375.72233500698</v>
      </c>
      <c r="AJ133" s="90">
        <f>INDEX(Inp_WMAdjDrivers!AJ$9:AJ$37,MATCH($F133,Inp_WMAdjDrivers!$F$9:$F$37,0))</f>
        <v>11128.471497911629</v>
      </c>
      <c r="AK133" s="90">
        <f>INDEX(Inp_WMAdjDrivers!AK$9:AK$37,MATCH($F133,Inp_WMAdjDrivers!$F$9:$F$37,0))</f>
        <v>10883.005974032543</v>
      </c>
      <c r="AN133" s="2"/>
    </row>
    <row r="134" spans="3:40">
      <c r="C134" s="25"/>
      <c r="E134" s="2" t="str">
        <f t="shared" si="35"/>
        <v>WM</v>
      </c>
      <c r="F134" s="2" t="s">
        <v>160</v>
      </c>
      <c r="J134" s="2" t="str">
        <f t="shared" si="36"/>
        <v>WMTotal external condition repairs
(service condition + mains condition)</v>
      </c>
      <c r="L134" s="2" t="s">
        <v>135</v>
      </c>
      <c r="Y134" s="90">
        <f>INDEX(Inp_WMAdjDrivers!Y$9:Y$37,MATCH($F134,Inp_WMAdjDrivers!$F$9:$F$37,0))</f>
        <v>17887</v>
      </c>
      <c r="Z134" s="90">
        <f>INDEX(Inp_WMAdjDrivers!Z$9:Z$37,MATCH($F134,Inp_WMAdjDrivers!$F$9:$F$37,0))</f>
        <v>19319</v>
      </c>
      <c r="AA134" s="90">
        <f>INDEX(Inp_WMAdjDrivers!AA$9:AA$37,MATCH($F134,Inp_WMAdjDrivers!$F$9:$F$37,0))</f>
        <v>18151</v>
      </c>
      <c r="AB134" s="90">
        <f>INDEX(Inp_WMAdjDrivers!AB$9:AB$37,MATCH($F134,Inp_WMAdjDrivers!$F$9:$F$37,0))</f>
        <v>17432</v>
      </c>
      <c r="AC134" s="90">
        <f>INDEX(Inp_WMAdjDrivers!AC$9:AC$37,MATCH($F134,Inp_WMAdjDrivers!$F$9:$F$37,0))</f>
        <v>15964</v>
      </c>
      <c r="AD134" s="90">
        <f>INDEX(Inp_WMAdjDrivers!AD$9:AD$37,MATCH($F134,Inp_WMAdjDrivers!$F$9:$F$37,0))</f>
        <v>15186</v>
      </c>
      <c r="AE134" s="90">
        <f>INDEX(Inp_WMAdjDrivers!AE$9:AE$37,MATCH($F134,Inp_WMAdjDrivers!$F$9:$F$37,0))</f>
        <v>13750</v>
      </c>
      <c r="AF134" s="90">
        <f>INDEX(Inp_WMAdjDrivers!AF$9:AF$37,MATCH($F134,Inp_WMAdjDrivers!$F$9:$F$37,0))</f>
        <v>14275</v>
      </c>
      <c r="AG134" s="90">
        <f>INDEX(Inp_WMAdjDrivers!AG$9:AG$37,MATCH($F134,Inp_WMAdjDrivers!$F$9:$F$37,0))</f>
        <v>14092</v>
      </c>
      <c r="AH134" s="90">
        <f>INDEX(Inp_WMAdjDrivers!AH$9:AH$37,MATCH($F134,Inp_WMAdjDrivers!$F$9:$F$37,0))</f>
        <v>13817</v>
      </c>
      <c r="AI134" s="90">
        <f>INDEX(Inp_WMAdjDrivers!AI$9:AI$37,MATCH($F134,Inp_WMAdjDrivers!$F$9:$F$37,0))</f>
        <v>13473</v>
      </c>
      <c r="AJ134" s="90">
        <f>INDEX(Inp_WMAdjDrivers!AJ$9:AJ$37,MATCH($F134,Inp_WMAdjDrivers!$F$9:$F$37,0))</f>
        <v>13080</v>
      </c>
      <c r="AK134" s="90">
        <f>INDEX(Inp_WMAdjDrivers!AK$9:AK$37,MATCH($F134,Inp_WMAdjDrivers!$F$9:$F$37,0))</f>
        <v>12646</v>
      </c>
      <c r="AN134" s="2"/>
    </row>
    <row r="135" spans="3:40">
      <c r="C135" s="25"/>
      <c r="E135" s="2" t="str">
        <f t="shared" si="35"/>
        <v>WM</v>
      </c>
      <c r="F135" s="2" t="s">
        <v>161</v>
      </c>
      <c r="J135" s="2" t="str">
        <f t="shared" si="36"/>
        <v>WMMEAV</v>
      </c>
      <c r="L135" s="2" t="s">
        <v>109</v>
      </c>
      <c r="Y135" s="90">
        <f>INDEX(Inp_WMAdjDrivers!Y$9:Y$37,MATCH($F135,Inp_WMAdjDrivers!$F$9:$F$37,0))</f>
        <v>8176.5447314221383</v>
      </c>
      <c r="Z135" s="90">
        <f>INDEX(Inp_WMAdjDrivers!Z$9:Z$37,MATCH($F135,Inp_WMAdjDrivers!$F$9:$F$37,0))</f>
        <v>8128.026497693465</v>
      </c>
      <c r="AA135" s="90">
        <f>INDEX(Inp_WMAdjDrivers!AA$9:AA$37,MATCH($F135,Inp_WMAdjDrivers!$F$9:$F$37,0))</f>
        <v>8103.7891945212168</v>
      </c>
      <c r="AB135" s="90">
        <f>INDEX(Inp_WMAdjDrivers!AB$9:AB$37,MATCH($F135,Inp_WMAdjDrivers!$F$9:$F$37,0))</f>
        <v>8079.3345532501153</v>
      </c>
      <c r="AC135" s="90">
        <f>INDEX(Inp_WMAdjDrivers!AC$9:AC$37,MATCH($F135,Inp_WMAdjDrivers!$F$9:$F$37,0))</f>
        <v>8060.4511070017388</v>
      </c>
      <c r="AD135" s="90">
        <f>INDEX(Inp_WMAdjDrivers!AD$9:AD$37,MATCH($F135,Inp_WMAdjDrivers!$F$9:$F$37,0))</f>
        <v>8039.3408185352437</v>
      </c>
      <c r="AE135" s="90">
        <f>INDEX(Inp_WMAdjDrivers!AE$9:AE$37,MATCH($F135,Inp_WMAdjDrivers!$F$9:$F$37,0))</f>
        <v>8019.8381011275014</v>
      </c>
      <c r="AF135" s="90">
        <f>INDEX(Inp_WMAdjDrivers!AF$9:AF$37,MATCH($F135,Inp_WMAdjDrivers!$F$9:$F$37,0))</f>
        <v>7987.1252607955039</v>
      </c>
      <c r="AG135" s="90">
        <f>INDEX(Inp_WMAdjDrivers!AG$9:AG$37,MATCH($F135,Inp_WMAdjDrivers!$F$9:$F$37,0))</f>
        <v>7968.2897411245085</v>
      </c>
      <c r="AH135" s="90">
        <f>INDEX(Inp_WMAdjDrivers!AH$9:AH$37,MATCH($F135,Inp_WMAdjDrivers!$F$9:$F$37,0))</f>
        <v>7952.9272284943818</v>
      </c>
      <c r="AI135" s="90">
        <f>INDEX(Inp_WMAdjDrivers!AI$9:AI$37,MATCH($F135,Inp_WMAdjDrivers!$F$9:$F$37,0))</f>
        <v>7937.9737205795127</v>
      </c>
      <c r="AJ135" s="90">
        <f>INDEX(Inp_WMAdjDrivers!AJ$9:AJ$37,MATCH($F135,Inp_WMAdjDrivers!$F$9:$F$37,0))</f>
        <v>7921.6523239798089</v>
      </c>
      <c r="AK135" s="90">
        <f>INDEX(Inp_WMAdjDrivers!AK$9:AK$37,MATCH($F135,Inp_WMAdjDrivers!$F$9:$F$37,0))</f>
        <v>7905.3201322692685</v>
      </c>
    </row>
    <row r="136" spans="3:40">
      <c r="C136" s="25"/>
      <c r="E136" s="2" t="str">
        <f t="shared" si="35"/>
        <v>WM</v>
      </c>
      <c r="F136" s="92" t="s">
        <v>601</v>
      </c>
      <c r="J136" s="2" t="str">
        <f t="shared" si="36"/>
        <v>WMCapex Synthetic Costs - MainsSmooth7years</v>
      </c>
      <c r="L136" s="2" t="s">
        <v>109</v>
      </c>
      <c r="Y136" s="90">
        <f>INDEX(Inp_WMAdjDrivers!Y$9:Y$37,MATCH($F136,Inp_WMAdjDrivers!$F$9:$F$37,0))</f>
        <v>1.2882568776485408</v>
      </c>
      <c r="Z136" s="90">
        <f>INDEX(Inp_WMAdjDrivers!Z$9:Z$37,MATCH($F136,Inp_WMAdjDrivers!$F$9:$F$37,0))</f>
        <v>0.95970141029645661</v>
      </c>
      <c r="AA136" s="90">
        <f>INDEX(Inp_WMAdjDrivers!AA$9:AA$37,MATCH($F136,Inp_WMAdjDrivers!$F$9:$F$37,0))</f>
        <v>0.73880501015310041</v>
      </c>
      <c r="AB136" s="90">
        <f>INDEX(Inp_WMAdjDrivers!AB$9:AB$37,MATCH($F136,Inp_WMAdjDrivers!$F$9:$F$37,0))</f>
        <v>0.59504460429777728</v>
      </c>
      <c r="AC136" s="90">
        <f>INDEX(Inp_WMAdjDrivers!AC$9:AC$37,MATCH($F136,Inp_WMAdjDrivers!$F$9:$F$37,0))</f>
        <v>0.64214973694448041</v>
      </c>
      <c r="AD136" s="90">
        <f>INDEX(Inp_WMAdjDrivers!AD$9:AD$37,MATCH($F136,Inp_WMAdjDrivers!$F$9:$F$37,0))</f>
        <v>0.7472951913604694</v>
      </c>
      <c r="AE136" s="90">
        <f>INDEX(Inp_WMAdjDrivers!AE$9:AE$37,MATCH($F136,Inp_WMAdjDrivers!$F$9:$F$37,0))</f>
        <v>0.7615065435470586</v>
      </c>
      <c r="AF136" s="90">
        <f>INDEX(Inp_WMAdjDrivers!AF$9:AF$37,MATCH($F136,Inp_WMAdjDrivers!$F$9:$F$37,0))</f>
        <v>1.1674140889879046</v>
      </c>
      <c r="AG136" s="90">
        <f>INDEX(Inp_WMAdjDrivers!AG$9:AG$37,MATCH($F136,Inp_WMAdjDrivers!$F$9:$F$37,0))</f>
        <v>1.285958451682611</v>
      </c>
      <c r="AH136" s="90">
        <f>INDEX(Inp_WMAdjDrivers!AH$9:AH$37,MATCH($F136,Inp_WMAdjDrivers!$F$9:$F$37,0))</f>
        <v>1.3763542231413584</v>
      </c>
      <c r="AI136" s="90">
        <f>INDEX(Inp_WMAdjDrivers!AI$9:AI$37,MATCH($F136,Inp_WMAdjDrivers!$F$9:$F$37,0))</f>
        <v>1.70344665777399</v>
      </c>
      <c r="AJ136" s="90">
        <f>INDEX(Inp_WMAdjDrivers!AJ$9:AJ$37,MATCH($F136,Inp_WMAdjDrivers!$F$9:$F$37,0))</f>
        <v>1.8730862860589128</v>
      </c>
      <c r="AK136" s="90">
        <f>INDEX(Inp_WMAdjDrivers!AK$9:AK$37,MATCH($F136,Inp_WMAdjDrivers!$F$9:$F$37,0))</f>
        <v>2.0755575731033633</v>
      </c>
    </row>
    <row r="137" spans="3:40">
      <c r="C137" s="25"/>
      <c r="E137" s="2" t="str">
        <f t="shared" si="35"/>
        <v>WM</v>
      </c>
      <c r="F137" s="92" t="s">
        <v>603</v>
      </c>
      <c r="J137" s="2" t="str">
        <f t="shared" si="36"/>
        <v>WMCapex synthetic costs - ConnectionsSmooth7years</v>
      </c>
      <c r="L137" s="2" t="s">
        <v>109</v>
      </c>
      <c r="Y137" s="90">
        <f>INDEX(Inp_WMAdjDrivers!Y$9:Y$37,MATCH($F137,Inp_WMAdjDrivers!$F$9:$F$37,0))</f>
        <v>5.5644273448288759</v>
      </c>
      <c r="Z137" s="90">
        <f>INDEX(Inp_WMAdjDrivers!Z$9:Z$37,MATCH($F137,Inp_WMAdjDrivers!$F$9:$F$37,0))</f>
        <v>4.8582882062304682</v>
      </c>
      <c r="AA137" s="90">
        <f>INDEX(Inp_WMAdjDrivers!AA$9:AA$37,MATCH($F137,Inp_WMAdjDrivers!$F$9:$F$37,0))</f>
        <v>4.7621843370127044</v>
      </c>
      <c r="AB137" s="90">
        <f>INDEX(Inp_WMAdjDrivers!AB$9:AB$37,MATCH($F137,Inp_WMAdjDrivers!$F$9:$F$37,0))</f>
        <v>5.0146195539761687</v>
      </c>
      <c r="AC137" s="90">
        <f>INDEX(Inp_WMAdjDrivers!AC$9:AC$37,MATCH($F137,Inp_WMAdjDrivers!$F$9:$F$37,0))</f>
        <v>5.2642498641823545</v>
      </c>
      <c r="AD137" s="90">
        <f>INDEX(Inp_WMAdjDrivers!AD$9:AD$37,MATCH($F137,Inp_WMAdjDrivers!$F$9:$F$37,0))</f>
        <v>5.3485493120167362</v>
      </c>
      <c r="AE137" s="90">
        <f>INDEX(Inp_WMAdjDrivers!AE$9:AE$37,MATCH($F137,Inp_WMAdjDrivers!$F$9:$F$37,0))</f>
        <v>5.2425168187519589</v>
      </c>
      <c r="AF137" s="90">
        <f>INDEX(Inp_WMAdjDrivers!AF$9:AF$37,MATCH($F137,Inp_WMAdjDrivers!$F$9:$F$37,0))</f>
        <v>5.0763755038048179</v>
      </c>
      <c r="AG137" s="90">
        <f>INDEX(Inp_WMAdjDrivers!AG$9:AG$37,MATCH($F137,Inp_WMAdjDrivers!$F$9:$F$37,0))</f>
        <v>4.9959223228462655</v>
      </c>
      <c r="AH137" s="90">
        <f>INDEX(Inp_WMAdjDrivers!AH$9:AH$37,MATCH($F137,Inp_WMAdjDrivers!$F$9:$F$37,0))</f>
        <v>4.8317745315093976</v>
      </c>
      <c r="AI137" s="90">
        <f>INDEX(Inp_WMAdjDrivers!AI$9:AI$37,MATCH($F137,Inp_WMAdjDrivers!$F$9:$F$37,0))</f>
        <v>4.6780974142269969</v>
      </c>
      <c r="AJ137" s="90">
        <f>INDEX(Inp_WMAdjDrivers!AJ$9:AJ$37,MATCH($F137,Inp_WMAdjDrivers!$F$9:$F$37,0))</f>
        <v>4.4556143068134144</v>
      </c>
      <c r="AK137" s="90">
        <f>INDEX(Inp_WMAdjDrivers!AK$9:AK$37,MATCH($F137,Inp_WMAdjDrivers!$F$9:$F$37,0))</f>
        <v>4.3250077815407213</v>
      </c>
    </row>
    <row r="138" spans="3:40">
      <c r="C138" s="25"/>
      <c r="E138" s="2" t="str">
        <f t="shared" si="35"/>
        <v>WM</v>
      </c>
      <c r="F138" s="2" t="s">
        <v>223</v>
      </c>
      <c r="J138" s="2" t="str">
        <f t="shared" si="36"/>
        <v>WMMaintenance MEAV</v>
      </c>
      <c r="L138" s="2" t="s">
        <v>109</v>
      </c>
      <c r="Y138" s="90">
        <f>INDEX(Inp_WMAdjDrivers!Y$9:Y$37,MATCH($F138,Inp_WMAdjDrivers!$F$9:$F$37,0))</f>
        <v>1787.27385964513</v>
      </c>
      <c r="Z138" s="90">
        <f>INDEX(Inp_WMAdjDrivers!Z$9:Z$37,MATCH($F138,Inp_WMAdjDrivers!$F$9:$F$37,0))</f>
        <v>1776.2137190227322</v>
      </c>
      <c r="AA138" s="90">
        <f>INDEX(Inp_WMAdjDrivers!AA$9:AA$37,MATCH($F138,Inp_WMAdjDrivers!$F$9:$F$37,0))</f>
        <v>1772.5488104213773</v>
      </c>
      <c r="AB138" s="90">
        <f>INDEX(Inp_WMAdjDrivers!AB$9:AB$37,MATCH($F138,Inp_WMAdjDrivers!$F$9:$F$37,0))</f>
        <v>1772.6984409718289</v>
      </c>
      <c r="AC138" s="90">
        <f>INDEX(Inp_WMAdjDrivers!AC$9:AC$37,MATCH($F138,Inp_WMAdjDrivers!$F$9:$F$37,0))</f>
        <v>1772.0644997202644</v>
      </c>
      <c r="AD138" s="90">
        <f>INDEX(Inp_WMAdjDrivers!AD$9:AD$37,MATCH($F138,Inp_WMAdjDrivers!$F$9:$F$37,0))</f>
        <v>1771.2069386925768</v>
      </c>
      <c r="AE138" s="90">
        <f>INDEX(Inp_WMAdjDrivers!AE$9:AE$37,MATCH($F138,Inp_WMAdjDrivers!$F$9:$F$37,0))</f>
        <v>1773.8261220110599</v>
      </c>
      <c r="AF138" s="90">
        <f>INDEX(Inp_WMAdjDrivers!AF$9:AF$37,MATCH($F138,Inp_WMAdjDrivers!$F$9:$F$37,0))</f>
        <v>1774.4237044205274</v>
      </c>
      <c r="AG138" s="90">
        <f>INDEX(Inp_WMAdjDrivers!AG$9:AG$37,MATCH($F138,Inp_WMAdjDrivers!$F$9:$F$37,0))</f>
        <v>1771.6987952378149</v>
      </c>
      <c r="AH138" s="90">
        <f>INDEX(Inp_WMAdjDrivers!AH$9:AH$37,MATCH($F138,Inp_WMAdjDrivers!$F$9:$F$37,0))</f>
        <v>1772.4187952378152</v>
      </c>
      <c r="AI138" s="90">
        <f>INDEX(Inp_WMAdjDrivers!AI$9:AI$37,MATCH($F138,Inp_WMAdjDrivers!$F$9:$F$37,0))</f>
        <v>1772.9587952378151</v>
      </c>
      <c r="AJ138" s="90">
        <f>INDEX(Inp_WMAdjDrivers!AJ$9:AJ$37,MATCH($F138,Inp_WMAdjDrivers!$F$9:$F$37,0))</f>
        <v>1773.4987952378151</v>
      </c>
      <c r="AK138" s="90">
        <f>INDEX(Inp_WMAdjDrivers!AK$9:AK$37,MATCH($F138,Inp_WMAdjDrivers!$F$9:$F$37,0))</f>
        <v>1774.2187952378144</v>
      </c>
    </row>
    <row r="139" spans="3:40">
      <c r="C139" s="25"/>
      <c r="E139" s="2" t="str">
        <f t="shared" si="35"/>
        <v>WM</v>
      </c>
      <c r="F139" s="2" t="s">
        <v>539</v>
      </c>
      <c r="J139" s="2" t="str">
        <f t="shared" si="36"/>
        <v>WMMax PREs</v>
      </c>
      <c r="L139" s="2" t="s">
        <v>135</v>
      </c>
      <c r="Y139" s="90">
        <f>INDEX(Inp_WMAdjDrivers!Y$9:Y$37,MATCH($F139,Inp_WMAdjDrivers!$F$9:$F$37,0))</f>
        <v>87718</v>
      </c>
      <c r="Z139" s="90">
        <f>INDEX(Inp_WMAdjDrivers!Z$9:Z$37,MATCH($F139,Inp_WMAdjDrivers!$F$9:$F$37,0))</f>
        <v>86602.095640440893</v>
      </c>
      <c r="AA139" s="90">
        <f>INDEX(Inp_WMAdjDrivers!AA$9:AA$37,MATCH($F139,Inp_WMAdjDrivers!$F$9:$F$37,0))</f>
        <v>86602.095640440893</v>
      </c>
      <c r="AB139" s="90">
        <f>INDEX(Inp_WMAdjDrivers!AB$9:AB$37,MATCH($F139,Inp_WMAdjDrivers!$F$9:$F$37,0))</f>
        <v>85323</v>
      </c>
      <c r="AC139" s="90">
        <f>INDEX(Inp_WMAdjDrivers!AC$9:AC$37,MATCH($F139,Inp_WMAdjDrivers!$F$9:$F$37,0))</f>
        <v>83581</v>
      </c>
      <c r="AD139" s="90">
        <f>INDEX(Inp_WMAdjDrivers!AD$9:AD$37,MATCH($F139,Inp_WMAdjDrivers!$F$9:$F$37,0))</f>
        <v>78143</v>
      </c>
      <c r="AE139" s="90">
        <f>INDEX(Inp_WMAdjDrivers!AE$9:AE$37,MATCH($F139,Inp_WMAdjDrivers!$F$9:$F$37,0))</f>
        <v>77899</v>
      </c>
      <c r="AF139" s="90">
        <f>INDEX(Inp_WMAdjDrivers!AF$9:AF$37,MATCH($F139,Inp_WMAdjDrivers!$F$9:$F$37,0))</f>
        <v>77899</v>
      </c>
      <c r="AG139" s="90">
        <f>INDEX(Inp_WMAdjDrivers!AG$9:AG$37,MATCH($F139,Inp_WMAdjDrivers!$F$9:$F$37,0))</f>
        <v>73384</v>
      </c>
      <c r="AH139" s="90">
        <f>INDEX(Inp_WMAdjDrivers!AH$9:AH$37,MATCH($F139,Inp_WMAdjDrivers!$F$9:$F$37,0))</f>
        <v>68167</v>
      </c>
      <c r="AI139" s="90">
        <f>INDEX(Inp_WMAdjDrivers!AI$9:AI$37,MATCH($F139,Inp_WMAdjDrivers!$F$9:$F$37,0))</f>
        <v>67542</v>
      </c>
      <c r="AJ139" s="90">
        <f>INDEX(Inp_WMAdjDrivers!AJ$9:AJ$37,MATCH($F139,Inp_WMAdjDrivers!$F$9:$F$37,0))</f>
        <v>67542</v>
      </c>
      <c r="AK139" s="90">
        <f>INDEX(Inp_WMAdjDrivers!AK$9:AK$37,MATCH($F139,Inp_WMAdjDrivers!$F$9:$F$37,0))</f>
        <v>66676</v>
      </c>
    </row>
    <row r="140" spans="3:40">
      <c r="C140" s="25"/>
      <c r="E140" s="2" t="str">
        <f t="shared" si="35"/>
        <v>WM</v>
      </c>
      <c r="F140" s="2" t="s">
        <v>548</v>
      </c>
      <c r="J140" s="2" t="str">
        <f t="shared" si="36"/>
        <v>WMMEAV_egep</v>
      </c>
      <c r="L140" s="2" t="s">
        <v>109</v>
      </c>
      <c r="Y140" s="90">
        <f>INDEX(Inp_WMAdjDrivers!Y$9:Y$37,MATCH($F140,Inp_WMAdjDrivers!$F$9:$F$37,0))</f>
        <v>8176.5447314221383</v>
      </c>
      <c r="Z140" s="90">
        <f>INDEX(Inp_WMAdjDrivers!Z$9:Z$37,MATCH($F140,Inp_WMAdjDrivers!$F$9:$F$37,0))</f>
        <v>8128.2064976934653</v>
      </c>
      <c r="AA140" s="90">
        <f>INDEX(Inp_WMAdjDrivers!AA$9:AA$37,MATCH($F140,Inp_WMAdjDrivers!$F$9:$F$37,0))</f>
        <v>8104.3291945212168</v>
      </c>
      <c r="AB140" s="90">
        <f>INDEX(Inp_WMAdjDrivers!AB$9:AB$37,MATCH($F140,Inp_WMAdjDrivers!$F$9:$F$37,0))</f>
        <v>8080.4145532501152</v>
      </c>
      <c r="AC140" s="90">
        <f>INDEX(Inp_WMAdjDrivers!AC$9:AC$37,MATCH($F140,Inp_WMAdjDrivers!$F$9:$F$37,0))</f>
        <v>8061.5311070017387</v>
      </c>
      <c r="AD140" s="90">
        <f>INDEX(Inp_WMAdjDrivers!AD$9:AD$37,MATCH($F140,Inp_WMAdjDrivers!$F$9:$F$37,0))</f>
        <v>8040.2408185352433</v>
      </c>
      <c r="AE140" s="90">
        <f>INDEX(Inp_WMAdjDrivers!AE$9:AE$37,MATCH($F140,Inp_WMAdjDrivers!$F$9:$F$37,0))</f>
        <v>8021.278101127501</v>
      </c>
      <c r="AF140" s="90">
        <f>INDEX(Inp_WMAdjDrivers!AF$9:AF$37,MATCH($F140,Inp_WMAdjDrivers!$F$9:$F$37,0))</f>
        <v>7988.9252607955041</v>
      </c>
      <c r="AG140" s="90">
        <f>INDEX(Inp_WMAdjDrivers!AG$9:AG$37,MATCH($F140,Inp_WMAdjDrivers!$F$9:$F$37,0))</f>
        <v>7970.6297411245087</v>
      </c>
      <c r="AH140" s="90">
        <f>INDEX(Inp_WMAdjDrivers!AH$9:AH$37,MATCH($F140,Inp_WMAdjDrivers!$F$9:$F$37,0))</f>
        <v>7955.9872284943822</v>
      </c>
      <c r="AI140" s="90">
        <f>INDEX(Inp_WMAdjDrivers!AI$9:AI$37,MATCH($F140,Inp_WMAdjDrivers!$F$9:$F$37,0))</f>
        <v>7941.5737205795131</v>
      </c>
      <c r="AJ140" s="90">
        <f>INDEX(Inp_WMAdjDrivers!AJ$9:AJ$37,MATCH($F140,Inp_WMAdjDrivers!$F$9:$F$37,0))</f>
        <v>7925.7923239798092</v>
      </c>
      <c r="AK140" s="90">
        <f>INDEX(Inp_WMAdjDrivers!AK$9:AK$37,MATCH($F140,Inp_WMAdjDrivers!$F$9:$F$37,0))</f>
        <v>7910.1801322692681</v>
      </c>
    </row>
    <row r="141" spans="3:40">
      <c r="C141" s="25"/>
      <c r="E141" s="2" t="str">
        <f t="shared" si="35"/>
        <v>WM</v>
      </c>
      <c r="F141" s="2" t="s">
        <v>549</v>
      </c>
      <c r="J141" s="2" t="str">
        <f t="shared" si="36"/>
        <v>WMMEAV_egep_mobs</v>
      </c>
      <c r="L141" s="2" t="s">
        <v>109</v>
      </c>
      <c r="Y141" s="90">
        <f>INDEX(Inp_WMAdjDrivers!Y$9:Y$37,MATCH($F141,Inp_WMAdjDrivers!$F$9:$F$37,0))</f>
        <v>8303.3268056966826</v>
      </c>
      <c r="Z141" s="90">
        <f>INDEX(Inp_WMAdjDrivers!Z$9:Z$37,MATCH($F141,Inp_WMAdjDrivers!$F$9:$F$37,0))</f>
        <v>8254.9885719680096</v>
      </c>
      <c r="AA141" s="90">
        <f>INDEX(Inp_WMAdjDrivers!AA$9:AA$37,MATCH($F141,Inp_WMAdjDrivers!$F$9:$F$37,0))</f>
        <v>8231.1112687957611</v>
      </c>
      <c r="AB141" s="90">
        <f>INDEX(Inp_WMAdjDrivers!AB$9:AB$37,MATCH($F141,Inp_WMAdjDrivers!$F$9:$F$37,0))</f>
        <v>8207.1966275246596</v>
      </c>
      <c r="AC141" s="90">
        <f>INDEX(Inp_WMAdjDrivers!AC$9:AC$37,MATCH($F141,Inp_WMAdjDrivers!$F$9:$F$37,0))</f>
        <v>8188.3131812762831</v>
      </c>
      <c r="AD141" s="90">
        <f>INDEX(Inp_WMAdjDrivers!AD$9:AD$37,MATCH($F141,Inp_WMAdjDrivers!$F$9:$F$37,0))</f>
        <v>8167.0228928097877</v>
      </c>
      <c r="AE141" s="90">
        <f>INDEX(Inp_WMAdjDrivers!AE$9:AE$37,MATCH($F141,Inp_WMAdjDrivers!$F$9:$F$37,0))</f>
        <v>8146.2475221793093</v>
      </c>
      <c r="AF141" s="90">
        <f>INDEX(Inp_WMAdjDrivers!AF$9:AF$37,MATCH($F141,Inp_WMAdjDrivers!$F$9:$F$37,0))</f>
        <v>8113.8946818473123</v>
      </c>
      <c r="AG141" s="90">
        <f>INDEX(Inp_WMAdjDrivers!AG$9:AG$37,MATCH($F141,Inp_WMAdjDrivers!$F$9:$F$37,0))</f>
        <v>8095.5783276746697</v>
      </c>
      <c r="AH141" s="90">
        <f>INDEX(Inp_WMAdjDrivers!AH$9:AH$37,MATCH($F141,Inp_WMAdjDrivers!$F$9:$F$37,0))</f>
        <v>8080.914980542896</v>
      </c>
      <c r="AI141" s="90">
        <f>INDEX(Inp_WMAdjDrivers!AI$9:AI$37,MATCH($F141,Inp_WMAdjDrivers!$F$9:$F$37,0))</f>
        <v>8066.4806381263797</v>
      </c>
      <c r="AJ141" s="90">
        <f>INDEX(Inp_WMAdjDrivers!AJ$9:AJ$37,MATCH($F141,Inp_WMAdjDrivers!$F$9:$F$37,0))</f>
        <v>8050.6784070250287</v>
      </c>
      <c r="AK141" s="90">
        <f>INDEX(Inp_WMAdjDrivers!AK$9:AK$37,MATCH($F141,Inp_WMAdjDrivers!$F$9:$F$37,0))</f>
        <v>8035.0453808128404</v>
      </c>
    </row>
    <row r="142" spans="3:40" s="92" customFormat="1">
      <c r="C142" s="97"/>
      <c r="E142" s="92" t="str">
        <f t="shared" si="35"/>
        <v>WM</v>
      </c>
      <c r="F142" s="92" t="s">
        <v>578</v>
      </c>
      <c r="J142" s="92" t="str">
        <f t="shared" si="36"/>
        <v xml:space="preserve">WMDensity </v>
      </c>
      <c r="L142" s="92" t="s">
        <v>580</v>
      </c>
      <c r="Y142" s="90">
        <f>Y113/Y114</f>
        <v>84.476329222604946</v>
      </c>
      <c r="Z142" s="90">
        <f t="shared" ref="Z142:AK142" si="37">Z113/Z114</f>
        <v>83.804535945851072</v>
      </c>
      <c r="AA142" s="90">
        <f t="shared" si="37"/>
        <v>83.980682936231389</v>
      </c>
      <c r="AB142" s="90">
        <f t="shared" si="37"/>
        <v>84.061218068878986</v>
      </c>
      <c r="AC142" s="90">
        <f t="shared" si="37"/>
        <v>84.17962229586162</v>
      </c>
      <c r="AD142" s="90">
        <f t="shared" si="37"/>
        <v>84.346725076665876</v>
      </c>
      <c r="AE142" s="90">
        <f t="shared" si="37"/>
        <v>84.337569371710472</v>
      </c>
      <c r="AF142" s="90">
        <f t="shared" si="37"/>
        <v>84.320728685983667</v>
      </c>
      <c r="AG142" s="90">
        <f t="shared" si="37"/>
        <v>84.491370805499514</v>
      </c>
      <c r="AH142" s="90">
        <f t="shared" si="37"/>
        <v>84.662159532382006</v>
      </c>
      <c r="AI142" s="90">
        <f t="shared" si="37"/>
        <v>84.833125947944254</v>
      </c>
      <c r="AJ142" s="90">
        <f t="shared" si="37"/>
        <v>85.004268584836282</v>
      </c>
      <c r="AK142" s="90">
        <f t="shared" si="37"/>
        <v>85.175578827199232</v>
      </c>
      <c r="AN142" s="101"/>
    </row>
    <row r="143" spans="3:40" s="92" customFormat="1">
      <c r="C143" s="97"/>
      <c r="E143" s="92" t="str">
        <f t="shared" si="35"/>
        <v>WM</v>
      </c>
      <c r="F143" s="92" t="s">
        <v>579</v>
      </c>
      <c r="J143" s="92" t="str">
        <f t="shared" si="36"/>
        <v xml:space="preserve">WMDensity sq. </v>
      </c>
      <c r="L143" s="92" t="s">
        <v>580</v>
      </c>
      <c r="Y143" s="90">
        <f>Y142^2</f>
        <v>7136.2501989259381</v>
      </c>
      <c r="Z143" s="90">
        <f t="shared" ref="Z143" si="38">Z142^2</f>
        <v>7023.2002450994441</v>
      </c>
      <c r="AA143" s="90">
        <f t="shared" ref="AA143" si="39">AA142^2</f>
        <v>7052.7551064358258</v>
      </c>
      <c r="AB143" s="90">
        <f t="shared" ref="AB143" si="40">AB142^2</f>
        <v>7066.2883832236266</v>
      </c>
      <c r="AC143" s="90">
        <f t="shared" ref="AC143" si="41">AC142^2</f>
        <v>7086.2088098739223</v>
      </c>
      <c r="AD143" s="90">
        <f t="shared" ref="AD143" si="42">AD142^2</f>
        <v>7114.3700311586563</v>
      </c>
      <c r="AE143" s="90">
        <f t="shared" ref="AE143" si="43">AE142^2</f>
        <v>7112.825607528076</v>
      </c>
      <c r="AF143" s="90">
        <f t="shared" ref="AF143" si="44">AF142^2</f>
        <v>7109.9852861352692</v>
      </c>
      <c r="AG143" s="90">
        <f t="shared" ref="AG143" si="45">AG142^2</f>
        <v>7138.7917405924154</v>
      </c>
      <c r="AH143" s="90">
        <f t="shared" ref="AH143" si="46">AH142^2</f>
        <v>7167.681256686501</v>
      </c>
      <c r="AI143" s="90">
        <f t="shared" ref="AI143" si="47">AI142^2</f>
        <v>7196.6592580997731</v>
      </c>
      <c r="AJ143" s="90">
        <f t="shared" ref="AJ143" si="48">AJ142^2</f>
        <v>7225.7256776429849</v>
      </c>
      <c r="AK143" s="90">
        <f t="shared" ref="AK143" si="49">AK142^2</f>
        <v>7254.8792285484296</v>
      </c>
      <c r="AN143" s="101"/>
    </row>
    <row r="144" spans="3:40" s="92" customFormat="1">
      <c r="T144" s="106"/>
      <c r="U144" s="106"/>
      <c r="V144" s="106"/>
      <c r="W144" s="106"/>
      <c r="X144" s="106"/>
      <c r="Y144" s="106"/>
      <c r="Z144" s="106"/>
      <c r="AA144" s="106"/>
      <c r="AB144" s="106"/>
      <c r="AC144" s="106"/>
      <c r="AD144" s="106"/>
      <c r="AE144" s="106"/>
      <c r="AF144" s="106"/>
      <c r="AG144" s="106"/>
      <c r="AH144" s="106"/>
      <c r="AI144" s="106"/>
      <c r="AJ144" s="106"/>
      <c r="AK144" s="106"/>
      <c r="AN144" s="101"/>
    </row>
    <row r="145" spans="2:42" ht="14.65">
      <c r="B145" s="9" t="s">
        <v>30</v>
      </c>
      <c r="C145" s="9"/>
      <c r="D145" s="9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107"/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F145" s="107"/>
      <c r="AG145" s="107"/>
      <c r="AH145" s="107"/>
      <c r="AI145" s="107"/>
      <c r="AJ145" s="107"/>
      <c r="AK145" s="107"/>
      <c r="AL145" s="9"/>
      <c r="AM145" s="9"/>
      <c r="AN145" s="35"/>
      <c r="AO145" s="9"/>
      <c r="AP145" s="95"/>
    </row>
    <row r="146" spans="2:42">
      <c r="C146" s="25"/>
      <c r="T146" s="106"/>
      <c r="U146" s="106"/>
      <c r="V146" s="106"/>
      <c r="W146" s="106"/>
      <c r="X146" s="106"/>
      <c r="Y146" s="106"/>
      <c r="Z146" s="106"/>
      <c r="AA146" s="106"/>
      <c r="AB146" s="106"/>
      <c r="AC146" s="106"/>
      <c r="AD146" s="106"/>
      <c r="AE146" s="106"/>
      <c r="AF146" s="106"/>
      <c r="AG146" s="106"/>
      <c r="AH146" s="106"/>
      <c r="AI146" s="106"/>
      <c r="AJ146" s="106"/>
      <c r="AK146" s="106"/>
    </row>
    <row r="147" spans="2:42">
      <c r="C147" s="25"/>
      <c r="E147" s="2" t="str">
        <f t="shared" ref="E147:E177" si="50">$B$145</f>
        <v>NGN</v>
      </c>
      <c r="F147" s="2" t="s">
        <v>134</v>
      </c>
      <c r="J147" s="2" t="str">
        <f t="shared" ref="J147:J177" si="51">$E147&amp;""&amp;F147</f>
        <v>NGNCustomers</v>
      </c>
      <c r="L147" s="2" t="s">
        <v>135</v>
      </c>
      <c r="Y147" s="90">
        <f>INDEX(Inp_NGNAdjDrivers!Y$9:Y$37,MATCH($F147,Inp_NGNAdjDrivers!$F$9:$F$37,0))</f>
        <v>2510604</v>
      </c>
      <c r="Z147" s="90">
        <f>INDEX(Inp_NGNAdjDrivers!Z$9:Z$37,MATCH($F147,Inp_NGNAdjDrivers!$F$9:$F$37,0))</f>
        <v>2514819</v>
      </c>
      <c r="AA147" s="90">
        <f>INDEX(Inp_NGNAdjDrivers!AA$9:AA$37,MATCH($F147,Inp_NGNAdjDrivers!$F$9:$F$37,0))</f>
        <v>2520862</v>
      </c>
      <c r="AB147" s="90">
        <f>INDEX(Inp_NGNAdjDrivers!AB$9:AB$37,MATCH($F147,Inp_NGNAdjDrivers!$F$9:$F$37,0))</f>
        <v>2533317</v>
      </c>
      <c r="AC147" s="90">
        <f>INDEX(Inp_NGNAdjDrivers!AC$9:AC$37,MATCH($F147,Inp_NGNAdjDrivers!$F$9:$F$37,0))</f>
        <v>2539941</v>
      </c>
      <c r="AD147" s="90">
        <f>INDEX(Inp_NGNAdjDrivers!AD$9:AD$37,MATCH($F147,Inp_NGNAdjDrivers!$F$9:$F$37,0))</f>
        <v>2539941</v>
      </c>
      <c r="AE147" s="90">
        <f>INDEX(Inp_NGNAdjDrivers!AE$9:AE$37,MATCH($F147,Inp_NGNAdjDrivers!$F$9:$F$37,0))</f>
        <v>2545292</v>
      </c>
      <c r="AF147" s="90">
        <f>INDEX(Inp_NGNAdjDrivers!AF$9:AF$37,MATCH($F147,Inp_NGNAdjDrivers!$F$9:$F$37,0))</f>
        <v>2549481</v>
      </c>
      <c r="AG147" s="90">
        <f>INDEX(Inp_NGNAdjDrivers!AG$9:AG$37,MATCH($F147,Inp_NGNAdjDrivers!$F$9:$F$37,0))</f>
        <v>2554251</v>
      </c>
      <c r="AH147" s="90">
        <f>INDEX(Inp_NGNAdjDrivers!AH$9:AH$37,MATCH($F147,Inp_NGNAdjDrivers!$F$9:$F$37,0))</f>
        <v>2559021</v>
      </c>
      <c r="AI147" s="90">
        <f>INDEX(Inp_NGNAdjDrivers!AI$9:AI$37,MATCH($F147,Inp_NGNAdjDrivers!$F$9:$F$37,0))</f>
        <v>2563791</v>
      </c>
      <c r="AJ147" s="90">
        <f>INDEX(Inp_NGNAdjDrivers!AJ$9:AJ$37,MATCH($F147,Inp_NGNAdjDrivers!$F$9:$F$37,0))</f>
        <v>2568561</v>
      </c>
      <c r="AK147" s="90">
        <f>INDEX(Inp_NGNAdjDrivers!AK$9:AK$37,MATCH($F147,Inp_NGNAdjDrivers!$F$9:$F$37,0))</f>
        <v>2573331</v>
      </c>
    </row>
    <row r="148" spans="2:42">
      <c r="C148" s="25"/>
      <c r="E148" s="2" t="str">
        <f t="shared" si="50"/>
        <v>NGN</v>
      </c>
      <c r="F148" s="2" t="s">
        <v>136</v>
      </c>
      <c r="J148" s="2" t="str">
        <f t="shared" si="51"/>
        <v>NGNNetwork Length</v>
      </c>
      <c r="L148" s="2" t="s">
        <v>137</v>
      </c>
      <c r="Y148" s="90">
        <f>INDEX(Inp_NGNAdjDrivers!Y$9:Y$37,MATCH($F148,Inp_NGNAdjDrivers!$F$9:$F$37,0))</f>
        <v>35760.813000000002</v>
      </c>
      <c r="Z148" s="90">
        <f>INDEX(Inp_NGNAdjDrivers!Z$9:Z$37,MATCH($F148,Inp_NGNAdjDrivers!$F$9:$F$37,0))</f>
        <v>35735.464999999997</v>
      </c>
      <c r="AA148" s="90">
        <f>INDEX(Inp_NGNAdjDrivers!AA$9:AA$37,MATCH($F148,Inp_NGNAdjDrivers!$F$9:$F$37,0))</f>
        <v>35763.207000000002</v>
      </c>
      <c r="AB148" s="90">
        <f>INDEX(Inp_NGNAdjDrivers!AB$9:AB$37,MATCH($F148,Inp_NGNAdjDrivers!$F$9:$F$37,0))</f>
        <v>35792.233999999997</v>
      </c>
      <c r="AC148" s="90">
        <f>INDEX(Inp_NGNAdjDrivers!AC$9:AC$37,MATCH($F148,Inp_NGNAdjDrivers!$F$9:$F$37,0))</f>
        <v>35809.004000000001</v>
      </c>
      <c r="AD148" s="90">
        <f>INDEX(Inp_NGNAdjDrivers!AD$9:AD$37,MATCH($F148,Inp_NGNAdjDrivers!$F$9:$F$37,0))</f>
        <v>35850.910000000003</v>
      </c>
      <c r="AE148" s="90">
        <f>INDEX(Inp_NGNAdjDrivers!AE$9:AE$37,MATCH($F148,Inp_NGNAdjDrivers!$F$9:$F$37,0))</f>
        <v>35870.296999999999</v>
      </c>
      <c r="AF148" s="90">
        <f>INDEX(Inp_NGNAdjDrivers!AF$9:AF$37,MATCH($F148,Inp_NGNAdjDrivers!$F$9:$F$37,0))</f>
        <v>35892.292999999998</v>
      </c>
      <c r="AG148" s="90">
        <f>INDEX(Inp_NGNAdjDrivers!AG$9:AG$37,MATCH($F148,Inp_NGNAdjDrivers!$F$9:$F$37,0))</f>
        <v>35930.237999999998</v>
      </c>
      <c r="AH148" s="90">
        <f>INDEX(Inp_NGNAdjDrivers!AH$9:AH$37,MATCH($F148,Inp_NGNAdjDrivers!$F$9:$F$37,0))</f>
        <v>35970.222999999998</v>
      </c>
      <c r="AI148" s="90">
        <f>INDEX(Inp_NGNAdjDrivers!AI$9:AI$37,MATCH($F148,Inp_NGNAdjDrivers!$F$9:$F$37,0))</f>
        <v>36012.207000000002</v>
      </c>
      <c r="AJ148" s="90">
        <f>INDEX(Inp_NGNAdjDrivers!AJ$9:AJ$37,MATCH($F148,Inp_NGNAdjDrivers!$F$9:$F$37,0))</f>
        <v>36056.163999999997</v>
      </c>
      <c r="AK148" s="90">
        <f>INDEX(Inp_NGNAdjDrivers!AK$9:AK$37,MATCH($F148,Inp_NGNAdjDrivers!$F$9:$F$37,0))</f>
        <v>36102.063000000002</v>
      </c>
    </row>
    <row r="149" spans="2:42">
      <c r="C149" s="25"/>
      <c r="E149" s="2" t="str">
        <f t="shared" si="50"/>
        <v>NGN</v>
      </c>
      <c r="F149" s="2" t="s">
        <v>138</v>
      </c>
      <c r="J149" s="2" t="str">
        <f t="shared" si="51"/>
        <v>NGNThroughput</v>
      </c>
      <c r="L149" s="2" t="s">
        <v>139</v>
      </c>
      <c r="Y149" s="90">
        <f>INDEX(Inp_NGNAdjDrivers!Y$9:Y$37,MATCH($F149,Inp_NGNAdjDrivers!$F$9:$F$37,0))</f>
        <v>69482.122010000006</v>
      </c>
      <c r="Z149" s="90">
        <f>INDEX(Inp_NGNAdjDrivers!Z$9:Z$37,MATCH($F149,Inp_NGNAdjDrivers!$F$9:$F$37,0))</f>
        <v>70673.204559999998</v>
      </c>
      <c r="AA149" s="90">
        <f>INDEX(Inp_NGNAdjDrivers!AA$9:AA$37,MATCH($F149,Inp_NGNAdjDrivers!$F$9:$F$37,0))</f>
        <v>68623.725690000007</v>
      </c>
      <c r="AB149" s="90">
        <f>INDEX(Inp_NGNAdjDrivers!AB$9:AB$37,MATCH($F149,Inp_NGNAdjDrivers!$F$9:$F$37,0))</f>
        <v>70318.072839999993</v>
      </c>
      <c r="AC149" s="90">
        <f>INDEX(Inp_NGNAdjDrivers!AC$9:AC$37,MATCH($F149,Inp_NGNAdjDrivers!$F$9:$F$37,0))</f>
        <v>74743.472410000002</v>
      </c>
      <c r="AD149" s="90">
        <f>INDEX(Inp_NGNAdjDrivers!AD$9:AD$37,MATCH($F149,Inp_NGNAdjDrivers!$F$9:$F$37,0))</f>
        <v>68614.512489999994</v>
      </c>
      <c r="AE149" s="90">
        <f>INDEX(Inp_NGNAdjDrivers!AE$9:AE$37,MATCH($F149,Inp_NGNAdjDrivers!$F$9:$F$37,0))</f>
        <v>71512.966159999996</v>
      </c>
      <c r="AF149" s="90">
        <f>INDEX(Inp_NGNAdjDrivers!AF$9:AF$37,MATCH($F149,Inp_NGNAdjDrivers!$F$9:$F$37,0))</f>
        <v>72276.871499999994</v>
      </c>
      <c r="AG149" s="90">
        <f>INDEX(Inp_NGNAdjDrivers!AG$9:AG$37,MATCH($F149,Inp_NGNAdjDrivers!$F$9:$F$37,0))</f>
        <v>71937.430699999997</v>
      </c>
      <c r="AH149" s="90">
        <f>INDEX(Inp_NGNAdjDrivers!AH$9:AH$37,MATCH($F149,Inp_NGNAdjDrivers!$F$9:$F$37,0))</f>
        <v>71519.323380000002</v>
      </c>
      <c r="AI149" s="90">
        <f>INDEX(Inp_NGNAdjDrivers!AI$9:AI$37,MATCH($F149,Inp_NGNAdjDrivers!$F$9:$F$37,0))</f>
        <v>71123.458580000006</v>
      </c>
      <c r="AJ149" s="90">
        <f>INDEX(Inp_NGNAdjDrivers!AJ$9:AJ$37,MATCH($F149,Inp_NGNAdjDrivers!$F$9:$F$37,0))</f>
        <v>70603.970740000004</v>
      </c>
      <c r="AK149" s="90">
        <f>INDEX(Inp_NGNAdjDrivers!AK$9:AK$37,MATCH($F149,Inp_NGNAdjDrivers!$F$9:$F$37,0))</f>
        <v>70270.384319999997</v>
      </c>
    </row>
    <row r="150" spans="2:42" ht="13.5" customHeight="1">
      <c r="C150" s="25"/>
      <c r="E150" s="2" t="str">
        <f t="shared" si="50"/>
        <v>NGN</v>
      </c>
      <c r="F150" s="2" t="s">
        <v>140</v>
      </c>
      <c r="J150" s="2" t="str">
        <f t="shared" si="51"/>
        <v>NGNPREs (Internal &amp; External)</v>
      </c>
      <c r="L150" s="2" t="s">
        <v>135</v>
      </c>
      <c r="Y150" s="90">
        <f>INDEX(Inp_NGNAdjDrivers!Y$9:Y$37,MATCH($F150,Inp_NGNAdjDrivers!$F$9:$F$37,0))</f>
        <v>89290</v>
      </c>
      <c r="Z150" s="90">
        <f>INDEX(Inp_NGNAdjDrivers!Z$9:Z$37,MATCH($F150,Inp_NGNAdjDrivers!$F$9:$F$37,0))</f>
        <v>83446</v>
      </c>
      <c r="AA150" s="90">
        <f>INDEX(Inp_NGNAdjDrivers!AA$9:AA$37,MATCH($F150,Inp_NGNAdjDrivers!$F$9:$F$37,0))</f>
        <v>93411</v>
      </c>
      <c r="AB150" s="90">
        <f>INDEX(Inp_NGNAdjDrivers!AB$9:AB$37,MATCH($F150,Inp_NGNAdjDrivers!$F$9:$F$37,0))</f>
        <v>90016</v>
      </c>
      <c r="AC150" s="90">
        <f>INDEX(Inp_NGNAdjDrivers!AC$9:AC$37,MATCH($F150,Inp_NGNAdjDrivers!$F$9:$F$37,0))</f>
        <v>90224</v>
      </c>
      <c r="AD150" s="90">
        <f>INDEX(Inp_NGNAdjDrivers!AD$9:AD$37,MATCH($F150,Inp_NGNAdjDrivers!$F$9:$F$37,0))</f>
        <v>82713</v>
      </c>
      <c r="AE150" s="90">
        <f>INDEX(Inp_NGNAdjDrivers!AE$9:AE$37,MATCH($F150,Inp_NGNAdjDrivers!$F$9:$F$37,0))</f>
        <v>74948</v>
      </c>
      <c r="AF150" s="90">
        <f>INDEX(Inp_NGNAdjDrivers!AF$9:AF$37,MATCH($F150,Inp_NGNAdjDrivers!$F$9:$F$37,0))</f>
        <v>89868.769994999995</v>
      </c>
      <c r="AG150" s="90">
        <f>INDEX(Inp_NGNAdjDrivers!AG$9:AG$37,MATCH($F150,Inp_NGNAdjDrivers!$F$9:$F$37,0))</f>
        <v>89233.709197000004</v>
      </c>
      <c r="AH150" s="90">
        <f>INDEX(Inp_NGNAdjDrivers!AH$9:AH$37,MATCH($F150,Inp_NGNAdjDrivers!$F$9:$F$37,0))</f>
        <v>88626.010826999991</v>
      </c>
      <c r="AI150" s="90">
        <f>INDEX(Inp_NGNAdjDrivers!AI$9:AI$37,MATCH($F150,Inp_NGNAdjDrivers!$F$9:$F$37,0))</f>
        <v>88040.660399999993</v>
      </c>
      <c r="AJ150" s="90">
        <f>INDEX(Inp_NGNAdjDrivers!AJ$9:AJ$37,MATCH($F150,Inp_NGNAdjDrivers!$F$9:$F$37,0))</f>
        <v>87479.683984000018</v>
      </c>
      <c r="AK150" s="90">
        <f>INDEX(Inp_NGNAdjDrivers!AK$9:AK$37,MATCH($F150,Inp_NGNAdjDrivers!$F$9:$F$37,0))</f>
        <v>86942.146613999997</v>
      </c>
    </row>
    <row r="151" spans="2:42" ht="13.5" customHeight="1">
      <c r="C151" s="25"/>
      <c r="E151" s="2" t="str">
        <f t="shared" si="50"/>
        <v>NGN</v>
      </c>
      <c r="F151" s="2" t="s">
        <v>141</v>
      </c>
      <c r="J151" s="2" t="str">
        <f t="shared" si="51"/>
        <v>NGNTotal repairs</v>
      </c>
      <c r="L151" s="2" t="s">
        <v>135</v>
      </c>
      <c r="Y151" s="90">
        <f>INDEX(Inp_NGNAdjDrivers!Y$9:Y$37,MATCH($F151,Inp_NGNAdjDrivers!$F$9:$F$37,0))</f>
        <v>25526</v>
      </c>
      <c r="Z151" s="90">
        <f>INDEX(Inp_NGNAdjDrivers!Z$9:Z$37,MATCH($F151,Inp_NGNAdjDrivers!$F$9:$F$37,0))</f>
        <v>22377</v>
      </c>
      <c r="AA151" s="90">
        <f>INDEX(Inp_NGNAdjDrivers!AA$9:AA$37,MATCH($F151,Inp_NGNAdjDrivers!$F$9:$F$37,0))</f>
        <v>19933</v>
      </c>
      <c r="AB151" s="90">
        <f>INDEX(Inp_NGNAdjDrivers!AB$9:AB$37,MATCH($F151,Inp_NGNAdjDrivers!$F$9:$F$37,0))</f>
        <v>17801</v>
      </c>
      <c r="AC151" s="90">
        <f>INDEX(Inp_NGNAdjDrivers!AC$9:AC$37,MATCH($F151,Inp_NGNAdjDrivers!$F$9:$F$37,0))</f>
        <v>17484</v>
      </c>
      <c r="AD151" s="90">
        <f>INDEX(Inp_NGNAdjDrivers!AD$9:AD$37,MATCH($F151,Inp_NGNAdjDrivers!$F$9:$F$37,0))</f>
        <v>19169</v>
      </c>
      <c r="AE151" s="90">
        <f>INDEX(Inp_NGNAdjDrivers!AE$9:AE$37,MATCH($F151,Inp_NGNAdjDrivers!$F$9:$F$37,0))</f>
        <v>17317</v>
      </c>
      <c r="AF151" s="90">
        <f>INDEX(Inp_NGNAdjDrivers!AF$9:AF$37,MATCH($F151,Inp_NGNAdjDrivers!$F$9:$F$37,0))</f>
        <v>19550.62778269</v>
      </c>
      <c r="AG151" s="90">
        <f>INDEX(Inp_NGNAdjDrivers!AG$9:AG$37,MATCH($F151,Inp_NGNAdjDrivers!$F$9:$F$37,0))</f>
        <v>18837.799109510001</v>
      </c>
      <c r="AH151" s="90">
        <f>INDEX(Inp_NGNAdjDrivers!AH$9:AH$37,MATCH($F151,Inp_NGNAdjDrivers!$F$9:$F$37,0))</f>
        <v>18153.4835829</v>
      </c>
      <c r="AI151" s="90">
        <f>INDEX(Inp_NGNAdjDrivers!AI$9:AI$37,MATCH($F151,Inp_NGNAdjDrivers!$F$9:$F$37,0))</f>
        <v>17496.540678019999</v>
      </c>
      <c r="AJ151" s="90">
        <f>INDEX(Inp_NGNAdjDrivers!AJ$9:AJ$37,MATCH($F151,Inp_NGNAdjDrivers!$F$9:$F$37,0))</f>
        <v>16865.875488599999</v>
      </c>
      <c r="AK151" s="90">
        <f>INDEX(Inp_NGNAdjDrivers!AK$9:AK$37,MATCH($F151,Inp_NGNAdjDrivers!$F$9:$F$37,0))</f>
        <v>16260.436905829998</v>
      </c>
    </row>
    <row r="152" spans="2:42">
      <c r="C152" s="25"/>
      <c r="E152" s="2" t="str">
        <f t="shared" si="50"/>
        <v>NGN</v>
      </c>
      <c r="F152" s="2" t="s">
        <v>142</v>
      </c>
      <c r="J152" s="2" t="str">
        <f t="shared" si="51"/>
        <v>NGNExternal reports</v>
      </c>
      <c r="L152" s="2" t="s">
        <v>135</v>
      </c>
      <c r="Y152" s="90">
        <f>INDEX(Inp_NGNAdjDrivers!Y$9:Y$37,MATCH($F152,Inp_NGNAdjDrivers!$F$9:$F$37,0))</f>
        <v>23606</v>
      </c>
      <c r="Z152" s="90">
        <f>INDEX(Inp_NGNAdjDrivers!Z$9:Z$37,MATCH($F152,Inp_NGNAdjDrivers!$F$9:$F$37,0))</f>
        <v>19269</v>
      </c>
      <c r="AA152" s="90">
        <f>INDEX(Inp_NGNAdjDrivers!AA$9:AA$37,MATCH($F152,Inp_NGNAdjDrivers!$F$9:$F$37,0))</f>
        <v>17649</v>
      </c>
      <c r="AB152" s="90">
        <f>INDEX(Inp_NGNAdjDrivers!AB$9:AB$37,MATCH($F152,Inp_NGNAdjDrivers!$F$9:$F$37,0))</f>
        <v>16179</v>
      </c>
      <c r="AC152" s="90">
        <f>INDEX(Inp_NGNAdjDrivers!AC$9:AC$37,MATCH($F152,Inp_NGNAdjDrivers!$F$9:$F$37,0))</f>
        <v>16014</v>
      </c>
      <c r="AD152" s="90">
        <f>INDEX(Inp_NGNAdjDrivers!AD$9:AD$37,MATCH($F152,Inp_NGNAdjDrivers!$F$9:$F$37,0))</f>
        <v>17855</v>
      </c>
      <c r="AE152" s="90">
        <f>INDEX(Inp_NGNAdjDrivers!AE$9:AE$37,MATCH($F152,Inp_NGNAdjDrivers!$F$9:$F$37,0))</f>
        <v>15559</v>
      </c>
      <c r="AF152" s="90">
        <f>INDEX(Inp_NGNAdjDrivers!AF$9:AF$37,MATCH($F152,Inp_NGNAdjDrivers!$F$9:$F$37,0))</f>
        <v>18213.5</v>
      </c>
      <c r="AG152" s="90">
        <f>INDEX(Inp_NGNAdjDrivers!AG$9:AG$37,MATCH($F152,Inp_NGNAdjDrivers!$F$9:$F$37,0))</f>
        <v>17576.72951906066</v>
      </c>
      <c r="AH152" s="90">
        <f>INDEX(Inp_NGNAdjDrivers!AH$9:AH$37,MATCH($F152,Inp_NGNAdjDrivers!$F$9:$F$37,0))</f>
        <v>16943.980559615182</v>
      </c>
      <c r="AI152" s="90">
        <f>INDEX(Inp_NGNAdjDrivers!AI$9:AI$37,MATCH($F152,Inp_NGNAdjDrivers!$F$9:$F$37,0))</f>
        <v>16337.662748634593</v>
      </c>
      <c r="AJ152" s="90">
        <f>INDEX(Inp_NGNAdjDrivers!AJ$9:AJ$37,MATCH($F152,Inp_NGNAdjDrivers!$F$9:$F$37,0))</f>
        <v>15755.779027339118</v>
      </c>
      <c r="AK152" s="90">
        <f>INDEX(Inp_NGNAdjDrivers!AK$9:AK$37,MATCH($F152,Inp_NGNAdjDrivers!$F$9:$F$37,0))</f>
        <v>15199.379714885792</v>
      </c>
      <c r="AN152" s="2"/>
    </row>
    <row r="153" spans="2:42">
      <c r="C153" s="25"/>
      <c r="E153" s="2" t="str">
        <f t="shared" si="50"/>
        <v>NGN</v>
      </c>
      <c r="F153" s="2" t="s">
        <v>143</v>
      </c>
      <c r="J153" s="2" t="str">
        <f t="shared" si="51"/>
        <v>NGNService Damage Repairs</v>
      </c>
      <c r="L153" s="2" t="s">
        <v>135</v>
      </c>
      <c r="Y153" s="90">
        <f>INDEX(Inp_NGNAdjDrivers!Y$9:Y$37,MATCH($F153,Inp_NGNAdjDrivers!$F$9:$F$37,0))</f>
        <v>1605</v>
      </c>
      <c r="Z153" s="90">
        <f>INDEX(Inp_NGNAdjDrivers!Z$9:Z$37,MATCH($F153,Inp_NGNAdjDrivers!$F$9:$F$37,0))</f>
        <v>1696</v>
      </c>
      <c r="AA153" s="90">
        <f>INDEX(Inp_NGNAdjDrivers!AA$9:AA$37,MATCH($F153,Inp_NGNAdjDrivers!$F$9:$F$37,0))</f>
        <v>1690</v>
      </c>
      <c r="AB153" s="90">
        <f>INDEX(Inp_NGNAdjDrivers!AB$9:AB$37,MATCH($F153,Inp_NGNAdjDrivers!$F$9:$F$37,0))</f>
        <v>1456</v>
      </c>
      <c r="AC153" s="90">
        <f>INDEX(Inp_NGNAdjDrivers!AC$9:AC$37,MATCH($F153,Inp_NGNAdjDrivers!$F$9:$F$37,0))</f>
        <v>1430</v>
      </c>
      <c r="AD153" s="90">
        <f>INDEX(Inp_NGNAdjDrivers!AD$9:AD$37,MATCH($F153,Inp_NGNAdjDrivers!$F$9:$F$37,0))</f>
        <v>1371</v>
      </c>
      <c r="AE153" s="90">
        <f>INDEX(Inp_NGNAdjDrivers!AE$9:AE$37,MATCH($F153,Inp_NGNAdjDrivers!$F$9:$F$37,0))</f>
        <v>1042</v>
      </c>
      <c r="AF153" s="90">
        <f>INDEX(Inp_NGNAdjDrivers!AF$9:AF$37,MATCH($F153,Inp_NGNAdjDrivers!$F$9:$F$37,0))</f>
        <v>1442.644712</v>
      </c>
      <c r="AG153" s="90">
        <f>INDEX(Inp_NGNAdjDrivers!AG$9:AG$37,MATCH($F153,Inp_NGNAdjDrivers!$F$9:$F$37,0))</f>
        <v>1442.644712</v>
      </c>
      <c r="AH153" s="90">
        <f>INDEX(Inp_NGNAdjDrivers!AH$9:AH$37,MATCH($F153,Inp_NGNAdjDrivers!$F$9:$F$37,0))</f>
        <v>1442.644712</v>
      </c>
      <c r="AI153" s="90">
        <f>INDEX(Inp_NGNAdjDrivers!AI$9:AI$37,MATCH($F153,Inp_NGNAdjDrivers!$F$9:$F$37,0))</f>
        <v>1442.644712</v>
      </c>
      <c r="AJ153" s="90">
        <f>INDEX(Inp_NGNAdjDrivers!AJ$9:AJ$37,MATCH($F153,Inp_NGNAdjDrivers!$F$9:$F$37,0))</f>
        <v>1442.644712</v>
      </c>
      <c r="AK153" s="90">
        <f>INDEX(Inp_NGNAdjDrivers!AK$9:AK$37,MATCH($F153,Inp_NGNAdjDrivers!$F$9:$F$37,0))</f>
        <v>1442.644712</v>
      </c>
      <c r="AN153" s="2"/>
    </row>
    <row r="154" spans="2:42">
      <c r="C154" s="25"/>
      <c r="E154" s="2" t="str">
        <f t="shared" si="50"/>
        <v>NGN</v>
      </c>
      <c r="F154" s="2" t="s">
        <v>144</v>
      </c>
      <c r="J154" s="2" t="str">
        <f t="shared" si="51"/>
        <v>NGNService Condition Repairs</v>
      </c>
      <c r="L154" s="2" t="s">
        <v>135</v>
      </c>
      <c r="Y154" s="90">
        <f>INDEX(Inp_NGNAdjDrivers!Y$9:Y$37,MATCH($F154,Inp_NGNAdjDrivers!$F$9:$F$37,0))</f>
        <v>12341</v>
      </c>
      <c r="Z154" s="90">
        <f>INDEX(Inp_NGNAdjDrivers!Z$9:Z$37,MATCH($F154,Inp_NGNAdjDrivers!$F$9:$F$37,0))</f>
        <v>9136</v>
      </c>
      <c r="AA154" s="90">
        <f>INDEX(Inp_NGNAdjDrivers!AA$9:AA$37,MATCH($F154,Inp_NGNAdjDrivers!$F$9:$F$37,0))</f>
        <v>8818</v>
      </c>
      <c r="AB154" s="90">
        <f>INDEX(Inp_NGNAdjDrivers!AB$9:AB$37,MATCH($F154,Inp_NGNAdjDrivers!$F$9:$F$37,0))</f>
        <v>7986</v>
      </c>
      <c r="AC154" s="90">
        <f>INDEX(Inp_NGNAdjDrivers!AC$9:AC$37,MATCH($F154,Inp_NGNAdjDrivers!$F$9:$F$37,0))</f>
        <v>8133</v>
      </c>
      <c r="AD154" s="90">
        <f>INDEX(Inp_NGNAdjDrivers!AD$9:AD$37,MATCH($F154,Inp_NGNAdjDrivers!$F$9:$F$37,0))</f>
        <v>9415</v>
      </c>
      <c r="AE154" s="90">
        <f>INDEX(Inp_NGNAdjDrivers!AE$9:AE$37,MATCH($F154,Inp_NGNAdjDrivers!$F$9:$F$37,0))</f>
        <v>8485</v>
      </c>
      <c r="AF154" s="90">
        <f>INDEX(Inp_NGNAdjDrivers!AF$9:AF$37,MATCH($F154,Inp_NGNAdjDrivers!$F$9:$F$37,0))</f>
        <v>9573.8687030000001</v>
      </c>
      <c r="AG154" s="90">
        <f>INDEX(Inp_NGNAdjDrivers!AG$9:AG$37,MATCH($F154,Inp_NGNAdjDrivers!$F$9:$F$37,0))</f>
        <v>9190.913955</v>
      </c>
      <c r="AH154" s="90">
        <f>INDEX(Inp_NGNAdjDrivers!AH$9:AH$37,MATCH($F154,Inp_NGNAdjDrivers!$F$9:$F$37,0))</f>
        <v>8823.2773969999998</v>
      </c>
      <c r="AI154" s="90">
        <f>INDEX(Inp_NGNAdjDrivers!AI$9:AI$37,MATCH($F154,Inp_NGNAdjDrivers!$F$9:$F$37,0))</f>
        <v>8470.3463009999996</v>
      </c>
      <c r="AJ154" s="90">
        <f>INDEX(Inp_NGNAdjDrivers!AJ$9:AJ$37,MATCH($F154,Inp_NGNAdjDrivers!$F$9:$F$37,0))</f>
        <v>8131.5324490000003</v>
      </c>
      <c r="AK154" s="90">
        <f>INDEX(Inp_NGNAdjDrivers!AK$9:AK$37,MATCH($F154,Inp_NGNAdjDrivers!$F$9:$F$37,0))</f>
        <v>7806.2711509999999</v>
      </c>
      <c r="AN154" s="2"/>
    </row>
    <row r="155" spans="2:42">
      <c r="C155" s="25"/>
      <c r="E155" s="2" t="str">
        <f t="shared" si="50"/>
        <v>NGN</v>
      </c>
      <c r="F155" s="2" t="s">
        <v>145</v>
      </c>
      <c r="J155" s="2" t="str">
        <f t="shared" si="51"/>
        <v>NGNMains Damage Repairs</v>
      </c>
      <c r="L155" s="2" t="s">
        <v>135</v>
      </c>
      <c r="Y155" s="90">
        <f>INDEX(Inp_NGNAdjDrivers!Y$9:Y$37,MATCH($F155,Inp_NGNAdjDrivers!$F$9:$F$37,0))</f>
        <v>328</v>
      </c>
      <c r="Z155" s="90">
        <f>INDEX(Inp_NGNAdjDrivers!Z$9:Z$37,MATCH($F155,Inp_NGNAdjDrivers!$F$9:$F$37,0))</f>
        <v>379</v>
      </c>
      <c r="AA155" s="90">
        <f>INDEX(Inp_NGNAdjDrivers!AA$9:AA$37,MATCH($F155,Inp_NGNAdjDrivers!$F$9:$F$37,0))</f>
        <v>299</v>
      </c>
      <c r="AB155" s="90">
        <f>INDEX(Inp_NGNAdjDrivers!AB$9:AB$37,MATCH($F155,Inp_NGNAdjDrivers!$F$9:$F$37,0))</f>
        <v>272</v>
      </c>
      <c r="AC155" s="90">
        <f>INDEX(Inp_NGNAdjDrivers!AC$9:AC$37,MATCH($F155,Inp_NGNAdjDrivers!$F$9:$F$37,0))</f>
        <v>228</v>
      </c>
      <c r="AD155" s="90">
        <f>INDEX(Inp_NGNAdjDrivers!AD$9:AD$37,MATCH($F155,Inp_NGNAdjDrivers!$F$9:$F$37,0))</f>
        <v>273</v>
      </c>
      <c r="AE155" s="90">
        <f>INDEX(Inp_NGNAdjDrivers!AE$9:AE$37,MATCH($F155,Inp_NGNAdjDrivers!$F$9:$F$37,0))</f>
        <v>272</v>
      </c>
      <c r="AF155" s="90">
        <f>INDEX(Inp_NGNAdjDrivers!AF$9:AF$37,MATCH($F155,Inp_NGNAdjDrivers!$F$9:$F$37,0))</f>
        <v>287.26623380000001</v>
      </c>
      <c r="AG155" s="90">
        <f>INDEX(Inp_NGNAdjDrivers!AG$9:AG$37,MATCH($F155,Inp_NGNAdjDrivers!$F$9:$F$37,0))</f>
        <v>287.26623380000001</v>
      </c>
      <c r="AH155" s="90">
        <f>INDEX(Inp_NGNAdjDrivers!AH$9:AH$37,MATCH($F155,Inp_NGNAdjDrivers!$F$9:$F$37,0))</f>
        <v>287.26623380000001</v>
      </c>
      <c r="AI155" s="90">
        <f>INDEX(Inp_NGNAdjDrivers!AI$9:AI$37,MATCH($F155,Inp_NGNAdjDrivers!$F$9:$F$37,0))</f>
        <v>287.26623380000001</v>
      </c>
      <c r="AJ155" s="90">
        <f>INDEX(Inp_NGNAdjDrivers!AJ$9:AJ$37,MATCH($F155,Inp_NGNAdjDrivers!$F$9:$F$37,0))</f>
        <v>287.26623380000001</v>
      </c>
      <c r="AK155" s="90">
        <f>INDEX(Inp_NGNAdjDrivers!AK$9:AK$37,MATCH($F155,Inp_NGNAdjDrivers!$F$9:$F$37,0))</f>
        <v>287.26623380000001</v>
      </c>
      <c r="AN155" s="2"/>
    </row>
    <row r="156" spans="2:42">
      <c r="C156" s="25"/>
      <c r="E156" s="2" t="str">
        <f t="shared" si="50"/>
        <v>NGN</v>
      </c>
      <c r="F156" s="2" t="s">
        <v>146</v>
      </c>
      <c r="J156" s="2" t="str">
        <f t="shared" si="51"/>
        <v>NGNMains Condition Repairs</v>
      </c>
      <c r="L156" s="2" t="s">
        <v>135</v>
      </c>
      <c r="Y156" s="90">
        <f>INDEX(Inp_NGNAdjDrivers!Y$9:Y$37,MATCH($F156,Inp_NGNAdjDrivers!$F$9:$F$37,0))</f>
        <v>11252</v>
      </c>
      <c r="Z156" s="90">
        <f>INDEX(Inp_NGNAdjDrivers!Z$9:Z$37,MATCH($F156,Inp_NGNAdjDrivers!$F$9:$F$37,0))</f>
        <v>11166</v>
      </c>
      <c r="AA156" s="90">
        <f>INDEX(Inp_NGNAdjDrivers!AA$9:AA$37,MATCH($F156,Inp_NGNAdjDrivers!$F$9:$F$37,0))</f>
        <v>9126</v>
      </c>
      <c r="AB156" s="90">
        <f>INDEX(Inp_NGNAdjDrivers!AB$9:AB$37,MATCH($F156,Inp_NGNAdjDrivers!$F$9:$F$37,0))</f>
        <v>8087</v>
      </c>
      <c r="AC156" s="90">
        <f>INDEX(Inp_NGNAdjDrivers!AC$9:AC$37,MATCH($F156,Inp_NGNAdjDrivers!$F$9:$F$37,0))</f>
        <v>7693</v>
      </c>
      <c r="AD156" s="90">
        <f>INDEX(Inp_NGNAdjDrivers!AD$9:AD$37,MATCH($F156,Inp_NGNAdjDrivers!$F$9:$F$37,0))</f>
        <v>8110</v>
      </c>
      <c r="AE156" s="90">
        <f>INDEX(Inp_NGNAdjDrivers!AE$9:AE$37,MATCH($F156,Inp_NGNAdjDrivers!$F$9:$F$37,0))</f>
        <v>7518</v>
      </c>
      <c r="AF156" s="90">
        <f>INDEX(Inp_NGNAdjDrivers!AF$9:AF$37,MATCH($F156,Inp_NGNAdjDrivers!$F$9:$F$37,0))</f>
        <v>8246.8481338900001</v>
      </c>
      <c r="AG156" s="90">
        <f>INDEX(Inp_NGNAdjDrivers!AG$9:AG$37,MATCH($F156,Inp_NGNAdjDrivers!$F$9:$F$37,0))</f>
        <v>7916.9742087099994</v>
      </c>
      <c r="AH156" s="90">
        <f>INDEX(Inp_NGNAdjDrivers!AH$9:AH$37,MATCH($F156,Inp_NGNAdjDrivers!$F$9:$F$37,0))</f>
        <v>7600.2952401000002</v>
      </c>
      <c r="AI156" s="90">
        <f>INDEX(Inp_NGNAdjDrivers!AI$9:AI$37,MATCH($F156,Inp_NGNAdjDrivers!$F$9:$F$37,0))</f>
        <v>7296.2834312200002</v>
      </c>
      <c r="AJ156" s="90">
        <f>INDEX(Inp_NGNAdjDrivers!AJ$9:AJ$37,MATCH($F156,Inp_NGNAdjDrivers!$F$9:$F$37,0))</f>
        <v>7004.4320937999992</v>
      </c>
      <c r="AK156" s="90">
        <f>INDEX(Inp_NGNAdjDrivers!AK$9:AK$37,MATCH($F156,Inp_NGNAdjDrivers!$F$9:$F$37,0))</f>
        <v>6724.2548090299997</v>
      </c>
      <c r="AN156" s="2"/>
    </row>
    <row r="157" spans="2:42">
      <c r="C157" s="25"/>
      <c r="E157" s="2" t="str">
        <f t="shared" si="50"/>
        <v>NGN</v>
      </c>
      <c r="F157" s="2" t="s">
        <v>147</v>
      </c>
      <c r="J157" s="2" t="str">
        <f t="shared" si="51"/>
        <v>NGNRepex Synthetic Costs</v>
      </c>
      <c r="L157" s="2" t="s">
        <v>109</v>
      </c>
      <c r="Y157" s="90">
        <f>INDEX(Inp_NGNAdjDrivers!Y$9:Y$37,MATCH($F157,Inp_NGNAdjDrivers!$F$9:$F$37,0))</f>
        <v>113.88682954333862</v>
      </c>
      <c r="Z157" s="90">
        <f>INDEX(Inp_NGNAdjDrivers!Z$9:Z$37,MATCH($F157,Inp_NGNAdjDrivers!$F$9:$F$37,0))</f>
        <v>120.11473321407101</v>
      </c>
      <c r="AA157" s="90">
        <f>INDEX(Inp_NGNAdjDrivers!AA$9:AA$37,MATCH($F157,Inp_NGNAdjDrivers!$F$9:$F$37,0))</f>
        <v>101.83565504597767</v>
      </c>
      <c r="AB157" s="90">
        <f>INDEX(Inp_NGNAdjDrivers!AB$9:AB$37,MATCH($F157,Inp_NGNAdjDrivers!$F$9:$F$37,0))</f>
        <v>103.21385797064536</v>
      </c>
      <c r="AC157" s="90">
        <f>INDEX(Inp_NGNAdjDrivers!AC$9:AC$37,MATCH($F157,Inp_NGNAdjDrivers!$F$9:$F$37,0))</f>
        <v>114.77523127369776</v>
      </c>
      <c r="AD157" s="90">
        <f>INDEX(Inp_NGNAdjDrivers!AD$9:AD$37,MATCH($F157,Inp_NGNAdjDrivers!$F$9:$F$37,0))</f>
        <v>121.17899450385252</v>
      </c>
      <c r="AE157" s="90">
        <f>INDEX(Inp_NGNAdjDrivers!AE$9:AE$37,MATCH($F157,Inp_NGNAdjDrivers!$F$9:$F$37,0))</f>
        <v>113.63752101398369</v>
      </c>
      <c r="AF157" s="90">
        <f>INDEX(Inp_NGNAdjDrivers!AF$9:AF$37,MATCH($F157,Inp_NGNAdjDrivers!$F$9:$F$37,0))</f>
        <v>109.29281445179535</v>
      </c>
      <c r="AG157" s="90">
        <f>INDEX(Inp_NGNAdjDrivers!AG$9:AG$37,MATCH($F157,Inp_NGNAdjDrivers!$F$9:$F$37,0))</f>
        <v>111.27037925102225</v>
      </c>
      <c r="AH157" s="90">
        <f>INDEX(Inp_NGNAdjDrivers!AH$9:AH$37,MATCH($F157,Inp_NGNAdjDrivers!$F$9:$F$37,0))</f>
        <v>111.15186961897805</v>
      </c>
      <c r="AI157" s="90">
        <f>INDEX(Inp_NGNAdjDrivers!AI$9:AI$37,MATCH($F157,Inp_NGNAdjDrivers!$F$9:$F$37,0))</f>
        <v>111.03531674223414</v>
      </c>
      <c r="AJ157" s="90">
        <f>INDEX(Inp_NGNAdjDrivers!AJ$9:AJ$37,MATCH($F157,Inp_NGNAdjDrivers!$F$9:$F$37,0))</f>
        <v>110.92306623646684</v>
      </c>
      <c r="AK157" s="90">
        <f>INDEX(Inp_NGNAdjDrivers!AK$9:AK$37,MATCH($F157,Inp_NGNAdjDrivers!$F$9:$F$37,0))</f>
        <v>110.81238051226875</v>
      </c>
      <c r="AN157" s="2"/>
    </row>
    <row r="158" spans="2:42">
      <c r="C158" s="25"/>
      <c r="E158" s="2" t="str">
        <f t="shared" si="50"/>
        <v>NGN</v>
      </c>
      <c r="F158" s="2" t="s">
        <v>149</v>
      </c>
      <c r="J158" s="2" t="str">
        <f t="shared" si="51"/>
        <v>NGNCapex synthetic costs - Mains</v>
      </c>
      <c r="L158" s="2" t="s">
        <v>109</v>
      </c>
      <c r="Y158" s="90">
        <f>INDEX(Inp_NGNAdjDrivers!Y$9:Y$37,MATCH($F158,Inp_NGNAdjDrivers!$F$9:$F$37,0))</f>
        <v>3.1791921633740738</v>
      </c>
      <c r="Z158" s="90">
        <f>INDEX(Inp_NGNAdjDrivers!Z$9:Z$37,MATCH($F158,Inp_NGNAdjDrivers!$F$9:$F$37,0))</f>
        <v>2.145852766653169</v>
      </c>
      <c r="AA158" s="90">
        <f>INDEX(Inp_NGNAdjDrivers!AA$9:AA$37,MATCH($F158,Inp_NGNAdjDrivers!$F$9:$F$37,0))</f>
        <v>3.5584963894100325</v>
      </c>
      <c r="AB158" s="90">
        <f>INDEX(Inp_NGNAdjDrivers!AB$9:AB$37,MATCH($F158,Inp_NGNAdjDrivers!$F$9:$F$37,0))</f>
        <v>2.0296815698169559</v>
      </c>
      <c r="AC158" s="90">
        <f>INDEX(Inp_NGNAdjDrivers!AC$9:AC$37,MATCH($F158,Inp_NGNAdjDrivers!$F$9:$F$37,0))</f>
        <v>2.4933472740044111</v>
      </c>
      <c r="AD158" s="90">
        <f>INDEX(Inp_NGNAdjDrivers!AD$9:AD$37,MATCH($F158,Inp_NGNAdjDrivers!$F$9:$F$37,0))</f>
        <v>2.7468568393355626</v>
      </c>
      <c r="AE158" s="90">
        <f>INDEX(Inp_NGNAdjDrivers!AE$9:AE$37,MATCH($F158,Inp_NGNAdjDrivers!$F$9:$F$37,0))</f>
        <v>4.1841695712903784</v>
      </c>
      <c r="AF158" s="90">
        <f>INDEX(Inp_NGNAdjDrivers!AF$9:AF$37,MATCH($F158,Inp_NGNAdjDrivers!$F$9:$F$37,0))</f>
        <v>1.2198353012161214</v>
      </c>
      <c r="AG158" s="90">
        <f>INDEX(Inp_NGNAdjDrivers!AG$9:AG$37,MATCH($F158,Inp_NGNAdjDrivers!$F$9:$F$37,0))</f>
        <v>4.5573302864554526</v>
      </c>
      <c r="AH158" s="90">
        <f>INDEX(Inp_NGNAdjDrivers!AH$9:AH$37,MATCH($F158,Inp_NGNAdjDrivers!$F$9:$F$37,0))</f>
        <v>5.0486475945800366</v>
      </c>
      <c r="AI158" s="90">
        <f>INDEX(Inp_NGNAdjDrivers!AI$9:AI$37,MATCH($F158,Inp_NGNAdjDrivers!$F$9:$F$37,0))</f>
        <v>5.539964902395214</v>
      </c>
      <c r="AJ158" s="90">
        <f>INDEX(Inp_NGNAdjDrivers!AJ$9:AJ$37,MATCH($F158,Inp_NGNAdjDrivers!$F$9:$F$37,0))</f>
        <v>5.6274801599443212</v>
      </c>
      <c r="AK158" s="90">
        <f>INDEX(Inp_NGNAdjDrivers!AK$9:AK$37,MATCH($F158,Inp_NGNAdjDrivers!$F$9:$F$37,0))</f>
        <v>6.1187974671406833</v>
      </c>
      <c r="AN158" s="2"/>
    </row>
    <row r="159" spans="2:42">
      <c r="C159" s="25"/>
      <c r="E159" s="2" t="str">
        <f t="shared" si="50"/>
        <v>NGN</v>
      </c>
      <c r="F159" s="2" t="s">
        <v>150</v>
      </c>
      <c r="J159" s="2" t="str">
        <f t="shared" si="51"/>
        <v>NGNCapex synthetic costs - Connections</v>
      </c>
      <c r="L159" s="2" t="s">
        <v>109</v>
      </c>
      <c r="Y159" s="90">
        <f>INDEX(Inp_NGNAdjDrivers!Y$9:Y$37,MATCH($F159,Inp_NGNAdjDrivers!$F$9:$F$37,0))</f>
        <v>10.428031889672006</v>
      </c>
      <c r="Z159" s="90">
        <f>INDEX(Inp_NGNAdjDrivers!Z$9:Z$37,MATCH($F159,Inp_NGNAdjDrivers!$F$9:$F$37,0))</f>
        <v>11.89662934019321</v>
      </c>
      <c r="AA159" s="90">
        <f>INDEX(Inp_NGNAdjDrivers!AA$9:AA$37,MATCH($F159,Inp_NGNAdjDrivers!$F$9:$F$37,0))</f>
        <v>12.894301658739925</v>
      </c>
      <c r="AB159" s="90">
        <f>INDEX(Inp_NGNAdjDrivers!AB$9:AB$37,MATCH($F159,Inp_NGNAdjDrivers!$F$9:$F$37,0))</f>
        <v>13.431025496836082</v>
      </c>
      <c r="AC159" s="90">
        <f>INDEX(Inp_NGNAdjDrivers!AC$9:AC$37,MATCH($F159,Inp_NGNAdjDrivers!$F$9:$F$37,0))</f>
        <v>12.706650895241884</v>
      </c>
      <c r="AD159" s="90">
        <f>INDEX(Inp_NGNAdjDrivers!AD$9:AD$37,MATCH($F159,Inp_NGNAdjDrivers!$F$9:$F$37,0))</f>
        <v>15.263817020867782</v>
      </c>
      <c r="AE159" s="90">
        <f>INDEX(Inp_NGNAdjDrivers!AE$9:AE$37,MATCH($F159,Inp_NGNAdjDrivers!$F$9:$F$37,0))</f>
        <v>14.298821567241538</v>
      </c>
      <c r="AF159" s="90">
        <f>INDEX(Inp_NGNAdjDrivers!AF$9:AF$37,MATCH($F159,Inp_NGNAdjDrivers!$F$9:$F$37,0))</f>
        <v>12.551202886970955</v>
      </c>
      <c r="AG159" s="90">
        <f>INDEX(Inp_NGNAdjDrivers!AG$9:AG$37,MATCH($F159,Inp_NGNAdjDrivers!$F$9:$F$37,0))</f>
        <v>12.894071188503588</v>
      </c>
      <c r="AH159" s="90">
        <f>INDEX(Inp_NGNAdjDrivers!AH$9:AH$37,MATCH($F159,Inp_NGNAdjDrivers!$F$9:$F$37,0))</f>
        <v>13.665436410271299</v>
      </c>
      <c r="AI159" s="90">
        <f>INDEX(Inp_NGNAdjDrivers!AI$9:AI$37,MATCH($F159,Inp_NGNAdjDrivers!$F$9:$F$37,0))</f>
        <v>14.426908113858493</v>
      </c>
      <c r="AJ159" s="90">
        <f>INDEX(Inp_NGNAdjDrivers!AJ$9:AJ$37,MATCH($F159,Inp_NGNAdjDrivers!$F$9:$F$37,0))</f>
        <v>15.180335195653232</v>
      </c>
      <c r="AK159" s="90">
        <f>INDEX(Inp_NGNAdjDrivers!AK$9:AK$37,MATCH($F159,Inp_NGNAdjDrivers!$F$9:$F$37,0))</f>
        <v>6.4759222953925848</v>
      </c>
      <c r="AN159" s="2"/>
    </row>
    <row r="160" spans="2:42">
      <c r="C160" s="25"/>
      <c r="E160" s="2" t="str">
        <f t="shared" si="50"/>
        <v>NGN</v>
      </c>
      <c r="F160" s="66" t="s">
        <v>151</v>
      </c>
      <c r="J160" s="2" t="str">
        <f t="shared" si="51"/>
        <v>NGNMetallic network length</v>
      </c>
      <c r="L160" s="2" t="s">
        <v>137</v>
      </c>
      <c r="Y160" s="90">
        <f>INDEX(Inp_NGNAdjDrivers!Y$9:Y$37,MATCH($F160,Inp_NGNAdjDrivers!$F$9:$F$37,0))</f>
        <v>0</v>
      </c>
      <c r="Z160" s="90">
        <f>INDEX(Inp_NGNAdjDrivers!Z$9:Z$37,MATCH($F160,Inp_NGNAdjDrivers!$F$9:$F$37,0))</f>
        <v>0</v>
      </c>
      <c r="AA160" s="90">
        <f>INDEX(Inp_NGNAdjDrivers!AA$9:AA$37,MATCH($F160,Inp_NGNAdjDrivers!$F$9:$F$37,0))</f>
        <v>0</v>
      </c>
      <c r="AB160" s="90">
        <f>INDEX(Inp_NGNAdjDrivers!AB$9:AB$37,MATCH($F160,Inp_NGNAdjDrivers!$F$9:$F$37,0))</f>
        <v>0</v>
      </c>
      <c r="AC160" s="90">
        <f>INDEX(Inp_NGNAdjDrivers!AC$9:AC$37,MATCH($F160,Inp_NGNAdjDrivers!$F$9:$F$37,0))</f>
        <v>0</v>
      </c>
      <c r="AD160" s="90">
        <f>INDEX(Inp_NGNAdjDrivers!AD$9:AD$37,MATCH($F160,Inp_NGNAdjDrivers!$F$9:$F$37,0))</f>
        <v>0</v>
      </c>
      <c r="AE160" s="90">
        <f>INDEX(Inp_NGNAdjDrivers!AE$9:AE$37,MATCH($F160,Inp_NGNAdjDrivers!$F$9:$F$37,0))</f>
        <v>0</v>
      </c>
      <c r="AF160" s="90">
        <f>INDEX(Inp_NGNAdjDrivers!AF$9:AF$37,MATCH($F160,Inp_NGNAdjDrivers!$F$9:$F$37,0))</f>
        <v>0</v>
      </c>
      <c r="AG160" s="90">
        <f>INDEX(Inp_NGNAdjDrivers!AG$9:AG$37,MATCH($F160,Inp_NGNAdjDrivers!$F$9:$F$37,0))</f>
        <v>0</v>
      </c>
      <c r="AH160" s="90">
        <f>INDEX(Inp_NGNAdjDrivers!AH$9:AH$37,MATCH($F160,Inp_NGNAdjDrivers!$F$9:$F$37,0))</f>
        <v>0</v>
      </c>
      <c r="AI160" s="90">
        <f>INDEX(Inp_NGNAdjDrivers!AI$9:AI$37,MATCH($F160,Inp_NGNAdjDrivers!$F$9:$F$37,0))</f>
        <v>0</v>
      </c>
      <c r="AJ160" s="90">
        <f>INDEX(Inp_NGNAdjDrivers!AJ$9:AJ$37,MATCH($F160,Inp_NGNAdjDrivers!$F$9:$F$37,0))</f>
        <v>0</v>
      </c>
      <c r="AK160" s="90">
        <f>INDEX(Inp_NGNAdjDrivers!AK$9:AK$37,MATCH($F160,Inp_NGNAdjDrivers!$F$9:$F$37,0))</f>
        <v>0</v>
      </c>
      <c r="AN160" s="2"/>
    </row>
    <row r="161" spans="3:40">
      <c r="C161" s="25"/>
      <c r="E161" s="2" t="str">
        <f t="shared" si="50"/>
        <v>NGN</v>
      </c>
      <c r="F161" s="2" t="s">
        <v>152</v>
      </c>
      <c r="J161" s="2" t="str">
        <f t="shared" si="51"/>
        <v>NGNPE network length</v>
      </c>
      <c r="L161" s="2" t="s">
        <v>137</v>
      </c>
      <c r="Y161" s="90">
        <f>INDEX(Inp_NGNAdjDrivers!Y$9:Y$37,MATCH($F161,Inp_NGNAdjDrivers!$F$9:$F$37,0))</f>
        <v>0</v>
      </c>
      <c r="Z161" s="90">
        <f>INDEX(Inp_NGNAdjDrivers!Z$9:Z$37,MATCH($F161,Inp_NGNAdjDrivers!$F$9:$F$37,0))</f>
        <v>0</v>
      </c>
      <c r="AA161" s="90">
        <f>INDEX(Inp_NGNAdjDrivers!AA$9:AA$37,MATCH($F161,Inp_NGNAdjDrivers!$F$9:$F$37,0))</f>
        <v>0</v>
      </c>
      <c r="AB161" s="90">
        <f>INDEX(Inp_NGNAdjDrivers!AB$9:AB$37,MATCH($F161,Inp_NGNAdjDrivers!$F$9:$F$37,0))</f>
        <v>0</v>
      </c>
      <c r="AC161" s="90">
        <f>INDEX(Inp_NGNAdjDrivers!AC$9:AC$37,MATCH($F161,Inp_NGNAdjDrivers!$F$9:$F$37,0))</f>
        <v>0</v>
      </c>
      <c r="AD161" s="90">
        <f>INDEX(Inp_NGNAdjDrivers!AD$9:AD$37,MATCH($F161,Inp_NGNAdjDrivers!$F$9:$F$37,0))</f>
        <v>0</v>
      </c>
      <c r="AE161" s="90">
        <f>INDEX(Inp_NGNAdjDrivers!AE$9:AE$37,MATCH($F161,Inp_NGNAdjDrivers!$F$9:$F$37,0))</f>
        <v>0</v>
      </c>
      <c r="AF161" s="90">
        <f>INDEX(Inp_NGNAdjDrivers!AF$9:AF$37,MATCH($F161,Inp_NGNAdjDrivers!$F$9:$F$37,0))</f>
        <v>0</v>
      </c>
      <c r="AG161" s="90">
        <f>INDEX(Inp_NGNAdjDrivers!AG$9:AG$37,MATCH($F161,Inp_NGNAdjDrivers!$F$9:$F$37,0))</f>
        <v>0</v>
      </c>
      <c r="AH161" s="90">
        <f>INDEX(Inp_NGNAdjDrivers!AH$9:AH$37,MATCH($F161,Inp_NGNAdjDrivers!$F$9:$F$37,0))</f>
        <v>0</v>
      </c>
      <c r="AI161" s="90">
        <f>INDEX(Inp_NGNAdjDrivers!AI$9:AI$37,MATCH($F161,Inp_NGNAdjDrivers!$F$9:$F$37,0))</f>
        <v>0</v>
      </c>
      <c r="AJ161" s="90">
        <f>INDEX(Inp_NGNAdjDrivers!AJ$9:AJ$37,MATCH($F161,Inp_NGNAdjDrivers!$F$9:$F$37,0))</f>
        <v>0</v>
      </c>
      <c r="AK161" s="90">
        <f>INDEX(Inp_NGNAdjDrivers!AK$9:AK$37,MATCH($F161,Inp_NGNAdjDrivers!$F$9:$F$37,0))</f>
        <v>0</v>
      </c>
      <c r="AN161" s="2"/>
    </row>
    <row r="162" spans="3:40">
      <c r="C162" s="25"/>
      <c r="E162" s="2" t="str">
        <f t="shared" si="50"/>
        <v>NGN</v>
      </c>
      <c r="F162" s="2" t="s">
        <v>153</v>
      </c>
      <c r="J162" s="2" t="str">
        <f t="shared" si="51"/>
        <v>NGNService Damage Reports</v>
      </c>
      <c r="L162" s="2" t="s">
        <v>135</v>
      </c>
      <c r="Y162" s="90">
        <f>INDEX(Inp_NGNAdjDrivers!Y$9:Y$37,MATCH($F162,Inp_NGNAdjDrivers!$F$9:$F$37,0))</f>
        <v>1897</v>
      </c>
      <c r="Z162" s="90">
        <f>INDEX(Inp_NGNAdjDrivers!Z$9:Z$37,MATCH($F162,Inp_NGNAdjDrivers!$F$9:$F$37,0))</f>
        <v>1957</v>
      </c>
      <c r="AA162" s="90">
        <f>INDEX(Inp_NGNAdjDrivers!AA$9:AA$37,MATCH($F162,Inp_NGNAdjDrivers!$F$9:$F$37,0))</f>
        <v>1927</v>
      </c>
      <c r="AB162" s="90">
        <f>INDEX(Inp_NGNAdjDrivers!AB$9:AB$37,MATCH($F162,Inp_NGNAdjDrivers!$F$9:$F$37,0))</f>
        <v>1654</v>
      </c>
      <c r="AC162" s="90">
        <f>INDEX(Inp_NGNAdjDrivers!AC$9:AC$37,MATCH($F162,Inp_NGNAdjDrivers!$F$9:$F$37,0))</f>
        <v>1608</v>
      </c>
      <c r="AD162" s="90">
        <f>INDEX(Inp_NGNAdjDrivers!AD$9:AD$37,MATCH($F162,Inp_NGNAdjDrivers!$F$9:$F$37,0))</f>
        <v>1617</v>
      </c>
      <c r="AE162" s="90">
        <f>INDEX(Inp_NGNAdjDrivers!AE$9:AE$37,MATCH($F162,Inp_NGNAdjDrivers!$F$9:$F$37,0))</f>
        <v>1282</v>
      </c>
      <c r="AF162" s="90">
        <f>INDEX(Inp_NGNAdjDrivers!AF$9:AF$37,MATCH($F162,Inp_NGNAdjDrivers!$F$9:$F$37,0))</f>
        <v>1701.5</v>
      </c>
      <c r="AG162" s="90">
        <f>INDEX(Inp_NGNAdjDrivers!AG$9:AG$37,MATCH($F162,Inp_NGNAdjDrivers!$F$9:$F$37,0))</f>
        <v>1701.5</v>
      </c>
      <c r="AH162" s="90">
        <f>INDEX(Inp_NGNAdjDrivers!AH$9:AH$37,MATCH($F162,Inp_NGNAdjDrivers!$F$9:$F$37,0))</f>
        <v>1701.5</v>
      </c>
      <c r="AI162" s="90">
        <f>INDEX(Inp_NGNAdjDrivers!AI$9:AI$37,MATCH($F162,Inp_NGNAdjDrivers!$F$9:$F$37,0))</f>
        <v>1701.5</v>
      </c>
      <c r="AJ162" s="90">
        <f>INDEX(Inp_NGNAdjDrivers!AJ$9:AJ$37,MATCH($F162,Inp_NGNAdjDrivers!$F$9:$F$37,0))</f>
        <v>1701.5</v>
      </c>
      <c r="AK162" s="90">
        <f>INDEX(Inp_NGNAdjDrivers!AK$9:AK$37,MATCH($F162,Inp_NGNAdjDrivers!$F$9:$F$37,0))</f>
        <v>1701.5</v>
      </c>
      <c r="AN162" s="2"/>
    </row>
    <row r="163" spans="3:40">
      <c r="C163" s="25"/>
      <c r="E163" s="2" t="str">
        <f t="shared" si="50"/>
        <v>NGN</v>
      </c>
      <c r="F163" s="2" t="s">
        <v>154</v>
      </c>
      <c r="J163" s="2" t="str">
        <f t="shared" si="51"/>
        <v>NGNService Condition Reports</v>
      </c>
      <c r="L163" s="2" t="s">
        <v>135</v>
      </c>
      <c r="Y163" s="90">
        <f>INDEX(Inp_NGNAdjDrivers!Y$9:Y$37,MATCH($F163,Inp_NGNAdjDrivers!$F$9:$F$37,0))</f>
        <v>12130</v>
      </c>
      <c r="Z163" s="90">
        <f>INDEX(Inp_NGNAdjDrivers!Z$9:Z$37,MATCH($F163,Inp_NGNAdjDrivers!$F$9:$F$37,0))</f>
        <v>8846</v>
      </c>
      <c r="AA163" s="90">
        <f>INDEX(Inp_NGNAdjDrivers!AA$9:AA$37,MATCH($F163,Inp_NGNAdjDrivers!$F$9:$F$37,0))</f>
        <v>8675</v>
      </c>
      <c r="AB163" s="90">
        <f>INDEX(Inp_NGNAdjDrivers!AB$9:AB$37,MATCH($F163,Inp_NGNAdjDrivers!$F$9:$F$37,0))</f>
        <v>7894</v>
      </c>
      <c r="AC163" s="90">
        <f>INDEX(Inp_NGNAdjDrivers!AC$9:AC$37,MATCH($F163,Inp_NGNAdjDrivers!$F$9:$F$37,0))</f>
        <v>8047</v>
      </c>
      <c r="AD163" s="90">
        <f>INDEX(Inp_NGNAdjDrivers!AD$9:AD$37,MATCH($F163,Inp_NGNAdjDrivers!$F$9:$F$37,0))</f>
        <v>9309</v>
      </c>
      <c r="AE163" s="90">
        <f>INDEX(Inp_NGNAdjDrivers!AE$9:AE$37,MATCH($F163,Inp_NGNAdjDrivers!$F$9:$F$37,0))</f>
        <v>8232</v>
      </c>
      <c r="AF163" s="90">
        <f>INDEX(Inp_NGNAdjDrivers!AF$9:AF$37,MATCH($F163,Inp_NGNAdjDrivers!$F$9:$F$37,0))</f>
        <v>9466.0800589999999</v>
      </c>
      <c r="AG163" s="90">
        <f>INDEX(Inp_NGNAdjDrivers!AG$9:AG$37,MATCH($F163,Inp_NGNAdjDrivers!$F$9:$F$37,0))</f>
        <v>9101.4368570000006</v>
      </c>
      <c r="AH163" s="90">
        <f>INDEX(Inp_NGNAdjDrivers!AH$9:AH$37,MATCH($F163,Inp_NGNAdjDrivers!$F$9:$F$37,0))</f>
        <v>8738.9393820000005</v>
      </c>
      <c r="AI163" s="90">
        <f>INDEX(Inp_NGNAdjDrivers!AI$9:AI$37,MATCH($F163,Inp_NGNAdjDrivers!$F$9:$F$37,0))</f>
        <v>8391.9818070000001</v>
      </c>
      <c r="AJ163" s="90">
        <f>INDEX(Inp_NGNAdjDrivers!AJ$9:AJ$37,MATCH($F163,Inp_NGNAdjDrivers!$F$9:$F$37,0))</f>
        <v>8058.9825350000001</v>
      </c>
      <c r="AK163" s="90">
        <f>INDEX(Inp_NGNAdjDrivers!AK$9:AK$37,MATCH($F163,Inp_NGNAdjDrivers!$F$9:$F$37,0))</f>
        <v>7741.3832339999999</v>
      </c>
      <c r="AN163" s="2"/>
    </row>
    <row r="164" spans="3:40">
      <c r="C164" s="25"/>
      <c r="E164" s="2" t="str">
        <f t="shared" si="50"/>
        <v>NGN</v>
      </c>
      <c r="F164" s="2" t="s">
        <v>155</v>
      </c>
      <c r="J164" s="2" t="str">
        <f t="shared" si="51"/>
        <v>NGNMains Damage Reports</v>
      </c>
      <c r="L164" s="2" t="s">
        <v>135</v>
      </c>
      <c r="Y164" s="90">
        <f>INDEX(Inp_NGNAdjDrivers!Y$9:Y$37,MATCH($F164,Inp_NGNAdjDrivers!$F$9:$F$37,0))</f>
        <v>0</v>
      </c>
      <c r="Z164" s="90">
        <f>INDEX(Inp_NGNAdjDrivers!Z$9:Z$37,MATCH($F164,Inp_NGNAdjDrivers!$F$9:$F$37,0))</f>
        <v>0</v>
      </c>
      <c r="AA164" s="90">
        <f>INDEX(Inp_NGNAdjDrivers!AA$9:AA$37,MATCH($F164,Inp_NGNAdjDrivers!$F$9:$F$37,0))</f>
        <v>0</v>
      </c>
      <c r="AB164" s="90">
        <f>INDEX(Inp_NGNAdjDrivers!AB$9:AB$37,MATCH($F164,Inp_NGNAdjDrivers!$F$9:$F$37,0))</f>
        <v>0</v>
      </c>
      <c r="AC164" s="90">
        <f>INDEX(Inp_NGNAdjDrivers!AC$9:AC$37,MATCH($F164,Inp_NGNAdjDrivers!$F$9:$F$37,0))</f>
        <v>0</v>
      </c>
      <c r="AD164" s="90">
        <f>INDEX(Inp_NGNAdjDrivers!AD$9:AD$37,MATCH($F164,Inp_NGNAdjDrivers!$F$9:$F$37,0))</f>
        <v>0</v>
      </c>
      <c r="AE164" s="90">
        <f>INDEX(Inp_NGNAdjDrivers!AE$9:AE$37,MATCH($F164,Inp_NGNAdjDrivers!$F$9:$F$37,0))</f>
        <v>0</v>
      </c>
      <c r="AF164" s="90">
        <f>INDEX(Inp_NGNAdjDrivers!AF$9:AF$37,MATCH($F164,Inp_NGNAdjDrivers!$F$9:$F$37,0))</f>
        <v>0</v>
      </c>
      <c r="AG164" s="90">
        <f>INDEX(Inp_NGNAdjDrivers!AG$9:AG$37,MATCH($F164,Inp_NGNAdjDrivers!$F$9:$F$37,0))</f>
        <v>0</v>
      </c>
      <c r="AH164" s="90">
        <f>INDEX(Inp_NGNAdjDrivers!AH$9:AH$37,MATCH($F164,Inp_NGNAdjDrivers!$F$9:$F$37,0))</f>
        <v>0</v>
      </c>
      <c r="AI164" s="90">
        <f>INDEX(Inp_NGNAdjDrivers!AI$9:AI$37,MATCH($F164,Inp_NGNAdjDrivers!$F$9:$F$37,0))</f>
        <v>0</v>
      </c>
      <c r="AJ164" s="90">
        <f>INDEX(Inp_NGNAdjDrivers!AJ$9:AJ$37,MATCH($F164,Inp_NGNAdjDrivers!$F$9:$F$37,0))</f>
        <v>0</v>
      </c>
      <c r="AK164" s="90">
        <f>INDEX(Inp_NGNAdjDrivers!AK$9:AK$37,MATCH($F164,Inp_NGNAdjDrivers!$F$9:$F$37,0))</f>
        <v>0</v>
      </c>
      <c r="AN164" s="2"/>
    </row>
    <row r="165" spans="3:40">
      <c r="C165" s="25"/>
      <c r="E165" s="2" t="str">
        <f t="shared" si="50"/>
        <v>NGN</v>
      </c>
      <c r="F165" s="2" t="s">
        <v>156</v>
      </c>
      <c r="J165" s="2" t="str">
        <f t="shared" si="51"/>
        <v>NGNMains Condition Reports</v>
      </c>
      <c r="L165" s="2" t="s">
        <v>135</v>
      </c>
      <c r="Y165" s="90">
        <f>INDEX(Inp_NGNAdjDrivers!Y$9:Y$37,MATCH($F165,Inp_NGNAdjDrivers!$F$9:$F$37,0))</f>
        <v>9579</v>
      </c>
      <c r="Z165" s="90">
        <f>INDEX(Inp_NGNAdjDrivers!Z$9:Z$37,MATCH($F165,Inp_NGNAdjDrivers!$F$9:$F$37,0))</f>
        <v>8466</v>
      </c>
      <c r="AA165" s="90">
        <f>INDEX(Inp_NGNAdjDrivers!AA$9:AA$37,MATCH($F165,Inp_NGNAdjDrivers!$F$9:$F$37,0))</f>
        <v>7047</v>
      </c>
      <c r="AB165" s="90">
        <f>INDEX(Inp_NGNAdjDrivers!AB$9:AB$37,MATCH($F165,Inp_NGNAdjDrivers!$F$9:$F$37,0))</f>
        <v>6631</v>
      </c>
      <c r="AC165" s="90">
        <f>INDEX(Inp_NGNAdjDrivers!AC$9:AC$37,MATCH($F165,Inp_NGNAdjDrivers!$F$9:$F$37,0))</f>
        <v>6359</v>
      </c>
      <c r="AD165" s="90">
        <f>INDEX(Inp_NGNAdjDrivers!AD$9:AD$37,MATCH($F165,Inp_NGNAdjDrivers!$F$9:$F$37,0))</f>
        <v>6929</v>
      </c>
      <c r="AE165" s="90">
        <f>INDEX(Inp_NGNAdjDrivers!AE$9:AE$37,MATCH($F165,Inp_NGNAdjDrivers!$F$9:$F$37,0))</f>
        <v>6045</v>
      </c>
      <c r="AF165" s="90">
        <f>INDEX(Inp_NGNAdjDrivers!AF$9:AF$37,MATCH($F165,Inp_NGNAdjDrivers!$F$9:$F$37,0))</f>
        <v>7045.9199410000001</v>
      </c>
      <c r="AG165" s="90">
        <f>INDEX(Inp_NGNAdjDrivers!AG$9:AG$37,MATCH($F165,Inp_NGNAdjDrivers!$F$9:$F$37,0))</f>
        <v>6773.7926620606595</v>
      </c>
      <c r="AH165" s="90">
        <f>INDEX(Inp_NGNAdjDrivers!AH$9:AH$37,MATCH($F165,Inp_NGNAdjDrivers!$F$9:$F$37,0))</f>
        <v>6503.5411776151814</v>
      </c>
      <c r="AI165" s="90">
        <f>INDEX(Inp_NGNAdjDrivers!AI$9:AI$37,MATCH($F165,Inp_NGNAdjDrivers!$F$9:$F$37,0))</f>
        <v>6244.1809416345923</v>
      </c>
      <c r="AJ165" s="90">
        <f>INDEX(Inp_NGNAdjDrivers!AJ$9:AJ$37,MATCH($F165,Inp_NGNAdjDrivers!$F$9:$F$37,0))</f>
        <v>5995.2964923391191</v>
      </c>
      <c r="AK165" s="90">
        <f>INDEX(Inp_NGNAdjDrivers!AK$9:AK$37,MATCH($F165,Inp_NGNAdjDrivers!$F$9:$F$37,0))</f>
        <v>5756.4964808857903</v>
      </c>
      <c r="AN165" s="2"/>
    </row>
    <row r="166" spans="3:40">
      <c r="C166" s="25"/>
      <c r="E166" s="2" t="str">
        <f t="shared" si="50"/>
        <v>NGN</v>
      </c>
      <c r="F166" s="2" t="s">
        <v>157</v>
      </c>
      <c r="J166" s="2" t="str">
        <f t="shared" si="51"/>
        <v>NGNEmergency FTEs</v>
      </c>
      <c r="L166" s="2" t="s">
        <v>158</v>
      </c>
      <c r="Y166" s="90">
        <f>INDEX(Inp_NGNAdjDrivers!Y$9:Y$37,MATCH($F166,Inp_NGNAdjDrivers!$F$9:$F$37,0))</f>
        <v>0</v>
      </c>
      <c r="Z166" s="90">
        <f>INDEX(Inp_NGNAdjDrivers!Z$9:Z$37,MATCH($F166,Inp_NGNAdjDrivers!$F$9:$F$37,0))</f>
        <v>0</v>
      </c>
      <c r="AA166" s="90">
        <f>INDEX(Inp_NGNAdjDrivers!AA$9:AA$37,MATCH($F166,Inp_NGNAdjDrivers!$F$9:$F$37,0))</f>
        <v>0</v>
      </c>
      <c r="AB166" s="90">
        <f>INDEX(Inp_NGNAdjDrivers!AB$9:AB$37,MATCH($F166,Inp_NGNAdjDrivers!$F$9:$F$37,0))</f>
        <v>0</v>
      </c>
      <c r="AC166" s="90">
        <f>INDEX(Inp_NGNAdjDrivers!AC$9:AC$37,MATCH($F166,Inp_NGNAdjDrivers!$F$9:$F$37,0))</f>
        <v>0</v>
      </c>
      <c r="AD166" s="90">
        <f>INDEX(Inp_NGNAdjDrivers!AD$9:AD$37,MATCH($F166,Inp_NGNAdjDrivers!$F$9:$F$37,0))</f>
        <v>0</v>
      </c>
      <c r="AE166" s="90">
        <f>INDEX(Inp_NGNAdjDrivers!AE$9:AE$37,MATCH($F166,Inp_NGNAdjDrivers!$F$9:$F$37,0))</f>
        <v>0</v>
      </c>
      <c r="AF166" s="90">
        <f>INDEX(Inp_NGNAdjDrivers!AF$9:AF$37,MATCH($F166,Inp_NGNAdjDrivers!$F$9:$F$37,0))</f>
        <v>0</v>
      </c>
      <c r="AG166" s="90">
        <f>INDEX(Inp_NGNAdjDrivers!AG$9:AG$37,MATCH($F166,Inp_NGNAdjDrivers!$F$9:$F$37,0))</f>
        <v>0</v>
      </c>
      <c r="AH166" s="90">
        <f>INDEX(Inp_NGNAdjDrivers!AH$9:AH$37,MATCH($F166,Inp_NGNAdjDrivers!$F$9:$F$37,0))</f>
        <v>0</v>
      </c>
      <c r="AI166" s="90">
        <f>INDEX(Inp_NGNAdjDrivers!AI$9:AI$37,MATCH($F166,Inp_NGNAdjDrivers!$F$9:$F$37,0))</f>
        <v>0</v>
      </c>
      <c r="AJ166" s="90">
        <f>INDEX(Inp_NGNAdjDrivers!AJ$9:AJ$37,MATCH($F166,Inp_NGNAdjDrivers!$F$9:$F$37,0))</f>
        <v>0</v>
      </c>
      <c r="AK166" s="90">
        <f>INDEX(Inp_NGNAdjDrivers!AK$9:AK$37,MATCH($F166,Inp_NGNAdjDrivers!$F$9:$F$37,0))</f>
        <v>0</v>
      </c>
      <c r="AN166" s="2"/>
    </row>
    <row r="167" spans="3:40">
      <c r="C167" s="25"/>
      <c r="E167" s="2" t="str">
        <f t="shared" si="50"/>
        <v>NGN</v>
      </c>
      <c r="F167" s="2" t="s">
        <v>159</v>
      </c>
      <c r="J167" s="2" t="str">
        <f t="shared" si="51"/>
        <v>NGNTotal external condition reports
(service condition + mains condition)</v>
      </c>
      <c r="L167" s="2" t="s">
        <v>135</v>
      </c>
      <c r="Y167" s="90">
        <f>INDEX(Inp_NGNAdjDrivers!Y$9:Y$37,MATCH($F167,Inp_NGNAdjDrivers!$F$9:$F$37,0))</f>
        <v>21709</v>
      </c>
      <c r="Z167" s="90">
        <f>INDEX(Inp_NGNAdjDrivers!Z$9:Z$37,MATCH($F167,Inp_NGNAdjDrivers!$F$9:$F$37,0))</f>
        <v>17312</v>
      </c>
      <c r="AA167" s="90">
        <f>INDEX(Inp_NGNAdjDrivers!AA$9:AA$37,MATCH($F167,Inp_NGNAdjDrivers!$F$9:$F$37,0))</f>
        <v>15722</v>
      </c>
      <c r="AB167" s="90">
        <f>INDEX(Inp_NGNAdjDrivers!AB$9:AB$37,MATCH($F167,Inp_NGNAdjDrivers!$F$9:$F$37,0))</f>
        <v>14525</v>
      </c>
      <c r="AC167" s="90">
        <f>INDEX(Inp_NGNAdjDrivers!AC$9:AC$37,MATCH($F167,Inp_NGNAdjDrivers!$F$9:$F$37,0))</f>
        <v>14406</v>
      </c>
      <c r="AD167" s="90">
        <f>INDEX(Inp_NGNAdjDrivers!AD$9:AD$37,MATCH($F167,Inp_NGNAdjDrivers!$F$9:$F$37,0))</f>
        <v>16238</v>
      </c>
      <c r="AE167" s="90">
        <f>INDEX(Inp_NGNAdjDrivers!AE$9:AE$37,MATCH($F167,Inp_NGNAdjDrivers!$F$9:$F$37,0))</f>
        <v>14277</v>
      </c>
      <c r="AF167" s="90">
        <f>INDEX(Inp_NGNAdjDrivers!AF$9:AF$37,MATCH($F167,Inp_NGNAdjDrivers!$F$9:$F$37,0))</f>
        <v>16512</v>
      </c>
      <c r="AG167" s="90">
        <f>INDEX(Inp_NGNAdjDrivers!AG$9:AG$37,MATCH($F167,Inp_NGNAdjDrivers!$F$9:$F$37,0))</f>
        <v>15875.22951906066</v>
      </c>
      <c r="AH167" s="90">
        <f>INDEX(Inp_NGNAdjDrivers!AH$9:AH$37,MATCH($F167,Inp_NGNAdjDrivers!$F$9:$F$37,0))</f>
        <v>15242.480559615182</v>
      </c>
      <c r="AI167" s="90">
        <f>INDEX(Inp_NGNAdjDrivers!AI$9:AI$37,MATCH($F167,Inp_NGNAdjDrivers!$F$9:$F$37,0))</f>
        <v>14636.162748634593</v>
      </c>
      <c r="AJ167" s="90">
        <f>INDEX(Inp_NGNAdjDrivers!AJ$9:AJ$37,MATCH($F167,Inp_NGNAdjDrivers!$F$9:$F$37,0))</f>
        <v>14054.279027339118</v>
      </c>
      <c r="AK167" s="90">
        <f>INDEX(Inp_NGNAdjDrivers!AK$9:AK$37,MATCH($F167,Inp_NGNAdjDrivers!$F$9:$F$37,0))</f>
        <v>13497.87971488579</v>
      </c>
      <c r="AN167" s="2"/>
    </row>
    <row r="168" spans="3:40">
      <c r="C168" s="25"/>
      <c r="E168" s="2" t="str">
        <f t="shared" si="50"/>
        <v>NGN</v>
      </c>
      <c r="F168" s="2" t="s">
        <v>160</v>
      </c>
      <c r="J168" s="2" t="str">
        <f t="shared" si="51"/>
        <v>NGNTotal external condition repairs
(service condition + mains condition)</v>
      </c>
      <c r="L168" s="2" t="s">
        <v>135</v>
      </c>
      <c r="Y168" s="90">
        <f>INDEX(Inp_NGNAdjDrivers!Y$9:Y$37,MATCH($F168,Inp_NGNAdjDrivers!$F$9:$F$37,0))</f>
        <v>23593</v>
      </c>
      <c r="Z168" s="90">
        <f>INDEX(Inp_NGNAdjDrivers!Z$9:Z$37,MATCH($F168,Inp_NGNAdjDrivers!$F$9:$F$37,0))</f>
        <v>20302</v>
      </c>
      <c r="AA168" s="90">
        <f>INDEX(Inp_NGNAdjDrivers!AA$9:AA$37,MATCH($F168,Inp_NGNAdjDrivers!$F$9:$F$37,0))</f>
        <v>17944</v>
      </c>
      <c r="AB168" s="90">
        <f>INDEX(Inp_NGNAdjDrivers!AB$9:AB$37,MATCH($F168,Inp_NGNAdjDrivers!$F$9:$F$37,0))</f>
        <v>16073</v>
      </c>
      <c r="AC168" s="90">
        <f>INDEX(Inp_NGNAdjDrivers!AC$9:AC$37,MATCH($F168,Inp_NGNAdjDrivers!$F$9:$F$37,0))</f>
        <v>15826</v>
      </c>
      <c r="AD168" s="90">
        <f>INDEX(Inp_NGNAdjDrivers!AD$9:AD$37,MATCH($F168,Inp_NGNAdjDrivers!$F$9:$F$37,0))</f>
        <v>17525</v>
      </c>
      <c r="AE168" s="90">
        <f>INDEX(Inp_NGNAdjDrivers!AE$9:AE$37,MATCH($F168,Inp_NGNAdjDrivers!$F$9:$F$37,0))</f>
        <v>16003</v>
      </c>
      <c r="AF168" s="90">
        <f>INDEX(Inp_NGNAdjDrivers!AF$9:AF$37,MATCH($F168,Inp_NGNAdjDrivers!$F$9:$F$37,0))</f>
        <v>17820.716836890002</v>
      </c>
      <c r="AG168" s="90">
        <f>INDEX(Inp_NGNAdjDrivers!AG$9:AG$37,MATCH($F168,Inp_NGNAdjDrivers!$F$9:$F$37,0))</f>
        <v>17107.888163709998</v>
      </c>
      <c r="AH168" s="90">
        <f>INDEX(Inp_NGNAdjDrivers!AH$9:AH$37,MATCH($F168,Inp_NGNAdjDrivers!$F$9:$F$37,0))</f>
        <v>16423.572637099998</v>
      </c>
      <c r="AI168" s="90">
        <f>INDEX(Inp_NGNAdjDrivers!AI$9:AI$37,MATCH($F168,Inp_NGNAdjDrivers!$F$9:$F$37,0))</f>
        <v>15766.629732220001</v>
      </c>
      <c r="AJ168" s="90">
        <f>INDEX(Inp_NGNAdjDrivers!AJ$9:AJ$37,MATCH($F168,Inp_NGNAdjDrivers!$F$9:$F$37,0))</f>
        <v>15135.9645428</v>
      </c>
      <c r="AK168" s="90">
        <f>INDEX(Inp_NGNAdjDrivers!AK$9:AK$37,MATCH($F168,Inp_NGNAdjDrivers!$F$9:$F$37,0))</f>
        <v>14530.52596003</v>
      </c>
      <c r="AN168" s="2"/>
    </row>
    <row r="169" spans="3:40">
      <c r="C169" s="25"/>
      <c r="E169" s="2" t="str">
        <f t="shared" si="50"/>
        <v>NGN</v>
      </c>
      <c r="F169" s="2" t="s">
        <v>161</v>
      </c>
      <c r="J169" s="2" t="str">
        <f t="shared" si="51"/>
        <v>NGNMEAV</v>
      </c>
      <c r="L169" s="2" t="s">
        <v>109</v>
      </c>
      <c r="Y169" s="90">
        <f>INDEX(Inp_NGNAdjDrivers!Y$9:Y$37,MATCH($F169,Inp_NGNAdjDrivers!$F$9:$F$37,0))</f>
        <v>10740.144939883041</v>
      </c>
      <c r="Z169" s="90">
        <f>INDEX(Inp_NGNAdjDrivers!Z$9:Z$37,MATCH($F169,Inp_NGNAdjDrivers!$F$9:$F$37,0))</f>
        <v>10660.760813644247</v>
      </c>
      <c r="AA169" s="90">
        <f>INDEX(Inp_NGNAdjDrivers!AA$9:AA$37,MATCH($F169,Inp_NGNAdjDrivers!$F$9:$F$37,0))</f>
        <v>10573.474476187848</v>
      </c>
      <c r="AB169" s="90">
        <f>INDEX(Inp_NGNAdjDrivers!AB$9:AB$37,MATCH($F169,Inp_NGNAdjDrivers!$F$9:$F$37,0))</f>
        <v>10463.503553265778</v>
      </c>
      <c r="AC169" s="90">
        <f>INDEX(Inp_NGNAdjDrivers!AC$9:AC$37,MATCH($F169,Inp_NGNAdjDrivers!$F$9:$F$37,0))</f>
        <v>10409.979600005325</v>
      </c>
      <c r="AD169" s="90">
        <f>INDEX(Inp_NGNAdjDrivers!AD$9:AD$37,MATCH($F169,Inp_NGNAdjDrivers!$F$9:$F$37,0))</f>
        <v>10363.477021565763</v>
      </c>
      <c r="AE169" s="90">
        <f>INDEX(Inp_NGNAdjDrivers!AE$9:AE$37,MATCH($F169,Inp_NGNAdjDrivers!$F$9:$F$37,0))</f>
        <v>10374.004531552855</v>
      </c>
      <c r="AF169" s="90">
        <f>INDEX(Inp_NGNAdjDrivers!AF$9:AF$37,MATCH($F169,Inp_NGNAdjDrivers!$F$9:$F$37,0))</f>
        <v>10350.991097828322</v>
      </c>
      <c r="AG169" s="90">
        <f>INDEX(Inp_NGNAdjDrivers!AG$9:AG$37,MATCH($F169,Inp_NGNAdjDrivers!$F$9:$F$37,0))</f>
        <v>10329.441618000445</v>
      </c>
      <c r="AH169" s="90">
        <f>INDEX(Inp_NGNAdjDrivers!AH$9:AH$37,MATCH($F169,Inp_NGNAdjDrivers!$F$9:$F$37,0))</f>
        <v>10308.242650978751</v>
      </c>
      <c r="AI169" s="90">
        <f>INDEX(Inp_NGNAdjDrivers!AI$9:AI$37,MATCH($F169,Inp_NGNAdjDrivers!$F$9:$F$37,0))</f>
        <v>10287.389432636548</v>
      </c>
      <c r="AJ169" s="90">
        <f>INDEX(Inp_NGNAdjDrivers!AJ$9:AJ$37,MATCH($F169,Inp_NGNAdjDrivers!$F$9:$F$37,0))</f>
        <v>10266.877950756072</v>
      </c>
      <c r="AK169" s="90">
        <f>INDEX(Inp_NGNAdjDrivers!AK$9:AK$37,MATCH($F169,Inp_NGNAdjDrivers!$F$9:$F$37,0))</f>
        <v>10246.704787268214</v>
      </c>
    </row>
    <row r="170" spans="3:40">
      <c r="C170" s="25"/>
      <c r="E170" s="2" t="str">
        <f t="shared" si="50"/>
        <v>NGN</v>
      </c>
      <c r="F170" s="92" t="s">
        <v>601</v>
      </c>
      <c r="J170" s="2" t="str">
        <f t="shared" si="51"/>
        <v>NGNCapex Synthetic Costs - MainsSmooth7years</v>
      </c>
      <c r="L170" s="2" t="s">
        <v>109</v>
      </c>
      <c r="Y170" s="90">
        <f>INDEX(Inp_NGNAdjDrivers!Y$9:Y$37,MATCH($F170,Inp_NGNAdjDrivers!$F$9:$F$37,0))</f>
        <v>5.2288198456512278</v>
      </c>
      <c r="Z170" s="90">
        <f>INDEX(Inp_NGNAdjDrivers!Z$9:Z$37,MATCH($F170,Inp_NGNAdjDrivers!$F$9:$F$37,0))</f>
        <v>4.9021223649565719</v>
      </c>
      <c r="AA170" s="90">
        <f>INDEX(Inp_NGNAdjDrivers!AA$9:AA$37,MATCH($F170,Inp_NGNAdjDrivers!$F$9:$F$37,0))</f>
        <v>4.6327212257941506</v>
      </c>
      <c r="AB170" s="90">
        <f>INDEX(Inp_NGNAdjDrivers!AB$9:AB$37,MATCH($F170,Inp_NGNAdjDrivers!$F$9:$F$37,0))</f>
        <v>3.8880755983327102</v>
      </c>
      <c r="AC170" s="90">
        <f>INDEX(Inp_NGNAdjDrivers!AC$9:AC$37,MATCH($F170,Inp_NGNAdjDrivers!$F$9:$F$37,0))</f>
        <v>3.5982625342679424</v>
      </c>
      <c r="AD170" s="90">
        <f>INDEX(Inp_NGNAdjDrivers!AD$9:AD$37,MATCH($F170,Inp_NGNAdjDrivers!$F$9:$F$37,0))</f>
        <v>3.3641432552793251</v>
      </c>
      <c r="AE170" s="90">
        <f>INDEX(Inp_NGNAdjDrivers!AE$9:AE$37,MATCH($F170,Inp_NGNAdjDrivers!$F$9:$F$37,0))</f>
        <v>2.9053709391263687</v>
      </c>
      <c r="AF170" s="90">
        <f>INDEX(Inp_NGNAdjDrivers!AF$9:AF$37,MATCH($F170,Inp_NGNAdjDrivers!$F$9:$F$37,0))</f>
        <v>2.6254628159609474</v>
      </c>
      <c r="AG170" s="90">
        <f>INDEX(Inp_NGNAdjDrivers!AG$9:AG$37,MATCH($F170,Inp_NGNAdjDrivers!$F$9:$F$37,0))</f>
        <v>2.9699596045041301</v>
      </c>
      <c r="AH170" s="90">
        <f>INDEX(Inp_NGNAdjDrivers!AH$9:AH$37,MATCH($F170,Inp_NGNAdjDrivers!$F$9:$F$37,0))</f>
        <v>3.1828383480998457</v>
      </c>
      <c r="AI170" s="90">
        <f>INDEX(Inp_NGNAdjDrivers!AI$9:AI$37,MATCH($F170,Inp_NGNAdjDrivers!$F$9:$F$37,0))</f>
        <v>3.6843073956110244</v>
      </c>
      <c r="AJ170" s="90">
        <f>INDEX(Inp_NGNAdjDrivers!AJ$9:AJ$37,MATCH($F170,Inp_NGNAdjDrivers!$F$9:$F$37,0))</f>
        <v>4.1320406650310115</v>
      </c>
      <c r="AK170" s="90">
        <f>INDEX(Inp_NGNAdjDrivers!AK$9:AK$37,MATCH($F170,Inp_NGNAdjDrivers!$F$9:$F$37,0))</f>
        <v>4.6137464690031722</v>
      </c>
    </row>
    <row r="171" spans="3:40">
      <c r="C171" s="25"/>
      <c r="E171" s="2" t="str">
        <f t="shared" si="50"/>
        <v>NGN</v>
      </c>
      <c r="F171" s="92" t="s">
        <v>603</v>
      </c>
      <c r="J171" s="2" t="str">
        <f t="shared" si="51"/>
        <v>NGNCapex synthetic costs - ConnectionsSmooth7years</v>
      </c>
      <c r="L171" s="2" t="s">
        <v>109</v>
      </c>
      <c r="Y171" s="90">
        <f>INDEX(Inp_NGNAdjDrivers!Y$9:Y$37,MATCH($F171,Inp_NGNAdjDrivers!$F$9:$F$37,0))</f>
        <v>13.106916244455162</v>
      </c>
      <c r="Z171" s="90">
        <f>INDEX(Inp_NGNAdjDrivers!Z$9:Z$37,MATCH($F171,Inp_NGNAdjDrivers!$F$9:$F$37,0))</f>
        <v>12.374321856383865</v>
      </c>
      <c r="AA171" s="90">
        <f>INDEX(Inp_NGNAdjDrivers!AA$9:AA$37,MATCH($F171,Inp_NGNAdjDrivers!$F$9:$F$37,0))</f>
        <v>12.020972952405565</v>
      </c>
      <c r="AB171" s="90">
        <f>INDEX(Inp_NGNAdjDrivers!AB$9:AB$37,MATCH($F171,Inp_NGNAdjDrivers!$F$9:$F$37,0))</f>
        <v>11.752839319795084</v>
      </c>
      <c r="AC171" s="90">
        <f>INDEX(Inp_NGNAdjDrivers!AC$9:AC$37,MATCH($F171,Inp_NGNAdjDrivers!$F$9:$F$37,0))</f>
        <v>11.871496583515741</v>
      </c>
      <c r="AD171" s="90">
        <f>INDEX(Inp_NGNAdjDrivers!AD$9:AD$37,MATCH($F171,Inp_NGNAdjDrivers!$F$9:$F$37,0))</f>
        <v>12.302614098305929</v>
      </c>
      <c r="AE171" s="90">
        <f>INDEX(Inp_NGNAdjDrivers!AE$9:AE$37,MATCH($F171,Inp_NGNAdjDrivers!$F$9:$F$37,0))</f>
        <v>12.988468266970346</v>
      </c>
      <c r="AF171" s="90">
        <f>INDEX(Inp_NGNAdjDrivers!AF$9:AF$37,MATCH($F171,Inp_NGNAdjDrivers!$F$9:$F$37,0))</f>
        <v>13.291778409441624</v>
      </c>
      <c r="AG171" s="90">
        <f>INDEX(Inp_NGNAdjDrivers!AG$9:AG$37,MATCH($F171,Inp_NGNAdjDrivers!$F$9:$F$37,0))</f>
        <v>13.434270102057393</v>
      </c>
      <c r="AH171" s="90">
        <f>INDEX(Inp_NGNAdjDrivers!AH$9:AH$37,MATCH($F171,Inp_NGNAdjDrivers!$F$9:$F$37,0))</f>
        <v>13.544432209419018</v>
      </c>
      <c r="AI171" s="90">
        <f>INDEX(Inp_NGNAdjDrivers!AI$9:AI$37,MATCH($F171,Inp_NGNAdjDrivers!$F$9:$F$37,0))</f>
        <v>13.686701154707933</v>
      </c>
      <c r="AJ171" s="90">
        <f>INDEX(Inp_NGNAdjDrivers!AJ$9:AJ$37,MATCH($F171,Inp_NGNAdjDrivers!$F$9:$F$37,0))</f>
        <v>14.040084626195268</v>
      </c>
      <c r="AK171" s="90">
        <f>INDEX(Inp_NGNAdjDrivers!AK$9:AK$37,MATCH($F171,Inp_NGNAdjDrivers!$F$9:$F$37,0))</f>
        <v>12.784671093984528</v>
      </c>
    </row>
    <row r="172" spans="3:40">
      <c r="C172" s="25"/>
      <c r="E172" s="2" t="str">
        <f t="shared" si="50"/>
        <v>NGN</v>
      </c>
      <c r="F172" s="2" t="s">
        <v>223</v>
      </c>
      <c r="J172" s="2" t="str">
        <f t="shared" si="51"/>
        <v>NGNMaintenance MEAV</v>
      </c>
      <c r="L172" s="2" t="s">
        <v>109</v>
      </c>
      <c r="Y172" s="90">
        <f>INDEX(Inp_NGNAdjDrivers!Y$9:Y$37,MATCH($F172,Inp_NGNAdjDrivers!$F$9:$F$37,0))</f>
        <v>2239.5372267512685</v>
      </c>
      <c r="Z172" s="90">
        <f>INDEX(Inp_NGNAdjDrivers!Z$9:Z$37,MATCH($F172,Inp_NGNAdjDrivers!$F$9:$F$37,0))</f>
        <v>2199.6985999611989</v>
      </c>
      <c r="AA172" s="90">
        <f>INDEX(Inp_NGNAdjDrivers!AA$9:AA$37,MATCH($F172,Inp_NGNAdjDrivers!$F$9:$F$37,0))</f>
        <v>2131.9494373713433</v>
      </c>
      <c r="AB172" s="90">
        <f>INDEX(Inp_NGNAdjDrivers!AB$9:AB$37,MATCH($F172,Inp_NGNAdjDrivers!$F$9:$F$37,0))</f>
        <v>2041.9109986044105</v>
      </c>
      <c r="AC172" s="90">
        <f>INDEX(Inp_NGNAdjDrivers!AC$9:AC$37,MATCH($F172,Inp_NGNAdjDrivers!$F$9:$F$37,0))</f>
        <v>2017.3270950287779</v>
      </c>
      <c r="AD172" s="90">
        <f>INDEX(Inp_NGNAdjDrivers!AD$9:AD$37,MATCH($F172,Inp_NGNAdjDrivers!$F$9:$F$37,0))</f>
        <v>2003.9127602971103</v>
      </c>
      <c r="AE172" s="90">
        <f>INDEX(Inp_NGNAdjDrivers!AE$9:AE$37,MATCH($F172,Inp_NGNAdjDrivers!$F$9:$F$37,0))</f>
        <v>2005.6835381247965</v>
      </c>
      <c r="AF172" s="90">
        <f>INDEX(Inp_NGNAdjDrivers!AF$9:AF$37,MATCH($F172,Inp_NGNAdjDrivers!$F$9:$F$37,0))</f>
        <v>2005.9814690339354</v>
      </c>
      <c r="AG172" s="90">
        <f>INDEX(Inp_NGNAdjDrivers!AG$9:AG$37,MATCH($F172,Inp_NGNAdjDrivers!$F$9:$F$37,0))</f>
        <v>2006.6054434430753</v>
      </c>
      <c r="AH172" s="90">
        <f>INDEX(Inp_NGNAdjDrivers!AH$9:AH$37,MATCH($F172,Inp_NGNAdjDrivers!$F$9:$F$37,0))</f>
        <v>2007.2294178522161</v>
      </c>
      <c r="AI172" s="90">
        <f>INDEX(Inp_NGNAdjDrivers!AI$9:AI$37,MATCH($F172,Inp_NGNAdjDrivers!$F$9:$F$37,0))</f>
        <v>2007.8533922613542</v>
      </c>
      <c r="AJ172" s="90">
        <f>INDEX(Inp_NGNAdjDrivers!AJ$9:AJ$37,MATCH($F172,Inp_NGNAdjDrivers!$F$9:$F$37,0))</f>
        <v>2008.4773666704941</v>
      </c>
      <c r="AK172" s="90">
        <f>INDEX(Inp_NGNAdjDrivers!AK$9:AK$37,MATCH($F172,Inp_NGNAdjDrivers!$F$9:$F$37,0))</f>
        <v>2009.1013410796349</v>
      </c>
    </row>
    <row r="173" spans="3:40">
      <c r="C173" s="25"/>
      <c r="E173" s="2" t="str">
        <f t="shared" si="50"/>
        <v>NGN</v>
      </c>
      <c r="F173" s="2" t="s">
        <v>539</v>
      </c>
      <c r="J173" s="2" t="str">
        <f t="shared" si="51"/>
        <v>NGNMax PREs</v>
      </c>
      <c r="L173" s="2" t="s">
        <v>135</v>
      </c>
      <c r="Y173" s="90">
        <f>INDEX(Inp_NGNAdjDrivers!Y$9:Y$37,MATCH($F173,Inp_NGNAdjDrivers!$F$9:$F$37,0))</f>
        <v>122819</v>
      </c>
      <c r="Z173" s="90">
        <f>INDEX(Inp_NGNAdjDrivers!Z$9:Z$37,MATCH($F173,Inp_NGNAdjDrivers!$F$9:$F$37,0))</f>
        <v>120553</v>
      </c>
      <c r="AA173" s="90">
        <f>INDEX(Inp_NGNAdjDrivers!AA$9:AA$37,MATCH($F173,Inp_NGNAdjDrivers!$F$9:$F$37,0))</f>
        <v>100719</v>
      </c>
      <c r="AB173" s="90">
        <f>INDEX(Inp_NGNAdjDrivers!AB$9:AB$37,MATCH($F173,Inp_NGNAdjDrivers!$F$9:$F$37,0))</f>
        <v>100138</v>
      </c>
      <c r="AC173" s="90">
        <f>INDEX(Inp_NGNAdjDrivers!AC$9:AC$37,MATCH($F173,Inp_NGNAdjDrivers!$F$9:$F$37,0))</f>
        <v>93411</v>
      </c>
      <c r="AD173" s="90">
        <f>INDEX(Inp_NGNAdjDrivers!AD$9:AD$37,MATCH($F173,Inp_NGNAdjDrivers!$F$9:$F$37,0))</f>
        <v>93411</v>
      </c>
      <c r="AE173" s="90">
        <f>INDEX(Inp_NGNAdjDrivers!AE$9:AE$37,MATCH($F173,Inp_NGNAdjDrivers!$F$9:$F$37,0))</f>
        <v>93411</v>
      </c>
      <c r="AF173" s="90">
        <f>INDEX(Inp_NGNAdjDrivers!AF$9:AF$37,MATCH($F173,Inp_NGNAdjDrivers!$F$9:$F$37,0))</f>
        <v>90224</v>
      </c>
      <c r="AG173" s="90">
        <f>INDEX(Inp_NGNAdjDrivers!AG$9:AG$37,MATCH($F173,Inp_NGNAdjDrivers!$F$9:$F$37,0))</f>
        <v>90224</v>
      </c>
      <c r="AH173" s="90">
        <f>INDEX(Inp_NGNAdjDrivers!AH$9:AH$37,MATCH($F173,Inp_NGNAdjDrivers!$F$9:$F$37,0))</f>
        <v>89868.769994999995</v>
      </c>
      <c r="AI173" s="90">
        <f>INDEX(Inp_NGNAdjDrivers!AI$9:AI$37,MATCH($F173,Inp_NGNAdjDrivers!$F$9:$F$37,0))</f>
        <v>89868.769994999995</v>
      </c>
      <c r="AJ173" s="90">
        <f>INDEX(Inp_NGNAdjDrivers!AJ$9:AJ$37,MATCH($F173,Inp_NGNAdjDrivers!$F$9:$F$37,0))</f>
        <v>89868.769994999995</v>
      </c>
      <c r="AK173" s="90">
        <f>INDEX(Inp_NGNAdjDrivers!AK$9:AK$37,MATCH($F173,Inp_NGNAdjDrivers!$F$9:$F$37,0))</f>
        <v>89233.709197000004</v>
      </c>
    </row>
    <row r="174" spans="3:40">
      <c r="C174" s="25"/>
      <c r="E174" s="2" t="str">
        <f t="shared" si="50"/>
        <v>NGN</v>
      </c>
      <c r="F174" s="2" t="s">
        <v>548</v>
      </c>
      <c r="J174" s="2" t="str">
        <f t="shared" si="51"/>
        <v>NGNMEAV_egep</v>
      </c>
      <c r="L174" s="2" t="s">
        <v>109</v>
      </c>
      <c r="Y174" s="90">
        <f>INDEX(Inp_NGNAdjDrivers!Y$9:Y$37,MATCH($F174,Inp_NGNAdjDrivers!$F$9:$F$37,0))</f>
        <v>10740.144939883041</v>
      </c>
      <c r="Z174" s="90">
        <f>INDEX(Inp_NGNAdjDrivers!Z$9:Z$37,MATCH($F174,Inp_NGNAdjDrivers!$F$9:$F$37,0))</f>
        <v>10660.940813644247</v>
      </c>
      <c r="AA174" s="90">
        <f>INDEX(Inp_NGNAdjDrivers!AA$9:AA$37,MATCH($F174,Inp_NGNAdjDrivers!$F$9:$F$37,0))</f>
        <v>10575.094476187849</v>
      </c>
      <c r="AB174" s="90">
        <f>INDEX(Inp_NGNAdjDrivers!AB$9:AB$37,MATCH($F174,Inp_NGNAdjDrivers!$F$9:$F$37,0))</f>
        <v>10465.123553265779</v>
      </c>
      <c r="AC174" s="90">
        <f>INDEX(Inp_NGNAdjDrivers!AC$9:AC$37,MATCH($F174,Inp_NGNAdjDrivers!$F$9:$F$37,0))</f>
        <v>10411.599600005326</v>
      </c>
      <c r="AD174" s="90">
        <f>INDEX(Inp_NGNAdjDrivers!AD$9:AD$37,MATCH($F174,Inp_NGNAdjDrivers!$F$9:$F$37,0))</f>
        <v>10365.097021565763</v>
      </c>
      <c r="AE174" s="90">
        <f>INDEX(Inp_NGNAdjDrivers!AE$9:AE$37,MATCH($F174,Inp_NGNAdjDrivers!$F$9:$F$37,0))</f>
        <v>10376.884531552854</v>
      </c>
      <c r="AF174" s="90">
        <f>INDEX(Inp_NGNAdjDrivers!AF$9:AF$37,MATCH($F174,Inp_NGNAdjDrivers!$F$9:$F$37,0))</f>
        <v>10353.871097828322</v>
      </c>
      <c r="AG174" s="90">
        <f>INDEX(Inp_NGNAdjDrivers!AG$9:AG$37,MATCH($F174,Inp_NGNAdjDrivers!$F$9:$F$37,0))</f>
        <v>10332.681618000444</v>
      </c>
      <c r="AH174" s="90">
        <f>INDEX(Inp_NGNAdjDrivers!AH$9:AH$37,MATCH($F174,Inp_NGNAdjDrivers!$F$9:$F$37,0))</f>
        <v>10311.842650978751</v>
      </c>
      <c r="AI174" s="90">
        <f>INDEX(Inp_NGNAdjDrivers!AI$9:AI$37,MATCH($F174,Inp_NGNAdjDrivers!$F$9:$F$37,0))</f>
        <v>10291.349432636547</v>
      </c>
      <c r="AJ174" s="90">
        <f>INDEX(Inp_NGNAdjDrivers!AJ$9:AJ$37,MATCH($F174,Inp_NGNAdjDrivers!$F$9:$F$37,0))</f>
        <v>10271.197950756072</v>
      </c>
      <c r="AK174" s="90">
        <f>INDEX(Inp_NGNAdjDrivers!AK$9:AK$37,MATCH($F174,Inp_NGNAdjDrivers!$F$9:$F$37,0))</f>
        <v>10251.384787268214</v>
      </c>
    </row>
    <row r="175" spans="3:40">
      <c r="C175" s="25"/>
      <c r="E175" s="2" t="str">
        <f t="shared" si="50"/>
        <v>NGN</v>
      </c>
      <c r="F175" s="2" t="s">
        <v>549</v>
      </c>
      <c r="J175" s="2" t="str">
        <f t="shared" si="51"/>
        <v>NGNMEAV_egep_mobs</v>
      </c>
      <c r="L175" s="2" t="s">
        <v>109</v>
      </c>
      <c r="Y175" s="90">
        <f>INDEX(Inp_NGNAdjDrivers!Y$9:Y$37,MATCH($F175,Inp_NGNAdjDrivers!$F$9:$F$37,0))</f>
        <v>10770.709174913776</v>
      </c>
      <c r="Z175" s="90">
        <f>INDEX(Inp_NGNAdjDrivers!Z$9:Z$37,MATCH($F175,Inp_NGNAdjDrivers!$F$9:$F$37,0))</f>
        <v>10692.099262752097</v>
      </c>
      <c r="AA175" s="90">
        <f>INDEX(Inp_NGNAdjDrivers!AA$9:AA$37,MATCH($F175,Inp_NGNAdjDrivers!$F$9:$F$37,0))</f>
        <v>10606.268484046768</v>
      </c>
      <c r="AB175" s="90">
        <f>INDEX(Inp_NGNAdjDrivers!AB$9:AB$37,MATCH($F175,Inp_NGNAdjDrivers!$F$9:$F$37,0))</f>
        <v>10498.125687355012</v>
      </c>
      <c r="AC175" s="90">
        <f>INDEX(Inp_NGNAdjDrivers!AC$9:AC$37,MATCH($F175,Inp_NGNAdjDrivers!$F$9:$F$37,0))</f>
        <v>10443.034432404866</v>
      </c>
      <c r="AD175" s="90">
        <f>INDEX(Inp_NGNAdjDrivers!AD$9:AD$37,MATCH($F175,Inp_NGNAdjDrivers!$F$9:$F$37,0))</f>
        <v>10395.846281458238</v>
      </c>
      <c r="AE175" s="90">
        <f>INDEX(Inp_NGNAdjDrivers!AE$9:AE$37,MATCH($F175,Inp_NGNAdjDrivers!$F$9:$F$37,0))</f>
        <v>10407.633791445329</v>
      </c>
      <c r="AF175" s="90">
        <f>INDEX(Inp_NGNAdjDrivers!AF$9:AF$37,MATCH($F175,Inp_NGNAdjDrivers!$F$9:$F$37,0))</f>
        <v>10384.620357720796</v>
      </c>
      <c r="AG175" s="90">
        <f>INDEX(Inp_NGNAdjDrivers!AG$9:AG$37,MATCH($F175,Inp_NGNAdjDrivers!$F$9:$F$37,0))</f>
        <v>10363.430877892919</v>
      </c>
      <c r="AH175" s="90">
        <f>INDEX(Inp_NGNAdjDrivers!AH$9:AH$37,MATCH($F175,Inp_NGNAdjDrivers!$F$9:$F$37,0))</f>
        <v>10342.591910871226</v>
      </c>
      <c r="AI175" s="90">
        <f>INDEX(Inp_NGNAdjDrivers!AI$9:AI$37,MATCH($F175,Inp_NGNAdjDrivers!$F$9:$F$37,0))</f>
        <v>10322.098692529022</v>
      </c>
      <c r="AJ175" s="90">
        <f>INDEX(Inp_NGNAdjDrivers!AJ$9:AJ$37,MATCH($F175,Inp_NGNAdjDrivers!$F$9:$F$37,0))</f>
        <v>10301.947210648546</v>
      </c>
      <c r="AK175" s="90">
        <f>INDEX(Inp_NGNAdjDrivers!AK$9:AK$37,MATCH($F175,Inp_NGNAdjDrivers!$F$9:$F$37,0))</f>
        <v>10282.134047160689</v>
      </c>
    </row>
    <row r="176" spans="3:40" s="92" customFormat="1">
      <c r="C176" s="97"/>
      <c r="E176" s="92" t="str">
        <f t="shared" si="50"/>
        <v>NGN</v>
      </c>
      <c r="F176" s="92" t="s">
        <v>578</v>
      </c>
      <c r="J176" s="92" t="str">
        <f t="shared" si="51"/>
        <v xml:space="preserve">NGNDensity </v>
      </c>
      <c r="L176" s="92" t="s">
        <v>580</v>
      </c>
      <c r="Y176" s="90">
        <f>Y147/Y148</f>
        <v>70.205450866007993</v>
      </c>
      <c r="Z176" s="90">
        <f t="shared" ref="Z176:AK176" si="52">Z147/Z148</f>
        <v>70.373199285359803</v>
      </c>
      <c r="AA176" s="90">
        <f t="shared" si="52"/>
        <v>70.487582391590323</v>
      </c>
      <c r="AB176" s="90">
        <f t="shared" si="52"/>
        <v>70.778398464873703</v>
      </c>
      <c r="AC176" s="90">
        <f t="shared" si="52"/>
        <v>70.930233077691852</v>
      </c>
      <c r="AD176" s="90">
        <f t="shared" si="52"/>
        <v>70.847322982875468</v>
      </c>
      <c r="AE176" s="90">
        <f t="shared" si="52"/>
        <v>70.958208124120077</v>
      </c>
      <c r="AF176" s="90">
        <f t="shared" si="52"/>
        <v>71.031432848271919</v>
      </c>
      <c r="AG176" s="90">
        <f t="shared" si="52"/>
        <v>71.08917564086272</v>
      </c>
      <c r="AH176" s="90">
        <f t="shared" si="52"/>
        <v>71.142761611458454</v>
      </c>
      <c r="AI176" s="90">
        <f t="shared" si="52"/>
        <v>71.192276552225749</v>
      </c>
      <c r="AJ176" s="90">
        <f t="shared" si="52"/>
        <v>71.237777817962012</v>
      </c>
      <c r="AK176" s="90">
        <f t="shared" si="52"/>
        <v>71.279333815355642</v>
      </c>
      <c r="AN176" s="101"/>
    </row>
    <row r="177" spans="2:42" s="92" customFormat="1">
      <c r="C177" s="97"/>
      <c r="E177" s="92" t="str">
        <f t="shared" si="50"/>
        <v>NGN</v>
      </c>
      <c r="F177" s="92" t="s">
        <v>579</v>
      </c>
      <c r="J177" s="92" t="str">
        <f t="shared" si="51"/>
        <v xml:space="preserve">NGNDensity sq. </v>
      </c>
      <c r="L177" s="92" t="s">
        <v>580</v>
      </c>
      <c r="Y177" s="90">
        <f>Y176^2</f>
        <v>4928.8053312994625</v>
      </c>
      <c r="Z177" s="90">
        <f t="shared" ref="Z177" si="53">Z176^2</f>
        <v>4952.3871776569658</v>
      </c>
      <c r="AA177" s="90">
        <f t="shared" ref="AA177" si="54">AA176^2</f>
        <v>4968.4992714112341</v>
      </c>
      <c r="AB177" s="90">
        <f t="shared" ref="AB177" si="55">AB176^2</f>
        <v>5009.5816892524363</v>
      </c>
      <c r="AC177" s="90">
        <f t="shared" ref="AC177" si="56">AC176^2</f>
        <v>5031.097964455691</v>
      </c>
      <c r="AD177" s="90">
        <f t="shared" ref="AD177" si="57">AD176^2</f>
        <v>5019.3431738398749</v>
      </c>
      <c r="AE177" s="90">
        <f t="shared" ref="AE177" si="58">AE176^2</f>
        <v>5035.0673001859404</v>
      </c>
      <c r="AF177" s="90">
        <f t="shared" ref="AF177" si="59">AF176^2</f>
        <v>5045.4644524785626</v>
      </c>
      <c r="AG177" s="90">
        <f t="shared" ref="AG177" si="60">AG176^2</f>
        <v>5053.6708932974298</v>
      </c>
      <c r="AH177" s="90">
        <f t="shared" ref="AH177" si="61">AH176^2</f>
        <v>5061.2925297048068</v>
      </c>
      <c r="AI177" s="90">
        <f t="shared" ref="AI177" si="62">AI176^2</f>
        <v>5068.3402406885925</v>
      </c>
      <c r="AJ177" s="90">
        <f t="shared" ref="AJ177" si="63">AJ176^2</f>
        <v>5074.8209884413209</v>
      </c>
      <c r="AK177" s="90">
        <f t="shared" ref="AK177" si="64">AK176^2</f>
        <v>5080.7434291609025</v>
      </c>
      <c r="AN177" s="101"/>
    </row>
    <row r="178" spans="2:42" s="92" customFormat="1">
      <c r="T178" s="106"/>
      <c r="U178" s="106"/>
      <c r="V178" s="106"/>
      <c r="W178" s="106"/>
      <c r="X178" s="106"/>
      <c r="Y178" s="106"/>
      <c r="Z178" s="106"/>
      <c r="AA178" s="106"/>
      <c r="AB178" s="106"/>
      <c r="AC178" s="106"/>
      <c r="AD178" s="106"/>
      <c r="AE178" s="106"/>
      <c r="AF178" s="106"/>
      <c r="AG178" s="106"/>
      <c r="AH178" s="106"/>
      <c r="AI178" s="106"/>
      <c r="AJ178" s="106"/>
      <c r="AK178" s="106"/>
      <c r="AN178" s="101"/>
    </row>
    <row r="179" spans="2:42" ht="14.65">
      <c r="B179" s="9" t="s">
        <v>32</v>
      </c>
      <c r="C179" s="9"/>
      <c r="D179" s="9"/>
      <c r="E179" s="9"/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107"/>
      <c r="U179" s="107"/>
      <c r="V179" s="107"/>
      <c r="W179" s="107"/>
      <c r="X179" s="107"/>
      <c r="Y179" s="107"/>
      <c r="Z179" s="107"/>
      <c r="AA179" s="107"/>
      <c r="AB179" s="107"/>
      <c r="AC179" s="107"/>
      <c r="AD179" s="107"/>
      <c r="AE179" s="107"/>
      <c r="AF179" s="107"/>
      <c r="AG179" s="107"/>
      <c r="AH179" s="107"/>
      <c r="AI179" s="107"/>
      <c r="AJ179" s="107"/>
      <c r="AK179" s="107"/>
      <c r="AL179" s="9"/>
      <c r="AM179" s="9"/>
      <c r="AN179" s="35"/>
      <c r="AO179" s="9"/>
      <c r="AP179" s="95"/>
    </row>
    <row r="180" spans="2:42">
      <c r="C180" s="25"/>
      <c r="T180" s="106"/>
      <c r="U180" s="106"/>
      <c r="V180" s="106"/>
      <c r="W180" s="106"/>
      <c r="X180" s="106"/>
      <c r="Y180" s="106"/>
      <c r="Z180" s="106"/>
      <c r="AA180" s="106"/>
      <c r="AB180" s="106"/>
      <c r="AC180" s="106"/>
      <c r="AD180" s="106"/>
      <c r="AE180" s="106"/>
      <c r="AF180" s="106"/>
      <c r="AG180" s="106"/>
      <c r="AH180" s="106"/>
      <c r="AI180" s="106"/>
      <c r="AJ180" s="106"/>
      <c r="AK180" s="106"/>
    </row>
    <row r="181" spans="2:42">
      <c r="C181" s="25"/>
      <c r="E181" s="2" t="str">
        <f t="shared" ref="E181:E211" si="65">$B$179</f>
        <v>Sc</v>
      </c>
      <c r="F181" s="2" t="s">
        <v>134</v>
      </c>
      <c r="J181" s="2" t="str">
        <f t="shared" ref="J181:J211" si="66">$E181&amp;""&amp;F181</f>
        <v>ScCustomers</v>
      </c>
      <c r="L181" s="2" t="s">
        <v>135</v>
      </c>
      <c r="Y181" s="90">
        <f>INDEX(Inp_ScAdjDrivers!Y$9:Y$37,MATCH($F181,Inp_ScAdjDrivers!$F$9:$F$37,0))</f>
        <v>1794460.0000500001</v>
      </c>
      <c r="Z181" s="90">
        <f>INDEX(Inp_ScAdjDrivers!Z$9:Z$37,MATCH($F181,Inp_ScAdjDrivers!$F$9:$F$37,0))</f>
        <v>1805020.00009</v>
      </c>
      <c r="AA181" s="90">
        <f>INDEX(Inp_ScAdjDrivers!AA$9:AA$37,MATCH($F181,Inp_ScAdjDrivers!$F$9:$F$37,0))</f>
        <v>1813681</v>
      </c>
      <c r="AB181" s="90">
        <f>INDEX(Inp_ScAdjDrivers!AB$9:AB$37,MATCH($F181,Inp_ScAdjDrivers!$F$9:$F$37,0))</f>
        <v>1820991</v>
      </c>
      <c r="AC181" s="90">
        <f>INDEX(Inp_ScAdjDrivers!AC$9:AC$37,MATCH($F181,Inp_ScAdjDrivers!$F$9:$F$37,0))</f>
        <v>1831275</v>
      </c>
      <c r="AD181" s="90">
        <f>INDEX(Inp_ScAdjDrivers!AD$9:AD$37,MATCH($F181,Inp_ScAdjDrivers!$F$9:$F$37,0))</f>
        <v>1833229</v>
      </c>
      <c r="AE181" s="90">
        <f>INDEX(Inp_ScAdjDrivers!AE$9:AE$37,MATCH($F181,Inp_ScAdjDrivers!$F$9:$F$37,0))</f>
        <v>1838869</v>
      </c>
      <c r="AF181" s="90">
        <f>INDEX(Inp_ScAdjDrivers!AF$9:AF$37,MATCH($F181,Inp_ScAdjDrivers!$F$9:$F$37,0))</f>
        <v>1848736.59996</v>
      </c>
      <c r="AG181" s="90">
        <f>INDEX(Inp_ScAdjDrivers!AG$9:AG$37,MATCH($F181,Inp_ScAdjDrivers!$F$9:$F$37,0))</f>
        <v>1856490.4004500001</v>
      </c>
      <c r="AH181" s="90">
        <f>INDEX(Inp_ScAdjDrivers!AH$9:AH$37,MATCH($F181,Inp_ScAdjDrivers!$F$9:$F$37,0))</f>
        <v>1864244.1999299999</v>
      </c>
      <c r="AI181" s="90">
        <f>INDEX(Inp_ScAdjDrivers!AI$9:AI$37,MATCH($F181,Inp_ScAdjDrivers!$F$9:$F$37,0))</f>
        <v>1871998.0004100001</v>
      </c>
      <c r="AJ181" s="90">
        <f>INDEX(Inp_ScAdjDrivers!AJ$9:AJ$37,MATCH($F181,Inp_ScAdjDrivers!$F$9:$F$37,0))</f>
        <v>1879751.7998899999</v>
      </c>
      <c r="AK181" s="90">
        <f>INDEX(Inp_ScAdjDrivers!AK$9:AK$37,MATCH($F181,Inp_ScAdjDrivers!$F$9:$F$37,0))</f>
        <v>1887505.6003699999</v>
      </c>
    </row>
    <row r="182" spans="2:42">
      <c r="C182" s="25"/>
      <c r="E182" s="2" t="str">
        <f t="shared" si="65"/>
        <v>Sc</v>
      </c>
      <c r="F182" s="2" t="s">
        <v>136</v>
      </c>
      <c r="J182" s="2" t="str">
        <f t="shared" si="66"/>
        <v>ScNetwork Length</v>
      </c>
      <c r="L182" s="2" t="s">
        <v>137</v>
      </c>
      <c r="Y182" s="90">
        <f>INDEX(Inp_ScAdjDrivers!Y$9:Y$37,MATCH($F182,Inp_ScAdjDrivers!$F$9:$F$37,0))</f>
        <v>23345.916000000001</v>
      </c>
      <c r="Z182" s="90">
        <f>INDEX(Inp_ScAdjDrivers!Z$9:Z$37,MATCH($F182,Inp_ScAdjDrivers!$F$9:$F$37,0))</f>
        <v>23397.881000000001</v>
      </c>
      <c r="AA182" s="90">
        <f>INDEX(Inp_ScAdjDrivers!AA$9:AA$37,MATCH($F182,Inp_ScAdjDrivers!$F$9:$F$37,0))</f>
        <v>23426.43</v>
      </c>
      <c r="AB182" s="90">
        <f>INDEX(Inp_ScAdjDrivers!AB$9:AB$37,MATCH($F182,Inp_ScAdjDrivers!$F$9:$F$37,0))</f>
        <v>23487.168000000001</v>
      </c>
      <c r="AC182" s="90">
        <f>INDEX(Inp_ScAdjDrivers!AC$9:AC$37,MATCH($F182,Inp_ScAdjDrivers!$F$9:$F$37,0))</f>
        <v>23514.984</v>
      </c>
      <c r="AD182" s="90">
        <f>INDEX(Inp_ScAdjDrivers!AD$9:AD$37,MATCH($F182,Inp_ScAdjDrivers!$F$9:$F$37,0))</f>
        <v>23547.692999999999</v>
      </c>
      <c r="AE182" s="90">
        <f>INDEX(Inp_ScAdjDrivers!AE$9:AE$37,MATCH($F182,Inp_ScAdjDrivers!$F$9:$F$37,0))</f>
        <v>23549.965</v>
      </c>
      <c r="AF182" s="90">
        <f>INDEX(Inp_ScAdjDrivers!AF$9:AF$37,MATCH($F182,Inp_ScAdjDrivers!$F$9:$F$37,0))</f>
        <v>23550.309000000001</v>
      </c>
      <c r="AG182" s="90">
        <f>INDEX(Inp_ScAdjDrivers!AG$9:AG$37,MATCH($F182,Inp_ScAdjDrivers!$F$9:$F$37,0))</f>
        <v>23537.947</v>
      </c>
      <c r="AH182" s="90">
        <f>INDEX(Inp_ScAdjDrivers!AH$9:AH$37,MATCH($F182,Inp_ScAdjDrivers!$F$9:$F$37,0))</f>
        <v>23521.440999999999</v>
      </c>
      <c r="AI182" s="90">
        <f>INDEX(Inp_ScAdjDrivers!AI$9:AI$37,MATCH($F182,Inp_ScAdjDrivers!$F$9:$F$37,0))</f>
        <v>23511.491999999998</v>
      </c>
      <c r="AJ182" s="90">
        <f>INDEX(Inp_ScAdjDrivers!AJ$9:AJ$37,MATCH($F182,Inp_ScAdjDrivers!$F$9:$F$37,0))</f>
        <v>23498.373</v>
      </c>
      <c r="AK182" s="90">
        <f>INDEX(Inp_ScAdjDrivers!AK$9:AK$37,MATCH($F182,Inp_ScAdjDrivers!$F$9:$F$37,0))</f>
        <v>23481.094000000001</v>
      </c>
    </row>
    <row r="183" spans="2:42">
      <c r="C183" s="25"/>
      <c r="E183" s="2" t="str">
        <f t="shared" si="65"/>
        <v>Sc</v>
      </c>
      <c r="F183" s="2" t="s">
        <v>138</v>
      </c>
      <c r="J183" s="2" t="str">
        <f t="shared" si="66"/>
        <v>ScThroughput</v>
      </c>
      <c r="L183" s="2" t="s">
        <v>139</v>
      </c>
      <c r="Y183" s="90">
        <f>INDEX(Inp_ScAdjDrivers!Y$9:Y$37,MATCH($F183,Inp_ScAdjDrivers!$F$9:$F$37,0))</f>
        <v>50394.080000000002</v>
      </c>
      <c r="Z183" s="90">
        <f>INDEX(Inp_ScAdjDrivers!Z$9:Z$37,MATCH($F183,Inp_ScAdjDrivers!$F$9:$F$37,0))</f>
        <v>49595.45</v>
      </c>
      <c r="AA183" s="90">
        <f>INDEX(Inp_ScAdjDrivers!AA$9:AA$37,MATCH($F183,Inp_ScAdjDrivers!$F$9:$F$37,0))</f>
        <v>49927.08</v>
      </c>
      <c r="AB183" s="90">
        <f>INDEX(Inp_ScAdjDrivers!AB$9:AB$37,MATCH($F183,Inp_ScAdjDrivers!$F$9:$F$37,0))</f>
        <v>48970.819000000003</v>
      </c>
      <c r="AC183" s="90">
        <f>INDEX(Inp_ScAdjDrivers!AC$9:AC$37,MATCH($F183,Inp_ScAdjDrivers!$F$9:$F$37,0))</f>
        <v>49709.98</v>
      </c>
      <c r="AD183" s="90">
        <f>INDEX(Inp_ScAdjDrivers!AD$9:AD$37,MATCH($F183,Inp_ScAdjDrivers!$F$9:$F$37,0))</f>
        <v>48619.79</v>
      </c>
      <c r="AE183" s="90">
        <f>INDEX(Inp_ScAdjDrivers!AE$9:AE$37,MATCH($F183,Inp_ScAdjDrivers!$F$9:$F$37,0))</f>
        <v>48705.938999999998</v>
      </c>
      <c r="AF183" s="90">
        <f>INDEX(Inp_ScAdjDrivers!AF$9:AF$37,MATCH($F183,Inp_ScAdjDrivers!$F$9:$F$37,0))</f>
        <v>48997.620999999999</v>
      </c>
      <c r="AG183" s="90">
        <f>INDEX(Inp_ScAdjDrivers!AG$9:AG$37,MATCH($F183,Inp_ScAdjDrivers!$F$9:$F$37,0))</f>
        <v>48523.347000000002</v>
      </c>
      <c r="AH183" s="90">
        <f>INDEX(Inp_ScAdjDrivers!AH$9:AH$37,MATCH($F183,Inp_ScAdjDrivers!$F$9:$F$37,0))</f>
        <v>47977.021999999997</v>
      </c>
      <c r="AI183" s="90">
        <f>INDEX(Inp_ScAdjDrivers!AI$9:AI$37,MATCH($F183,Inp_ScAdjDrivers!$F$9:$F$37,0))</f>
        <v>47590.205000000002</v>
      </c>
      <c r="AJ183" s="90">
        <f>INDEX(Inp_ScAdjDrivers!AJ$9:AJ$37,MATCH($F183,Inp_ScAdjDrivers!$F$9:$F$37,0))</f>
        <v>46904.281000000003</v>
      </c>
      <c r="AK183" s="90">
        <f>INDEX(Inp_ScAdjDrivers!AK$9:AK$37,MATCH($F183,Inp_ScAdjDrivers!$F$9:$F$37,0))</f>
        <v>46439.012999999999</v>
      </c>
    </row>
    <row r="184" spans="2:42" ht="13.5" customHeight="1">
      <c r="C184" s="25"/>
      <c r="E184" s="2" t="str">
        <f t="shared" si="65"/>
        <v>Sc</v>
      </c>
      <c r="F184" s="2" t="s">
        <v>140</v>
      </c>
      <c r="J184" s="2" t="str">
        <f t="shared" si="66"/>
        <v>ScPREs (Internal &amp; External)</v>
      </c>
      <c r="L184" s="2" t="s">
        <v>135</v>
      </c>
      <c r="Y184" s="90">
        <f>INDEX(Inp_ScAdjDrivers!Y$9:Y$37,MATCH($F184,Inp_ScAdjDrivers!$F$9:$F$37,0))</f>
        <v>74751</v>
      </c>
      <c r="Z184" s="90">
        <f>INDEX(Inp_ScAdjDrivers!Z$9:Z$37,MATCH($F184,Inp_ScAdjDrivers!$F$9:$F$37,0))</f>
        <v>70548</v>
      </c>
      <c r="AA184" s="90">
        <f>INDEX(Inp_ScAdjDrivers!AA$9:AA$37,MATCH($F184,Inp_ScAdjDrivers!$F$9:$F$37,0))</f>
        <v>73362</v>
      </c>
      <c r="AB184" s="90">
        <f>INDEX(Inp_ScAdjDrivers!AB$9:AB$37,MATCH($F184,Inp_ScAdjDrivers!$F$9:$F$37,0))</f>
        <v>72812</v>
      </c>
      <c r="AC184" s="90">
        <f>INDEX(Inp_ScAdjDrivers!AC$9:AC$37,MATCH($F184,Inp_ScAdjDrivers!$F$9:$F$37,0))</f>
        <v>69758</v>
      </c>
      <c r="AD184" s="90">
        <f>INDEX(Inp_ScAdjDrivers!AD$9:AD$37,MATCH($F184,Inp_ScAdjDrivers!$F$9:$F$37,0))</f>
        <v>64542</v>
      </c>
      <c r="AE184" s="90">
        <f>INDEX(Inp_ScAdjDrivers!AE$9:AE$37,MATCH($F184,Inp_ScAdjDrivers!$F$9:$F$37,0))</f>
        <v>60580</v>
      </c>
      <c r="AF184" s="90">
        <f>INDEX(Inp_ScAdjDrivers!AF$9:AF$37,MATCH($F184,Inp_ScAdjDrivers!$F$9:$F$37,0))</f>
        <v>60452</v>
      </c>
      <c r="AG184" s="90">
        <f>INDEX(Inp_ScAdjDrivers!AG$9:AG$37,MATCH($F184,Inp_ScAdjDrivers!$F$9:$F$37,0))</f>
        <v>58658.133090000003</v>
      </c>
      <c r="AH184" s="90">
        <f>INDEX(Inp_ScAdjDrivers!AH$9:AH$37,MATCH($F184,Inp_ScAdjDrivers!$F$9:$F$37,0))</f>
        <v>56858.684359999999</v>
      </c>
      <c r="AI184" s="90">
        <f>INDEX(Inp_ScAdjDrivers!AI$9:AI$37,MATCH($F184,Inp_ScAdjDrivers!$F$9:$F$37,0))</f>
        <v>55059.065849999999</v>
      </c>
      <c r="AJ184" s="90">
        <f>INDEX(Inp_ScAdjDrivers!AJ$9:AJ$37,MATCH($F184,Inp_ScAdjDrivers!$F$9:$F$37,0))</f>
        <v>53259.807830000005</v>
      </c>
      <c r="AK184" s="90">
        <f>INDEX(Inp_ScAdjDrivers!AK$9:AK$37,MATCH($F184,Inp_ScAdjDrivers!$F$9:$F$37,0))</f>
        <v>51461.155530000004</v>
      </c>
    </row>
    <row r="185" spans="2:42" ht="13.5" customHeight="1">
      <c r="C185" s="25"/>
      <c r="E185" s="2" t="str">
        <f t="shared" si="65"/>
        <v>Sc</v>
      </c>
      <c r="F185" s="2" t="s">
        <v>141</v>
      </c>
      <c r="J185" s="2" t="str">
        <f t="shared" si="66"/>
        <v>ScTotal repairs</v>
      </c>
      <c r="L185" s="2" t="s">
        <v>135</v>
      </c>
      <c r="Y185" s="90">
        <f>INDEX(Inp_ScAdjDrivers!Y$9:Y$37,MATCH($F185,Inp_ScAdjDrivers!$F$9:$F$37,0))</f>
        <v>9706</v>
      </c>
      <c r="Z185" s="90">
        <f>INDEX(Inp_ScAdjDrivers!Z$9:Z$37,MATCH($F185,Inp_ScAdjDrivers!$F$9:$F$37,0))</f>
        <v>8150</v>
      </c>
      <c r="AA185" s="90">
        <f>INDEX(Inp_ScAdjDrivers!AA$9:AA$37,MATCH($F185,Inp_ScAdjDrivers!$F$9:$F$37,0))</f>
        <v>8127</v>
      </c>
      <c r="AB185" s="90">
        <f>INDEX(Inp_ScAdjDrivers!AB$9:AB$37,MATCH($F185,Inp_ScAdjDrivers!$F$9:$F$37,0))</f>
        <v>8363</v>
      </c>
      <c r="AC185" s="90">
        <f>INDEX(Inp_ScAdjDrivers!AC$9:AC$37,MATCH($F185,Inp_ScAdjDrivers!$F$9:$F$37,0))</f>
        <v>7972</v>
      </c>
      <c r="AD185" s="90">
        <f>INDEX(Inp_ScAdjDrivers!AD$9:AD$37,MATCH($F185,Inp_ScAdjDrivers!$F$9:$F$37,0))</f>
        <v>8168</v>
      </c>
      <c r="AE185" s="90">
        <f>INDEX(Inp_ScAdjDrivers!AE$9:AE$37,MATCH($F185,Inp_ScAdjDrivers!$F$9:$F$37,0))</f>
        <v>7557</v>
      </c>
      <c r="AF185" s="90">
        <f>INDEX(Inp_ScAdjDrivers!AF$9:AF$37,MATCH($F185,Inp_ScAdjDrivers!$F$9:$F$37,0))</f>
        <v>7632</v>
      </c>
      <c r="AG185" s="90">
        <f>INDEX(Inp_ScAdjDrivers!AG$9:AG$37,MATCH($F185,Inp_ScAdjDrivers!$F$9:$F$37,0))</f>
        <v>7496.3693777299995</v>
      </c>
      <c r="AH185" s="90">
        <f>INDEX(Inp_ScAdjDrivers!AH$9:AH$37,MATCH($F185,Inp_ScAdjDrivers!$F$9:$F$37,0))</f>
        <v>7381.5455630300003</v>
      </c>
      <c r="AI185" s="90">
        <f>INDEX(Inp_ScAdjDrivers!AI$9:AI$37,MATCH($F185,Inp_ScAdjDrivers!$F$9:$F$37,0))</f>
        <v>7267.8241499799997</v>
      </c>
      <c r="AJ185" s="90">
        <f>INDEX(Inp_ScAdjDrivers!AJ$9:AJ$37,MATCH($F185,Inp_ScAdjDrivers!$F$9:$F$37,0))</f>
        <v>7155.8404618600007</v>
      </c>
      <c r="AK185" s="90">
        <f>INDEX(Inp_ScAdjDrivers!AK$9:AK$37,MATCH($F185,Inp_ScAdjDrivers!$F$9:$F$37,0))</f>
        <v>7045.8879173300002</v>
      </c>
    </row>
    <row r="186" spans="2:42">
      <c r="C186" s="25"/>
      <c r="E186" s="2" t="str">
        <f t="shared" si="65"/>
        <v>Sc</v>
      </c>
      <c r="F186" s="2" t="s">
        <v>142</v>
      </c>
      <c r="J186" s="2" t="str">
        <f t="shared" si="66"/>
        <v>ScExternal reports</v>
      </c>
      <c r="L186" s="2" t="s">
        <v>135</v>
      </c>
      <c r="Y186" s="90">
        <f>INDEX(Inp_ScAdjDrivers!Y$9:Y$37,MATCH($F186,Inp_ScAdjDrivers!$F$9:$F$37,0))</f>
        <v>7461</v>
      </c>
      <c r="Z186" s="90">
        <f>INDEX(Inp_ScAdjDrivers!Z$9:Z$37,MATCH($F186,Inp_ScAdjDrivers!$F$9:$F$37,0))</f>
        <v>5910</v>
      </c>
      <c r="AA186" s="90">
        <f>INDEX(Inp_ScAdjDrivers!AA$9:AA$37,MATCH($F186,Inp_ScAdjDrivers!$F$9:$F$37,0))</f>
        <v>6452</v>
      </c>
      <c r="AB186" s="90">
        <f>INDEX(Inp_ScAdjDrivers!AB$9:AB$37,MATCH($F186,Inp_ScAdjDrivers!$F$9:$F$37,0))</f>
        <v>6767</v>
      </c>
      <c r="AC186" s="90">
        <f>INDEX(Inp_ScAdjDrivers!AC$9:AC$37,MATCH($F186,Inp_ScAdjDrivers!$F$9:$F$37,0))</f>
        <v>6568</v>
      </c>
      <c r="AD186" s="90">
        <f>INDEX(Inp_ScAdjDrivers!AD$9:AD$37,MATCH($F186,Inp_ScAdjDrivers!$F$9:$F$37,0))</f>
        <v>6692</v>
      </c>
      <c r="AE186" s="90">
        <f>INDEX(Inp_ScAdjDrivers!AE$9:AE$37,MATCH($F186,Inp_ScAdjDrivers!$F$9:$F$37,0))</f>
        <v>6236</v>
      </c>
      <c r="AF186" s="90">
        <f>INDEX(Inp_ScAdjDrivers!AF$9:AF$37,MATCH($F186,Inp_ScAdjDrivers!$F$9:$F$37,0))</f>
        <v>6077</v>
      </c>
      <c r="AG186" s="90">
        <f>INDEX(Inp_ScAdjDrivers!AG$9:AG$37,MATCH($F186,Inp_ScAdjDrivers!$F$9:$F$37,0))</f>
        <v>6011.1127556954852</v>
      </c>
      <c r="AH186" s="90">
        <f>INDEX(Inp_ScAdjDrivers!AH$9:AH$37,MATCH($F186,Inp_ScAdjDrivers!$F$9:$F$37,0))</f>
        <v>5937.9236684750913</v>
      </c>
      <c r="AI186" s="90">
        <f>INDEX(Inp_ScAdjDrivers!AI$9:AI$37,MATCH($F186,Inp_ScAdjDrivers!$F$9:$F$37,0))</f>
        <v>5864.5658411425838</v>
      </c>
      <c r="AJ186" s="90">
        <f>INDEX(Inp_ScAdjDrivers!AJ$9:AJ$37,MATCH($F186,Inp_ScAdjDrivers!$F$9:$F$37,0))</f>
        <v>5792.5698242768449</v>
      </c>
      <c r="AK186" s="90">
        <f>INDEX(Inp_ScAdjDrivers!AK$9:AK$37,MATCH($F186,Inp_ScAdjDrivers!$F$9:$F$37,0))</f>
        <v>5720.1811113400418</v>
      </c>
      <c r="AN186" s="2"/>
    </row>
    <row r="187" spans="2:42">
      <c r="C187" s="25"/>
      <c r="E187" s="2" t="str">
        <f t="shared" si="65"/>
        <v>Sc</v>
      </c>
      <c r="F187" s="2" t="s">
        <v>143</v>
      </c>
      <c r="J187" s="2" t="str">
        <f t="shared" si="66"/>
        <v>ScService Damage Repairs</v>
      </c>
      <c r="L187" s="2" t="s">
        <v>135</v>
      </c>
      <c r="Y187" s="90">
        <f>INDEX(Inp_ScAdjDrivers!Y$9:Y$37,MATCH($F187,Inp_ScAdjDrivers!$F$9:$F$37,0))</f>
        <v>810</v>
      </c>
      <c r="Z187" s="90">
        <f>INDEX(Inp_ScAdjDrivers!Z$9:Z$37,MATCH($F187,Inp_ScAdjDrivers!$F$9:$F$37,0))</f>
        <v>680</v>
      </c>
      <c r="AA187" s="90">
        <f>INDEX(Inp_ScAdjDrivers!AA$9:AA$37,MATCH($F187,Inp_ScAdjDrivers!$F$9:$F$37,0))</f>
        <v>721</v>
      </c>
      <c r="AB187" s="90">
        <f>INDEX(Inp_ScAdjDrivers!AB$9:AB$37,MATCH($F187,Inp_ScAdjDrivers!$F$9:$F$37,0))</f>
        <v>818</v>
      </c>
      <c r="AC187" s="90">
        <f>INDEX(Inp_ScAdjDrivers!AC$9:AC$37,MATCH($F187,Inp_ScAdjDrivers!$F$9:$F$37,0))</f>
        <v>726</v>
      </c>
      <c r="AD187" s="90">
        <f>INDEX(Inp_ScAdjDrivers!AD$9:AD$37,MATCH($F187,Inp_ScAdjDrivers!$F$9:$F$37,0))</f>
        <v>807</v>
      </c>
      <c r="AE187" s="90">
        <f>INDEX(Inp_ScAdjDrivers!AE$9:AE$37,MATCH($F187,Inp_ScAdjDrivers!$F$9:$F$37,0))</f>
        <v>780</v>
      </c>
      <c r="AF187" s="90">
        <f>INDEX(Inp_ScAdjDrivers!AF$9:AF$37,MATCH($F187,Inp_ScAdjDrivers!$F$9:$F$37,0))</f>
        <v>761</v>
      </c>
      <c r="AG187" s="90">
        <f>INDEX(Inp_ScAdjDrivers!AG$9:AG$37,MATCH($F187,Inp_ScAdjDrivers!$F$9:$F$37,0))</f>
        <v>760.66666669999995</v>
      </c>
      <c r="AH187" s="90">
        <f>INDEX(Inp_ScAdjDrivers!AH$9:AH$37,MATCH($F187,Inp_ScAdjDrivers!$F$9:$F$37,0))</f>
        <v>760.66666669999995</v>
      </c>
      <c r="AI187" s="90">
        <f>INDEX(Inp_ScAdjDrivers!AI$9:AI$37,MATCH($F187,Inp_ScAdjDrivers!$F$9:$F$37,0))</f>
        <v>760.66666669999995</v>
      </c>
      <c r="AJ187" s="90">
        <f>INDEX(Inp_ScAdjDrivers!AJ$9:AJ$37,MATCH($F187,Inp_ScAdjDrivers!$F$9:$F$37,0))</f>
        <v>760.66666669999995</v>
      </c>
      <c r="AK187" s="90">
        <f>INDEX(Inp_ScAdjDrivers!AK$9:AK$37,MATCH($F187,Inp_ScAdjDrivers!$F$9:$F$37,0))</f>
        <v>760.66666669999995</v>
      </c>
      <c r="AN187" s="2"/>
    </row>
    <row r="188" spans="2:42">
      <c r="C188" s="25"/>
      <c r="E188" s="2" t="str">
        <f t="shared" si="65"/>
        <v>Sc</v>
      </c>
      <c r="F188" s="2" t="s">
        <v>144</v>
      </c>
      <c r="J188" s="2" t="str">
        <f t="shared" si="66"/>
        <v>ScService Condition Repairs</v>
      </c>
      <c r="L188" s="2" t="s">
        <v>135</v>
      </c>
      <c r="Y188" s="90">
        <f>INDEX(Inp_ScAdjDrivers!Y$9:Y$37,MATCH($F188,Inp_ScAdjDrivers!$F$9:$F$37,0))</f>
        <v>4414</v>
      </c>
      <c r="Z188" s="90">
        <f>INDEX(Inp_ScAdjDrivers!Z$9:Z$37,MATCH($F188,Inp_ScAdjDrivers!$F$9:$F$37,0))</f>
        <v>3698</v>
      </c>
      <c r="AA188" s="90">
        <f>INDEX(Inp_ScAdjDrivers!AA$9:AA$37,MATCH($F188,Inp_ScAdjDrivers!$F$9:$F$37,0))</f>
        <v>3739</v>
      </c>
      <c r="AB188" s="90">
        <f>INDEX(Inp_ScAdjDrivers!AB$9:AB$37,MATCH($F188,Inp_ScAdjDrivers!$F$9:$F$37,0))</f>
        <v>3819</v>
      </c>
      <c r="AC188" s="90">
        <f>INDEX(Inp_ScAdjDrivers!AC$9:AC$37,MATCH($F188,Inp_ScAdjDrivers!$F$9:$F$37,0))</f>
        <v>3541</v>
      </c>
      <c r="AD188" s="90">
        <f>INDEX(Inp_ScAdjDrivers!AD$9:AD$37,MATCH($F188,Inp_ScAdjDrivers!$F$9:$F$37,0))</f>
        <v>3971</v>
      </c>
      <c r="AE188" s="90">
        <f>INDEX(Inp_ScAdjDrivers!AE$9:AE$37,MATCH($F188,Inp_ScAdjDrivers!$F$9:$F$37,0))</f>
        <v>3636</v>
      </c>
      <c r="AF188" s="90">
        <f>INDEX(Inp_ScAdjDrivers!AF$9:AF$37,MATCH($F188,Inp_ScAdjDrivers!$F$9:$F$37,0))</f>
        <v>3868</v>
      </c>
      <c r="AG188" s="90">
        <f>INDEX(Inp_ScAdjDrivers!AG$9:AG$37,MATCH($F188,Inp_ScAdjDrivers!$F$9:$F$37,0))</f>
        <v>3872.0397509999998</v>
      </c>
      <c r="AH188" s="90">
        <f>INDEX(Inp_ScAdjDrivers!AH$9:AH$37,MATCH($F188,Inp_ScAdjDrivers!$F$9:$F$37,0))</f>
        <v>3876.4294930000001</v>
      </c>
      <c r="AI188" s="90">
        <f>INDEX(Inp_ScAdjDrivers!AI$9:AI$37,MATCH($F188,Inp_ScAdjDrivers!$F$9:$F$37,0))</f>
        <v>3880.5764949999998</v>
      </c>
      <c r="AJ188" s="90">
        <f>INDEX(Inp_ScAdjDrivers!AJ$9:AJ$37,MATCH($F188,Inp_ScAdjDrivers!$F$9:$F$37,0))</f>
        <v>3885.0953300000001</v>
      </c>
      <c r="AK188" s="90">
        <f>INDEX(Inp_ScAdjDrivers!AK$9:AK$37,MATCH($F188,Inp_ScAdjDrivers!$F$9:$F$37,0))</f>
        <v>3890.263121</v>
      </c>
      <c r="AN188" s="2"/>
    </row>
    <row r="189" spans="2:42">
      <c r="C189" s="25"/>
      <c r="E189" s="2" t="str">
        <f t="shared" si="65"/>
        <v>Sc</v>
      </c>
      <c r="F189" s="2" t="s">
        <v>145</v>
      </c>
      <c r="J189" s="2" t="str">
        <f t="shared" si="66"/>
        <v>ScMains Damage Repairs</v>
      </c>
      <c r="L189" s="2" t="s">
        <v>135</v>
      </c>
      <c r="Y189" s="90">
        <f>INDEX(Inp_ScAdjDrivers!Y$9:Y$37,MATCH($F189,Inp_ScAdjDrivers!$F$9:$F$37,0))</f>
        <v>178</v>
      </c>
      <c r="Z189" s="90">
        <f>INDEX(Inp_ScAdjDrivers!Z$9:Z$37,MATCH($F189,Inp_ScAdjDrivers!$F$9:$F$37,0))</f>
        <v>157</v>
      </c>
      <c r="AA189" s="90">
        <f>INDEX(Inp_ScAdjDrivers!AA$9:AA$37,MATCH($F189,Inp_ScAdjDrivers!$F$9:$F$37,0))</f>
        <v>183</v>
      </c>
      <c r="AB189" s="90">
        <f>INDEX(Inp_ScAdjDrivers!AB$9:AB$37,MATCH($F189,Inp_ScAdjDrivers!$F$9:$F$37,0))</f>
        <v>180</v>
      </c>
      <c r="AC189" s="90">
        <f>INDEX(Inp_ScAdjDrivers!AC$9:AC$37,MATCH($F189,Inp_ScAdjDrivers!$F$9:$F$37,0))</f>
        <v>206</v>
      </c>
      <c r="AD189" s="90">
        <f>INDEX(Inp_ScAdjDrivers!AD$9:AD$37,MATCH($F189,Inp_ScAdjDrivers!$F$9:$F$37,0))</f>
        <v>149</v>
      </c>
      <c r="AE189" s="90">
        <f>INDEX(Inp_ScAdjDrivers!AE$9:AE$37,MATCH($F189,Inp_ScAdjDrivers!$F$9:$F$37,0))</f>
        <v>139</v>
      </c>
      <c r="AF189" s="90">
        <f>INDEX(Inp_ScAdjDrivers!AF$9:AF$37,MATCH($F189,Inp_ScAdjDrivers!$F$9:$F$37,0))</f>
        <v>177</v>
      </c>
      <c r="AG189" s="90">
        <f>INDEX(Inp_ScAdjDrivers!AG$9:AG$37,MATCH($F189,Inp_ScAdjDrivers!$F$9:$F$37,0))</f>
        <v>177.16666670000001</v>
      </c>
      <c r="AH189" s="90">
        <f>INDEX(Inp_ScAdjDrivers!AH$9:AH$37,MATCH($F189,Inp_ScAdjDrivers!$F$9:$F$37,0))</f>
        <v>177.16666670000001</v>
      </c>
      <c r="AI189" s="90">
        <f>INDEX(Inp_ScAdjDrivers!AI$9:AI$37,MATCH($F189,Inp_ScAdjDrivers!$F$9:$F$37,0))</f>
        <v>177.16666670000001</v>
      </c>
      <c r="AJ189" s="90">
        <f>INDEX(Inp_ScAdjDrivers!AJ$9:AJ$37,MATCH($F189,Inp_ScAdjDrivers!$F$9:$F$37,0))</f>
        <v>177.16666670000001</v>
      </c>
      <c r="AK189" s="90">
        <f>INDEX(Inp_ScAdjDrivers!AK$9:AK$37,MATCH($F189,Inp_ScAdjDrivers!$F$9:$F$37,0))</f>
        <v>177.16666670000001</v>
      </c>
      <c r="AN189" s="2"/>
    </row>
    <row r="190" spans="2:42">
      <c r="C190" s="25"/>
      <c r="E190" s="2" t="str">
        <f t="shared" si="65"/>
        <v>Sc</v>
      </c>
      <c r="F190" s="2" t="s">
        <v>146</v>
      </c>
      <c r="J190" s="2" t="str">
        <f t="shared" si="66"/>
        <v>ScMains Condition Repairs</v>
      </c>
      <c r="L190" s="2" t="s">
        <v>135</v>
      </c>
      <c r="Y190" s="90">
        <f>INDEX(Inp_ScAdjDrivers!Y$9:Y$37,MATCH($F190,Inp_ScAdjDrivers!$F$9:$F$37,0))</f>
        <v>4304</v>
      </c>
      <c r="Z190" s="90">
        <f>INDEX(Inp_ScAdjDrivers!Z$9:Z$37,MATCH($F190,Inp_ScAdjDrivers!$F$9:$F$37,0))</f>
        <v>3615</v>
      </c>
      <c r="AA190" s="90">
        <f>INDEX(Inp_ScAdjDrivers!AA$9:AA$37,MATCH($F190,Inp_ScAdjDrivers!$F$9:$F$37,0))</f>
        <v>3484</v>
      </c>
      <c r="AB190" s="90">
        <f>INDEX(Inp_ScAdjDrivers!AB$9:AB$37,MATCH($F190,Inp_ScAdjDrivers!$F$9:$F$37,0))</f>
        <v>3546</v>
      </c>
      <c r="AC190" s="90">
        <f>INDEX(Inp_ScAdjDrivers!AC$9:AC$37,MATCH($F190,Inp_ScAdjDrivers!$F$9:$F$37,0))</f>
        <v>3499</v>
      </c>
      <c r="AD190" s="90">
        <f>INDEX(Inp_ScAdjDrivers!AD$9:AD$37,MATCH($F190,Inp_ScAdjDrivers!$F$9:$F$37,0))</f>
        <v>3241</v>
      </c>
      <c r="AE190" s="90">
        <f>INDEX(Inp_ScAdjDrivers!AE$9:AE$37,MATCH($F190,Inp_ScAdjDrivers!$F$9:$F$37,0))</f>
        <v>3002</v>
      </c>
      <c r="AF190" s="90">
        <f>INDEX(Inp_ScAdjDrivers!AF$9:AF$37,MATCH($F190,Inp_ScAdjDrivers!$F$9:$F$37,0))</f>
        <v>2826</v>
      </c>
      <c r="AG190" s="90">
        <f>INDEX(Inp_ScAdjDrivers!AG$9:AG$37,MATCH($F190,Inp_ScAdjDrivers!$F$9:$F$37,0))</f>
        <v>2686.4962933299998</v>
      </c>
      <c r="AH190" s="90">
        <f>INDEX(Inp_ScAdjDrivers!AH$9:AH$37,MATCH($F190,Inp_ScAdjDrivers!$F$9:$F$37,0))</f>
        <v>2567.2827366300003</v>
      </c>
      <c r="AI190" s="90">
        <f>INDEX(Inp_ScAdjDrivers!AI$9:AI$37,MATCH($F190,Inp_ScAdjDrivers!$F$9:$F$37,0))</f>
        <v>2449.41432158</v>
      </c>
      <c r="AJ190" s="90">
        <f>INDEX(Inp_ScAdjDrivers!AJ$9:AJ$37,MATCH($F190,Inp_ScAdjDrivers!$F$9:$F$37,0))</f>
        <v>2332.9117984600002</v>
      </c>
      <c r="AK190" s="90">
        <f>INDEX(Inp_ScAdjDrivers!AK$9:AK$37,MATCH($F190,Inp_ScAdjDrivers!$F$9:$F$37,0))</f>
        <v>2217.7914629300003</v>
      </c>
      <c r="AN190" s="2"/>
    </row>
    <row r="191" spans="2:42">
      <c r="C191" s="25"/>
      <c r="E191" s="2" t="str">
        <f t="shared" si="65"/>
        <v>Sc</v>
      </c>
      <c r="F191" s="2" t="s">
        <v>147</v>
      </c>
      <c r="J191" s="2" t="str">
        <f t="shared" si="66"/>
        <v>ScRepex Synthetic Costs</v>
      </c>
      <c r="L191" s="2" t="s">
        <v>109</v>
      </c>
      <c r="Y191" s="90">
        <f>INDEX(Inp_ScAdjDrivers!Y$9:Y$37,MATCH($F191,Inp_ScAdjDrivers!$F$9:$F$37,0))</f>
        <v>50.055463471332466</v>
      </c>
      <c r="Z191" s="90">
        <f>INDEX(Inp_ScAdjDrivers!Z$9:Z$37,MATCH($F191,Inp_ScAdjDrivers!$F$9:$F$37,0))</f>
        <v>50.515101748358248</v>
      </c>
      <c r="AA191" s="90">
        <f>INDEX(Inp_ScAdjDrivers!AA$9:AA$37,MATCH($F191,Inp_ScAdjDrivers!$F$9:$F$37,0))</f>
        <v>54.605608043450019</v>
      </c>
      <c r="AB191" s="90">
        <f>INDEX(Inp_ScAdjDrivers!AB$9:AB$37,MATCH($F191,Inp_ScAdjDrivers!$F$9:$F$37,0))</f>
        <v>53.411843709246973</v>
      </c>
      <c r="AC191" s="90">
        <f>INDEX(Inp_ScAdjDrivers!AC$9:AC$37,MATCH($F191,Inp_ScAdjDrivers!$F$9:$F$37,0))</f>
        <v>47.597845253255848</v>
      </c>
      <c r="AD191" s="90">
        <f>INDEX(Inp_ScAdjDrivers!AD$9:AD$37,MATCH($F191,Inp_ScAdjDrivers!$F$9:$F$37,0))</f>
        <v>56.544230406854979</v>
      </c>
      <c r="AE191" s="90">
        <f>INDEX(Inp_ScAdjDrivers!AE$9:AE$37,MATCH($F191,Inp_ScAdjDrivers!$F$9:$F$37,0))</f>
        <v>53.600812033606772</v>
      </c>
      <c r="AF191" s="90">
        <f>INDEX(Inp_ScAdjDrivers!AF$9:AF$37,MATCH($F191,Inp_ScAdjDrivers!$F$9:$F$37,0))</f>
        <v>46.553199639693744</v>
      </c>
      <c r="AG191" s="90">
        <f>INDEX(Inp_ScAdjDrivers!AG$9:AG$37,MATCH($F191,Inp_ScAdjDrivers!$F$9:$F$37,0))</f>
        <v>45.799342972961092</v>
      </c>
      <c r="AH191" s="90">
        <f>INDEX(Inp_ScAdjDrivers!AH$9:AH$37,MATCH($F191,Inp_ScAdjDrivers!$F$9:$F$37,0))</f>
        <v>45.707372968046059</v>
      </c>
      <c r="AI191" s="90">
        <f>INDEX(Inp_ScAdjDrivers!AI$9:AI$37,MATCH($F191,Inp_ScAdjDrivers!$F$9:$F$37,0))</f>
        <v>45.618295669028399</v>
      </c>
      <c r="AJ191" s="90">
        <f>INDEX(Inp_ScAdjDrivers!AJ$9:AJ$37,MATCH($F191,Inp_ScAdjDrivers!$F$9:$F$37,0))</f>
        <v>45.534543242303002</v>
      </c>
      <c r="AK191" s="90">
        <f>INDEX(Inp_ScAdjDrivers!AK$9:AK$37,MATCH($F191,Inp_ScAdjDrivers!$F$9:$F$37,0))</f>
        <v>45.456622472278667</v>
      </c>
      <c r="AN191" s="2"/>
    </row>
    <row r="192" spans="2:42">
      <c r="C192" s="25"/>
      <c r="E192" s="2" t="str">
        <f t="shared" si="65"/>
        <v>Sc</v>
      </c>
      <c r="F192" s="2" t="s">
        <v>149</v>
      </c>
      <c r="J192" s="2" t="str">
        <f t="shared" si="66"/>
        <v>ScCapex synthetic costs - Mains</v>
      </c>
      <c r="L192" s="2" t="s">
        <v>109</v>
      </c>
      <c r="Y192" s="90">
        <f>INDEX(Inp_ScAdjDrivers!Y$9:Y$37,MATCH($F192,Inp_ScAdjDrivers!$F$9:$F$37,0))</f>
        <v>2.6707999408975858</v>
      </c>
      <c r="Z192" s="90">
        <f>INDEX(Inp_ScAdjDrivers!Z$9:Z$37,MATCH($F192,Inp_ScAdjDrivers!$F$9:$F$37,0))</f>
        <v>1.762706020103364</v>
      </c>
      <c r="AA192" s="90">
        <f>INDEX(Inp_ScAdjDrivers!AA$9:AA$37,MATCH($F192,Inp_ScAdjDrivers!$F$9:$F$37,0))</f>
        <v>5.0550600801109162</v>
      </c>
      <c r="AB192" s="90">
        <f>INDEX(Inp_ScAdjDrivers!AB$9:AB$37,MATCH($F192,Inp_ScAdjDrivers!$F$9:$F$37,0))</f>
        <v>3.7893785986459259</v>
      </c>
      <c r="AC192" s="90">
        <f>INDEX(Inp_ScAdjDrivers!AC$9:AC$37,MATCH($F192,Inp_ScAdjDrivers!$F$9:$F$37,0))</f>
        <v>4.0855333866448245</v>
      </c>
      <c r="AD192" s="90">
        <f>INDEX(Inp_ScAdjDrivers!AD$9:AD$37,MATCH($F192,Inp_ScAdjDrivers!$F$9:$F$37,0))</f>
        <v>4.4265754349254038</v>
      </c>
      <c r="AE192" s="90">
        <f>INDEX(Inp_ScAdjDrivers!AE$9:AE$37,MATCH($F192,Inp_ScAdjDrivers!$F$9:$F$37,0))</f>
        <v>5.9585444047332032</v>
      </c>
      <c r="AF192" s="90">
        <f>INDEX(Inp_ScAdjDrivers!AF$9:AF$37,MATCH($F192,Inp_ScAdjDrivers!$F$9:$F$37,0))</f>
        <v>3.3326731390357223</v>
      </c>
      <c r="AG192" s="90">
        <f>INDEX(Inp_ScAdjDrivers!AG$9:AG$37,MATCH($F192,Inp_ScAdjDrivers!$F$9:$F$37,0))</f>
        <v>6.4051124380165074</v>
      </c>
      <c r="AH192" s="90">
        <f>INDEX(Inp_ScAdjDrivers!AH$9:AH$37,MATCH($F192,Inp_ScAdjDrivers!$F$9:$F$37,0))</f>
        <v>6.0189581102089296</v>
      </c>
      <c r="AI192" s="90">
        <f>INDEX(Inp_ScAdjDrivers!AI$9:AI$37,MATCH($F192,Inp_ScAdjDrivers!$F$9:$F$37,0))</f>
        <v>7.383357835570326</v>
      </c>
      <c r="AJ192" s="90">
        <f>INDEX(Inp_ScAdjDrivers!AJ$9:AJ$37,MATCH($F192,Inp_ScAdjDrivers!$F$9:$F$37,0))</f>
        <v>5.9702835484616212</v>
      </c>
      <c r="AK192" s="90">
        <f>INDEX(Inp_ScAdjDrivers!AK$9:AK$37,MATCH($F192,Inp_ScAdjDrivers!$F$9:$F$37,0))</f>
        <v>3.0214940728995612</v>
      </c>
      <c r="AN192" s="2"/>
    </row>
    <row r="193" spans="3:40">
      <c r="C193" s="25"/>
      <c r="E193" s="2" t="str">
        <f t="shared" si="65"/>
        <v>Sc</v>
      </c>
      <c r="F193" s="2" t="s">
        <v>150</v>
      </c>
      <c r="J193" s="2" t="str">
        <f t="shared" si="66"/>
        <v>ScCapex synthetic costs - Connections</v>
      </c>
      <c r="L193" s="2" t="s">
        <v>109</v>
      </c>
      <c r="Y193" s="90">
        <f>INDEX(Inp_ScAdjDrivers!Y$9:Y$37,MATCH($F193,Inp_ScAdjDrivers!$F$9:$F$37,0))</f>
        <v>19.644816590473425</v>
      </c>
      <c r="Z193" s="90">
        <f>INDEX(Inp_ScAdjDrivers!Z$9:Z$37,MATCH($F193,Inp_ScAdjDrivers!$F$9:$F$37,0))</f>
        <v>16.458261611560772</v>
      </c>
      <c r="AA193" s="90">
        <f>INDEX(Inp_ScAdjDrivers!AA$9:AA$37,MATCH($F193,Inp_ScAdjDrivers!$F$9:$F$37,0))</f>
        <v>14.058270111411419</v>
      </c>
      <c r="AB193" s="90">
        <f>INDEX(Inp_ScAdjDrivers!AB$9:AB$37,MATCH($F193,Inp_ScAdjDrivers!$F$9:$F$37,0))</f>
        <v>14.449427496595092</v>
      </c>
      <c r="AC193" s="90">
        <f>INDEX(Inp_ScAdjDrivers!AC$9:AC$37,MATCH($F193,Inp_ScAdjDrivers!$F$9:$F$37,0))</f>
        <v>13.032464066443493</v>
      </c>
      <c r="AD193" s="90">
        <f>INDEX(Inp_ScAdjDrivers!AD$9:AD$37,MATCH($F193,Inp_ScAdjDrivers!$F$9:$F$37,0))</f>
        <v>13.159123520537767</v>
      </c>
      <c r="AE193" s="90">
        <f>INDEX(Inp_ScAdjDrivers!AE$9:AE$37,MATCH($F193,Inp_ScAdjDrivers!$F$9:$F$37,0))</f>
        <v>10.320278407282677</v>
      </c>
      <c r="AF193" s="90">
        <f>INDEX(Inp_ScAdjDrivers!AF$9:AF$37,MATCH($F193,Inp_ScAdjDrivers!$F$9:$F$37,0))</f>
        <v>9.7033098845986068</v>
      </c>
      <c r="AG193" s="90">
        <f>INDEX(Inp_ScAdjDrivers!AG$9:AG$37,MATCH($F193,Inp_ScAdjDrivers!$F$9:$F$37,0))</f>
        <v>14.765708119887266</v>
      </c>
      <c r="AH193" s="90">
        <f>INDEX(Inp_ScAdjDrivers!AH$9:AH$37,MATCH($F193,Inp_ScAdjDrivers!$F$9:$F$37,0))</f>
        <v>14.962095264364303</v>
      </c>
      <c r="AI193" s="90">
        <f>INDEX(Inp_ScAdjDrivers!AI$9:AI$37,MATCH($F193,Inp_ScAdjDrivers!$F$9:$F$37,0))</f>
        <v>14.178317360791244</v>
      </c>
      <c r="AJ193" s="90">
        <f>INDEX(Inp_ScAdjDrivers!AJ$9:AJ$37,MATCH($F193,Inp_ScAdjDrivers!$F$9:$F$37,0))</f>
        <v>13.424016432509218</v>
      </c>
      <c r="AK193" s="90">
        <f>INDEX(Inp_ScAdjDrivers!AK$9:AK$37,MATCH($F193,Inp_ScAdjDrivers!$F$9:$F$37,0))</f>
        <v>12.745003544149879</v>
      </c>
      <c r="AN193" s="2"/>
    </row>
    <row r="194" spans="3:40">
      <c r="C194" s="25"/>
      <c r="E194" s="2" t="str">
        <f t="shared" si="65"/>
        <v>Sc</v>
      </c>
      <c r="F194" s="66" t="s">
        <v>151</v>
      </c>
      <c r="J194" s="2" t="str">
        <f t="shared" si="66"/>
        <v>ScMetallic network length</v>
      </c>
      <c r="L194" s="2" t="s">
        <v>137</v>
      </c>
      <c r="Y194" s="90">
        <f>INDEX(Inp_ScAdjDrivers!Y$9:Y$37,MATCH($F194,Inp_ScAdjDrivers!$F$9:$F$37,0))</f>
        <v>0</v>
      </c>
      <c r="Z194" s="90">
        <f>INDEX(Inp_ScAdjDrivers!Z$9:Z$37,MATCH($F194,Inp_ScAdjDrivers!$F$9:$F$37,0))</f>
        <v>0</v>
      </c>
      <c r="AA194" s="90">
        <f>INDEX(Inp_ScAdjDrivers!AA$9:AA$37,MATCH($F194,Inp_ScAdjDrivers!$F$9:$F$37,0))</f>
        <v>0</v>
      </c>
      <c r="AB194" s="90">
        <f>INDEX(Inp_ScAdjDrivers!AB$9:AB$37,MATCH($F194,Inp_ScAdjDrivers!$F$9:$F$37,0))</f>
        <v>0</v>
      </c>
      <c r="AC194" s="90">
        <f>INDEX(Inp_ScAdjDrivers!AC$9:AC$37,MATCH($F194,Inp_ScAdjDrivers!$F$9:$F$37,0))</f>
        <v>0</v>
      </c>
      <c r="AD194" s="90">
        <f>INDEX(Inp_ScAdjDrivers!AD$9:AD$37,MATCH($F194,Inp_ScAdjDrivers!$F$9:$F$37,0))</f>
        <v>0</v>
      </c>
      <c r="AE194" s="90">
        <f>INDEX(Inp_ScAdjDrivers!AE$9:AE$37,MATCH($F194,Inp_ScAdjDrivers!$F$9:$F$37,0))</f>
        <v>0</v>
      </c>
      <c r="AF194" s="90">
        <f>INDEX(Inp_ScAdjDrivers!AF$9:AF$37,MATCH($F194,Inp_ScAdjDrivers!$F$9:$F$37,0))</f>
        <v>0</v>
      </c>
      <c r="AG194" s="90">
        <f>INDEX(Inp_ScAdjDrivers!AG$9:AG$37,MATCH($F194,Inp_ScAdjDrivers!$F$9:$F$37,0))</f>
        <v>0</v>
      </c>
      <c r="AH194" s="90">
        <f>INDEX(Inp_ScAdjDrivers!AH$9:AH$37,MATCH($F194,Inp_ScAdjDrivers!$F$9:$F$37,0))</f>
        <v>0</v>
      </c>
      <c r="AI194" s="90">
        <f>INDEX(Inp_ScAdjDrivers!AI$9:AI$37,MATCH($F194,Inp_ScAdjDrivers!$F$9:$F$37,0))</f>
        <v>0</v>
      </c>
      <c r="AJ194" s="90">
        <f>INDEX(Inp_ScAdjDrivers!AJ$9:AJ$37,MATCH($F194,Inp_ScAdjDrivers!$F$9:$F$37,0))</f>
        <v>0</v>
      </c>
      <c r="AK194" s="90">
        <f>INDEX(Inp_ScAdjDrivers!AK$9:AK$37,MATCH($F194,Inp_ScAdjDrivers!$F$9:$F$37,0))</f>
        <v>0</v>
      </c>
      <c r="AN194" s="2"/>
    </row>
    <row r="195" spans="3:40">
      <c r="C195" s="25"/>
      <c r="E195" s="2" t="str">
        <f t="shared" si="65"/>
        <v>Sc</v>
      </c>
      <c r="F195" s="2" t="s">
        <v>152</v>
      </c>
      <c r="J195" s="2" t="str">
        <f t="shared" si="66"/>
        <v>ScPE network length</v>
      </c>
      <c r="L195" s="2" t="s">
        <v>137</v>
      </c>
      <c r="Y195" s="90">
        <f>INDEX(Inp_ScAdjDrivers!Y$9:Y$37,MATCH($F195,Inp_ScAdjDrivers!$F$9:$F$37,0))</f>
        <v>0</v>
      </c>
      <c r="Z195" s="90">
        <f>INDEX(Inp_ScAdjDrivers!Z$9:Z$37,MATCH($F195,Inp_ScAdjDrivers!$F$9:$F$37,0))</f>
        <v>0</v>
      </c>
      <c r="AA195" s="90">
        <f>INDEX(Inp_ScAdjDrivers!AA$9:AA$37,MATCH($F195,Inp_ScAdjDrivers!$F$9:$F$37,0))</f>
        <v>0</v>
      </c>
      <c r="AB195" s="90">
        <f>INDEX(Inp_ScAdjDrivers!AB$9:AB$37,MATCH($F195,Inp_ScAdjDrivers!$F$9:$F$37,0))</f>
        <v>0</v>
      </c>
      <c r="AC195" s="90">
        <f>INDEX(Inp_ScAdjDrivers!AC$9:AC$37,MATCH($F195,Inp_ScAdjDrivers!$F$9:$F$37,0))</f>
        <v>0</v>
      </c>
      <c r="AD195" s="90">
        <f>INDEX(Inp_ScAdjDrivers!AD$9:AD$37,MATCH($F195,Inp_ScAdjDrivers!$F$9:$F$37,0))</f>
        <v>0</v>
      </c>
      <c r="AE195" s="90">
        <f>INDEX(Inp_ScAdjDrivers!AE$9:AE$37,MATCH($F195,Inp_ScAdjDrivers!$F$9:$F$37,0))</f>
        <v>0</v>
      </c>
      <c r="AF195" s="90">
        <f>INDEX(Inp_ScAdjDrivers!AF$9:AF$37,MATCH($F195,Inp_ScAdjDrivers!$F$9:$F$37,0))</f>
        <v>0</v>
      </c>
      <c r="AG195" s="90">
        <f>INDEX(Inp_ScAdjDrivers!AG$9:AG$37,MATCH($F195,Inp_ScAdjDrivers!$F$9:$F$37,0))</f>
        <v>0</v>
      </c>
      <c r="AH195" s="90">
        <f>INDEX(Inp_ScAdjDrivers!AH$9:AH$37,MATCH($F195,Inp_ScAdjDrivers!$F$9:$F$37,0))</f>
        <v>0</v>
      </c>
      <c r="AI195" s="90">
        <f>INDEX(Inp_ScAdjDrivers!AI$9:AI$37,MATCH($F195,Inp_ScAdjDrivers!$F$9:$F$37,0))</f>
        <v>0</v>
      </c>
      <c r="AJ195" s="90">
        <f>INDEX(Inp_ScAdjDrivers!AJ$9:AJ$37,MATCH($F195,Inp_ScAdjDrivers!$F$9:$F$37,0))</f>
        <v>0</v>
      </c>
      <c r="AK195" s="90">
        <f>INDEX(Inp_ScAdjDrivers!AK$9:AK$37,MATCH($F195,Inp_ScAdjDrivers!$F$9:$F$37,0))</f>
        <v>0</v>
      </c>
      <c r="AN195" s="2"/>
    </row>
    <row r="196" spans="3:40">
      <c r="C196" s="25"/>
      <c r="E196" s="2" t="str">
        <f t="shared" si="65"/>
        <v>Sc</v>
      </c>
      <c r="F196" s="2" t="s">
        <v>153</v>
      </c>
      <c r="J196" s="2" t="str">
        <f t="shared" si="66"/>
        <v>ScService Damage Reports</v>
      </c>
      <c r="L196" s="2" t="s">
        <v>135</v>
      </c>
      <c r="Y196" s="90">
        <f>INDEX(Inp_ScAdjDrivers!Y$9:Y$37,MATCH($F196,Inp_ScAdjDrivers!$F$9:$F$37,0))</f>
        <v>766</v>
      </c>
      <c r="Z196" s="90">
        <f>INDEX(Inp_ScAdjDrivers!Z$9:Z$37,MATCH($F196,Inp_ScAdjDrivers!$F$9:$F$37,0))</f>
        <v>635</v>
      </c>
      <c r="AA196" s="90">
        <f>INDEX(Inp_ScAdjDrivers!AA$9:AA$37,MATCH($F196,Inp_ScAdjDrivers!$F$9:$F$37,0))</f>
        <v>673</v>
      </c>
      <c r="AB196" s="90">
        <f>INDEX(Inp_ScAdjDrivers!AB$9:AB$37,MATCH($F196,Inp_ScAdjDrivers!$F$9:$F$37,0))</f>
        <v>792</v>
      </c>
      <c r="AC196" s="90">
        <f>INDEX(Inp_ScAdjDrivers!AC$9:AC$37,MATCH($F196,Inp_ScAdjDrivers!$F$9:$F$37,0))</f>
        <v>696</v>
      </c>
      <c r="AD196" s="90">
        <f>INDEX(Inp_ScAdjDrivers!AD$9:AD$37,MATCH($F196,Inp_ScAdjDrivers!$F$9:$F$37,0))</f>
        <v>769</v>
      </c>
      <c r="AE196" s="90">
        <f>INDEX(Inp_ScAdjDrivers!AE$9:AE$37,MATCH($F196,Inp_ScAdjDrivers!$F$9:$F$37,0))</f>
        <v>733</v>
      </c>
      <c r="AF196" s="90">
        <f>INDEX(Inp_ScAdjDrivers!AF$9:AF$37,MATCH($F196,Inp_ScAdjDrivers!$F$9:$F$37,0))</f>
        <v>722</v>
      </c>
      <c r="AG196" s="90">
        <f>INDEX(Inp_ScAdjDrivers!AG$9:AG$37,MATCH($F196,Inp_ScAdjDrivers!$F$9:$F$37,0))</f>
        <v>721.83333330000005</v>
      </c>
      <c r="AH196" s="90">
        <f>INDEX(Inp_ScAdjDrivers!AH$9:AH$37,MATCH($F196,Inp_ScAdjDrivers!$F$9:$F$37,0))</f>
        <v>721.83333330000005</v>
      </c>
      <c r="AI196" s="90">
        <f>INDEX(Inp_ScAdjDrivers!AI$9:AI$37,MATCH($F196,Inp_ScAdjDrivers!$F$9:$F$37,0))</f>
        <v>721.83333330000005</v>
      </c>
      <c r="AJ196" s="90">
        <f>INDEX(Inp_ScAdjDrivers!AJ$9:AJ$37,MATCH($F196,Inp_ScAdjDrivers!$F$9:$F$37,0))</f>
        <v>721.83333330000005</v>
      </c>
      <c r="AK196" s="90">
        <f>INDEX(Inp_ScAdjDrivers!AK$9:AK$37,MATCH($F196,Inp_ScAdjDrivers!$F$9:$F$37,0))</f>
        <v>721.83333330000005</v>
      </c>
      <c r="AN196" s="2"/>
    </row>
    <row r="197" spans="3:40">
      <c r="C197" s="25"/>
      <c r="E197" s="2" t="str">
        <f t="shared" si="65"/>
        <v>Sc</v>
      </c>
      <c r="F197" s="2" t="s">
        <v>154</v>
      </c>
      <c r="J197" s="2" t="str">
        <f t="shared" si="66"/>
        <v>ScService Condition Reports</v>
      </c>
      <c r="L197" s="2" t="s">
        <v>135</v>
      </c>
      <c r="Y197" s="90">
        <f>INDEX(Inp_ScAdjDrivers!Y$9:Y$37,MATCH($F197,Inp_ScAdjDrivers!$F$9:$F$37,0))</f>
        <v>3661</v>
      </c>
      <c r="Z197" s="90">
        <f>INDEX(Inp_ScAdjDrivers!Z$9:Z$37,MATCH($F197,Inp_ScAdjDrivers!$F$9:$F$37,0))</f>
        <v>2396</v>
      </c>
      <c r="AA197" s="90">
        <f>INDEX(Inp_ScAdjDrivers!AA$9:AA$37,MATCH($F197,Inp_ScAdjDrivers!$F$9:$F$37,0))</f>
        <v>3064</v>
      </c>
      <c r="AB197" s="90">
        <f>INDEX(Inp_ScAdjDrivers!AB$9:AB$37,MATCH($F197,Inp_ScAdjDrivers!$F$9:$F$37,0))</f>
        <v>3235</v>
      </c>
      <c r="AC197" s="90">
        <f>INDEX(Inp_ScAdjDrivers!AC$9:AC$37,MATCH($F197,Inp_ScAdjDrivers!$F$9:$F$37,0))</f>
        <v>3094</v>
      </c>
      <c r="AD197" s="90">
        <f>INDEX(Inp_ScAdjDrivers!AD$9:AD$37,MATCH($F197,Inp_ScAdjDrivers!$F$9:$F$37,0))</f>
        <v>3387</v>
      </c>
      <c r="AE197" s="90">
        <f>INDEX(Inp_ScAdjDrivers!AE$9:AE$37,MATCH($F197,Inp_ScAdjDrivers!$F$9:$F$37,0))</f>
        <v>3185</v>
      </c>
      <c r="AF197" s="90">
        <f>INDEX(Inp_ScAdjDrivers!AF$9:AF$37,MATCH($F197,Inp_ScAdjDrivers!$F$9:$F$37,0))</f>
        <v>3097</v>
      </c>
      <c r="AG197" s="90">
        <f>INDEX(Inp_ScAdjDrivers!AG$9:AG$37,MATCH($F197,Inp_ScAdjDrivers!$F$9:$F$37,0))</f>
        <v>3103.0400500000001</v>
      </c>
      <c r="AH197" s="90">
        <f>INDEX(Inp_ScAdjDrivers!AH$9:AH$37,MATCH($F197,Inp_ScAdjDrivers!$F$9:$F$37,0))</f>
        <v>3107.8376509999998</v>
      </c>
      <c r="AI197" s="90">
        <f>INDEX(Inp_ScAdjDrivers!AI$9:AI$37,MATCH($F197,Inp_ScAdjDrivers!$F$9:$F$37,0))</f>
        <v>3112.4254999999998</v>
      </c>
      <c r="AJ197" s="90">
        <f>INDEX(Inp_ScAdjDrivers!AJ$9:AJ$37,MATCH($F197,Inp_ScAdjDrivers!$F$9:$F$37,0))</f>
        <v>3118.317591</v>
      </c>
      <c r="AK197" s="90">
        <f>INDEX(Inp_ScAdjDrivers!AK$9:AK$37,MATCH($F197,Inp_ScAdjDrivers!$F$9:$F$37,0))</f>
        <v>3123.7458630000001</v>
      </c>
      <c r="AN197" s="2"/>
    </row>
    <row r="198" spans="3:40">
      <c r="C198" s="25"/>
      <c r="E198" s="2" t="str">
        <f t="shared" si="65"/>
        <v>Sc</v>
      </c>
      <c r="F198" s="2" t="s">
        <v>155</v>
      </c>
      <c r="J198" s="2" t="str">
        <f t="shared" si="66"/>
        <v>ScMains Damage Reports</v>
      </c>
      <c r="L198" s="2" t="s">
        <v>135</v>
      </c>
      <c r="Y198" s="90">
        <f>INDEX(Inp_ScAdjDrivers!Y$9:Y$37,MATCH($F198,Inp_ScAdjDrivers!$F$9:$F$37,0))</f>
        <v>161</v>
      </c>
      <c r="Z198" s="90">
        <f>INDEX(Inp_ScAdjDrivers!Z$9:Z$37,MATCH($F198,Inp_ScAdjDrivers!$F$9:$F$37,0))</f>
        <v>150</v>
      </c>
      <c r="AA198" s="90">
        <f>INDEX(Inp_ScAdjDrivers!AA$9:AA$37,MATCH($F198,Inp_ScAdjDrivers!$F$9:$F$37,0))</f>
        <v>159</v>
      </c>
      <c r="AB198" s="90">
        <f>INDEX(Inp_ScAdjDrivers!AB$9:AB$37,MATCH($F198,Inp_ScAdjDrivers!$F$9:$F$37,0))</f>
        <v>161</v>
      </c>
      <c r="AC198" s="90">
        <f>INDEX(Inp_ScAdjDrivers!AC$9:AC$37,MATCH($F198,Inp_ScAdjDrivers!$F$9:$F$37,0))</f>
        <v>190</v>
      </c>
      <c r="AD198" s="90">
        <f>INDEX(Inp_ScAdjDrivers!AD$9:AD$37,MATCH($F198,Inp_ScAdjDrivers!$F$9:$F$37,0))</f>
        <v>142</v>
      </c>
      <c r="AE198" s="90">
        <f>INDEX(Inp_ScAdjDrivers!AE$9:AE$37,MATCH($F198,Inp_ScAdjDrivers!$F$9:$F$37,0))</f>
        <v>125</v>
      </c>
      <c r="AF198" s="90">
        <f>INDEX(Inp_ScAdjDrivers!AF$9:AF$37,MATCH($F198,Inp_ScAdjDrivers!$F$9:$F$37,0))</f>
        <v>161</v>
      </c>
      <c r="AG198" s="90">
        <f>INDEX(Inp_ScAdjDrivers!AG$9:AG$37,MATCH($F198,Inp_ScAdjDrivers!$F$9:$F$37,0))</f>
        <v>160.5</v>
      </c>
      <c r="AH198" s="90">
        <f>INDEX(Inp_ScAdjDrivers!AH$9:AH$37,MATCH($F198,Inp_ScAdjDrivers!$F$9:$F$37,0))</f>
        <v>160.5</v>
      </c>
      <c r="AI198" s="90">
        <f>INDEX(Inp_ScAdjDrivers!AI$9:AI$37,MATCH($F198,Inp_ScAdjDrivers!$F$9:$F$37,0))</f>
        <v>160.5</v>
      </c>
      <c r="AJ198" s="90">
        <f>INDEX(Inp_ScAdjDrivers!AJ$9:AJ$37,MATCH($F198,Inp_ScAdjDrivers!$F$9:$F$37,0))</f>
        <v>160.5</v>
      </c>
      <c r="AK198" s="90">
        <f>INDEX(Inp_ScAdjDrivers!AK$9:AK$37,MATCH($F198,Inp_ScAdjDrivers!$F$9:$F$37,0))</f>
        <v>160.5</v>
      </c>
      <c r="AN198" s="2"/>
    </row>
    <row r="199" spans="3:40">
      <c r="C199" s="25"/>
      <c r="E199" s="2" t="str">
        <f t="shared" si="65"/>
        <v>Sc</v>
      </c>
      <c r="F199" s="2" t="s">
        <v>156</v>
      </c>
      <c r="J199" s="2" t="str">
        <f t="shared" si="66"/>
        <v>ScMains Condition Reports</v>
      </c>
      <c r="L199" s="2" t="s">
        <v>135</v>
      </c>
      <c r="Y199" s="90">
        <f>INDEX(Inp_ScAdjDrivers!Y$9:Y$37,MATCH($F199,Inp_ScAdjDrivers!$F$9:$F$37,0))</f>
        <v>2873</v>
      </c>
      <c r="Z199" s="90">
        <f>INDEX(Inp_ScAdjDrivers!Z$9:Z$37,MATCH($F199,Inp_ScAdjDrivers!$F$9:$F$37,0))</f>
        <v>2729</v>
      </c>
      <c r="AA199" s="90">
        <f>INDEX(Inp_ScAdjDrivers!AA$9:AA$37,MATCH($F199,Inp_ScAdjDrivers!$F$9:$F$37,0))</f>
        <v>2556</v>
      </c>
      <c r="AB199" s="90">
        <f>INDEX(Inp_ScAdjDrivers!AB$9:AB$37,MATCH($F199,Inp_ScAdjDrivers!$F$9:$F$37,0))</f>
        <v>2579</v>
      </c>
      <c r="AC199" s="90">
        <f>INDEX(Inp_ScAdjDrivers!AC$9:AC$37,MATCH($F199,Inp_ScAdjDrivers!$F$9:$F$37,0))</f>
        <v>2588</v>
      </c>
      <c r="AD199" s="90">
        <f>INDEX(Inp_ScAdjDrivers!AD$9:AD$37,MATCH($F199,Inp_ScAdjDrivers!$F$9:$F$37,0))</f>
        <v>2394</v>
      </c>
      <c r="AE199" s="90">
        <f>INDEX(Inp_ScAdjDrivers!AE$9:AE$37,MATCH($F199,Inp_ScAdjDrivers!$F$9:$F$37,0))</f>
        <v>2193</v>
      </c>
      <c r="AF199" s="90">
        <f>INDEX(Inp_ScAdjDrivers!AF$9:AF$37,MATCH($F199,Inp_ScAdjDrivers!$F$9:$F$37,0))</f>
        <v>2097</v>
      </c>
      <c r="AG199" s="90">
        <f>INDEX(Inp_ScAdjDrivers!AG$9:AG$37,MATCH($F199,Inp_ScAdjDrivers!$F$9:$F$37,0))</f>
        <v>2025.7393723954847</v>
      </c>
      <c r="AH199" s="90">
        <f>INDEX(Inp_ScAdjDrivers!AH$9:AH$37,MATCH($F199,Inp_ScAdjDrivers!$F$9:$F$37,0))</f>
        <v>1947.7526841750916</v>
      </c>
      <c r="AI199" s="90">
        <f>INDEX(Inp_ScAdjDrivers!AI$9:AI$37,MATCH($F199,Inp_ScAdjDrivers!$F$9:$F$37,0))</f>
        <v>1869.807007842584</v>
      </c>
      <c r="AJ199" s="90">
        <f>INDEX(Inp_ScAdjDrivers!AJ$9:AJ$37,MATCH($F199,Inp_ScAdjDrivers!$F$9:$F$37,0))</f>
        <v>1791.9188999768444</v>
      </c>
      <c r="AK199" s="90">
        <f>INDEX(Inp_ScAdjDrivers!AK$9:AK$37,MATCH($F199,Inp_ScAdjDrivers!$F$9:$F$37,0))</f>
        <v>1714.1019150400418</v>
      </c>
      <c r="AN199" s="2"/>
    </row>
    <row r="200" spans="3:40">
      <c r="C200" s="25"/>
      <c r="E200" s="2" t="str">
        <f t="shared" si="65"/>
        <v>Sc</v>
      </c>
      <c r="F200" s="2" t="s">
        <v>157</v>
      </c>
      <c r="J200" s="2" t="str">
        <f t="shared" si="66"/>
        <v>ScEmergency FTEs</v>
      </c>
      <c r="L200" s="2" t="s">
        <v>158</v>
      </c>
      <c r="Y200" s="90">
        <f>INDEX(Inp_ScAdjDrivers!Y$9:Y$37,MATCH($F200,Inp_ScAdjDrivers!$F$9:$F$37,0))</f>
        <v>0</v>
      </c>
      <c r="Z200" s="90">
        <f>INDEX(Inp_ScAdjDrivers!Z$9:Z$37,MATCH($F200,Inp_ScAdjDrivers!$F$9:$F$37,0))</f>
        <v>0</v>
      </c>
      <c r="AA200" s="90">
        <f>INDEX(Inp_ScAdjDrivers!AA$9:AA$37,MATCH($F200,Inp_ScAdjDrivers!$F$9:$F$37,0))</f>
        <v>0</v>
      </c>
      <c r="AB200" s="90">
        <f>INDEX(Inp_ScAdjDrivers!AB$9:AB$37,MATCH($F200,Inp_ScAdjDrivers!$F$9:$F$37,0))</f>
        <v>0</v>
      </c>
      <c r="AC200" s="90">
        <f>INDEX(Inp_ScAdjDrivers!AC$9:AC$37,MATCH($F200,Inp_ScAdjDrivers!$F$9:$F$37,0))</f>
        <v>0</v>
      </c>
      <c r="AD200" s="90">
        <f>INDEX(Inp_ScAdjDrivers!AD$9:AD$37,MATCH($F200,Inp_ScAdjDrivers!$F$9:$F$37,0))</f>
        <v>0</v>
      </c>
      <c r="AE200" s="90">
        <f>INDEX(Inp_ScAdjDrivers!AE$9:AE$37,MATCH($F200,Inp_ScAdjDrivers!$F$9:$F$37,0))</f>
        <v>0</v>
      </c>
      <c r="AF200" s="90">
        <f>INDEX(Inp_ScAdjDrivers!AF$9:AF$37,MATCH($F200,Inp_ScAdjDrivers!$F$9:$F$37,0))</f>
        <v>0</v>
      </c>
      <c r="AG200" s="90">
        <f>INDEX(Inp_ScAdjDrivers!AG$9:AG$37,MATCH($F200,Inp_ScAdjDrivers!$F$9:$F$37,0))</f>
        <v>0</v>
      </c>
      <c r="AH200" s="90">
        <f>INDEX(Inp_ScAdjDrivers!AH$9:AH$37,MATCH($F200,Inp_ScAdjDrivers!$F$9:$F$37,0))</f>
        <v>0</v>
      </c>
      <c r="AI200" s="90">
        <f>INDEX(Inp_ScAdjDrivers!AI$9:AI$37,MATCH($F200,Inp_ScAdjDrivers!$F$9:$F$37,0))</f>
        <v>0</v>
      </c>
      <c r="AJ200" s="90">
        <f>INDEX(Inp_ScAdjDrivers!AJ$9:AJ$37,MATCH($F200,Inp_ScAdjDrivers!$F$9:$F$37,0))</f>
        <v>0</v>
      </c>
      <c r="AK200" s="90">
        <f>INDEX(Inp_ScAdjDrivers!AK$9:AK$37,MATCH($F200,Inp_ScAdjDrivers!$F$9:$F$37,0))</f>
        <v>0</v>
      </c>
      <c r="AN200" s="2"/>
    </row>
    <row r="201" spans="3:40">
      <c r="C201" s="25"/>
      <c r="E201" s="2" t="str">
        <f t="shared" si="65"/>
        <v>Sc</v>
      </c>
      <c r="F201" s="2" t="s">
        <v>159</v>
      </c>
      <c r="J201" s="2" t="str">
        <f t="shared" si="66"/>
        <v>ScTotal external condition reports
(service condition + mains condition)</v>
      </c>
      <c r="L201" s="2" t="s">
        <v>135</v>
      </c>
      <c r="Y201" s="90">
        <f>INDEX(Inp_ScAdjDrivers!Y$9:Y$37,MATCH($F201,Inp_ScAdjDrivers!$F$9:$F$37,0))</f>
        <v>6534</v>
      </c>
      <c r="Z201" s="90">
        <f>INDEX(Inp_ScAdjDrivers!Z$9:Z$37,MATCH($F201,Inp_ScAdjDrivers!$F$9:$F$37,0))</f>
        <v>5125</v>
      </c>
      <c r="AA201" s="90">
        <f>INDEX(Inp_ScAdjDrivers!AA$9:AA$37,MATCH($F201,Inp_ScAdjDrivers!$F$9:$F$37,0))</f>
        <v>5620</v>
      </c>
      <c r="AB201" s="90">
        <f>INDEX(Inp_ScAdjDrivers!AB$9:AB$37,MATCH($F201,Inp_ScAdjDrivers!$F$9:$F$37,0))</f>
        <v>5814</v>
      </c>
      <c r="AC201" s="90">
        <f>INDEX(Inp_ScAdjDrivers!AC$9:AC$37,MATCH($F201,Inp_ScAdjDrivers!$F$9:$F$37,0))</f>
        <v>5682</v>
      </c>
      <c r="AD201" s="90">
        <f>INDEX(Inp_ScAdjDrivers!AD$9:AD$37,MATCH($F201,Inp_ScAdjDrivers!$F$9:$F$37,0))</f>
        <v>5781</v>
      </c>
      <c r="AE201" s="90">
        <f>INDEX(Inp_ScAdjDrivers!AE$9:AE$37,MATCH($F201,Inp_ScAdjDrivers!$F$9:$F$37,0))</f>
        <v>5378</v>
      </c>
      <c r="AF201" s="90">
        <f>INDEX(Inp_ScAdjDrivers!AF$9:AF$37,MATCH($F201,Inp_ScAdjDrivers!$F$9:$F$37,0))</f>
        <v>5194</v>
      </c>
      <c r="AG201" s="90">
        <f>INDEX(Inp_ScAdjDrivers!AG$9:AG$37,MATCH($F201,Inp_ScAdjDrivers!$F$9:$F$37,0))</f>
        <v>5128.7794223954843</v>
      </c>
      <c r="AH201" s="90">
        <f>INDEX(Inp_ScAdjDrivers!AH$9:AH$37,MATCH($F201,Inp_ScAdjDrivers!$F$9:$F$37,0))</f>
        <v>5055.5903351750912</v>
      </c>
      <c r="AI201" s="90">
        <f>INDEX(Inp_ScAdjDrivers!AI$9:AI$37,MATCH($F201,Inp_ScAdjDrivers!$F$9:$F$37,0))</f>
        <v>4982.2325078425838</v>
      </c>
      <c r="AJ201" s="90">
        <f>INDEX(Inp_ScAdjDrivers!AJ$9:AJ$37,MATCH($F201,Inp_ScAdjDrivers!$F$9:$F$37,0))</f>
        <v>4910.2364909768439</v>
      </c>
      <c r="AK201" s="90">
        <f>INDEX(Inp_ScAdjDrivers!AK$9:AK$37,MATCH($F201,Inp_ScAdjDrivers!$F$9:$F$37,0))</f>
        <v>4837.8477780400417</v>
      </c>
      <c r="AN201" s="2"/>
    </row>
    <row r="202" spans="3:40">
      <c r="C202" s="25"/>
      <c r="E202" s="2" t="str">
        <f t="shared" si="65"/>
        <v>Sc</v>
      </c>
      <c r="F202" s="2" t="s">
        <v>160</v>
      </c>
      <c r="J202" s="2" t="str">
        <f t="shared" si="66"/>
        <v>ScTotal external condition repairs
(service condition + mains condition)</v>
      </c>
      <c r="L202" s="2" t="s">
        <v>135</v>
      </c>
      <c r="Y202" s="90">
        <f>INDEX(Inp_ScAdjDrivers!Y$9:Y$37,MATCH($F202,Inp_ScAdjDrivers!$F$9:$F$37,0))</f>
        <v>8718</v>
      </c>
      <c r="Z202" s="90">
        <f>INDEX(Inp_ScAdjDrivers!Z$9:Z$37,MATCH($F202,Inp_ScAdjDrivers!$F$9:$F$37,0))</f>
        <v>7313</v>
      </c>
      <c r="AA202" s="90">
        <f>INDEX(Inp_ScAdjDrivers!AA$9:AA$37,MATCH($F202,Inp_ScAdjDrivers!$F$9:$F$37,0))</f>
        <v>7223</v>
      </c>
      <c r="AB202" s="90">
        <f>INDEX(Inp_ScAdjDrivers!AB$9:AB$37,MATCH($F202,Inp_ScAdjDrivers!$F$9:$F$37,0))</f>
        <v>7365</v>
      </c>
      <c r="AC202" s="90">
        <f>INDEX(Inp_ScAdjDrivers!AC$9:AC$37,MATCH($F202,Inp_ScAdjDrivers!$F$9:$F$37,0))</f>
        <v>7040</v>
      </c>
      <c r="AD202" s="90">
        <f>INDEX(Inp_ScAdjDrivers!AD$9:AD$37,MATCH($F202,Inp_ScAdjDrivers!$F$9:$F$37,0))</f>
        <v>7212</v>
      </c>
      <c r="AE202" s="90">
        <f>INDEX(Inp_ScAdjDrivers!AE$9:AE$37,MATCH($F202,Inp_ScAdjDrivers!$F$9:$F$37,0))</f>
        <v>6638</v>
      </c>
      <c r="AF202" s="90">
        <f>INDEX(Inp_ScAdjDrivers!AF$9:AF$37,MATCH($F202,Inp_ScAdjDrivers!$F$9:$F$37,0))</f>
        <v>6694</v>
      </c>
      <c r="AG202" s="90">
        <f>INDEX(Inp_ScAdjDrivers!AG$9:AG$37,MATCH($F202,Inp_ScAdjDrivers!$F$9:$F$37,0))</f>
        <v>6558.5360443299996</v>
      </c>
      <c r="AH202" s="90">
        <f>INDEX(Inp_ScAdjDrivers!AH$9:AH$37,MATCH($F202,Inp_ScAdjDrivers!$F$9:$F$37,0))</f>
        <v>6443.7122296300004</v>
      </c>
      <c r="AI202" s="90">
        <f>INDEX(Inp_ScAdjDrivers!AI$9:AI$37,MATCH($F202,Inp_ScAdjDrivers!$F$9:$F$37,0))</f>
        <v>6329.9908165799998</v>
      </c>
      <c r="AJ202" s="90">
        <f>INDEX(Inp_ScAdjDrivers!AJ$9:AJ$37,MATCH($F202,Inp_ScAdjDrivers!$F$9:$F$37,0))</f>
        <v>6218.0071284599999</v>
      </c>
      <c r="AK202" s="90">
        <f>INDEX(Inp_ScAdjDrivers!AK$9:AK$37,MATCH($F202,Inp_ScAdjDrivers!$F$9:$F$37,0))</f>
        <v>6108.0545839300003</v>
      </c>
      <c r="AN202" s="2"/>
    </row>
    <row r="203" spans="3:40">
      <c r="C203" s="25"/>
      <c r="E203" s="2" t="str">
        <f t="shared" si="65"/>
        <v>Sc</v>
      </c>
      <c r="F203" s="2" t="s">
        <v>161</v>
      </c>
      <c r="J203" s="2" t="str">
        <f t="shared" si="66"/>
        <v>ScMEAV</v>
      </c>
      <c r="L203" s="2" t="s">
        <v>109</v>
      </c>
      <c r="Y203" s="90">
        <f>INDEX(Inp_ScAdjDrivers!Y$9:Y$37,MATCH($F203,Inp_ScAdjDrivers!$F$9:$F$37,0))</f>
        <v>7798.7551950938505</v>
      </c>
      <c r="Z203" s="90">
        <f>INDEX(Inp_ScAdjDrivers!Z$9:Z$37,MATCH($F203,Inp_ScAdjDrivers!$F$9:$F$37,0))</f>
        <v>7800.2486039928181</v>
      </c>
      <c r="AA203" s="90">
        <f>INDEX(Inp_ScAdjDrivers!AA$9:AA$37,MATCH($F203,Inp_ScAdjDrivers!$F$9:$F$37,0))</f>
        <v>7797.6084757957697</v>
      </c>
      <c r="AB203" s="90">
        <f>INDEX(Inp_ScAdjDrivers!AB$9:AB$37,MATCH($F203,Inp_ScAdjDrivers!$F$9:$F$37,0))</f>
        <v>7800.944597982807</v>
      </c>
      <c r="AC203" s="90">
        <f>INDEX(Inp_ScAdjDrivers!AC$9:AC$37,MATCH($F203,Inp_ScAdjDrivers!$F$9:$F$37,0))</f>
        <v>7792.9558621585675</v>
      </c>
      <c r="AD203" s="90">
        <f>INDEX(Inp_ScAdjDrivers!AD$9:AD$37,MATCH($F203,Inp_ScAdjDrivers!$F$9:$F$37,0))</f>
        <v>7755.9579738741222</v>
      </c>
      <c r="AE203" s="90">
        <f>INDEX(Inp_ScAdjDrivers!AE$9:AE$37,MATCH($F203,Inp_ScAdjDrivers!$F$9:$F$37,0))</f>
        <v>7750.8579516010814</v>
      </c>
      <c r="AF203" s="90">
        <f>INDEX(Inp_ScAdjDrivers!AF$9:AF$37,MATCH($F203,Inp_ScAdjDrivers!$F$9:$F$37,0))</f>
        <v>7744.878093338195</v>
      </c>
      <c r="AG203" s="90">
        <f>INDEX(Inp_ScAdjDrivers!AG$9:AG$37,MATCH($F203,Inp_ScAdjDrivers!$F$9:$F$37,0))</f>
        <v>7745.1850569425842</v>
      </c>
      <c r="AH203" s="90">
        <f>INDEX(Inp_ScAdjDrivers!AH$9:AH$37,MATCH($F203,Inp_ScAdjDrivers!$F$9:$F$37,0))</f>
        <v>7747.9078738424687</v>
      </c>
      <c r="AI203" s="90">
        <f>INDEX(Inp_ScAdjDrivers!AI$9:AI$37,MATCH($F203,Inp_ScAdjDrivers!$F$9:$F$37,0))</f>
        <v>7746.3675020614028</v>
      </c>
      <c r="AJ203" s="90">
        <f>INDEX(Inp_ScAdjDrivers!AJ$9:AJ$37,MATCH($F203,Inp_ScAdjDrivers!$F$9:$F$37,0))</f>
        <v>7733.8925655641578</v>
      </c>
      <c r="AK203" s="90">
        <f>INDEX(Inp_ScAdjDrivers!AK$9:AK$37,MATCH($F203,Inp_ScAdjDrivers!$F$9:$F$37,0))</f>
        <v>7727.398004727349</v>
      </c>
    </row>
    <row r="204" spans="3:40">
      <c r="C204" s="25"/>
      <c r="E204" s="2" t="str">
        <f t="shared" si="65"/>
        <v>Sc</v>
      </c>
      <c r="F204" s="92" t="s">
        <v>601</v>
      </c>
      <c r="J204" s="2" t="str">
        <f t="shared" si="66"/>
        <v>ScCapex Synthetic Costs - MainsSmooth7years</v>
      </c>
      <c r="L204" s="2" t="s">
        <v>109</v>
      </c>
      <c r="Y204" s="90">
        <f>INDEX(Inp_ScAdjDrivers!Y$9:Y$37,MATCH($F204,Inp_ScAdjDrivers!$F$9:$F$37,0))</f>
        <v>12.130194766466358</v>
      </c>
      <c r="Z204" s="90">
        <f>INDEX(Inp_ScAdjDrivers!Z$9:Z$37,MATCH($F204,Inp_ScAdjDrivers!$F$9:$F$37,0))</f>
        <v>9.5209726367101339</v>
      </c>
      <c r="AA204" s="90">
        <f>INDEX(Inp_ScAdjDrivers!AA$9:AA$37,MATCH($F204,Inp_ScAdjDrivers!$F$9:$F$37,0))</f>
        <v>6.8743941583281174</v>
      </c>
      <c r="AB204" s="90">
        <f>INDEX(Inp_ScAdjDrivers!AB$9:AB$37,MATCH($F204,Inp_ScAdjDrivers!$F$9:$F$37,0))</f>
        <v>4.2463698984977079</v>
      </c>
      <c r="AC204" s="90">
        <f>INDEX(Inp_ScAdjDrivers!AC$9:AC$37,MATCH($F204,Inp_ScAdjDrivers!$F$9:$F$37,0))</f>
        <v>4.2298463265054247</v>
      </c>
      <c r="AD204" s="90">
        <f>INDEX(Inp_ScAdjDrivers!AD$9:AD$37,MATCH($F204,Inp_ScAdjDrivers!$F$9:$F$37,0))</f>
        <v>3.5885843865640701</v>
      </c>
      <c r="AE204" s="90">
        <f>INDEX(Inp_ScAdjDrivers!AE$9:AE$37,MATCH($F204,Inp_ScAdjDrivers!$F$9:$F$37,0))</f>
        <v>3.9640854094373172</v>
      </c>
      <c r="AF204" s="90">
        <f>INDEX(Inp_ScAdjDrivers!AF$9:AF$37,MATCH($F204,Inp_ScAdjDrivers!$F$9:$F$37,0))</f>
        <v>4.0586387234570518</v>
      </c>
      <c r="AG204" s="90">
        <f>INDEX(Inp_ScAdjDrivers!AG$9:AG$37,MATCH($F204,Inp_ScAdjDrivers!$F$9:$F$37,0))</f>
        <v>4.7218396403017859</v>
      </c>
      <c r="AH204" s="90">
        <f>INDEX(Inp_ScAdjDrivers!AH$9:AH$37,MATCH($F204,Inp_ScAdjDrivers!$F$9:$F$37,0))</f>
        <v>4.8595393588872158</v>
      </c>
      <c r="AI204" s="90">
        <f>INDEX(Inp_ScAdjDrivers!AI$9:AI$37,MATCH($F204,Inp_ScAdjDrivers!$F$9:$F$37,0))</f>
        <v>5.372964964162132</v>
      </c>
      <c r="AJ204" s="90">
        <f>INDEX(Inp_ScAdjDrivers!AJ$9:AJ$37,MATCH($F204,Inp_ScAdjDrivers!$F$9:$F$37,0))</f>
        <v>5.6422149872788152</v>
      </c>
      <c r="AK204" s="90">
        <f>INDEX(Inp_ScAdjDrivers!AK$9:AK$37,MATCH($F204,Inp_ScAdjDrivers!$F$9:$F$37,0))</f>
        <v>5.4414890784179821</v>
      </c>
    </row>
    <row r="205" spans="3:40">
      <c r="C205" s="25"/>
      <c r="E205" s="2" t="str">
        <f t="shared" si="65"/>
        <v>Sc</v>
      </c>
      <c r="F205" s="92" t="s">
        <v>603</v>
      </c>
      <c r="J205" s="2" t="str">
        <f t="shared" si="66"/>
        <v>ScCapex synthetic costs - ConnectionsSmooth7years</v>
      </c>
      <c r="L205" s="2" t="s">
        <v>109</v>
      </c>
      <c r="Y205" s="90">
        <f>INDEX(Inp_ScAdjDrivers!Y$9:Y$37,MATCH($F205,Inp_ScAdjDrivers!$F$9:$F$37,0))</f>
        <v>17.713495826185916</v>
      </c>
      <c r="Z205" s="90">
        <f>INDEX(Inp_ScAdjDrivers!Z$9:Z$37,MATCH($F205,Inp_ScAdjDrivers!$F$9:$F$37,0))</f>
        <v>17.413963726018192</v>
      </c>
      <c r="AA205" s="90">
        <f>INDEX(Inp_ScAdjDrivers!AA$9:AA$37,MATCH($F205,Inp_ScAdjDrivers!$F$9:$F$37,0))</f>
        <v>16.80307229770359</v>
      </c>
      <c r="AB205" s="90">
        <f>INDEX(Inp_ScAdjDrivers!AB$9:AB$37,MATCH($F205,Inp_ScAdjDrivers!$F$9:$F$37,0))</f>
        <v>16.912001689425217</v>
      </c>
      <c r="AC205" s="90">
        <f>INDEX(Inp_ScAdjDrivers!AC$9:AC$37,MATCH($F205,Inp_ScAdjDrivers!$F$9:$F$37,0))</f>
        <v>16.33901391768218</v>
      </c>
      <c r="AD205" s="90">
        <f>INDEX(Inp_ScAdjDrivers!AD$9:AD$37,MATCH($F205,Inp_ScAdjDrivers!$F$9:$F$37,0))</f>
        <v>15.780655620538598</v>
      </c>
      <c r="AE205" s="90">
        <f>INDEX(Inp_ScAdjDrivers!AE$9:AE$37,MATCH($F205,Inp_ScAdjDrivers!$F$9:$F$37,0))</f>
        <v>14.446091686329234</v>
      </c>
      <c r="AF205" s="90">
        <f>INDEX(Inp_ScAdjDrivers!AF$9:AF$37,MATCH($F205,Inp_ScAdjDrivers!$F$9:$F$37,0))</f>
        <v>13.025876442632832</v>
      </c>
      <c r="AG205" s="90">
        <f>INDEX(Inp_ScAdjDrivers!AG$9:AG$37,MATCH($F205,Inp_ScAdjDrivers!$F$9:$F$37,0))</f>
        <v>12.784083086679475</v>
      </c>
      <c r="AH205" s="90">
        <f>INDEX(Inp_ScAdjDrivers!AH$9:AH$37,MATCH($F205,Inp_ScAdjDrivers!$F$9:$F$37,0))</f>
        <v>12.913200965672743</v>
      </c>
      <c r="AI205" s="90">
        <f>INDEX(Inp_ScAdjDrivers!AI$9:AI$37,MATCH($F205,Inp_ScAdjDrivers!$F$9:$F$37,0))</f>
        <v>12.874470946272194</v>
      </c>
      <c r="AJ205" s="90">
        <f>INDEX(Inp_ScAdjDrivers!AJ$9:AJ$37,MATCH($F205,Inp_ScAdjDrivers!$F$9:$F$37,0))</f>
        <v>12.930406998567298</v>
      </c>
      <c r="AK205" s="90">
        <f>INDEX(Inp_ScAdjDrivers!AK$9:AK$37,MATCH($F205,Inp_ScAdjDrivers!$F$9:$F$37,0))</f>
        <v>12.871247001940455</v>
      </c>
    </row>
    <row r="206" spans="3:40">
      <c r="C206" s="25"/>
      <c r="E206" s="2" t="str">
        <f t="shared" si="65"/>
        <v>Sc</v>
      </c>
      <c r="F206" s="2" t="s">
        <v>223</v>
      </c>
      <c r="J206" s="2" t="str">
        <f t="shared" si="66"/>
        <v>ScMaintenance MEAV</v>
      </c>
      <c r="L206" s="2" t="s">
        <v>109</v>
      </c>
      <c r="Y206" s="90">
        <f>INDEX(Inp_ScAdjDrivers!Y$9:Y$37,MATCH($F206,Inp_ScAdjDrivers!$F$9:$F$37,0))</f>
        <v>1853.5893019132081</v>
      </c>
      <c r="Z206" s="90">
        <f>INDEX(Inp_ScAdjDrivers!Z$9:Z$37,MATCH($F206,Inp_ScAdjDrivers!$F$9:$F$37,0))</f>
        <v>1854.1401468357381</v>
      </c>
      <c r="AA206" s="90">
        <f>INDEX(Inp_ScAdjDrivers!AA$9:AA$37,MATCH($F206,Inp_ScAdjDrivers!$F$9:$F$37,0))</f>
        <v>1855.6195260702734</v>
      </c>
      <c r="AB206" s="90">
        <f>INDEX(Inp_ScAdjDrivers!AB$9:AB$37,MATCH($F206,Inp_ScAdjDrivers!$F$9:$F$37,0))</f>
        <v>1861.3888705591617</v>
      </c>
      <c r="AC206" s="90">
        <f>INDEX(Inp_ScAdjDrivers!AC$9:AC$37,MATCH($F206,Inp_ScAdjDrivers!$F$9:$F$37,0))</f>
        <v>1862.9365834424334</v>
      </c>
      <c r="AD206" s="90">
        <f>INDEX(Inp_ScAdjDrivers!AD$9:AD$37,MATCH($F206,Inp_ScAdjDrivers!$F$9:$F$37,0))</f>
        <v>1848.8716402867904</v>
      </c>
      <c r="AE206" s="90">
        <f>INDEX(Inp_ScAdjDrivers!AE$9:AE$37,MATCH($F206,Inp_ScAdjDrivers!$F$9:$F$37,0))</f>
        <v>1848.1330700849439</v>
      </c>
      <c r="AF206" s="90">
        <f>INDEX(Inp_ScAdjDrivers!AF$9:AF$37,MATCH($F206,Inp_ScAdjDrivers!$F$9:$F$37,0))</f>
        <v>1848.3669604699217</v>
      </c>
      <c r="AG206" s="90">
        <f>INDEX(Inp_ScAdjDrivers!AG$9:AG$37,MATCH($F206,Inp_ScAdjDrivers!$F$9:$F$37,0))</f>
        <v>1848.6129182301875</v>
      </c>
      <c r="AH206" s="90">
        <f>INDEX(Inp_ScAdjDrivers!AH$9:AH$37,MATCH($F206,Inp_ScAdjDrivers!$F$9:$F$37,0))</f>
        <v>1851.314295562298</v>
      </c>
      <c r="AI206" s="90">
        <f>INDEX(Inp_ScAdjDrivers!AI$9:AI$37,MATCH($F206,Inp_ScAdjDrivers!$F$9:$F$37,0))</f>
        <v>1849.1501170668907</v>
      </c>
      <c r="AJ206" s="90">
        <f>INDEX(Inp_ScAdjDrivers!AJ$9:AJ$37,MATCH($F206,Inp_ScAdjDrivers!$F$9:$F$37,0))</f>
        <v>1836.5630395518683</v>
      </c>
      <c r="AK206" s="90">
        <f>INDEX(Inp_ScAdjDrivers!AK$9:AK$37,MATCH($F206,Inp_ScAdjDrivers!$F$9:$F$37,0))</f>
        <v>1830.9014985211725</v>
      </c>
    </row>
    <row r="207" spans="3:40">
      <c r="C207" s="25"/>
      <c r="E207" s="2" t="str">
        <f t="shared" si="65"/>
        <v>Sc</v>
      </c>
      <c r="F207" s="2" t="s">
        <v>539</v>
      </c>
      <c r="J207" s="2" t="str">
        <f t="shared" si="66"/>
        <v>ScMax PREs</v>
      </c>
      <c r="L207" s="2" t="s">
        <v>135</v>
      </c>
      <c r="Y207" s="90">
        <f>INDEX(Inp_ScAdjDrivers!Y$9:Y$37,MATCH($F207,Inp_ScAdjDrivers!$F$9:$F$37,0))</f>
        <v>109863</v>
      </c>
      <c r="Z207" s="90">
        <f>INDEX(Inp_ScAdjDrivers!Z$9:Z$37,MATCH($F207,Inp_ScAdjDrivers!$F$9:$F$37,0))</f>
        <v>104085</v>
      </c>
      <c r="AA207" s="90">
        <f>INDEX(Inp_ScAdjDrivers!AA$9:AA$37,MATCH($F207,Inp_ScAdjDrivers!$F$9:$F$37,0))</f>
        <v>86190</v>
      </c>
      <c r="AB207" s="90">
        <f>INDEX(Inp_ScAdjDrivers!AB$9:AB$37,MATCH($F207,Inp_ScAdjDrivers!$F$9:$F$37,0))</f>
        <v>84654</v>
      </c>
      <c r="AC207" s="90">
        <f>INDEX(Inp_ScAdjDrivers!AC$9:AC$37,MATCH($F207,Inp_ScAdjDrivers!$F$9:$F$37,0))</f>
        <v>74751</v>
      </c>
      <c r="AD207" s="90">
        <f>INDEX(Inp_ScAdjDrivers!AD$9:AD$37,MATCH($F207,Inp_ScAdjDrivers!$F$9:$F$37,0))</f>
        <v>73362</v>
      </c>
      <c r="AE207" s="90">
        <f>INDEX(Inp_ScAdjDrivers!AE$9:AE$37,MATCH($F207,Inp_ScAdjDrivers!$F$9:$F$37,0))</f>
        <v>73362</v>
      </c>
      <c r="AF207" s="90">
        <f>INDEX(Inp_ScAdjDrivers!AF$9:AF$37,MATCH($F207,Inp_ScAdjDrivers!$F$9:$F$37,0))</f>
        <v>72812</v>
      </c>
      <c r="AG207" s="90">
        <f>INDEX(Inp_ScAdjDrivers!AG$9:AG$37,MATCH($F207,Inp_ScAdjDrivers!$F$9:$F$37,0))</f>
        <v>69758</v>
      </c>
      <c r="AH207" s="90">
        <f>INDEX(Inp_ScAdjDrivers!AH$9:AH$37,MATCH($F207,Inp_ScAdjDrivers!$F$9:$F$37,0))</f>
        <v>64542</v>
      </c>
      <c r="AI207" s="90">
        <f>INDEX(Inp_ScAdjDrivers!AI$9:AI$37,MATCH($F207,Inp_ScAdjDrivers!$F$9:$F$37,0))</f>
        <v>60580</v>
      </c>
      <c r="AJ207" s="90">
        <f>INDEX(Inp_ScAdjDrivers!AJ$9:AJ$37,MATCH($F207,Inp_ScAdjDrivers!$F$9:$F$37,0))</f>
        <v>60452</v>
      </c>
      <c r="AK207" s="90">
        <f>INDEX(Inp_ScAdjDrivers!AK$9:AK$37,MATCH($F207,Inp_ScAdjDrivers!$F$9:$F$37,0))</f>
        <v>58658.133090000003</v>
      </c>
    </row>
    <row r="208" spans="3:40">
      <c r="C208" s="25"/>
      <c r="E208" s="2" t="str">
        <f t="shared" si="65"/>
        <v>Sc</v>
      </c>
      <c r="F208" s="2" t="s">
        <v>548</v>
      </c>
      <c r="J208" s="2" t="str">
        <f t="shared" si="66"/>
        <v>ScMEAV_egep</v>
      </c>
      <c r="L208" s="2" t="s">
        <v>109</v>
      </c>
      <c r="Y208" s="90">
        <f>INDEX(Inp_ScAdjDrivers!Y$9:Y$37,MATCH($F208,Inp_ScAdjDrivers!$F$9:$F$37,0))</f>
        <v>7798.7551950938505</v>
      </c>
      <c r="Z208" s="90">
        <f>INDEX(Inp_ScAdjDrivers!Z$9:Z$37,MATCH($F208,Inp_ScAdjDrivers!$F$9:$F$37,0))</f>
        <v>7800.6086039928177</v>
      </c>
      <c r="AA208" s="90">
        <f>INDEX(Inp_ScAdjDrivers!AA$9:AA$37,MATCH($F208,Inp_ScAdjDrivers!$F$9:$F$37,0))</f>
        <v>7799.2284757957696</v>
      </c>
      <c r="AB208" s="90">
        <f>INDEX(Inp_ScAdjDrivers!AB$9:AB$37,MATCH($F208,Inp_ScAdjDrivers!$F$9:$F$37,0))</f>
        <v>7803.2845979828071</v>
      </c>
      <c r="AC208" s="90">
        <f>INDEX(Inp_ScAdjDrivers!AC$9:AC$37,MATCH($F208,Inp_ScAdjDrivers!$F$9:$F$37,0))</f>
        <v>7795.4758621585679</v>
      </c>
      <c r="AD208" s="90">
        <f>INDEX(Inp_ScAdjDrivers!AD$9:AD$37,MATCH($F208,Inp_ScAdjDrivers!$F$9:$F$37,0))</f>
        <v>7758.657973874122</v>
      </c>
      <c r="AE208" s="90">
        <f>INDEX(Inp_ScAdjDrivers!AE$9:AE$37,MATCH($F208,Inp_ScAdjDrivers!$F$9:$F$37,0))</f>
        <v>7754.0979516010811</v>
      </c>
      <c r="AF208" s="90">
        <f>INDEX(Inp_ScAdjDrivers!AF$9:AF$37,MATCH($F208,Inp_ScAdjDrivers!$F$9:$F$37,0))</f>
        <v>7748.1180933381947</v>
      </c>
      <c r="AG208" s="90">
        <f>INDEX(Inp_ScAdjDrivers!AG$9:AG$37,MATCH($F208,Inp_ScAdjDrivers!$F$9:$F$37,0))</f>
        <v>7748.425056942584</v>
      </c>
      <c r="AH208" s="90">
        <f>INDEX(Inp_ScAdjDrivers!AH$9:AH$37,MATCH($F208,Inp_ScAdjDrivers!$F$9:$F$37,0))</f>
        <v>7751.1478738424685</v>
      </c>
      <c r="AI208" s="90">
        <f>INDEX(Inp_ScAdjDrivers!AI$9:AI$37,MATCH($F208,Inp_ScAdjDrivers!$F$9:$F$37,0))</f>
        <v>7749.6075020614026</v>
      </c>
      <c r="AJ208" s="90">
        <f>INDEX(Inp_ScAdjDrivers!AJ$9:AJ$37,MATCH($F208,Inp_ScAdjDrivers!$F$9:$F$37,0))</f>
        <v>7737.1325655641576</v>
      </c>
      <c r="AK208" s="90">
        <f>INDEX(Inp_ScAdjDrivers!AK$9:AK$37,MATCH($F208,Inp_ScAdjDrivers!$F$9:$F$37,0))</f>
        <v>7730.6380047273487</v>
      </c>
    </row>
    <row r="209" spans="2:42">
      <c r="C209" s="25"/>
      <c r="E209" s="2" t="str">
        <f t="shared" si="65"/>
        <v>Sc</v>
      </c>
      <c r="F209" s="2" t="s">
        <v>549</v>
      </c>
      <c r="J209" s="2" t="str">
        <f t="shared" si="66"/>
        <v>ScMEAV_egep_mobs</v>
      </c>
      <c r="L209" s="2" t="s">
        <v>109</v>
      </c>
      <c r="Y209" s="90">
        <f>INDEX(Inp_ScAdjDrivers!Y$9:Y$37,MATCH($F209,Inp_ScAdjDrivers!$F$9:$F$37,0))</f>
        <v>8559.9750307840568</v>
      </c>
      <c r="Z209" s="90">
        <f>INDEX(Inp_ScAdjDrivers!Z$9:Z$37,MATCH($F209,Inp_ScAdjDrivers!$F$9:$F$37,0))</f>
        <v>8561.828439683024</v>
      </c>
      <c r="AA209" s="90">
        <f>INDEX(Inp_ScAdjDrivers!AA$9:AA$37,MATCH($F209,Inp_ScAdjDrivers!$F$9:$F$37,0))</f>
        <v>8560.4483114859759</v>
      </c>
      <c r="AB209" s="90">
        <f>INDEX(Inp_ScAdjDrivers!AB$9:AB$37,MATCH($F209,Inp_ScAdjDrivers!$F$9:$F$37,0))</f>
        <v>8564.5044336730134</v>
      </c>
      <c r="AC209" s="90">
        <f>INDEX(Inp_ScAdjDrivers!AC$9:AC$37,MATCH($F209,Inp_ScAdjDrivers!$F$9:$F$37,0))</f>
        <v>8556.6956978487742</v>
      </c>
      <c r="AD209" s="90">
        <f>INDEX(Inp_ScAdjDrivers!AD$9:AD$37,MATCH($F209,Inp_ScAdjDrivers!$F$9:$F$37,0))</f>
        <v>8519.8778095643283</v>
      </c>
      <c r="AE209" s="90">
        <f>INDEX(Inp_ScAdjDrivers!AE$9:AE$37,MATCH($F209,Inp_ScAdjDrivers!$F$9:$F$37,0))</f>
        <v>8515.3177872912875</v>
      </c>
      <c r="AF209" s="90">
        <f>INDEX(Inp_ScAdjDrivers!AF$9:AF$37,MATCH($F209,Inp_ScAdjDrivers!$F$9:$F$37,0))</f>
        <v>8509.337929028401</v>
      </c>
      <c r="AG209" s="90">
        <f>INDEX(Inp_ScAdjDrivers!AG$9:AG$37,MATCH($F209,Inp_ScAdjDrivers!$F$9:$F$37,0))</f>
        <v>8509.6448926327903</v>
      </c>
      <c r="AH209" s="90">
        <f>INDEX(Inp_ScAdjDrivers!AH$9:AH$37,MATCH($F209,Inp_ScAdjDrivers!$F$9:$F$37,0))</f>
        <v>8512.3677095326748</v>
      </c>
      <c r="AI209" s="90">
        <f>INDEX(Inp_ScAdjDrivers!AI$9:AI$37,MATCH($F209,Inp_ScAdjDrivers!$F$9:$F$37,0))</f>
        <v>8510.8273377516089</v>
      </c>
      <c r="AJ209" s="90">
        <f>INDEX(Inp_ScAdjDrivers!AJ$9:AJ$37,MATCH($F209,Inp_ScAdjDrivers!$F$9:$F$37,0))</f>
        <v>8498.3524012543639</v>
      </c>
      <c r="AK209" s="90">
        <f>INDEX(Inp_ScAdjDrivers!AK$9:AK$37,MATCH($F209,Inp_ScAdjDrivers!$F$9:$F$37,0))</f>
        <v>8491.8578404175551</v>
      </c>
    </row>
    <row r="210" spans="2:42" s="92" customFormat="1">
      <c r="C210" s="97"/>
      <c r="E210" s="92" t="str">
        <f t="shared" si="65"/>
        <v>Sc</v>
      </c>
      <c r="F210" s="92" t="s">
        <v>578</v>
      </c>
      <c r="J210" s="92" t="str">
        <f t="shared" si="66"/>
        <v xml:space="preserve">ScDensity </v>
      </c>
      <c r="L210" s="92" t="s">
        <v>580</v>
      </c>
      <c r="Y210" s="90">
        <f>Y181/Y182</f>
        <v>76.863979123800505</v>
      </c>
      <c r="Z210" s="90">
        <f t="shared" ref="Z210:AK210" si="67">Z181/Z182</f>
        <v>77.144592712904213</v>
      </c>
      <c r="AA210" s="90">
        <f t="shared" si="67"/>
        <v>77.420289817953488</v>
      </c>
      <c r="AB210" s="90">
        <f t="shared" si="67"/>
        <v>77.531314120118694</v>
      </c>
      <c r="AC210" s="90">
        <f t="shared" si="67"/>
        <v>77.876940082119546</v>
      </c>
      <c r="AD210" s="90">
        <f t="shared" si="67"/>
        <v>77.851745391788484</v>
      </c>
      <c r="AE210" s="90">
        <f t="shared" si="67"/>
        <v>78.083725389825418</v>
      </c>
      <c r="AF210" s="90">
        <f t="shared" si="67"/>
        <v>78.501585688748278</v>
      </c>
      <c r="AG210" s="90">
        <f t="shared" si="67"/>
        <v>78.872231314396288</v>
      </c>
      <c r="AH210" s="90">
        <f t="shared" si="67"/>
        <v>79.257227477262134</v>
      </c>
      <c r="AI210" s="90">
        <f t="shared" si="67"/>
        <v>79.620553234562919</v>
      </c>
      <c r="AJ210" s="90">
        <f t="shared" si="67"/>
        <v>79.99497666881021</v>
      </c>
      <c r="AK210" s="90">
        <f t="shared" si="67"/>
        <v>80.384057078856713</v>
      </c>
      <c r="AN210" s="101"/>
    </row>
    <row r="211" spans="2:42" s="92" customFormat="1">
      <c r="C211" s="97"/>
      <c r="E211" s="92" t="str">
        <f t="shared" si="65"/>
        <v>Sc</v>
      </c>
      <c r="F211" s="92" t="s">
        <v>579</v>
      </c>
      <c r="J211" s="92" t="str">
        <f t="shared" si="66"/>
        <v xml:space="preserve">ScDensity sq. </v>
      </c>
      <c r="L211" s="92" t="s">
        <v>580</v>
      </c>
      <c r="Y211" s="90">
        <f>Y210^2</f>
        <v>5908.0712867440398</v>
      </c>
      <c r="Z211" s="90">
        <f t="shared" ref="Z211" si="68">Z210^2</f>
        <v>5951.2881848398738</v>
      </c>
      <c r="AA211" s="90">
        <f t="shared" ref="AA211" si="69">AA210^2</f>
        <v>5993.9012754959122</v>
      </c>
      <c r="AB211" s="90">
        <f t="shared" ref="AB211" si="70">AB210^2</f>
        <v>6011.1046691925167</v>
      </c>
      <c r="AC211" s="90">
        <f t="shared" ref="AC211" si="71">AC210^2</f>
        <v>6064.8177965540381</v>
      </c>
      <c r="AD211" s="90">
        <f t="shared" ref="AD211" si="72">AD210^2</f>
        <v>6060.8942605478596</v>
      </c>
      <c r="AE211" s="90">
        <f t="shared" ref="AE211" si="73">AE210^2</f>
        <v>6097.0681707536669</v>
      </c>
      <c r="AF211" s="90">
        <f t="shared" ref="AF211" si="74">AF210^2</f>
        <v>6162.4989556478886</v>
      </c>
      <c r="AG211" s="90">
        <f t="shared" ref="AG211" si="75">AG210^2</f>
        <v>6220.8288725116345</v>
      </c>
      <c r="AH211" s="90">
        <f t="shared" ref="AH211" si="76">AH210^2</f>
        <v>6281.7081073824756</v>
      </c>
      <c r="AI211" s="90">
        <f t="shared" ref="AI211" si="77">AI210^2</f>
        <v>6339.4324973778675</v>
      </c>
      <c r="AJ211" s="90">
        <f t="shared" ref="AJ211" si="78">AJ210^2</f>
        <v>6399.1962922434896</v>
      </c>
      <c r="AK211" s="90">
        <f t="shared" ref="AK211" si="79">AK210^2</f>
        <v>6461.5966324568944</v>
      </c>
      <c r="AN211" s="101"/>
    </row>
    <row r="212" spans="2:42" s="92" customFormat="1">
      <c r="T212" s="106"/>
      <c r="U212" s="106"/>
      <c r="V212" s="106"/>
      <c r="W212" s="106"/>
      <c r="X212" s="106"/>
      <c r="Y212" s="106"/>
      <c r="Z212" s="106"/>
      <c r="AA212" s="106"/>
      <c r="AB212" s="106"/>
      <c r="AC212" s="106"/>
      <c r="AD212" s="106"/>
      <c r="AE212" s="106"/>
      <c r="AF212" s="106"/>
      <c r="AG212" s="106"/>
      <c r="AH212" s="106"/>
      <c r="AI212" s="106"/>
      <c r="AJ212" s="106"/>
      <c r="AK212" s="106"/>
      <c r="AN212" s="101"/>
    </row>
    <row r="213" spans="2:42" ht="14.65">
      <c r="B213" s="9" t="s">
        <v>34</v>
      </c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107"/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F213" s="107"/>
      <c r="AG213" s="107"/>
      <c r="AH213" s="107"/>
      <c r="AI213" s="107"/>
      <c r="AJ213" s="107"/>
      <c r="AK213" s="107"/>
      <c r="AL213" s="9"/>
      <c r="AM213" s="9"/>
      <c r="AN213" s="35"/>
      <c r="AO213" s="9"/>
      <c r="AP213" s="95"/>
    </row>
    <row r="214" spans="2:42">
      <c r="C214" s="25"/>
      <c r="T214" s="106"/>
      <c r="U214" s="106"/>
      <c r="V214" s="106"/>
      <c r="W214" s="106"/>
      <c r="X214" s="106"/>
      <c r="Y214" s="106"/>
      <c r="Z214" s="106"/>
      <c r="AA214" s="106"/>
      <c r="AB214" s="106"/>
      <c r="AC214" s="106"/>
      <c r="AD214" s="106"/>
      <c r="AE214" s="106"/>
      <c r="AF214" s="106"/>
      <c r="AG214" s="106"/>
      <c r="AH214" s="106"/>
      <c r="AI214" s="106"/>
      <c r="AJ214" s="106"/>
      <c r="AK214" s="106"/>
    </row>
    <row r="215" spans="2:42">
      <c r="C215" s="25"/>
      <c r="E215" s="2" t="str">
        <f t="shared" ref="E215:E245" si="80">$B$213</f>
        <v>So</v>
      </c>
      <c r="F215" s="2" t="s">
        <v>134</v>
      </c>
      <c r="J215" s="2" t="str">
        <f t="shared" ref="J215:J245" si="81">$E215&amp;""&amp;F215</f>
        <v>SoCustomers</v>
      </c>
      <c r="L215" s="2" t="s">
        <v>135</v>
      </c>
      <c r="Y215" s="90">
        <f>INDEX(Inp_SoAdjDrivers!Y$9:Y$37,MATCH($F215,Inp_SoAdjDrivers!$F$9:$F$37,0))</f>
        <v>4067953.9995999997</v>
      </c>
      <c r="Z215" s="90">
        <f>INDEX(Inp_SoAdjDrivers!Z$9:Z$37,MATCH($F215,Inp_SoAdjDrivers!$F$9:$F$37,0))</f>
        <v>4073165.0003</v>
      </c>
      <c r="AA215" s="90">
        <f>INDEX(Inp_SoAdjDrivers!AA$9:AA$37,MATCH($F215,Inp_SoAdjDrivers!$F$9:$F$37,0))</f>
        <v>4089066</v>
      </c>
      <c r="AB215" s="90">
        <f>INDEX(Inp_SoAdjDrivers!AB$9:AB$37,MATCH($F215,Inp_SoAdjDrivers!$F$9:$F$37,0))</f>
        <v>4098626</v>
      </c>
      <c r="AC215" s="90">
        <f>INDEX(Inp_SoAdjDrivers!AC$9:AC$37,MATCH($F215,Inp_SoAdjDrivers!$F$9:$F$37,0))</f>
        <v>4109365</v>
      </c>
      <c r="AD215" s="90">
        <f>INDEX(Inp_SoAdjDrivers!AD$9:AD$37,MATCH($F215,Inp_SoAdjDrivers!$F$9:$F$37,0))</f>
        <v>4121014</v>
      </c>
      <c r="AE215" s="90">
        <f>INDEX(Inp_SoAdjDrivers!AE$9:AE$37,MATCH($F215,Inp_SoAdjDrivers!$F$9:$F$37,0))</f>
        <v>4131511.9997999999</v>
      </c>
      <c r="AF215" s="90">
        <f>INDEX(Inp_SoAdjDrivers!AF$9:AF$37,MATCH($F215,Inp_SoAdjDrivers!$F$9:$F$37,0))</f>
        <v>4142238.0001000003</v>
      </c>
      <c r="AG215" s="90">
        <f>INDEX(Inp_SoAdjDrivers!AG$9:AG$37,MATCH($F215,Inp_SoAdjDrivers!$F$9:$F$37,0))</f>
        <v>4152849.9996000002</v>
      </c>
      <c r="AH215" s="90">
        <f>INDEX(Inp_SoAdjDrivers!AH$9:AH$37,MATCH($F215,Inp_SoAdjDrivers!$F$9:$F$37,0))</f>
        <v>4163462.0000999998</v>
      </c>
      <c r="AI215" s="90">
        <f>INDEX(Inp_SoAdjDrivers!AI$9:AI$37,MATCH($F215,Inp_SoAdjDrivers!$F$9:$F$37,0))</f>
        <v>4174073.9996000002</v>
      </c>
      <c r="AJ215" s="90">
        <f>INDEX(Inp_SoAdjDrivers!AJ$9:AJ$37,MATCH($F215,Inp_SoAdjDrivers!$F$9:$F$37,0))</f>
        <v>4184686.0002000001</v>
      </c>
      <c r="AK215" s="90">
        <f>INDEX(Inp_SoAdjDrivers!AK$9:AK$37,MATCH($F215,Inp_SoAdjDrivers!$F$9:$F$37,0))</f>
        <v>4195297.9996999996</v>
      </c>
    </row>
    <row r="216" spans="2:42">
      <c r="C216" s="25"/>
      <c r="E216" s="2" t="str">
        <f t="shared" si="80"/>
        <v>So</v>
      </c>
      <c r="F216" s="2" t="s">
        <v>136</v>
      </c>
      <c r="J216" s="2" t="str">
        <f t="shared" si="81"/>
        <v>SoNetwork Length</v>
      </c>
      <c r="L216" s="2" t="s">
        <v>137</v>
      </c>
      <c r="Y216" s="90">
        <f>INDEX(Inp_SoAdjDrivers!Y$9:Y$37,MATCH($F216,Inp_SoAdjDrivers!$F$9:$F$37,0))</f>
        <v>47700.972999999998</v>
      </c>
      <c r="Z216" s="90">
        <f>INDEX(Inp_SoAdjDrivers!Z$9:Z$37,MATCH($F216,Inp_SoAdjDrivers!$F$9:$F$37,0))</f>
        <v>47754.91</v>
      </c>
      <c r="AA216" s="90">
        <f>INDEX(Inp_SoAdjDrivers!AA$9:AA$37,MATCH($F216,Inp_SoAdjDrivers!$F$9:$F$37,0))</f>
        <v>47791.938000000002</v>
      </c>
      <c r="AB216" s="90">
        <f>INDEX(Inp_SoAdjDrivers!AB$9:AB$37,MATCH($F216,Inp_SoAdjDrivers!$F$9:$F$37,0))</f>
        <v>47884.495999999999</v>
      </c>
      <c r="AC216" s="90">
        <f>INDEX(Inp_SoAdjDrivers!AC$9:AC$37,MATCH($F216,Inp_SoAdjDrivers!$F$9:$F$37,0))</f>
        <v>47968.777000000002</v>
      </c>
      <c r="AD216" s="90">
        <f>INDEX(Inp_SoAdjDrivers!AD$9:AD$37,MATCH($F216,Inp_SoAdjDrivers!$F$9:$F$37,0))</f>
        <v>48060.953000000001</v>
      </c>
      <c r="AE216" s="90">
        <f>INDEX(Inp_SoAdjDrivers!AE$9:AE$37,MATCH($F216,Inp_SoAdjDrivers!$F$9:$F$37,0))</f>
        <v>48088.324000000001</v>
      </c>
      <c r="AF216" s="90">
        <f>INDEX(Inp_SoAdjDrivers!AF$9:AF$37,MATCH($F216,Inp_SoAdjDrivers!$F$9:$F$37,0))</f>
        <v>48120.222999999998</v>
      </c>
      <c r="AG216" s="90">
        <f>INDEX(Inp_SoAdjDrivers!AG$9:AG$37,MATCH($F216,Inp_SoAdjDrivers!$F$9:$F$37,0))</f>
        <v>48146.663999999997</v>
      </c>
      <c r="AH216" s="90">
        <f>INDEX(Inp_SoAdjDrivers!AH$9:AH$37,MATCH($F216,Inp_SoAdjDrivers!$F$9:$F$37,0))</f>
        <v>48170.777000000002</v>
      </c>
      <c r="AI216" s="90">
        <f>INDEX(Inp_SoAdjDrivers!AI$9:AI$37,MATCH($F216,Inp_SoAdjDrivers!$F$9:$F$37,0))</f>
        <v>48197.379000000001</v>
      </c>
      <c r="AJ216" s="90">
        <f>INDEX(Inp_SoAdjDrivers!AJ$9:AJ$37,MATCH($F216,Inp_SoAdjDrivers!$F$9:$F$37,0))</f>
        <v>48219.491999999998</v>
      </c>
      <c r="AK216" s="90">
        <f>INDEX(Inp_SoAdjDrivers!AK$9:AK$37,MATCH($F216,Inp_SoAdjDrivers!$F$9:$F$37,0))</f>
        <v>48247.663999999997</v>
      </c>
    </row>
    <row r="217" spans="2:42">
      <c r="C217" s="25"/>
      <c r="E217" s="2" t="str">
        <f t="shared" si="80"/>
        <v>So</v>
      </c>
      <c r="F217" s="2" t="s">
        <v>138</v>
      </c>
      <c r="J217" s="2" t="str">
        <f t="shared" si="81"/>
        <v>SoThroughput</v>
      </c>
      <c r="L217" s="2" t="s">
        <v>139</v>
      </c>
      <c r="Y217" s="90">
        <f>INDEX(Inp_SoAdjDrivers!Y$9:Y$37,MATCH($F217,Inp_SoAdjDrivers!$F$9:$F$37,0))</f>
        <v>91925.86</v>
      </c>
      <c r="Z217" s="90">
        <f>INDEX(Inp_SoAdjDrivers!Z$9:Z$37,MATCH($F217,Inp_SoAdjDrivers!$F$9:$F$37,0))</f>
        <v>89926.31</v>
      </c>
      <c r="AA217" s="90">
        <f>INDEX(Inp_SoAdjDrivers!AA$9:AA$37,MATCH($F217,Inp_SoAdjDrivers!$F$9:$F$37,0))</f>
        <v>89027.18</v>
      </c>
      <c r="AB217" s="90">
        <f>INDEX(Inp_SoAdjDrivers!AB$9:AB$37,MATCH($F217,Inp_SoAdjDrivers!$F$9:$F$37,0))</f>
        <v>95734</v>
      </c>
      <c r="AC217" s="90">
        <f>INDEX(Inp_SoAdjDrivers!AC$9:AC$37,MATCH($F217,Inp_SoAdjDrivers!$F$9:$F$37,0))</f>
        <v>96874.933999999994</v>
      </c>
      <c r="AD217" s="90">
        <f>INDEX(Inp_SoAdjDrivers!AD$9:AD$37,MATCH($F217,Inp_SoAdjDrivers!$F$9:$F$37,0))</f>
        <v>88461.348299999998</v>
      </c>
      <c r="AE217" s="90">
        <f>INDEX(Inp_SoAdjDrivers!AE$9:AE$37,MATCH($F217,Inp_SoAdjDrivers!$F$9:$F$37,0))</f>
        <v>90324.656000000003</v>
      </c>
      <c r="AF217" s="90">
        <f>INDEX(Inp_SoAdjDrivers!AF$9:AF$37,MATCH($F217,Inp_SoAdjDrivers!$F$9:$F$37,0))</f>
        <v>89399.342000000004</v>
      </c>
      <c r="AG217" s="90">
        <f>INDEX(Inp_SoAdjDrivers!AG$9:AG$37,MATCH($F217,Inp_SoAdjDrivers!$F$9:$F$37,0))</f>
        <v>93825.051380000004</v>
      </c>
      <c r="AH217" s="90">
        <f>INDEX(Inp_SoAdjDrivers!AH$9:AH$37,MATCH($F217,Inp_SoAdjDrivers!$F$9:$F$37,0))</f>
        <v>92934.013380000004</v>
      </c>
      <c r="AI217" s="90">
        <f>INDEX(Inp_SoAdjDrivers!AI$9:AI$37,MATCH($F217,Inp_SoAdjDrivers!$F$9:$F$37,0))</f>
        <v>92350.80154</v>
      </c>
      <c r="AJ217" s="90">
        <f>INDEX(Inp_SoAdjDrivers!AJ$9:AJ$37,MATCH($F217,Inp_SoAdjDrivers!$F$9:$F$37,0))</f>
        <v>91144.985929999995</v>
      </c>
      <c r="AK217" s="90">
        <f>INDEX(Inp_SoAdjDrivers!AK$9:AK$37,MATCH($F217,Inp_SoAdjDrivers!$F$9:$F$37,0))</f>
        <v>90427.015719999996</v>
      </c>
    </row>
    <row r="218" spans="2:42" ht="13.5" customHeight="1">
      <c r="C218" s="25"/>
      <c r="E218" s="2" t="str">
        <f t="shared" si="80"/>
        <v>So</v>
      </c>
      <c r="F218" s="2" t="s">
        <v>140</v>
      </c>
      <c r="J218" s="2" t="str">
        <f t="shared" si="81"/>
        <v>SoPREs (Internal &amp; External)</v>
      </c>
      <c r="L218" s="2" t="s">
        <v>135</v>
      </c>
      <c r="Y218" s="90">
        <f>INDEX(Inp_SoAdjDrivers!Y$9:Y$37,MATCH($F218,Inp_SoAdjDrivers!$F$9:$F$37,0))</f>
        <v>158343</v>
      </c>
      <c r="Z218" s="90">
        <f>INDEX(Inp_SoAdjDrivers!Z$9:Z$37,MATCH($F218,Inp_SoAdjDrivers!$F$9:$F$37,0))</f>
        <v>150762</v>
      </c>
      <c r="AA218" s="90">
        <f>INDEX(Inp_SoAdjDrivers!AA$9:AA$37,MATCH($F218,Inp_SoAdjDrivers!$F$9:$F$37,0))</f>
        <v>150517</v>
      </c>
      <c r="AB218" s="90">
        <f>INDEX(Inp_SoAdjDrivers!AB$9:AB$37,MATCH($F218,Inp_SoAdjDrivers!$F$9:$F$37,0))</f>
        <v>148726</v>
      </c>
      <c r="AC218" s="90">
        <f>INDEX(Inp_SoAdjDrivers!AC$9:AC$37,MATCH($F218,Inp_SoAdjDrivers!$F$9:$F$37,0))</f>
        <v>144696</v>
      </c>
      <c r="AD218" s="90">
        <f>INDEX(Inp_SoAdjDrivers!AD$9:AD$37,MATCH($F218,Inp_SoAdjDrivers!$F$9:$F$37,0))</f>
        <v>138941</v>
      </c>
      <c r="AE218" s="90">
        <f>INDEX(Inp_SoAdjDrivers!AE$9:AE$37,MATCH($F218,Inp_SoAdjDrivers!$F$9:$F$37,0))</f>
        <v>124349</v>
      </c>
      <c r="AF218" s="90">
        <f>INDEX(Inp_SoAdjDrivers!AF$9:AF$37,MATCH($F218,Inp_SoAdjDrivers!$F$9:$F$37,0))</f>
        <v>129035</v>
      </c>
      <c r="AG218" s="90">
        <f>INDEX(Inp_SoAdjDrivers!AG$9:AG$37,MATCH($F218,Inp_SoAdjDrivers!$F$9:$F$37,0))</f>
        <v>124903.13957999999</v>
      </c>
      <c r="AH218" s="90">
        <f>INDEX(Inp_SoAdjDrivers!AH$9:AH$37,MATCH($F218,Inp_SoAdjDrivers!$F$9:$F$37,0))</f>
        <v>120673.96191000001</v>
      </c>
      <c r="AI218" s="90">
        <f>INDEX(Inp_SoAdjDrivers!AI$9:AI$37,MATCH($F218,Inp_SoAdjDrivers!$F$9:$F$37,0))</f>
        <v>116475.14743000001</v>
      </c>
      <c r="AJ218" s="90">
        <f>INDEX(Inp_SoAdjDrivers!AJ$9:AJ$37,MATCH($F218,Inp_SoAdjDrivers!$F$9:$F$37,0))</f>
        <v>112289.70044000002</v>
      </c>
      <c r="AK218" s="90">
        <f>INDEX(Inp_SoAdjDrivers!AK$9:AK$37,MATCH($F218,Inp_SoAdjDrivers!$F$9:$F$37,0))</f>
        <v>108116.82646000001</v>
      </c>
    </row>
    <row r="219" spans="2:42" ht="13.5" customHeight="1">
      <c r="C219" s="25"/>
      <c r="E219" s="2" t="str">
        <f t="shared" si="80"/>
        <v>So</v>
      </c>
      <c r="F219" s="2" t="s">
        <v>141</v>
      </c>
      <c r="J219" s="2" t="str">
        <f t="shared" si="81"/>
        <v>SoTotal repairs</v>
      </c>
      <c r="L219" s="2" t="s">
        <v>135</v>
      </c>
      <c r="Y219" s="90">
        <f>INDEX(Inp_SoAdjDrivers!Y$9:Y$37,MATCH($F219,Inp_SoAdjDrivers!$F$9:$F$37,0))</f>
        <v>37615</v>
      </c>
      <c r="Z219" s="90">
        <f>INDEX(Inp_SoAdjDrivers!Z$9:Z$37,MATCH($F219,Inp_SoAdjDrivers!$F$9:$F$37,0))</f>
        <v>32116</v>
      </c>
      <c r="AA219" s="90">
        <f>INDEX(Inp_SoAdjDrivers!AA$9:AA$37,MATCH($F219,Inp_SoAdjDrivers!$F$9:$F$37,0))</f>
        <v>29189</v>
      </c>
      <c r="AB219" s="90">
        <f>INDEX(Inp_SoAdjDrivers!AB$9:AB$37,MATCH($F219,Inp_SoAdjDrivers!$F$9:$F$37,0))</f>
        <v>29605</v>
      </c>
      <c r="AC219" s="90">
        <f>INDEX(Inp_SoAdjDrivers!AC$9:AC$37,MATCH($F219,Inp_SoAdjDrivers!$F$9:$F$37,0))</f>
        <v>27955</v>
      </c>
      <c r="AD219" s="90">
        <f>INDEX(Inp_SoAdjDrivers!AD$9:AD$37,MATCH($F219,Inp_SoAdjDrivers!$F$9:$F$37,0))</f>
        <v>28304</v>
      </c>
      <c r="AE219" s="90">
        <f>INDEX(Inp_SoAdjDrivers!AE$9:AE$37,MATCH($F219,Inp_SoAdjDrivers!$F$9:$F$37,0))</f>
        <v>25261</v>
      </c>
      <c r="AF219" s="90">
        <f>INDEX(Inp_SoAdjDrivers!AF$9:AF$37,MATCH($F219,Inp_SoAdjDrivers!$F$9:$F$37,0))</f>
        <v>27090</v>
      </c>
      <c r="AG219" s="90">
        <f>INDEX(Inp_SoAdjDrivers!AG$9:AG$37,MATCH($F219,Inp_SoAdjDrivers!$F$9:$F$37,0))</f>
        <v>26403.167578400004</v>
      </c>
      <c r="AH219" s="90">
        <f>INDEX(Inp_SoAdjDrivers!AH$9:AH$37,MATCH($F219,Inp_SoAdjDrivers!$F$9:$F$37,0))</f>
        <v>25546.203700400001</v>
      </c>
      <c r="AI219" s="90">
        <f>INDEX(Inp_SoAdjDrivers!AI$9:AI$37,MATCH($F219,Inp_SoAdjDrivers!$F$9:$F$37,0))</f>
        <v>24735.616272200004</v>
      </c>
      <c r="AJ219" s="90">
        <f>INDEX(Inp_SoAdjDrivers!AJ$9:AJ$37,MATCH($F219,Inp_SoAdjDrivers!$F$9:$F$37,0))</f>
        <v>23948.921702800002</v>
      </c>
      <c r="AK219" s="90">
        <f>INDEX(Inp_SoAdjDrivers!AK$9:AK$37,MATCH($F219,Inp_SoAdjDrivers!$F$9:$F$37,0))</f>
        <v>23184.845720699999</v>
      </c>
    </row>
    <row r="220" spans="2:42">
      <c r="C220" s="25"/>
      <c r="E220" s="2" t="str">
        <f t="shared" si="80"/>
        <v>So</v>
      </c>
      <c r="F220" s="2" t="s">
        <v>142</v>
      </c>
      <c r="J220" s="2" t="str">
        <f t="shared" si="81"/>
        <v>SoExternal reports</v>
      </c>
      <c r="L220" s="2" t="s">
        <v>135</v>
      </c>
      <c r="Y220" s="90">
        <f>INDEX(Inp_SoAdjDrivers!Y$9:Y$37,MATCH($F220,Inp_SoAdjDrivers!$F$9:$F$37,0))</f>
        <v>24555</v>
      </c>
      <c r="Z220" s="90">
        <f>INDEX(Inp_SoAdjDrivers!Z$9:Z$37,MATCH($F220,Inp_SoAdjDrivers!$F$9:$F$37,0))</f>
        <v>18286</v>
      </c>
      <c r="AA220" s="90">
        <f>INDEX(Inp_SoAdjDrivers!AA$9:AA$37,MATCH($F220,Inp_SoAdjDrivers!$F$9:$F$37,0))</f>
        <v>20136</v>
      </c>
      <c r="AB220" s="90">
        <f>INDEX(Inp_SoAdjDrivers!AB$9:AB$37,MATCH($F220,Inp_SoAdjDrivers!$F$9:$F$37,0))</f>
        <v>21035</v>
      </c>
      <c r="AC220" s="90">
        <f>INDEX(Inp_SoAdjDrivers!AC$9:AC$37,MATCH($F220,Inp_SoAdjDrivers!$F$9:$F$37,0))</f>
        <v>20100</v>
      </c>
      <c r="AD220" s="90">
        <f>INDEX(Inp_SoAdjDrivers!AD$9:AD$37,MATCH($F220,Inp_SoAdjDrivers!$F$9:$F$37,0))</f>
        <v>20708</v>
      </c>
      <c r="AE220" s="90">
        <f>INDEX(Inp_SoAdjDrivers!AE$9:AE$37,MATCH($F220,Inp_SoAdjDrivers!$F$9:$F$37,0))</f>
        <v>18881</v>
      </c>
      <c r="AF220" s="90">
        <f>INDEX(Inp_SoAdjDrivers!AF$9:AF$37,MATCH($F220,Inp_SoAdjDrivers!$F$9:$F$37,0))</f>
        <v>18519</v>
      </c>
      <c r="AG220" s="90">
        <f>INDEX(Inp_SoAdjDrivers!AG$9:AG$37,MATCH($F220,Inp_SoAdjDrivers!$F$9:$F$37,0))</f>
        <v>18122.720904625407</v>
      </c>
      <c r="AH220" s="90">
        <f>INDEX(Inp_SoAdjDrivers!AH$9:AH$37,MATCH($F220,Inp_SoAdjDrivers!$F$9:$F$37,0))</f>
        <v>17615.286671362566</v>
      </c>
      <c r="AI220" s="90">
        <f>INDEX(Inp_SoAdjDrivers!AI$9:AI$37,MATCH($F220,Inp_SoAdjDrivers!$F$9:$F$37,0))</f>
        <v>17137.218922179258</v>
      </c>
      <c r="AJ220" s="90">
        <f>INDEX(Inp_SoAdjDrivers!AJ$9:AJ$37,MATCH($F220,Inp_SoAdjDrivers!$F$9:$F$37,0))</f>
        <v>16672.520042332621</v>
      </c>
      <c r="AK220" s="90">
        <f>INDEX(Inp_SoAdjDrivers!AK$9:AK$37,MATCH($F220,Inp_SoAdjDrivers!$F$9:$F$37,0))</f>
        <v>16221.395744548283</v>
      </c>
      <c r="AN220" s="2"/>
    </row>
    <row r="221" spans="2:42">
      <c r="C221" s="25"/>
      <c r="E221" s="2" t="str">
        <f t="shared" si="80"/>
        <v>So</v>
      </c>
      <c r="F221" s="2" t="s">
        <v>143</v>
      </c>
      <c r="J221" s="2" t="str">
        <f t="shared" si="81"/>
        <v>SoService Damage Repairs</v>
      </c>
      <c r="L221" s="2" t="s">
        <v>135</v>
      </c>
      <c r="Y221" s="90">
        <f>INDEX(Inp_SoAdjDrivers!Y$9:Y$37,MATCH($F221,Inp_SoAdjDrivers!$F$9:$F$37,0))</f>
        <v>2386</v>
      </c>
      <c r="Z221" s="90">
        <f>INDEX(Inp_SoAdjDrivers!Z$9:Z$37,MATCH($F221,Inp_SoAdjDrivers!$F$9:$F$37,0))</f>
        <v>2356</v>
      </c>
      <c r="AA221" s="90">
        <f>INDEX(Inp_SoAdjDrivers!AA$9:AA$37,MATCH($F221,Inp_SoAdjDrivers!$F$9:$F$37,0))</f>
        <v>2450</v>
      </c>
      <c r="AB221" s="90">
        <f>INDEX(Inp_SoAdjDrivers!AB$9:AB$37,MATCH($F221,Inp_SoAdjDrivers!$F$9:$F$37,0))</f>
        <v>2652</v>
      </c>
      <c r="AC221" s="90">
        <f>INDEX(Inp_SoAdjDrivers!AC$9:AC$37,MATCH($F221,Inp_SoAdjDrivers!$F$9:$F$37,0))</f>
        <v>2550</v>
      </c>
      <c r="AD221" s="90">
        <f>INDEX(Inp_SoAdjDrivers!AD$9:AD$37,MATCH($F221,Inp_SoAdjDrivers!$F$9:$F$37,0))</f>
        <v>2712</v>
      </c>
      <c r="AE221" s="90">
        <f>INDEX(Inp_SoAdjDrivers!AE$9:AE$37,MATCH($F221,Inp_SoAdjDrivers!$F$9:$F$37,0))</f>
        <v>2482</v>
      </c>
      <c r="AF221" s="90">
        <f>INDEX(Inp_SoAdjDrivers!AF$9:AF$37,MATCH($F221,Inp_SoAdjDrivers!$F$9:$F$37,0))</f>
        <v>2517</v>
      </c>
      <c r="AG221" s="90">
        <f>INDEX(Inp_SoAdjDrivers!AG$9:AG$37,MATCH($F221,Inp_SoAdjDrivers!$F$9:$F$37,0))</f>
        <v>2517.166667</v>
      </c>
      <c r="AH221" s="90">
        <f>INDEX(Inp_SoAdjDrivers!AH$9:AH$37,MATCH($F221,Inp_SoAdjDrivers!$F$9:$F$37,0))</f>
        <v>2517.166667</v>
      </c>
      <c r="AI221" s="90">
        <f>INDEX(Inp_SoAdjDrivers!AI$9:AI$37,MATCH($F221,Inp_SoAdjDrivers!$F$9:$F$37,0))</f>
        <v>2517.166667</v>
      </c>
      <c r="AJ221" s="90">
        <f>INDEX(Inp_SoAdjDrivers!AJ$9:AJ$37,MATCH($F221,Inp_SoAdjDrivers!$F$9:$F$37,0))</f>
        <v>2517.166667</v>
      </c>
      <c r="AK221" s="90">
        <f>INDEX(Inp_SoAdjDrivers!AK$9:AK$37,MATCH($F221,Inp_SoAdjDrivers!$F$9:$F$37,0))</f>
        <v>2517.166667</v>
      </c>
      <c r="AN221" s="2"/>
    </row>
    <row r="222" spans="2:42">
      <c r="C222" s="25"/>
      <c r="E222" s="2" t="str">
        <f t="shared" si="80"/>
        <v>So</v>
      </c>
      <c r="F222" s="2" t="s">
        <v>144</v>
      </c>
      <c r="J222" s="2" t="str">
        <f t="shared" si="81"/>
        <v>SoService Condition Repairs</v>
      </c>
      <c r="L222" s="2" t="s">
        <v>135</v>
      </c>
      <c r="Y222" s="90">
        <f>INDEX(Inp_SoAdjDrivers!Y$9:Y$37,MATCH($F222,Inp_SoAdjDrivers!$F$9:$F$37,0))</f>
        <v>15843</v>
      </c>
      <c r="Z222" s="90">
        <f>INDEX(Inp_SoAdjDrivers!Z$9:Z$37,MATCH($F222,Inp_SoAdjDrivers!$F$9:$F$37,0))</f>
        <v>13619</v>
      </c>
      <c r="AA222" s="90">
        <f>INDEX(Inp_SoAdjDrivers!AA$9:AA$37,MATCH($F222,Inp_SoAdjDrivers!$F$9:$F$37,0))</f>
        <v>14019</v>
      </c>
      <c r="AB222" s="90">
        <f>INDEX(Inp_SoAdjDrivers!AB$9:AB$37,MATCH($F222,Inp_SoAdjDrivers!$F$9:$F$37,0))</f>
        <v>13764</v>
      </c>
      <c r="AC222" s="90">
        <f>INDEX(Inp_SoAdjDrivers!AC$9:AC$37,MATCH($F222,Inp_SoAdjDrivers!$F$9:$F$37,0))</f>
        <v>12913</v>
      </c>
      <c r="AD222" s="90">
        <f>INDEX(Inp_SoAdjDrivers!AD$9:AD$37,MATCH($F222,Inp_SoAdjDrivers!$F$9:$F$37,0))</f>
        <v>13942</v>
      </c>
      <c r="AE222" s="90">
        <f>INDEX(Inp_SoAdjDrivers!AE$9:AE$37,MATCH($F222,Inp_SoAdjDrivers!$F$9:$F$37,0))</f>
        <v>12403</v>
      </c>
      <c r="AF222" s="90">
        <f>INDEX(Inp_SoAdjDrivers!AF$9:AF$37,MATCH($F222,Inp_SoAdjDrivers!$F$9:$F$37,0))</f>
        <v>13316</v>
      </c>
      <c r="AG222" s="90">
        <f>INDEX(Inp_SoAdjDrivers!AG$9:AG$37,MATCH($F222,Inp_SoAdjDrivers!$F$9:$F$37,0))</f>
        <v>13123.83592</v>
      </c>
      <c r="AH222" s="90">
        <f>INDEX(Inp_SoAdjDrivers!AH$9:AH$37,MATCH($F222,Inp_SoAdjDrivers!$F$9:$F$37,0))</f>
        <v>12933.90553</v>
      </c>
      <c r="AI222" s="90">
        <f>INDEX(Inp_SoAdjDrivers!AI$9:AI$37,MATCH($F222,Inp_SoAdjDrivers!$F$9:$F$37,0))</f>
        <v>12745.46925</v>
      </c>
      <c r="AJ222" s="90">
        <f>INDEX(Inp_SoAdjDrivers!AJ$9:AJ$37,MATCH($F222,Inp_SoAdjDrivers!$F$9:$F$37,0))</f>
        <v>12558.864089999999</v>
      </c>
      <c r="AK222" s="90">
        <f>INDEX(Inp_SoAdjDrivers!AK$9:AK$37,MATCH($F222,Inp_SoAdjDrivers!$F$9:$F$37,0))</f>
        <v>12373.45341</v>
      </c>
      <c r="AN222" s="2"/>
    </row>
    <row r="223" spans="2:42">
      <c r="C223" s="25"/>
      <c r="E223" s="2" t="str">
        <f t="shared" si="80"/>
        <v>So</v>
      </c>
      <c r="F223" s="2" t="s">
        <v>145</v>
      </c>
      <c r="J223" s="2" t="str">
        <f t="shared" si="81"/>
        <v>SoMains Damage Repairs</v>
      </c>
      <c r="L223" s="2" t="s">
        <v>135</v>
      </c>
      <c r="Y223" s="90">
        <f>INDEX(Inp_SoAdjDrivers!Y$9:Y$37,MATCH($F223,Inp_SoAdjDrivers!$F$9:$F$37,0))</f>
        <v>347</v>
      </c>
      <c r="Z223" s="90">
        <f>INDEX(Inp_SoAdjDrivers!Z$9:Z$37,MATCH($F223,Inp_SoAdjDrivers!$F$9:$F$37,0))</f>
        <v>333</v>
      </c>
      <c r="AA223" s="90">
        <f>INDEX(Inp_SoAdjDrivers!AA$9:AA$37,MATCH($F223,Inp_SoAdjDrivers!$F$9:$F$37,0))</f>
        <v>368</v>
      </c>
      <c r="AB223" s="90">
        <f>INDEX(Inp_SoAdjDrivers!AB$9:AB$37,MATCH($F223,Inp_SoAdjDrivers!$F$9:$F$37,0))</f>
        <v>354</v>
      </c>
      <c r="AC223" s="90">
        <f>INDEX(Inp_SoAdjDrivers!AC$9:AC$37,MATCH($F223,Inp_SoAdjDrivers!$F$9:$F$37,0))</f>
        <v>410</v>
      </c>
      <c r="AD223" s="90">
        <f>INDEX(Inp_SoAdjDrivers!AD$9:AD$37,MATCH($F223,Inp_SoAdjDrivers!$F$9:$F$37,0))</f>
        <v>352</v>
      </c>
      <c r="AE223" s="90">
        <f>INDEX(Inp_SoAdjDrivers!AE$9:AE$37,MATCH($F223,Inp_SoAdjDrivers!$F$9:$F$37,0))</f>
        <v>321</v>
      </c>
      <c r="AF223" s="90">
        <f>INDEX(Inp_SoAdjDrivers!AF$9:AF$37,MATCH($F223,Inp_SoAdjDrivers!$F$9:$F$37,0))</f>
        <v>361</v>
      </c>
      <c r="AG223" s="90">
        <f>INDEX(Inp_SoAdjDrivers!AG$9:AG$37,MATCH($F223,Inp_SoAdjDrivers!$F$9:$F$37,0))</f>
        <v>360.66666670000001</v>
      </c>
      <c r="AH223" s="90">
        <f>INDEX(Inp_SoAdjDrivers!AH$9:AH$37,MATCH($F223,Inp_SoAdjDrivers!$F$9:$F$37,0))</f>
        <v>360.66666670000001</v>
      </c>
      <c r="AI223" s="90">
        <f>INDEX(Inp_SoAdjDrivers!AI$9:AI$37,MATCH($F223,Inp_SoAdjDrivers!$F$9:$F$37,0))</f>
        <v>360.66666670000001</v>
      </c>
      <c r="AJ223" s="90">
        <f>INDEX(Inp_SoAdjDrivers!AJ$9:AJ$37,MATCH($F223,Inp_SoAdjDrivers!$F$9:$F$37,0))</f>
        <v>360.66666670000001</v>
      </c>
      <c r="AK223" s="90">
        <f>INDEX(Inp_SoAdjDrivers!AK$9:AK$37,MATCH($F223,Inp_SoAdjDrivers!$F$9:$F$37,0))</f>
        <v>360.66666670000001</v>
      </c>
      <c r="AN223" s="2"/>
    </row>
    <row r="224" spans="2:42">
      <c r="C224" s="25"/>
      <c r="E224" s="2" t="str">
        <f t="shared" si="80"/>
        <v>So</v>
      </c>
      <c r="F224" s="2" t="s">
        <v>146</v>
      </c>
      <c r="J224" s="2" t="str">
        <f t="shared" si="81"/>
        <v>SoMains Condition Repairs</v>
      </c>
      <c r="L224" s="2" t="s">
        <v>135</v>
      </c>
      <c r="Y224" s="90">
        <f>INDEX(Inp_SoAdjDrivers!Y$9:Y$37,MATCH($F224,Inp_SoAdjDrivers!$F$9:$F$37,0))</f>
        <v>19039</v>
      </c>
      <c r="Z224" s="90">
        <f>INDEX(Inp_SoAdjDrivers!Z$9:Z$37,MATCH($F224,Inp_SoAdjDrivers!$F$9:$F$37,0))</f>
        <v>15808</v>
      </c>
      <c r="AA224" s="90">
        <f>INDEX(Inp_SoAdjDrivers!AA$9:AA$37,MATCH($F224,Inp_SoAdjDrivers!$F$9:$F$37,0))</f>
        <v>12352</v>
      </c>
      <c r="AB224" s="90">
        <f>INDEX(Inp_SoAdjDrivers!AB$9:AB$37,MATCH($F224,Inp_SoAdjDrivers!$F$9:$F$37,0))</f>
        <v>12835</v>
      </c>
      <c r="AC224" s="90">
        <f>INDEX(Inp_SoAdjDrivers!AC$9:AC$37,MATCH($F224,Inp_SoAdjDrivers!$F$9:$F$37,0))</f>
        <v>12082</v>
      </c>
      <c r="AD224" s="90">
        <f>INDEX(Inp_SoAdjDrivers!AD$9:AD$37,MATCH($F224,Inp_SoAdjDrivers!$F$9:$F$37,0))</f>
        <v>11298</v>
      </c>
      <c r="AE224" s="90">
        <f>INDEX(Inp_SoAdjDrivers!AE$9:AE$37,MATCH($F224,Inp_SoAdjDrivers!$F$9:$F$37,0))</f>
        <v>10055</v>
      </c>
      <c r="AF224" s="90">
        <f>INDEX(Inp_SoAdjDrivers!AF$9:AF$37,MATCH($F224,Inp_SoAdjDrivers!$F$9:$F$37,0))</f>
        <v>10896</v>
      </c>
      <c r="AG224" s="90">
        <f>INDEX(Inp_SoAdjDrivers!AG$9:AG$37,MATCH($F224,Inp_SoAdjDrivers!$F$9:$F$37,0))</f>
        <v>10401.498324700002</v>
      </c>
      <c r="AH224" s="90">
        <f>INDEX(Inp_SoAdjDrivers!AH$9:AH$37,MATCH($F224,Inp_SoAdjDrivers!$F$9:$F$37,0))</f>
        <v>9734.4648366999991</v>
      </c>
      <c r="AI224" s="90">
        <f>INDEX(Inp_SoAdjDrivers!AI$9:AI$37,MATCH($F224,Inp_SoAdjDrivers!$F$9:$F$37,0))</f>
        <v>9112.3136885000004</v>
      </c>
      <c r="AJ224" s="90">
        <f>INDEX(Inp_SoAdjDrivers!AJ$9:AJ$37,MATCH($F224,Inp_SoAdjDrivers!$F$9:$F$37,0))</f>
        <v>8512.2242791000008</v>
      </c>
      <c r="AK224" s="90">
        <f>INDEX(Inp_SoAdjDrivers!AK$9:AK$37,MATCH($F224,Inp_SoAdjDrivers!$F$9:$F$37,0))</f>
        <v>7933.5589769999997</v>
      </c>
      <c r="AN224" s="2"/>
    </row>
    <row r="225" spans="3:40">
      <c r="C225" s="25"/>
      <c r="E225" s="2" t="str">
        <f t="shared" si="80"/>
        <v>So</v>
      </c>
      <c r="F225" s="2" t="s">
        <v>147</v>
      </c>
      <c r="J225" s="2" t="str">
        <f t="shared" si="81"/>
        <v>SoRepex Synthetic Costs</v>
      </c>
      <c r="L225" s="2" t="s">
        <v>109</v>
      </c>
      <c r="Y225" s="90">
        <f>INDEX(Inp_SoAdjDrivers!Y$9:Y$37,MATCH($F225,Inp_SoAdjDrivers!$F$9:$F$37,0))</f>
        <v>158.90206333049247</v>
      </c>
      <c r="Z225" s="90">
        <f>INDEX(Inp_SoAdjDrivers!Z$9:Z$37,MATCH($F225,Inp_SoAdjDrivers!$F$9:$F$37,0))</f>
        <v>152.36701820132987</v>
      </c>
      <c r="AA225" s="90">
        <f>INDEX(Inp_SoAdjDrivers!AA$9:AA$37,MATCH($F225,Inp_SoAdjDrivers!$F$9:$F$37,0))</f>
        <v>135.68605972676221</v>
      </c>
      <c r="AB225" s="90">
        <f>INDEX(Inp_SoAdjDrivers!AB$9:AB$37,MATCH($F225,Inp_SoAdjDrivers!$F$9:$F$37,0))</f>
        <v>136.11748431554628</v>
      </c>
      <c r="AC225" s="90">
        <f>INDEX(Inp_SoAdjDrivers!AC$9:AC$37,MATCH($F225,Inp_SoAdjDrivers!$F$9:$F$37,0))</f>
        <v>154.71703827931384</v>
      </c>
      <c r="AD225" s="90">
        <f>INDEX(Inp_SoAdjDrivers!AD$9:AD$37,MATCH($F225,Inp_SoAdjDrivers!$F$9:$F$37,0))</f>
        <v>141.82570114696961</v>
      </c>
      <c r="AE225" s="90">
        <f>INDEX(Inp_SoAdjDrivers!AE$9:AE$37,MATCH($F225,Inp_SoAdjDrivers!$F$9:$F$37,0))</f>
        <v>137.53326813512408</v>
      </c>
      <c r="AF225" s="90">
        <f>INDEX(Inp_SoAdjDrivers!AF$9:AF$37,MATCH($F225,Inp_SoAdjDrivers!$F$9:$F$37,0))</f>
        <v>142.15156711621609</v>
      </c>
      <c r="AG225" s="90">
        <f>INDEX(Inp_SoAdjDrivers!AG$9:AG$37,MATCH($F225,Inp_SoAdjDrivers!$F$9:$F$37,0))</f>
        <v>134.92337191276931</v>
      </c>
      <c r="AH225" s="90">
        <f>INDEX(Inp_SoAdjDrivers!AH$9:AH$37,MATCH($F225,Inp_SoAdjDrivers!$F$9:$F$37,0))</f>
        <v>134.00340966336501</v>
      </c>
      <c r="AI225" s="90">
        <f>INDEX(Inp_SoAdjDrivers!AI$9:AI$37,MATCH($F225,Inp_SoAdjDrivers!$F$9:$F$37,0))</f>
        <v>133.50782027417796</v>
      </c>
      <c r="AJ225" s="90">
        <f>INDEX(Inp_SoAdjDrivers!AJ$9:AJ$37,MATCH($F225,Inp_SoAdjDrivers!$F$9:$F$37,0))</f>
        <v>133.0370127058159</v>
      </c>
      <c r="AK225" s="90">
        <f>INDEX(Inp_SoAdjDrivers!AK$9:AK$37,MATCH($F225,Inp_SoAdjDrivers!$F$9:$F$37,0))</f>
        <v>132.58974738374391</v>
      </c>
      <c r="AN225" s="2"/>
    </row>
    <row r="226" spans="3:40">
      <c r="C226" s="25"/>
      <c r="E226" s="2" t="str">
        <f t="shared" si="80"/>
        <v>So</v>
      </c>
      <c r="F226" s="2" t="s">
        <v>149</v>
      </c>
      <c r="J226" s="2" t="str">
        <f t="shared" si="81"/>
        <v>SoCapex synthetic costs - Mains</v>
      </c>
      <c r="L226" s="2" t="s">
        <v>109</v>
      </c>
      <c r="Y226" s="90">
        <f>INDEX(Inp_SoAdjDrivers!Y$9:Y$37,MATCH($F226,Inp_SoAdjDrivers!$F$9:$F$37,0))</f>
        <v>1.89735107277091</v>
      </c>
      <c r="Z226" s="90">
        <f>INDEX(Inp_SoAdjDrivers!Z$9:Z$37,MATCH($F226,Inp_SoAdjDrivers!$F$9:$F$37,0))</f>
        <v>3.5788929463183012</v>
      </c>
      <c r="AA226" s="90">
        <f>INDEX(Inp_SoAdjDrivers!AA$9:AA$37,MATCH($F226,Inp_SoAdjDrivers!$F$9:$F$37,0))</f>
        <v>6.3573175254523653</v>
      </c>
      <c r="AB226" s="90">
        <f>INDEX(Inp_SoAdjDrivers!AB$9:AB$37,MATCH($F226,Inp_SoAdjDrivers!$F$9:$F$37,0))</f>
        <v>4.0483509560299549</v>
      </c>
      <c r="AC226" s="90">
        <f>INDEX(Inp_SoAdjDrivers!AC$9:AC$37,MATCH($F226,Inp_SoAdjDrivers!$F$9:$F$37,0))</f>
        <v>8.1186434355675186</v>
      </c>
      <c r="AD226" s="90">
        <f>INDEX(Inp_SoAdjDrivers!AD$9:AD$37,MATCH($F226,Inp_SoAdjDrivers!$F$9:$F$37,0))</f>
        <v>6.5579909822098417</v>
      </c>
      <c r="AE226" s="90">
        <f>INDEX(Inp_SoAdjDrivers!AE$9:AE$37,MATCH($F226,Inp_SoAdjDrivers!$F$9:$F$37,0))</f>
        <v>4.1822448676922175</v>
      </c>
      <c r="AF226" s="90">
        <f>INDEX(Inp_SoAdjDrivers!AF$9:AF$37,MATCH($F226,Inp_SoAdjDrivers!$F$9:$F$37,0))</f>
        <v>4.1793122163152638</v>
      </c>
      <c r="AG226" s="90">
        <f>INDEX(Inp_SoAdjDrivers!AG$9:AG$37,MATCH($F226,Inp_SoAdjDrivers!$F$9:$F$37,0))</f>
        <v>5.8771136221282907</v>
      </c>
      <c r="AH226" s="90">
        <f>INDEX(Inp_SoAdjDrivers!AH$9:AH$37,MATCH($F226,Inp_SoAdjDrivers!$F$9:$F$37,0))</f>
        <v>5.5231196889787926</v>
      </c>
      <c r="AI226" s="90">
        <f>INDEX(Inp_SoAdjDrivers!AI$9:AI$37,MATCH($F226,Inp_SoAdjDrivers!$F$9:$F$37,0))</f>
        <v>4.8016726915756909</v>
      </c>
      <c r="AJ226" s="90">
        <f>INDEX(Inp_SoAdjDrivers!AJ$9:AJ$37,MATCH($F226,Inp_SoAdjDrivers!$F$9:$F$37,0))</f>
        <v>3.8314186607940961</v>
      </c>
      <c r="AK226" s="90">
        <f>INDEX(Inp_SoAdjDrivers!AK$9:AK$37,MATCH($F226,Inp_SoAdjDrivers!$F$9:$F$37,0))</f>
        <v>5.4350228551365305</v>
      </c>
      <c r="AN226" s="2"/>
    </row>
    <row r="227" spans="3:40">
      <c r="C227" s="25"/>
      <c r="E227" s="2" t="str">
        <f t="shared" si="80"/>
        <v>So</v>
      </c>
      <c r="F227" s="2" t="s">
        <v>150</v>
      </c>
      <c r="J227" s="2" t="str">
        <f t="shared" si="81"/>
        <v>SoCapex synthetic costs - Connections</v>
      </c>
      <c r="L227" s="2" t="s">
        <v>109</v>
      </c>
      <c r="Y227" s="90">
        <f>INDEX(Inp_SoAdjDrivers!Y$9:Y$37,MATCH($F227,Inp_SoAdjDrivers!$F$9:$F$37,0))</f>
        <v>19.048398719674321</v>
      </c>
      <c r="Z227" s="90">
        <f>INDEX(Inp_SoAdjDrivers!Z$9:Z$37,MATCH($F227,Inp_SoAdjDrivers!$F$9:$F$37,0))</f>
        <v>21.586018005332171</v>
      </c>
      <c r="AA227" s="90">
        <f>INDEX(Inp_SoAdjDrivers!AA$9:AA$37,MATCH($F227,Inp_SoAdjDrivers!$F$9:$F$37,0))</f>
        <v>22.175111027319829</v>
      </c>
      <c r="AB227" s="90">
        <f>INDEX(Inp_SoAdjDrivers!AB$9:AB$37,MATCH($F227,Inp_SoAdjDrivers!$F$9:$F$37,0))</f>
        <v>22.941055995502463</v>
      </c>
      <c r="AC227" s="90">
        <f>INDEX(Inp_SoAdjDrivers!AC$9:AC$37,MATCH($F227,Inp_SoAdjDrivers!$F$9:$F$37,0))</f>
        <v>23.227883781713246</v>
      </c>
      <c r="AD227" s="90">
        <f>INDEX(Inp_SoAdjDrivers!AD$9:AD$37,MATCH($F227,Inp_SoAdjDrivers!$F$9:$F$37,0))</f>
        <v>23.903961807666207</v>
      </c>
      <c r="AE227" s="90">
        <f>INDEX(Inp_SoAdjDrivers!AE$9:AE$37,MATCH($F227,Inp_SoAdjDrivers!$F$9:$F$37,0))</f>
        <v>23.042100391256032</v>
      </c>
      <c r="AF227" s="90">
        <f>INDEX(Inp_SoAdjDrivers!AF$9:AF$37,MATCH($F227,Inp_SoAdjDrivers!$F$9:$F$37,0))</f>
        <v>24.042440157674079</v>
      </c>
      <c r="AG227" s="90">
        <f>INDEX(Inp_SoAdjDrivers!AG$9:AG$37,MATCH($F227,Inp_SoAdjDrivers!$F$9:$F$37,0))</f>
        <v>25.569102585555544</v>
      </c>
      <c r="AH227" s="90">
        <f>INDEX(Inp_SoAdjDrivers!AH$9:AH$37,MATCH($F227,Inp_SoAdjDrivers!$F$9:$F$37,0))</f>
        <v>25.44333429344768</v>
      </c>
      <c r="AI227" s="90">
        <f>INDEX(Inp_SoAdjDrivers!AI$9:AI$37,MATCH($F227,Inp_SoAdjDrivers!$F$9:$F$37,0))</f>
        <v>23.18974071654187</v>
      </c>
      <c r="AJ227" s="90">
        <f>INDEX(Inp_SoAdjDrivers!AJ$9:AJ$37,MATCH($F227,Inp_SoAdjDrivers!$F$9:$F$37,0))</f>
        <v>21.164379792095982</v>
      </c>
      <c r="AK227" s="90">
        <f>INDEX(Inp_SoAdjDrivers!AK$9:AK$37,MATCH($F227,Inp_SoAdjDrivers!$F$9:$F$37,0))</f>
        <v>19.341909528175265</v>
      </c>
      <c r="AN227" s="2"/>
    </row>
    <row r="228" spans="3:40">
      <c r="C228" s="25"/>
      <c r="E228" s="2" t="str">
        <f t="shared" si="80"/>
        <v>So</v>
      </c>
      <c r="F228" s="66" t="s">
        <v>151</v>
      </c>
      <c r="J228" s="2" t="str">
        <f t="shared" si="81"/>
        <v>SoMetallic network length</v>
      </c>
      <c r="L228" s="2" t="s">
        <v>137</v>
      </c>
      <c r="Y228" s="90">
        <f>INDEX(Inp_SoAdjDrivers!Y$9:Y$37,MATCH($F228,Inp_SoAdjDrivers!$F$9:$F$37,0))</f>
        <v>0</v>
      </c>
      <c r="Z228" s="90">
        <f>INDEX(Inp_SoAdjDrivers!Z$9:Z$37,MATCH($F228,Inp_SoAdjDrivers!$F$9:$F$37,0))</f>
        <v>0</v>
      </c>
      <c r="AA228" s="90">
        <f>INDEX(Inp_SoAdjDrivers!AA$9:AA$37,MATCH($F228,Inp_SoAdjDrivers!$F$9:$F$37,0))</f>
        <v>0</v>
      </c>
      <c r="AB228" s="90">
        <f>INDEX(Inp_SoAdjDrivers!AB$9:AB$37,MATCH($F228,Inp_SoAdjDrivers!$F$9:$F$37,0))</f>
        <v>0</v>
      </c>
      <c r="AC228" s="90">
        <f>INDEX(Inp_SoAdjDrivers!AC$9:AC$37,MATCH($F228,Inp_SoAdjDrivers!$F$9:$F$37,0))</f>
        <v>0</v>
      </c>
      <c r="AD228" s="90">
        <f>INDEX(Inp_SoAdjDrivers!AD$9:AD$37,MATCH($F228,Inp_SoAdjDrivers!$F$9:$F$37,0))</f>
        <v>0</v>
      </c>
      <c r="AE228" s="90">
        <f>INDEX(Inp_SoAdjDrivers!AE$9:AE$37,MATCH($F228,Inp_SoAdjDrivers!$F$9:$F$37,0))</f>
        <v>0</v>
      </c>
      <c r="AF228" s="90">
        <f>INDEX(Inp_SoAdjDrivers!AF$9:AF$37,MATCH($F228,Inp_SoAdjDrivers!$F$9:$F$37,0))</f>
        <v>0</v>
      </c>
      <c r="AG228" s="90">
        <f>INDEX(Inp_SoAdjDrivers!AG$9:AG$37,MATCH($F228,Inp_SoAdjDrivers!$F$9:$F$37,0))</f>
        <v>0</v>
      </c>
      <c r="AH228" s="90">
        <f>INDEX(Inp_SoAdjDrivers!AH$9:AH$37,MATCH($F228,Inp_SoAdjDrivers!$F$9:$F$37,0))</f>
        <v>0</v>
      </c>
      <c r="AI228" s="90">
        <f>INDEX(Inp_SoAdjDrivers!AI$9:AI$37,MATCH($F228,Inp_SoAdjDrivers!$F$9:$F$37,0))</f>
        <v>0</v>
      </c>
      <c r="AJ228" s="90">
        <f>INDEX(Inp_SoAdjDrivers!AJ$9:AJ$37,MATCH($F228,Inp_SoAdjDrivers!$F$9:$F$37,0))</f>
        <v>0</v>
      </c>
      <c r="AK228" s="90">
        <f>INDEX(Inp_SoAdjDrivers!AK$9:AK$37,MATCH($F228,Inp_SoAdjDrivers!$F$9:$F$37,0))</f>
        <v>0</v>
      </c>
      <c r="AN228" s="2"/>
    </row>
    <row r="229" spans="3:40">
      <c r="C229" s="25"/>
      <c r="E229" s="2" t="str">
        <f t="shared" si="80"/>
        <v>So</v>
      </c>
      <c r="F229" s="2" t="s">
        <v>152</v>
      </c>
      <c r="J229" s="2" t="str">
        <f t="shared" si="81"/>
        <v>SoPE network length</v>
      </c>
      <c r="L229" s="2" t="s">
        <v>137</v>
      </c>
      <c r="Y229" s="90">
        <f>INDEX(Inp_SoAdjDrivers!Y$9:Y$37,MATCH($F229,Inp_SoAdjDrivers!$F$9:$F$37,0))</f>
        <v>0</v>
      </c>
      <c r="Z229" s="90">
        <f>INDEX(Inp_SoAdjDrivers!Z$9:Z$37,MATCH($F229,Inp_SoAdjDrivers!$F$9:$F$37,0))</f>
        <v>0</v>
      </c>
      <c r="AA229" s="90">
        <f>INDEX(Inp_SoAdjDrivers!AA$9:AA$37,MATCH($F229,Inp_SoAdjDrivers!$F$9:$F$37,0))</f>
        <v>0</v>
      </c>
      <c r="AB229" s="90">
        <f>INDEX(Inp_SoAdjDrivers!AB$9:AB$37,MATCH($F229,Inp_SoAdjDrivers!$F$9:$F$37,0))</f>
        <v>0</v>
      </c>
      <c r="AC229" s="90">
        <f>INDEX(Inp_SoAdjDrivers!AC$9:AC$37,MATCH($F229,Inp_SoAdjDrivers!$F$9:$F$37,0))</f>
        <v>0</v>
      </c>
      <c r="AD229" s="90">
        <f>INDEX(Inp_SoAdjDrivers!AD$9:AD$37,MATCH($F229,Inp_SoAdjDrivers!$F$9:$F$37,0))</f>
        <v>0</v>
      </c>
      <c r="AE229" s="90">
        <f>INDEX(Inp_SoAdjDrivers!AE$9:AE$37,MATCH($F229,Inp_SoAdjDrivers!$F$9:$F$37,0))</f>
        <v>0</v>
      </c>
      <c r="AF229" s="90">
        <f>INDEX(Inp_SoAdjDrivers!AF$9:AF$37,MATCH($F229,Inp_SoAdjDrivers!$F$9:$F$37,0))</f>
        <v>0</v>
      </c>
      <c r="AG229" s="90">
        <f>INDEX(Inp_SoAdjDrivers!AG$9:AG$37,MATCH($F229,Inp_SoAdjDrivers!$F$9:$F$37,0))</f>
        <v>0</v>
      </c>
      <c r="AH229" s="90">
        <f>INDEX(Inp_SoAdjDrivers!AH$9:AH$37,MATCH($F229,Inp_SoAdjDrivers!$F$9:$F$37,0))</f>
        <v>0</v>
      </c>
      <c r="AI229" s="90">
        <f>INDEX(Inp_SoAdjDrivers!AI$9:AI$37,MATCH($F229,Inp_SoAdjDrivers!$F$9:$F$37,0))</f>
        <v>0</v>
      </c>
      <c r="AJ229" s="90">
        <f>INDEX(Inp_SoAdjDrivers!AJ$9:AJ$37,MATCH($F229,Inp_SoAdjDrivers!$F$9:$F$37,0))</f>
        <v>0</v>
      </c>
      <c r="AK229" s="90">
        <f>INDEX(Inp_SoAdjDrivers!AK$9:AK$37,MATCH($F229,Inp_SoAdjDrivers!$F$9:$F$37,0))</f>
        <v>0</v>
      </c>
      <c r="AN229" s="2"/>
    </row>
    <row r="230" spans="3:40">
      <c r="C230" s="25"/>
      <c r="E230" s="2" t="str">
        <f t="shared" si="80"/>
        <v>So</v>
      </c>
      <c r="F230" s="2" t="s">
        <v>153</v>
      </c>
      <c r="J230" s="2" t="str">
        <f t="shared" si="81"/>
        <v>SoService Damage Reports</v>
      </c>
      <c r="L230" s="2" t="s">
        <v>135</v>
      </c>
      <c r="Y230" s="90">
        <f>INDEX(Inp_SoAdjDrivers!Y$9:Y$37,MATCH($F230,Inp_SoAdjDrivers!$F$9:$F$37,0))</f>
        <v>2266</v>
      </c>
      <c r="Z230" s="90">
        <f>INDEX(Inp_SoAdjDrivers!Z$9:Z$37,MATCH($F230,Inp_SoAdjDrivers!$F$9:$F$37,0))</f>
        <v>2267</v>
      </c>
      <c r="AA230" s="90">
        <f>INDEX(Inp_SoAdjDrivers!AA$9:AA$37,MATCH($F230,Inp_SoAdjDrivers!$F$9:$F$37,0))</f>
        <v>2212</v>
      </c>
      <c r="AB230" s="90">
        <f>INDEX(Inp_SoAdjDrivers!AB$9:AB$37,MATCH($F230,Inp_SoAdjDrivers!$F$9:$F$37,0))</f>
        <v>2537</v>
      </c>
      <c r="AC230" s="90">
        <f>INDEX(Inp_SoAdjDrivers!AC$9:AC$37,MATCH($F230,Inp_SoAdjDrivers!$F$9:$F$37,0))</f>
        <v>2452</v>
      </c>
      <c r="AD230" s="90">
        <f>INDEX(Inp_SoAdjDrivers!AD$9:AD$37,MATCH($F230,Inp_SoAdjDrivers!$F$9:$F$37,0))</f>
        <v>2602</v>
      </c>
      <c r="AE230" s="90">
        <f>INDEX(Inp_SoAdjDrivers!AE$9:AE$37,MATCH($F230,Inp_SoAdjDrivers!$F$9:$F$37,0))</f>
        <v>2388</v>
      </c>
      <c r="AF230" s="90">
        <f>INDEX(Inp_SoAdjDrivers!AF$9:AF$37,MATCH($F230,Inp_SoAdjDrivers!$F$9:$F$37,0))</f>
        <v>2389</v>
      </c>
      <c r="AG230" s="90">
        <f>INDEX(Inp_SoAdjDrivers!AG$9:AG$37,MATCH($F230,Inp_SoAdjDrivers!$F$9:$F$37,0))</f>
        <v>2389.333333</v>
      </c>
      <c r="AH230" s="90">
        <f>INDEX(Inp_SoAdjDrivers!AH$9:AH$37,MATCH($F230,Inp_SoAdjDrivers!$F$9:$F$37,0))</f>
        <v>2389.333333</v>
      </c>
      <c r="AI230" s="90">
        <f>INDEX(Inp_SoAdjDrivers!AI$9:AI$37,MATCH($F230,Inp_SoAdjDrivers!$F$9:$F$37,0))</f>
        <v>2389.333333</v>
      </c>
      <c r="AJ230" s="90">
        <f>INDEX(Inp_SoAdjDrivers!AJ$9:AJ$37,MATCH($F230,Inp_SoAdjDrivers!$F$9:$F$37,0))</f>
        <v>2389.333333</v>
      </c>
      <c r="AK230" s="90">
        <f>INDEX(Inp_SoAdjDrivers!AK$9:AK$37,MATCH($F230,Inp_SoAdjDrivers!$F$9:$F$37,0))</f>
        <v>2389.333333</v>
      </c>
      <c r="AN230" s="2"/>
    </row>
    <row r="231" spans="3:40">
      <c r="C231" s="25"/>
      <c r="E231" s="2" t="str">
        <f t="shared" si="80"/>
        <v>So</v>
      </c>
      <c r="F231" s="2" t="s">
        <v>154</v>
      </c>
      <c r="J231" s="2" t="str">
        <f t="shared" si="81"/>
        <v>SoService Condition Reports</v>
      </c>
      <c r="L231" s="2" t="s">
        <v>135</v>
      </c>
      <c r="Y231" s="90">
        <f>INDEX(Inp_SoAdjDrivers!Y$9:Y$37,MATCH($F231,Inp_SoAdjDrivers!$F$9:$F$37,0))</f>
        <v>12755</v>
      </c>
      <c r="Z231" s="90">
        <f>INDEX(Inp_SoAdjDrivers!Z$9:Z$37,MATCH($F231,Inp_SoAdjDrivers!$F$9:$F$37,0))</f>
        <v>7712</v>
      </c>
      <c r="AA231" s="90">
        <f>INDEX(Inp_SoAdjDrivers!AA$9:AA$37,MATCH($F231,Inp_SoAdjDrivers!$F$9:$F$37,0))</f>
        <v>10509</v>
      </c>
      <c r="AB231" s="90">
        <f>INDEX(Inp_SoAdjDrivers!AB$9:AB$37,MATCH($F231,Inp_SoAdjDrivers!$F$9:$F$37,0))</f>
        <v>11072</v>
      </c>
      <c r="AC231" s="90">
        <f>INDEX(Inp_SoAdjDrivers!AC$9:AC$37,MATCH($F231,Inp_SoAdjDrivers!$F$9:$F$37,0))</f>
        <v>10319</v>
      </c>
      <c r="AD231" s="90">
        <f>INDEX(Inp_SoAdjDrivers!AD$9:AD$37,MATCH($F231,Inp_SoAdjDrivers!$F$9:$F$37,0))</f>
        <v>11058</v>
      </c>
      <c r="AE231" s="90">
        <f>INDEX(Inp_SoAdjDrivers!AE$9:AE$37,MATCH($F231,Inp_SoAdjDrivers!$F$9:$F$37,0))</f>
        <v>9809</v>
      </c>
      <c r="AF231" s="90">
        <f>INDEX(Inp_SoAdjDrivers!AF$9:AF$37,MATCH($F231,Inp_SoAdjDrivers!$F$9:$F$37,0))</f>
        <v>9664</v>
      </c>
      <c r="AG231" s="90">
        <f>INDEX(Inp_SoAdjDrivers!AG$9:AG$37,MATCH($F231,Inp_SoAdjDrivers!$F$9:$F$37,0))</f>
        <v>9531.3986420000001</v>
      </c>
      <c r="AH231" s="90">
        <f>INDEX(Inp_SoAdjDrivers!AH$9:AH$37,MATCH($F231,Inp_SoAdjDrivers!$F$9:$F$37,0))</f>
        <v>9386.9606660000009</v>
      </c>
      <c r="AI231" s="90">
        <f>INDEX(Inp_SoAdjDrivers!AI$9:AI$37,MATCH($F231,Inp_SoAdjDrivers!$F$9:$F$37,0))</f>
        <v>9242.6582429999999</v>
      </c>
      <c r="AJ231" s="90">
        <f>INDEX(Inp_SoAdjDrivers!AJ$9:AJ$37,MATCH($F231,Inp_SoAdjDrivers!$F$9:$F$37,0))</f>
        <v>9099.7211150000003</v>
      </c>
      <c r="AK231" s="90">
        <f>INDEX(Inp_SoAdjDrivers!AK$9:AK$37,MATCH($F231,Inp_SoAdjDrivers!$F$9:$F$37,0))</f>
        <v>8958.7016829999993</v>
      </c>
      <c r="AN231" s="2"/>
    </row>
    <row r="232" spans="3:40">
      <c r="C232" s="25"/>
      <c r="E232" s="2" t="str">
        <f t="shared" si="80"/>
        <v>So</v>
      </c>
      <c r="F232" s="2" t="s">
        <v>155</v>
      </c>
      <c r="J232" s="2" t="str">
        <f t="shared" si="81"/>
        <v>SoMains Damage Reports</v>
      </c>
      <c r="L232" s="2" t="s">
        <v>135</v>
      </c>
      <c r="Y232" s="90">
        <f>INDEX(Inp_SoAdjDrivers!Y$9:Y$37,MATCH($F232,Inp_SoAdjDrivers!$F$9:$F$37,0))</f>
        <v>297</v>
      </c>
      <c r="Z232" s="90">
        <f>INDEX(Inp_SoAdjDrivers!Z$9:Z$37,MATCH($F232,Inp_SoAdjDrivers!$F$9:$F$37,0))</f>
        <v>291</v>
      </c>
      <c r="AA232" s="90">
        <f>INDEX(Inp_SoAdjDrivers!AA$9:AA$37,MATCH($F232,Inp_SoAdjDrivers!$F$9:$F$37,0))</f>
        <v>312</v>
      </c>
      <c r="AB232" s="90">
        <f>INDEX(Inp_SoAdjDrivers!AB$9:AB$37,MATCH($F232,Inp_SoAdjDrivers!$F$9:$F$37,0))</f>
        <v>296</v>
      </c>
      <c r="AC232" s="90">
        <f>INDEX(Inp_SoAdjDrivers!AC$9:AC$37,MATCH($F232,Inp_SoAdjDrivers!$F$9:$F$37,0))</f>
        <v>344</v>
      </c>
      <c r="AD232" s="90">
        <f>INDEX(Inp_SoAdjDrivers!AD$9:AD$37,MATCH($F232,Inp_SoAdjDrivers!$F$9:$F$37,0))</f>
        <v>292</v>
      </c>
      <c r="AE232" s="90">
        <f>INDEX(Inp_SoAdjDrivers!AE$9:AE$37,MATCH($F232,Inp_SoAdjDrivers!$F$9:$F$37,0))</f>
        <v>278</v>
      </c>
      <c r="AF232" s="90">
        <f>INDEX(Inp_SoAdjDrivers!AF$9:AF$37,MATCH($F232,Inp_SoAdjDrivers!$F$9:$F$37,0))</f>
        <v>305</v>
      </c>
      <c r="AG232" s="90">
        <f>INDEX(Inp_SoAdjDrivers!AG$9:AG$37,MATCH($F232,Inp_SoAdjDrivers!$F$9:$F$37,0))</f>
        <v>305.33333329999999</v>
      </c>
      <c r="AH232" s="90">
        <f>INDEX(Inp_SoAdjDrivers!AH$9:AH$37,MATCH($F232,Inp_SoAdjDrivers!$F$9:$F$37,0))</f>
        <v>305.33333329999999</v>
      </c>
      <c r="AI232" s="90">
        <f>INDEX(Inp_SoAdjDrivers!AI$9:AI$37,MATCH($F232,Inp_SoAdjDrivers!$F$9:$F$37,0))</f>
        <v>305.33333329999999</v>
      </c>
      <c r="AJ232" s="90">
        <f>INDEX(Inp_SoAdjDrivers!AJ$9:AJ$37,MATCH($F232,Inp_SoAdjDrivers!$F$9:$F$37,0))</f>
        <v>305.33333329999999</v>
      </c>
      <c r="AK232" s="90">
        <f>INDEX(Inp_SoAdjDrivers!AK$9:AK$37,MATCH($F232,Inp_SoAdjDrivers!$F$9:$F$37,0))</f>
        <v>305.33333329999999</v>
      </c>
      <c r="AN232" s="2"/>
    </row>
    <row r="233" spans="3:40">
      <c r="C233" s="25"/>
      <c r="E233" s="2" t="str">
        <f t="shared" si="80"/>
        <v>So</v>
      </c>
      <c r="F233" s="2" t="s">
        <v>156</v>
      </c>
      <c r="J233" s="2" t="str">
        <f t="shared" si="81"/>
        <v>SoMains Condition Reports</v>
      </c>
      <c r="L233" s="2" t="s">
        <v>135</v>
      </c>
      <c r="Y233" s="90">
        <f>INDEX(Inp_SoAdjDrivers!Y$9:Y$37,MATCH($F233,Inp_SoAdjDrivers!$F$9:$F$37,0))</f>
        <v>9237</v>
      </c>
      <c r="Z233" s="90">
        <f>INDEX(Inp_SoAdjDrivers!Z$9:Z$37,MATCH($F233,Inp_SoAdjDrivers!$F$9:$F$37,0))</f>
        <v>8016</v>
      </c>
      <c r="AA233" s="90">
        <f>INDEX(Inp_SoAdjDrivers!AA$9:AA$37,MATCH($F233,Inp_SoAdjDrivers!$F$9:$F$37,0))</f>
        <v>7103</v>
      </c>
      <c r="AB233" s="90">
        <f>INDEX(Inp_SoAdjDrivers!AB$9:AB$37,MATCH($F233,Inp_SoAdjDrivers!$F$9:$F$37,0))</f>
        <v>7130</v>
      </c>
      <c r="AC233" s="90">
        <f>INDEX(Inp_SoAdjDrivers!AC$9:AC$37,MATCH($F233,Inp_SoAdjDrivers!$F$9:$F$37,0))</f>
        <v>6985</v>
      </c>
      <c r="AD233" s="90">
        <f>INDEX(Inp_SoAdjDrivers!AD$9:AD$37,MATCH($F233,Inp_SoAdjDrivers!$F$9:$F$37,0))</f>
        <v>6756</v>
      </c>
      <c r="AE233" s="90">
        <f>INDEX(Inp_SoAdjDrivers!AE$9:AE$37,MATCH($F233,Inp_SoAdjDrivers!$F$9:$F$37,0))</f>
        <v>6406</v>
      </c>
      <c r="AF233" s="90">
        <f>INDEX(Inp_SoAdjDrivers!AF$9:AF$37,MATCH($F233,Inp_SoAdjDrivers!$F$9:$F$37,0))</f>
        <v>6161</v>
      </c>
      <c r="AG233" s="90">
        <f>INDEX(Inp_SoAdjDrivers!AG$9:AG$37,MATCH($F233,Inp_SoAdjDrivers!$F$9:$F$37,0))</f>
        <v>5896.6555963254086</v>
      </c>
      <c r="AH233" s="90">
        <f>INDEX(Inp_SoAdjDrivers!AH$9:AH$37,MATCH($F233,Inp_SoAdjDrivers!$F$9:$F$37,0))</f>
        <v>5533.6593390625658</v>
      </c>
      <c r="AI233" s="90">
        <f>INDEX(Inp_SoAdjDrivers!AI$9:AI$37,MATCH($F233,Inp_SoAdjDrivers!$F$9:$F$37,0))</f>
        <v>5199.8940128792601</v>
      </c>
      <c r="AJ233" s="90">
        <f>INDEX(Inp_SoAdjDrivers!AJ$9:AJ$37,MATCH($F233,Inp_SoAdjDrivers!$F$9:$F$37,0))</f>
        <v>4878.1322610326215</v>
      </c>
      <c r="AK233" s="90">
        <f>INDEX(Inp_SoAdjDrivers!AK$9:AK$37,MATCH($F233,Inp_SoAdjDrivers!$F$9:$F$37,0))</f>
        <v>4568.0273952482839</v>
      </c>
      <c r="AN233" s="2"/>
    </row>
    <row r="234" spans="3:40">
      <c r="C234" s="25"/>
      <c r="E234" s="2" t="str">
        <f t="shared" si="80"/>
        <v>So</v>
      </c>
      <c r="F234" s="2" t="s">
        <v>157</v>
      </c>
      <c r="J234" s="2" t="str">
        <f t="shared" si="81"/>
        <v>SoEmergency FTEs</v>
      </c>
      <c r="L234" s="2" t="s">
        <v>158</v>
      </c>
      <c r="Y234" s="90">
        <f>INDEX(Inp_SoAdjDrivers!Y$9:Y$37,MATCH($F234,Inp_SoAdjDrivers!$F$9:$F$37,0))</f>
        <v>0</v>
      </c>
      <c r="Z234" s="90">
        <f>INDEX(Inp_SoAdjDrivers!Z$9:Z$37,MATCH($F234,Inp_SoAdjDrivers!$F$9:$F$37,0))</f>
        <v>0</v>
      </c>
      <c r="AA234" s="90">
        <f>INDEX(Inp_SoAdjDrivers!AA$9:AA$37,MATCH($F234,Inp_SoAdjDrivers!$F$9:$F$37,0))</f>
        <v>0</v>
      </c>
      <c r="AB234" s="90">
        <f>INDEX(Inp_SoAdjDrivers!AB$9:AB$37,MATCH($F234,Inp_SoAdjDrivers!$F$9:$F$37,0))</f>
        <v>0</v>
      </c>
      <c r="AC234" s="90">
        <f>INDEX(Inp_SoAdjDrivers!AC$9:AC$37,MATCH($F234,Inp_SoAdjDrivers!$F$9:$F$37,0))</f>
        <v>0</v>
      </c>
      <c r="AD234" s="90">
        <f>INDEX(Inp_SoAdjDrivers!AD$9:AD$37,MATCH($F234,Inp_SoAdjDrivers!$F$9:$F$37,0))</f>
        <v>0</v>
      </c>
      <c r="AE234" s="90">
        <f>INDEX(Inp_SoAdjDrivers!AE$9:AE$37,MATCH($F234,Inp_SoAdjDrivers!$F$9:$F$37,0))</f>
        <v>0</v>
      </c>
      <c r="AF234" s="90">
        <f>INDEX(Inp_SoAdjDrivers!AF$9:AF$37,MATCH($F234,Inp_SoAdjDrivers!$F$9:$F$37,0))</f>
        <v>0</v>
      </c>
      <c r="AG234" s="90">
        <f>INDEX(Inp_SoAdjDrivers!AG$9:AG$37,MATCH($F234,Inp_SoAdjDrivers!$F$9:$F$37,0))</f>
        <v>0</v>
      </c>
      <c r="AH234" s="90">
        <f>INDEX(Inp_SoAdjDrivers!AH$9:AH$37,MATCH($F234,Inp_SoAdjDrivers!$F$9:$F$37,0))</f>
        <v>0</v>
      </c>
      <c r="AI234" s="90">
        <f>INDEX(Inp_SoAdjDrivers!AI$9:AI$37,MATCH($F234,Inp_SoAdjDrivers!$F$9:$F$37,0))</f>
        <v>0</v>
      </c>
      <c r="AJ234" s="90">
        <f>INDEX(Inp_SoAdjDrivers!AJ$9:AJ$37,MATCH($F234,Inp_SoAdjDrivers!$F$9:$F$37,0))</f>
        <v>0</v>
      </c>
      <c r="AK234" s="90">
        <f>INDEX(Inp_SoAdjDrivers!AK$9:AK$37,MATCH($F234,Inp_SoAdjDrivers!$F$9:$F$37,0))</f>
        <v>0</v>
      </c>
      <c r="AN234" s="2"/>
    </row>
    <row r="235" spans="3:40">
      <c r="C235" s="25"/>
      <c r="E235" s="2" t="str">
        <f t="shared" si="80"/>
        <v>So</v>
      </c>
      <c r="F235" s="2" t="s">
        <v>159</v>
      </c>
      <c r="J235" s="2" t="str">
        <f t="shared" si="81"/>
        <v>SoTotal external condition reports
(service condition + mains condition)</v>
      </c>
      <c r="L235" s="2" t="s">
        <v>135</v>
      </c>
      <c r="Y235" s="90">
        <f>INDEX(Inp_SoAdjDrivers!Y$9:Y$37,MATCH($F235,Inp_SoAdjDrivers!$F$9:$F$37,0))</f>
        <v>21992</v>
      </c>
      <c r="Z235" s="90">
        <f>INDEX(Inp_SoAdjDrivers!Z$9:Z$37,MATCH($F235,Inp_SoAdjDrivers!$F$9:$F$37,0))</f>
        <v>15728</v>
      </c>
      <c r="AA235" s="90">
        <f>INDEX(Inp_SoAdjDrivers!AA$9:AA$37,MATCH($F235,Inp_SoAdjDrivers!$F$9:$F$37,0))</f>
        <v>17612</v>
      </c>
      <c r="AB235" s="90">
        <f>INDEX(Inp_SoAdjDrivers!AB$9:AB$37,MATCH($F235,Inp_SoAdjDrivers!$F$9:$F$37,0))</f>
        <v>18202</v>
      </c>
      <c r="AC235" s="90">
        <f>INDEX(Inp_SoAdjDrivers!AC$9:AC$37,MATCH($F235,Inp_SoAdjDrivers!$F$9:$F$37,0))</f>
        <v>17304</v>
      </c>
      <c r="AD235" s="90">
        <f>INDEX(Inp_SoAdjDrivers!AD$9:AD$37,MATCH($F235,Inp_SoAdjDrivers!$F$9:$F$37,0))</f>
        <v>17814</v>
      </c>
      <c r="AE235" s="90">
        <f>INDEX(Inp_SoAdjDrivers!AE$9:AE$37,MATCH($F235,Inp_SoAdjDrivers!$F$9:$F$37,0))</f>
        <v>16215</v>
      </c>
      <c r="AF235" s="90">
        <f>INDEX(Inp_SoAdjDrivers!AF$9:AF$37,MATCH($F235,Inp_SoAdjDrivers!$F$9:$F$37,0))</f>
        <v>15825</v>
      </c>
      <c r="AG235" s="90">
        <f>INDEX(Inp_SoAdjDrivers!AG$9:AG$37,MATCH($F235,Inp_SoAdjDrivers!$F$9:$F$37,0))</f>
        <v>15428.054238325409</v>
      </c>
      <c r="AH235" s="90">
        <f>INDEX(Inp_SoAdjDrivers!AH$9:AH$37,MATCH($F235,Inp_SoAdjDrivers!$F$9:$F$37,0))</f>
        <v>14920.620005062567</v>
      </c>
      <c r="AI235" s="90">
        <f>INDEX(Inp_SoAdjDrivers!AI$9:AI$37,MATCH($F235,Inp_SoAdjDrivers!$F$9:$F$37,0))</f>
        <v>14442.55225587926</v>
      </c>
      <c r="AJ235" s="90">
        <f>INDEX(Inp_SoAdjDrivers!AJ$9:AJ$37,MATCH($F235,Inp_SoAdjDrivers!$F$9:$F$37,0))</f>
        <v>13977.853376032621</v>
      </c>
      <c r="AK235" s="90">
        <f>INDEX(Inp_SoAdjDrivers!AK$9:AK$37,MATCH($F235,Inp_SoAdjDrivers!$F$9:$F$37,0))</f>
        <v>13526.729078248283</v>
      </c>
      <c r="AN235" s="2"/>
    </row>
    <row r="236" spans="3:40">
      <c r="C236" s="25"/>
      <c r="E236" s="2" t="str">
        <f t="shared" si="80"/>
        <v>So</v>
      </c>
      <c r="F236" s="2" t="s">
        <v>160</v>
      </c>
      <c r="J236" s="2" t="str">
        <f t="shared" si="81"/>
        <v>SoTotal external condition repairs
(service condition + mains condition)</v>
      </c>
      <c r="L236" s="2" t="s">
        <v>135</v>
      </c>
      <c r="Y236" s="90">
        <f>INDEX(Inp_SoAdjDrivers!Y$9:Y$37,MATCH($F236,Inp_SoAdjDrivers!$F$9:$F$37,0))</f>
        <v>34882</v>
      </c>
      <c r="Z236" s="90">
        <f>INDEX(Inp_SoAdjDrivers!Z$9:Z$37,MATCH($F236,Inp_SoAdjDrivers!$F$9:$F$37,0))</f>
        <v>29427</v>
      </c>
      <c r="AA236" s="90">
        <f>INDEX(Inp_SoAdjDrivers!AA$9:AA$37,MATCH($F236,Inp_SoAdjDrivers!$F$9:$F$37,0))</f>
        <v>26371</v>
      </c>
      <c r="AB236" s="90">
        <f>INDEX(Inp_SoAdjDrivers!AB$9:AB$37,MATCH($F236,Inp_SoAdjDrivers!$F$9:$F$37,0))</f>
        <v>26599</v>
      </c>
      <c r="AC236" s="90">
        <f>INDEX(Inp_SoAdjDrivers!AC$9:AC$37,MATCH($F236,Inp_SoAdjDrivers!$F$9:$F$37,0))</f>
        <v>24995</v>
      </c>
      <c r="AD236" s="90">
        <f>INDEX(Inp_SoAdjDrivers!AD$9:AD$37,MATCH($F236,Inp_SoAdjDrivers!$F$9:$F$37,0))</f>
        <v>25240</v>
      </c>
      <c r="AE236" s="90">
        <f>INDEX(Inp_SoAdjDrivers!AE$9:AE$37,MATCH($F236,Inp_SoAdjDrivers!$F$9:$F$37,0))</f>
        <v>22458</v>
      </c>
      <c r="AF236" s="90">
        <f>INDEX(Inp_SoAdjDrivers!AF$9:AF$37,MATCH($F236,Inp_SoAdjDrivers!$F$9:$F$37,0))</f>
        <v>24212</v>
      </c>
      <c r="AG236" s="90">
        <f>INDEX(Inp_SoAdjDrivers!AG$9:AG$37,MATCH($F236,Inp_SoAdjDrivers!$F$9:$F$37,0))</f>
        <v>23525.334244700003</v>
      </c>
      <c r="AH236" s="90">
        <f>INDEX(Inp_SoAdjDrivers!AH$9:AH$37,MATCH($F236,Inp_SoAdjDrivers!$F$9:$F$37,0))</f>
        <v>22668.370366700001</v>
      </c>
      <c r="AI236" s="90">
        <f>INDEX(Inp_SoAdjDrivers!AI$9:AI$37,MATCH($F236,Inp_SoAdjDrivers!$F$9:$F$37,0))</f>
        <v>21857.7829385</v>
      </c>
      <c r="AJ236" s="90">
        <f>INDEX(Inp_SoAdjDrivers!AJ$9:AJ$37,MATCH($F236,Inp_SoAdjDrivers!$F$9:$F$37,0))</f>
        <v>21071.088369099998</v>
      </c>
      <c r="AK236" s="90">
        <f>INDEX(Inp_SoAdjDrivers!AK$9:AK$37,MATCH($F236,Inp_SoAdjDrivers!$F$9:$F$37,0))</f>
        <v>20307.012386999999</v>
      </c>
      <c r="AN236" s="2"/>
    </row>
    <row r="237" spans="3:40">
      <c r="C237" s="25"/>
      <c r="E237" s="2" t="str">
        <f t="shared" si="80"/>
        <v>So</v>
      </c>
      <c r="F237" s="2" t="s">
        <v>161</v>
      </c>
      <c r="J237" s="2" t="str">
        <f t="shared" si="81"/>
        <v>SoMEAV</v>
      </c>
      <c r="L237" s="2" t="s">
        <v>109</v>
      </c>
      <c r="Y237" s="90">
        <f>INDEX(Inp_SoAdjDrivers!Y$9:Y$37,MATCH($F237,Inp_SoAdjDrivers!$F$9:$F$37,0))</f>
        <v>16327.097998297992</v>
      </c>
      <c r="Z237" s="90">
        <f>INDEX(Inp_SoAdjDrivers!Z$9:Z$37,MATCH($F237,Inp_SoAdjDrivers!$F$9:$F$37,0))</f>
        <v>16297.346605907669</v>
      </c>
      <c r="AA237" s="90">
        <f>INDEX(Inp_SoAdjDrivers!AA$9:AA$37,MATCH($F237,Inp_SoAdjDrivers!$F$9:$F$37,0))</f>
        <v>16285.599843646796</v>
      </c>
      <c r="AB237" s="90">
        <f>INDEX(Inp_SoAdjDrivers!AB$9:AB$37,MATCH($F237,Inp_SoAdjDrivers!$F$9:$F$37,0))</f>
        <v>16149.521205584166</v>
      </c>
      <c r="AC237" s="90">
        <f>INDEX(Inp_SoAdjDrivers!AC$9:AC$37,MATCH($F237,Inp_SoAdjDrivers!$F$9:$F$37,0))</f>
        <v>16085.32942819309</v>
      </c>
      <c r="AD237" s="90">
        <f>INDEX(Inp_SoAdjDrivers!AD$9:AD$37,MATCH($F237,Inp_SoAdjDrivers!$F$9:$F$37,0))</f>
        <v>16064.214166274083</v>
      </c>
      <c r="AE237" s="90">
        <f>INDEX(Inp_SoAdjDrivers!AE$9:AE$37,MATCH($F237,Inp_SoAdjDrivers!$F$9:$F$37,0))</f>
        <v>16043.194753509475</v>
      </c>
      <c r="AF237" s="90">
        <f>INDEX(Inp_SoAdjDrivers!AF$9:AF$37,MATCH($F237,Inp_SoAdjDrivers!$F$9:$F$37,0))</f>
        <v>15999.957784563268</v>
      </c>
      <c r="AG237" s="90">
        <f>INDEX(Inp_SoAdjDrivers!AG$9:AG$37,MATCH($F237,Inp_SoAdjDrivers!$F$9:$F$37,0))</f>
        <v>15980.580185808425</v>
      </c>
      <c r="AH237" s="90">
        <f>INDEX(Inp_SoAdjDrivers!AH$9:AH$37,MATCH($F237,Inp_SoAdjDrivers!$F$9:$F$37,0))</f>
        <v>15961.174455864353</v>
      </c>
      <c r="AI237" s="90">
        <f>INDEX(Inp_SoAdjDrivers!AI$9:AI$37,MATCH($F237,Inp_SoAdjDrivers!$F$9:$F$37,0))</f>
        <v>15940.941937582409</v>
      </c>
      <c r="AJ237" s="90">
        <f>INDEX(Inp_SoAdjDrivers!AJ$9:AJ$37,MATCH($F237,Inp_SoAdjDrivers!$F$9:$F$37,0))</f>
        <v>15919.734966628637</v>
      </c>
      <c r="AK237" s="90">
        <f>INDEX(Inp_SoAdjDrivers!AK$9:AK$37,MATCH($F237,Inp_SoAdjDrivers!$F$9:$F$37,0))</f>
        <v>15898.726952473187</v>
      </c>
    </row>
    <row r="238" spans="3:40">
      <c r="C238" s="25"/>
      <c r="E238" s="2" t="str">
        <f t="shared" si="80"/>
        <v>So</v>
      </c>
      <c r="F238" s="92" t="s">
        <v>601</v>
      </c>
      <c r="J238" s="2" t="str">
        <f t="shared" si="81"/>
        <v>SoCapex Synthetic Costs - MainsSmooth7years</v>
      </c>
      <c r="L238" s="2" t="s">
        <v>109</v>
      </c>
      <c r="Y238" s="90">
        <f>INDEX(Inp_SoAdjDrivers!Y$9:Y$37,MATCH($F238,Inp_SoAdjDrivers!$F$9:$F$37,0))</f>
        <v>17.037175734843412</v>
      </c>
      <c r="Z238" s="90">
        <f>INDEX(Inp_SoAdjDrivers!Z$9:Z$37,MATCH($F238,Inp_SoAdjDrivers!$F$9:$F$37,0))</f>
        <v>13.310529512599427</v>
      </c>
      <c r="AA238" s="90">
        <f>INDEX(Inp_SoAdjDrivers!AA$9:AA$37,MATCH($F238,Inp_SoAdjDrivers!$F$9:$F$37,0))</f>
        <v>9.3523584423383745</v>
      </c>
      <c r="AB238" s="90">
        <f>INDEX(Inp_SoAdjDrivers!AB$9:AB$37,MATCH($F238,Inp_SoAdjDrivers!$F$9:$F$37,0))</f>
        <v>5.6714811146447426</v>
      </c>
      <c r="AC238" s="90">
        <f>INDEX(Inp_SoAdjDrivers!AC$9:AC$37,MATCH($F238,Inp_SoAdjDrivers!$F$9:$F$37,0))</f>
        <v>5.2648307518678905</v>
      </c>
      <c r="AD238" s="90">
        <f>INDEX(Inp_SoAdjDrivers!AD$9:AD$37,MATCH($F238,Inp_SoAdjDrivers!$F$9:$F$37,0))</f>
        <v>5.1967053813060433</v>
      </c>
      <c r="AE238" s="90">
        <f>INDEX(Inp_SoAdjDrivers!AE$9:AE$37,MATCH($F238,Inp_SoAdjDrivers!$F$9:$F$37,0))</f>
        <v>4.9629702551487291</v>
      </c>
      <c r="AF238" s="90">
        <f>INDEX(Inp_SoAdjDrivers!AF$9:AF$37,MATCH($F238,Inp_SoAdjDrivers!$F$9:$F$37,0))</f>
        <v>5.2889647042264958</v>
      </c>
      <c r="AG238" s="90">
        <f>INDEX(Inp_SoAdjDrivers!AG$9:AG$37,MATCH($F238,Inp_SoAdjDrivers!$F$9:$F$37,0))</f>
        <v>5.6172819436279218</v>
      </c>
      <c r="AH238" s="90">
        <f>INDEX(Inp_SoAdjDrivers!AH$9:AH$37,MATCH($F238,Inp_SoAdjDrivers!$F$9:$F$37,0))</f>
        <v>5.4981108241316976</v>
      </c>
      <c r="AI238" s="90">
        <f>INDEX(Inp_SoAdjDrivers!AI$9:AI$37,MATCH($F238,Inp_SoAdjDrivers!$F$9:$F$37,0))</f>
        <v>5.6057282149239445</v>
      </c>
      <c r="AJ238" s="90">
        <f>INDEX(Inp_SoAdjDrivers!AJ$9:AJ$37,MATCH($F238,Inp_SoAdjDrivers!$F$9:$F$37,0))</f>
        <v>4.9932675328134559</v>
      </c>
      <c r="AK238" s="90">
        <f>INDEX(Inp_SoAdjDrivers!AK$9:AK$37,MATCH($F238,Inp_SoAdjDrivers!$F$9:$F$37,0))</f>
        <v>4.8328435146601256</v>
      </c>
    </row>
    <row r="239" spans="3:40">
      <c r="C239" s="25"/>
      <c r="E239" s="2" t="str">
        <f t="shared" si="80"/>
        <v>So</v>
      </c>
      <c r="F239" s="92" t="s">
        <v>603</v>
      </c>
      <c r="J239" s="2" t="str">
        <f t="shared" si="81"/>
        <v>SoCapex synthetic costs - ConnectionsSmooth7years</v>
      </c>
      <c r="L239" s="2" t="s">
        <v>109</v>
      </c>
      <c r="Y239" s="90">
        <f>INDEX(Inp_SoAdjDrivers!Y$9:Y$37,MATCH($F239,Inp_SoAdjDrivers!$F$9:$F$37,0))</f>
        <v>20.47546323698327</v>
      </c>
      <c r="Z239" s="90">
        <f>INDEX(Inp_SoAdjDrivers!Z$9:Z$37,MATCH($F239,Inp_SoAdjDrivers!$F$9:$F$37,0))</f>
        <v>19.613262398925574</v>
      </c>
      <c r="AA239" s="90">
        <f>INDEX(Inp_SoAdjDrivers!AA$9:AA$37,MATCH($F239,Inp_SoAdjDrivers!$F$9:$F$37,0))</f>
        <v>18.999833466421261</v>
      </c>
      <c r="AB239" s="90">
        <f>INDEX(Inp_SoAdjDrivers!AB$9:AB$37,MATCH($F239,Inp_SoAdjDrivers!$F$9:$F$37,0))</f>
        <v>19.825364464885613</v>
      </c>
      <c r="AC239" s="90">
        <f>INDEX(Inp_SoAdjDrivers!AC$9:AC$37,MATCH($F239,Inp_SoAdjDrivers!$F$9:$F$37,0))</f>
        <v>20.568096811128346</v>
      </c>
      <c r="AD239" s="90">
        <f>INDEX(Inp_SoAdjDrivers!AD$9:AD$37,MATCH($F239,Inp_SoAdjDrivers!$F$9:$F$37,0))</f>
        <v>21.390592072229754</v>
      </c>
      <c r="AE239" s="90">
        <f>INDEX(Inp_SoAdjDrivers!AE$9:AE$37,MATCH($F239,Inp_SoAdjDrivers!$F$9:$F$37,0))</f>
        <v>22.274932818352035</v>
      </c>
      <c r="AF239" s="90">
        <f>INDEX(Inp_SoAdjDrivers!AF$9:AF$37,MATCH($F239,Inp_SoAdjDrivers!$F$9:$F$37,0))</f>
        <v>22.988367309494866</v>
      </c>
      <c r="AG239" s="90">
        <f>INDEX(Inp_SoAdjDrivers!AG$9:AG$37,MATCH($F239,Inp_SoAdjDrivers!$F$9:$F$37,0))</f>
        <v>23.557379392383911</v>
      </c>
      <c r="AH239" s="90">
        <f>INDEX(Inp_SoAdjDrivers!AH$9:AH$37,MATCH($F239,Inp_SoAdjDrivers!$F$9:$F$37,0))</f>
        <v>24.024268430402181</v>
      </c>
      <c r="AI239" s="90">
        <f>INDEX(Inp_SoAdjDrivers!AI$9:AI$37,MATCH($F239,Inp_SoAdjDrivers!$F$9:$F$37,0))</f>
        <v>24.059794819122089</v>
      </c>
      <c r="AJ239" s="90">
        <f>INDEX(Inp_SoAdjDrivers!AJ$9:AJ$37,MATCH($F239,Inp_SoAdjDrivers!$F$9:$F$37,0))</f>
        <v>23.765008534891059</v>
      </c>
      <c r="AK239" s="90">
        <f>INDEX(Inp_SoAdjDrivers!AK$9:AK$37,MATCH($F239,Inp_SoAdjDrivers!$F$9:$F$37,0))</f>
        <v>23.113286780678063</v>
      </c>
    </row>
    <row r="240" spans="3:40">
      <c r="C240" s="25"/>
      <c r="E240" s="2" t="str">
        <f t="shared" si="80"/>
        <v>So</v>
      </c>
      <c r="F240" s="2" t="s">
        <v>223</v>
      </c>
      <c r="J240" s="2" t="str">
        <f t="shared" si="81"/>
        <v>SoMaintenance MEAV</v>
      </c>
      <c r="L240" s="2" t="s">
        <v>109</v>
      </c>
      <c r="Y240" s="90">
        <f>INDEX(Inp_SoAdjDrivers!Y$9:Y$37,MATCH($F240,Inp_SoAdjDrivers!$F$9:$F$37,0))</f>
        <v>3575.8075360263083</v>
      </c>
      <c r="Z240" s="90">
        <f>INDEX(Inp_SoAdjDrivers!Z$9:Z$37,MATCH($F240,Inp_SoAdjDrivers!$F$9:$F$37,0))</f>
        <v>3573.2842975269068</v>
      </c>
      <c r="AA240" s="90">
        <f>INDEX(Inp_SoAdjDrivers!AA$9:AA$37,MATCH($F240,Inp_SoAdjDrivers!$F$9:$F$37,0))</f>
        <v>3575.0164272208021</v>
      </c>
      <c r="AB240" s="90">
        <f>INDEX(Inp_SoAdjDrivers!AB$9:AB$37,MATCH($F240,Inp_SoAdjDrivers!$F$9:$F$37,0))</f>
        <v>3460.6699449682601</v>
      </c>
      <c r="AC240" s="90">
        <f>INDEX(Inp_SoAdjDrivers!AC$9:AC$37,MATCH($F240,Inp_SoAdjDrivers!$F$9:$F$37,0))</f>
        <v>3414.0746249438198</v>
      </c>
      <c r="AD240" s="90">
        <f>INDEX(Inp_SoAdjDrivers!AD$9:AD$37,MATCH($F240,Inp_SoAdjDrivers!$F$9:$F$37,0))</f>
        <v>3412.5759116608751</v>
      </c>
      <c r="AE240" s="90">
        <f>INDEX(Inp_SoAdjDrivers!AE$9:AE$37,MATCH($F240,Inp_SoAdjDrivers!$F$9:$F$37,0))</f>
        <v>3414.0934712063172</v>
      </c>
      <c r="AF240" s="90">
        <f>INDEX(Inp_SoAdjDrivers!AF$9:AF$37,MATCH($F240,Inp_SoAdjDrivers!$F$9:$F$37,0))</f>
        <v>3413.565494472381</v>
      </c>
      <c r="AG240" s="90">
        <f>INDEX(Inp_SoAdjDrivers!AG$9:AG$37,MATCH($F240,Inp_SoAdjDrivers!$F$9:$F$37,0))</f>
        <v>3414.0578064997135</v>
      </c>
      <c r="AH240" s="90">
        <f>INDEX(Inp_SoAdjDrivers!AH$9:AH$37,MATCH($F240,Inp_SoAdjDrivers!$F$9:$F$37,0))</f>
        <v>3414.5501185270441</v>
      </c>
      <c r="AI240" s="90">
        <f>INDEX(Inp_SoAdjDrivers!AI$9:AI$37,MATCH($F240,Inp_SoAdjDrivers!$F$9:$F$37,0))</f>
        <v>3415.1206054118647</v>
      </c>
      <c r="AJ240" s="90">
        <f>INDEX(Inp_SoAdjDrivers!AJ$9:AJ$37,MATCH($F240,Inp_SoAdjDrivers!$F$9:$F$37,0))</f>
        <v>3415.6129174391954</v>
      </c>
      <c r="AK240" s="90">
        <f>INDEX(Inp_SoAdjDrivers!AK$9:AK$37,MATCH($F240,Inp_SoAdjDrivers!$F$9:$F$37,0))</f>
        <v>3416.183404324016</v>
      </c>
    </row>
    <row r="241" spans="2:42">
      <c r="C241" s="25"/>
      <c r="E241" s="2" t="str">
        <f t="shared" si="80"/>
        <v>So</v>
      </c>
      <c r="F241" s="2" t="s">
        <v>539</v>
      </c>
      <c r="J241" s="2" t="str">
        <f t="shared" si="81"/>
        <v>SoMax PREs</v>
      </c>
      <c r="L241" s="2" t="s">
        <v>135</v>
      </c>
      <c r="Y241" s="90">
        <f>INDEX(Inp_SoAdjDrivers!Y$9:Y$37,MATCH($F241,Inp_SoAdjDrivers!$F$9:$F$37,0))</f>
        <v>197048</v>
      </c>
      <c r="Z241" s="90">
        <f>INDEX(Inp_SoAdjDrivers!Z$9:Z$37,MATCH($F241,Inp_SoAdjDrivers!$F$9:$F$37,0))</f>
        <v>191635</v>
      </c>
      <c r="AA241" s="90">
        <f>INDEX(Inp_SoAdjDrivers!AA$9:AA$37,MATCH($F241,Inp_SoAdjDrivers!$F$9:$F$37,0))</f>
        <v>191635</v>
      </c>
      <c r="AB241" s="90">
        <f>INDEX(Inp_SoAdjDrivers!AB$9:AB$37,MATCH($F241,Inp_SoAdjDrivers!$F$9:$F$37,0))</f>
        <v>172514</v>
      </c>
      <c r="AC241" s="90">
        <f>INDEX(Inp_SoAdjDrivers!AC$9:AC$37,MATCH($F241,Inp_SoAdjDrivers!$F$9:$F$37,0))</f>
        <v>158343</v>
      </c>
      <c r="AD241" s="90">
        <f>INDEX(Inp_SoAdjDrivers!AD$9:AD$37,MATCH($F241,Inp_SoAdjDrivers!$F$9:$F$37,0))</f>
        <v>150762</v>
      </c>
      <c r="AE241" s="90">
        <f>INDEX(Inp_SoAdjDrivers!AE$9:AE$37,MATCH($F241,Inp_SoAdjDrivers!$F$9:$F$37,0))</f>
        <v>150517</v>
      </c>
      <c r="AF241" s="90">
        <f>INDEX(Inp_SoAdjDrivers!AF$9:AF$37,MATCH($F241,Inp_SoAdjDrivers!$F$9:$F$37,0))</f>
        <v>148726</v>
      </c>
      <c r="AG241" s="90">
        <f>INDEX(Inp_SoAdjDrivers!AG$9:AG$37,MATCH($F241,Inp_SoAdjDrivers!$F$9:$F$37,0))</f>
        <v>144696</v>
      </c>
      <c r="AH241" s="90">
        <f>INDEX(Inp_SoAdjDrivers!AH$9:AH$37,MATCH($F241,Inp_SoAdjDrivers!$F$9:$F$37,0))</f>
        <v>138941</v>
      </c>
      <c r="AI241" s="90">
        <f>INDEX(Inp_SoAdjDrivers!AI$9:AI$37,MATCH($F241,Inp_SoAdjDrivers!$F$9:$F$37,0))</f>
        <v>129035</v>
      </c>
      <c r="AJ241" s="90">
        <f>INDEX(Inp_SoAdjDrivers!AJ$9:AJ$37,MATCH($F241,Inp_SoAdjDrivers!$F$9:$F$37,0))</f>
        <v>129035</v>
      </c>
      <c r="AK241" s="90">
        <f>INDEX(Inp_SoAdjDrivers!AK$9:AK$37,MATCH($F241,Inp_SoAdjDrivers!$F$9:$F$37,0))</f>
        <v>124903.13957999999</v>
      </c>
    </row>
    <row r="242" spans="2:42">
      <c r="C242" s="25"/>
      <c r="E242" s="2" t="str">
        <f t="shared" si="80"/>
        <v>So</v>
      </c>
      <c r="F242" s="2" t="s">
        <v>548</v>
      </c>
      <c r="J242" s="2" t="str">
        <f t="shared" si="81"/>
        <v>SoMEAV_egep</v>
      </c>
      <c r="L242" s="2" t="s">
        <v>109</v>
      </c>
      <c r="Y242" s="90">
        <f>INDEX(Inp_SoAdjDrivers!Y$9:Y$37,MATCH($F242,Inp_SoAdjDrivers!$F$9:$F$37,0))</f>
        <v>16327.997998297991</v>
      </c>
      <c r="Z242" s="90">
        <f>INDEX(Inp_SoAdjDrivers!Z$9:Z$37,MATCH($F242,Inp_SoAdjDrivers!$F$9:$F$37,0))</f>
        <v>16299.326605907669</v>
      </c>
      <c r="AA242" s="90">
        <f>INDEX(Inp_SoAdjDrivers!AA$9:AA$37,MATCH($F242,Inp_SoAdjDrivers!$F$9:$F$37,0))</f>
        <v>16288.479843646795</v>
      </c>
      <c r="AB242" s="90">
        <f>INDEX(Inp_SoAdjDrivers!AB$9:AB$37,MATCH($F242,Inp_SoAdjDrivers!$F$9:$F$37,0))</f>
        <v>16152.761205584166</v>
      </c>
      <c r="AC242" s="90">
        <f>INDEX(Inp_SoAdjDrivers!AC$9:AC$37,MATCH($F242,Inp_SoAdjDrivers!$F$9:$F$37,0))</f>
        <v>16088.56942819309</v>
      </c>
      <c r="AD242" s="90">
        <f>INDEX(Inp_SoAdjDrivers!AD$9:AD$37,MATCH($F242,Inp_SoAdjDrivers!$F$9:$F$37,0))</f>
        <v>16067.814166274084</v>
      </c>
      <c r="AE242" s="90">
        <f>INDEX(Inp_SoAdjDrivers!AE$9:AE$37,MATCH($F242,Inp_SoAdjDrivers!$F$9:$F$37,0))</f>
        <v>16047.694753509475</v>
      </c>
      <c r="AF242" s="90">
        <f>INDEX(Inp_SoAdjDrivers!AF$9:AF$37,MATCH($F242,Inp_SoAdjDrivers!$F$9:$F$37,0))</f>
        <v>16004.457784563268</v>
      </c>
      <c r="AG242" s="90">
        <f>INDEX(Inp_SoAdjDrivers!AG$9:AG$37,MATCH($F242,Inp_SoAdjDrivers!$F$9:$F$37,0))</f>
        <v>15985.080185808425</v>
      </c>
      <c r="AH242" s="90">
        <f>INDEX(Inp_SoAdjDrivers!AH$9:AH$37,MATCH($F242,Inp_SoAdjDrivers!$F$9:$F$37,0))</f>
        <v>15965.674455864353</v>
      </c>
      <c r="AI242" s="90">
        <f>INDEX(Inp_SoAdjDrivers!AI$9:AI$37,MATCH($F242,Inp_SoAdjDrivers!$F$9:$F$37,0))</f>
        <v>15945.441937582409</v>
      </c>
      <c r="AJ242" s="90">
        <f>INDEX(Inp_SoAdjDrivers!AJ$9:AJ$37,MATCH($F242,Inp_SoAdjDrivers!$F$9:$F$37,0))</f>
        <v>15924.234966628637</v>
      </c>
      <c r="AK242" s="90">
        <f>INDEX(Inp_SoAdjDrivers!AK$9:AK$37,MATCH($F242,Inp_SoAdjDrivers!$F$9:$F$37,0))</f>
        <v>15903.226952473187</v>
      </c>
    </row>
    <row r="243" spans="2:42">
      <c r="C243" s="25"/>
      <c r="E243" s="2" t="str">
        <f t="shared" si="80"/>
        <v>So</v>
      </c>
      <c r="F243" s="2" t="s">
        <v>549</v>
      </c>
      <c r="J243" s="2" t="str">
        <f t="shared" si="81"/>
        <v>SoMEAV_egep_mobs</v>
      </c>
      <c r="L243" s="2" t="s">
        <v>109</v>
      </c>
      <c r="Y243" s="90">
        <f>INDEX(Inp_SoAdjDrivers!Y$9:Y$37,MATCH($F243,Inp_SoAdjDrivers!$F$9:$F$37,0))</f>
        <v>18013.250459906205</v>
      </c>
      <c r="Z243" s="90">
        <f>INDEX(Inp_SoAdjDrivers!Z$9:Z$37,MATCH($F243,Inp_SoAdjDrivers!$F$9:$F$37,0))</f>
        <v>17984.579067515882</v>
      </c>
      <c r="AA243" s="90">
        <f>INDEX(Inp_SoAdjDrivers!AA$9:AA$37,MATCH($F243,Inp_SoAdjDrivers!$F$9:$F$37,0))</f>
        <v>17973.732305255009</v>
      </c>
      <c r="AB243" s="90">
        <f>INDEX(Inp_SoAdjDrivers!AB$9:AB$37,MATCH($F243,Inp_SoAdjDrivers!$F$9:$F$37,0))</f>
        <v>17838.013667192379</v>
      </c>
      <c r="AC243" s="90">
        <f>INDEX(Inp_SoAdjDrivers!AC$9:AC$37,MATCH($F243,Inp_SoAdjDrivers!$F$9:$F$37,0))</f>
        <v>17773.821889801304</v>
      </c>
      <c r="AD243" s="90">
        <f>INDEX(Inp_SoAdjDrivers!AD$9:AD$37,MATCH($F243,Inp_SoAdjDrivers!$F$9:$F$37,0))</f>
        <v>17753.066627882297</v>
      </c>
      <c r="AE243" s="90">
        <f>INDEX(Inp_SoAdjDrivers!AE$9:AE$37,MATCH($F243,Inp_SoAdjDrivers!$F$9:$F$37,0))</f>
        <v>17732.947215117689</v>
      </c>
      <c r="AF243" s="90">
        <f>INDEX(Inp_SoAdjDrivers!AF$9:AF$37,MATCH($F243,Inp_SoAdjDrivers!$F$9:$F$37,0))</f>
        <v>17689.710246171482</v>
      </c>
      <c r="AG243" s="90">
        <f>INDEX(Inp_SoAdjDrivers!AG$9:AG$37,MATCH($F243,Inp_SoAdjDrivers!$F$9:$F$37,0))</f>
        <v>17670.332647416639</v>
      </c>
      <c r="AH243" s="90">
        <f>INDEX(Inp_SoAdjDrivers!AH$9:AH$37,MATCH($F243,Inp_SoAdjDrivers!$F$9:$F$37,0))</f>
        <v>17650.926917472567</v>
      </c>
      <c r="AI243" s="90">
        <f>INDEX(Inp_SoAdjDrivers!AI$9:AI$37,MATCH($F243,Inp_SoAdjDrivers!$F$9:$F$37,0))</f>
        <v>17630.694399190623</v>
      </c>
      <c r="AJ243" s="90">
        <f>INDEX(Inp_SoAdjDrivers!AJ$9:AJ$37,MATCH($F243,Inp_SoAdjDrivers!$F$9:$F$37,0))</f>
        <v>17609.487428236851</v>
      </c>
      <c r="AK243" s="90">
        <f>INDEX(Inp_SoAdjDrivers!AK$9:AK$37,MATCH($F243,Inp_SoAdjDrivers!$F$9:$F$37,0))</f>
        <v>17588.479414081401</v>
      </c>
    </row>
    <row r="244" spans="2:42" s="92" customFormat="1">
      <c r="C244" s="97"/>
      <c r="E244" s="92" t="str">
        <f t="shared" si="80"/>
        <v>So</v>
      </c>
      <c r="F244" s="92" t="s">
        <v>578</v>
      </c>
      <c r="J244" s="92" t="str">
        <f t="shared" si="81"/>
        <v xml:space="preserve">SoDensity </v>
      </c>
      <c r="L244" s="92" t="s">
        <v>580</v>
      </c>
      <c r="Y244" s="90">
        <f>Y215/Y216</f>
        <v>85.280314923555125</v>
      </c>
      <c r="Z244" s="90">
        <f t="shared" ref="Z244:AK244" si="82">Z215/Z216</f>
        <v>85.293114368763327</v>
      </c>
      <c r="AA244" s="90">
        <f t="shared" si="82"/>
        <v>85.559744407100624</v>
      </c>
      <c r="AB244" s="90">
        <f t="shared" si="82"/>
        <v>85.594009384582435</v>
      </c>
      <c r="AC244" s="90">
        <f t="shared" si="82"/>
        <v>85.667495754582191</v>
      </c>
      <c r="AD244" s="90">
        <f t="shared" si="82"/>
        <v>85.745573958968308</v>
      </c>
      <c r="AE244" s="90">
        <f t="shared" si="82"/>
        <v>85.915075763505499</v>
      </c>
      <c r="AF244" s="90">
        <f t="shared" si="82"/>
        <v>86.081022527680318</v>
      </c>
      <c r="AG244" s="90">
        <f t="shared" si="82"/>
        <v>86.254158742960897</v>
      </c>
      <c r="AH244" s="90">
        <f t="shared" si="82"/>
        <v>86.431281772764422</v>
      </c>
      <c r="AI244" s="90">
        <f t="shared" si="82"/>
        <v>86.603754938624363</v>
      </c>
      <c r="AJ244" s="90">
        <f t="shared" si="82"/>
        <v>86.784116269827152</v>
      </c>
      <c r="AK244" s="90">
        <f t="shared" si="82"/>
        <v>86.953391146564101</v>
      </c>
      <c r="AN244" s="101"/>
    </row>
    <row r="245" spans="2:42" s="92" customFormat="1">
      <c r="C245" s="97"/>
      <c r="E245" s="92" t="str">
        <f t="shared" si="80"/>
        <v>So</v>
      </c>
      <c r="F245" s="92" t="s">
        <v>579</v>
      </c>
      <c r="J245" s="92" t="str">
        <f t="shared" si="81"/>
        <v xml:space="preserve">SoDensity sq. </v>
      </c>
      <c r="L245" s="92" t="s">
        <v>580</v>
      </c>
      <c r="Y245" s="90">
        <f>Y244^2</f>
        <v>7272.7321134607391</v>
      </c>
      <c r="Z245" s="90">
        <f t="shared" ref="Z245" si="83">Z244^2</f>
        <v>7274.9153587229412</v>
      </c>
      <c r="AA245" s="90">
        <f t="shared" ref="AA245" si="84">AA244^2</f>
        <v>7320.4698630083867</v>
      </c>
      <c r="AB245" s="90">
        <f t="shared" ref="AB245" si="85">AB244^2</f>
        <v>7326.3344425279856</v>
      </c>
      <c r="AC245" s="90">
        <f t="shared" ref="AC245" si="86">AC244^2</f>
        <v>7338.9198288613579</v>
      </c>
      <c r="AD245" s="90">
        <f t="shared" ref="AD245" si="87">AD244^2</f>
        <v>7352.3034535529041</v>
      </c>
      <c r="AE245" s="90">
        <f t="shared" ref="AE245" si="88">AE244^2</f>
        <v>7381.4002434488903</v>
      </c>
      <c r="AF245" s="90">
        <f t="shared" ref="AF245" si="89">AF244^2</f>
        <v>7409.9424394110065</v>
      </c>
      <c r="AG245" s="90">
        <f t="shared" ref="AG245" si="90">AG244^2</f>
        <v>7439.7799004558974</v>
      </c>
      <c r="AH245" s="90">
        <f t="shared" ref="AH245" si="91">AH244^2</f>
        <v>7470.3664688829995</v>
      </c>
      <c r="AI245" s="90">
        <f t="shared" ref="AI245" si="92">AI244^2</f>
        <v>7500.2103694693033</v>
      </c>
      <c r="AJ245" s="90">
        <f t="shared" ref="AJ245" si="93">AJ244^2</f>
        <v>7531.4828367348773</v>
      </c>
      <c r="AK245" s="90">
        <f t="shared" ref="AK245" si="94">AK244^2</f>
        <v>7560.892231887372</v>
      </c>
      <c r="AN245" s="101"/>
    </row>
    <row r="246" spans="2:42" s="92" customFormat="1">
      <c r="T246" s="106"/>
      <c r="U246" s="106"/>
      <c r="V246" s="106"/>
      <c r="W246" s="106"/>
      <c r="X246" s="106"/>
      <c r="Y246" s="106"/>
      <c r="Z246" s="106"/>
      <c r="AA246" s="106"/>
      <c r="AB246" s="106"/>
      <c r="AC246" s="106"/>
      <c r="AD246" s="106"/>
      <c r="AE246" s="106"/>
      <c r="AF246" s="106"/>
      <c r="AG246" s="106"/>
      <c r="AH246" s="106"/>
      <c r="AI246" s="106"/>
      <c r="AJ246" s="106"/>
      <c r="AK246" s="106"/>
      <c r="AN246" s="101"/>
    </row>
    <row r="247" spans="2:42" ht="14.65">
      <c r="B247" s="9" t="s">
        <v>36</v>
      </c>
      <c r="C247" s="9"/>
      <c r="D247" s="9"/>
      <c r="E247" s="9"/>
      <c r="F247" s="9"/>
      <c r="G247" s="9"/>
      <c r="H247" s="9"/>
      <c r="I247" s="9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107"/>
      <c r="U247" s="107"/>
      <c r="V247" s="107"/>
      <c r="W247" s="107"/>
      <c r="X247" s="107"/>
      <c r="Y247" s="107"/>
      <c r="Z247" s="107"/>
      <c r="AA247" s="107"/>
      <c r="AB247" s="107"/>
      <c r="AC247" s="107"/>
      <c r="AD247" s="107"/>
      <c r="AE247" s="107"/>
      <c r="AF247" s="107"/>
      <c r="AG247" s="107"/>
      <c r="AH247" s="107"/>
      <c r="AI247" s="107"/>
      <c r="AJ247" s="107"/>
      <c r="AK247" s="107"/>
      <c r="AL247" s="9"/>
      <c r="AM247" s="9"/>
      <c r="AN247" s="35"/>
      <c r="AO247" s="9"/>
      <c r="AP247" s="95"/>
    </row>
    <row r="248" spans="2:42">
      <c r="C248" s="25"/>
      <c r="T248" s="106"/>
      <c r="U248" s="106"/>
      <c r="V248" s="106"/>
      <c r="W248" s="106"/>
      <c r="X248" s="106"/>
      <c r="Y248" s="106"/>
      <c r="Z248" s="106"/>
      <c r="AA248" s="106"/>
      <c r="AB248" s="106"/>
      <c r="AC248" s="106"/>
      <c r="AD248" s="106"/>
      <c r="AE248" s="106"/>
      <c r="AF248" s="106"/>
      <c r="AG248" s="106"/>
      <c r="AH248" s="106"/>
      <c r="AI248" s="106"/>
      <c r="AJ248" s="106"/>
      <c r="AK248" s="106"/>
    </row>
    <row r="249" spans="2:42">
      <c r="C249" s="25"/>
      <c r="E249" s="2" t="str">
        <f t="shared" ref="E249:E279" si="95">$B$247</f>
        <v>WWU</v>
      </c>
      <c r="F249" s="2" t="s">
        <v>134</v>
      </c>
      <c r="J249" s="2" t="str">
        <f t="shared" ref="J249:J279" si="96">$E249&amp;""&amp;F249</f>
        <v>WWUCustomers</v>
      </c>
      <c r="L249" s="2" t="s">
        <v>135</v>
      </c>
      <c r="Y249" s="90">
        <f>INDEX(Inp_WWUAdjDrivers!Y$9:Y$37,MATCH($F249,Inp_WWUAdjDrivers!$F$9:$F$37,0))</f>
        <v>2490948</v>
      </c>
      <c r="Z249" s="90">
        <f>INDEX(Inp_WWUAdjDrivers!Z$9:Z$37,MATCH($F249,Inp_WWUAdjDrivers!$F$9:$F$37,0))</f>
        <v>2498673</v>
      </c>
      <c r="AA249" s="90">
        <f>INDEX(Inp_WWUAdjDrivers!AA$9:AA$37,MATCH($F249,Inp_WWUAdjDrivers!$F$9:$F$37,0))</f>
        <v>2511806</v>
      </c>
      <c r="AB249" s="90">
        <f>INDEX(Inp_WWUAdjDrivers!AB$9:AB$37,MATCH($F249,Inp_WWUAdjDrivers!$F$9:$F$37,0))</f>
        <v>2522018</v>
      </c>
      <c r="AC249" s="90">
        <f>INDEX(Inp_WWUAdjDrivers!AC$9:AC$37,MATCH($F249,Inp_WWUAdjDrivers!$F$9:$F$37,0))</f>
        <v>2532039</v>
      </c>
      <c r="AD249" s="90">
        <f>INDEX(Inp_WWUAdjDrivers!AD$9:AD$37,MATCH($F249,Inp_WWUAdjDrivers!$F$9:$F$37,0))</f>
        <v>2542560</v>
      </c>
      <c r="AE249" s="90">
        <f>INDEX(Inp_WWUAdjDrivers!AE$9:AE$37,MATCH($F249,Inp_WWUAdjDrivers!$F$9:$F$37,0))</f>
        <v>2547463.4998300001</v>
      </c>
      <c r="AF249" s="90">
        <f>INDEX(Inp_WWUAdjDrivers!AF$9:AF$37,MATCH($F249,Inp_WWUAdjDrivers!$F$9:$F$37,0))</f>
        <v>2568789</v>
      </c>
      <c r="AG249" s="90">
        <f>INDEX(Inp_WWUAdjDrivers!AG$9:AG$37,MATCH($F249,Inp_WWUAdjDrivers!$F$9:$F$37,0))</f>
        <v>2582017</v>
      </c>
      <c r="AH249" s="90">
        <f>INDEX(Inp_WWUAdjDrivers!AH$9:AH$37,MATCH($F249,Inp_WWUAdjDrivers!$F$9:$F$37,0))</f>
        <v>2595323</v>
      </c>
      <c r="AI249" s="90">
        <f>INDEX(Inp_WWUAdjDrivers!AI$9:AI$37,MATCH($F249,Inp_WWUAdjDrivers!$F$9:$F$37,0))</f>
        <v>2608706</v>
      </c>
      <c r="AJ249" s="90">
        <f>INDEX(Inp_WWUAdjDrivers!AJ$9:AJ$37,MATCH($F249,Inp_WWUAdjDrivers!$F$9:$F$37,0))</f>
        <v>2622166</v>
      </c>
      <c r="AK249" s="90">
        <f>INDEX(Inp_WWUAdjDrivers!AK$9:AK$37,MATCH($F249,Inp_WWUAdjDrivers!$F$9:$F$37,0))</f>
        <v>2635705</v>
      </c>
    </row>
    <row r="250" spans="2:42">
      <c r="C250" s="25"/>
      <c r="E250" s="2" t="str">
        <f t="shared" si="95"/>
        <v>WWU</v>
      </c>
      <c r="F250" s="2" t="s">
        <v>136</v>
      </c>
      <c r="J250" s="2" t="str">
        <f t="shared" si="96"/>
        <v>WWUNetwork Length</v>
      </c>
      <c r="L250" s="2" t="s">
        <v>137</v>
      </c>
      <c r="Y250" s="90">
        <f>INDEX(Inp_WWUAdjDrivers!Y$9:Y$37,MATCH($F250,Inp_WWUAdjDrivers!$F$9:$F$37,0))</f>
        <v>32370.523000000001</v>
      </c>
      <c r="Z250" s="90">
        <f>INDEX(Inp_WWUAdjDrivers!Z$9:Z$37,MATCH($F250,Inp_WWUAdjDrivers!$F$9:$F$37,0))</f>
        <v>32461.634999999998</v>
      </c>
      <c r="AA250" s="90">
        <f>INDEX(Inp_WWUAdjDrivers!AA$9:AA$37,MATCH($F250,Inp_WWUAdjDrivers!$F$9:$F$37,0))</f>
        <v>32536.77</v>
      </c>
      <c r="AB250" s="90">
        <f>INDEX(Inp_WWUAdjDrivers!AB$9:AB$37,MATCH($F250,Inp_WWUAdjDrivers!$F$9:$F$37,0))</f>
        <v>32617.83</v>
      </c>
      <c r="AC250" s="90">
        <f>INDEX(Inp_WWUAdjDrivers!AC$9:AC$37,MATCH($F250,Inp_WWUAdjDrivers!$F$9:$F$37,0))</f>
        <v>32662.773000000001</v>
      </c>
      <c r="AD250" s="90">
        <f>INDEX(Inp_WWUAdjDrivers!AD$9:AD$37,MATCH($F250,Inp_WWUAdjDrivers!$F$9:$F$37,0))</f>
        <v>32662.773000000001</v>
      </c>
      <c r="AE250" s="90">
        <f>INDEX(Inp_WWUAdjDrivers!AE$9:AE$37,MATCH($F250,Inp_WWUAdjDrivers!$F$9:$F$37,0))</f>
        <v>32662.773000000001</v>
      </c>
      <c r="AF250" s="90">
        <f>INDEX(Inp_WWUAdjDrivers!AF$9:AF$37,MATCH($F250,Inp_WWUAdjDrivers!$F$9:$F$37,0))</f>
        <v>32662.773000000001</v>
      </c>
      <c r="AG250" s="90">
        <f>INDEX(Inp_WWUAdjDrivers!AG$9:AG$37,MATCH($F250,Inp_WWUAdjDrivers!$F$9:$F$37,0))</f>
        <v>32984.93</v>
      </c>
      <c r="AH250" s="90">
        <f>INDEX(Inp_WWUAdjDrivers!AH$9:AH$37,MATCH($F250,Inp_WWUAdjDrivers!$F$9:$F$37,0))</f>
        <v>33317.667999999998</v>
      </c>
      <c r="AI250" s="90">
        <f>INDEX(Inp_WWUAdjDrivers!AI$9:AI$37,MATCH($F250,Inp_WWUAdjDrivers!$F$9:$F$37,0))</f>
        <v>33638.305</v>
      </c>
      <c r="AJ250" s="90">
        <f>INDEX(Inp_WWUAdjDrivers!AJ$9:AJ$37,MATCH($F250,Inp_WWUAdjDrivers!$F$9:$F$37,0))</f>
        <v>33974.961000000003</v>
      </c>
      <c r="AK250" s="90">
        <f>INDEX(Inp_WWUAdjDrivers!AK$9:AK$37,MATCH($F250,Inp_WWUAdjDrivers!$F$9:$F$37,0))</f>
        <v>34292.281000000003</v>
      </c>
    </row>
    <row r="251" spans="2:42">
      <c r="C251" s="25"/>
      <c r="E251" s="2" t="str">
        <f t="shared" si="95"/>
        <v>WWU</v>
      </c>
      <c r="F251" s="2" t="s">
        <v>138</v>
      </c>
      <c r="J251" s="2" t="str">
        <f t="shared" si="96"/>
        <v>WWUThroughput</v>
      </c>
      <c r="L251" s="2" t="s">
        <v>139</v>
      </c>
      <c r="Y251" s="90">
        <f>INDEX(Inp_WWUAdjDrivers!Y$9:Y$37,MATCH($F251,Inp_WWUAdjDrivers!$F$9:$F$37,0))</f>
        <v>62420.25</v>
      </c>
      <c r="Z251" s="90">
        <f>INDEX(Inp_WWUAdjDrivers!Z$9:Z$37,MATCH($F251,Inp_WWUAdjDrivers!$F$9:$F$37,0))</f>
        <v>59865.2</v>
      </c>
      <c r="AA251" s="90">
        <f>INDEX(Inp_WWUAdjDrivers!AA$9:AA$37,MATCH($F251,Inp_WWUAdjDrivers!$F$9:$F$37,0))</f>
        <v>57846.12</v>
      </c>
      <c r="AB251" s="90">
        <f>INDEX(Inp_WWUAdjDrivers!AB$9:AB$37,MATCH($F251,Inp_WWUAdjDrivers!$F$9:$F$37,0))</f>
        <v>65666.05</v>
      </c>
      <c r="AC251" s="90">
        <f>INDEX(Inp_WWUAdjDrivers!AC$9:AC$37,MATCH($F251,Inp_WWUAdjDrivers!$F$9:$F$37,0))</f>
        <v>67434.320000000007</v>
      </c>
      <c r="AD251" s="90">
        <f>INDEX(Inp_WWUAdjDrivers!AD$9:AD$37,MATCH($F251,Inp_WWUAdjDrivers!$F$9:$F$37,0))</f>
        <v>61937.82</v>
      </c>
      <c r="AE251" s="90">
        <f>INDEX(Inp_WWUAdjDrivers!AE$9:AE$37,MATCH($F251,Inp_WWUAdjDrivers!$F$9:$F$37,0))</f>
        <v>63063.246010000003</v>
      </c>
      <c r="AF251" s="90">
        <f>INDEX(Inp_WWUAdjDrivers!AF$9:AF$37,MATCH($F251,Inp_WWUAdjDrivers!$F$9:$F$37,0))</f>
        <v>66416</v>
      </c>
      <c r="AG251" s="90">
        <f>INDEX(Inp_WWUAdjDrivers!AG$9:AG$37,MATCH($F251,Inp_WWUAdjDrivers!$F$9:$F$37,0))</f>
        <v>65957.960000000006</v>
      </c>
      <c r="AH251" s="90">
        <f>INDEX(Inp_WWUAdjDrivers!AH$9:AH$37,MATCH($F251,Inp_WWUAdjDrivers!$F$9:$F$37,0))</f>
        <v>66192.63</v>
      </c>
      <c r="AI251" s="90">
        <f>INDEX(Inp_WWUAdjDrivers!AI$9:AI$37,MATCH($F251,Inp_WWUAdjDrivers!$F$9:$F$37,0))</f>
        <v>66530.64</v>
      </c>
      <c r="AJ251" s="90">
        <f>INDEX(Inp_WWUAdjDrivers!AJ$9:AJ$37,MATCH($F251,Inp_WWUAdjDrivers!$F$9:$F$37,0))</f>
        <v>66328.039999999994</v>
      </c>
      <c r="AK251" s="90">
        <f>INDEX(Inp_WWUAdjDrivers!AK$9:AK$37,MATCH($F251,Inp_WWUAdjDrivers!$F$9:$F$37,0))</f>
        <v>66608.14</v>
      </c>
    </row>
    <row r="252" spans="2:42" ht="13.5" customHeight="1">
      <c r="C252" s="25"/>
      <c r="E252" s="2" t="str">
        <f t="shared" si="95"/>
        <v>WWU</v>
      </c>
      <c r="F252" s="2" t="s">
        <v>140</v>
      </c>
      <c r="J252" s="2" t="str">
        <f t="shared" si="96"/>
        <v>WWUPREs (Internal &amp; External)</v>
      </c>
      <c r="L252" s="2" t="s">
        <v>135</v>
      </c>
      <c r="Y252" s="90">
        <f>INDEX(Inp_WWUAdjDrivers!Y$9:Y$37,MATCH($F252,Inp_WWUAdjDrivers!$F$9:$F$37,0))</f>
        <v>90885</v>
      </c>
      <c r="Z252" s="90">
        <f>INDEX(Inp_WWUAdjDrivers!Z$9:Z$37,MATCH($F252,Inp_WWUAdjDrivers!$F$9:$F$37,0))</f>
        <v>87141</v>
      </c>
      <c r="AA252" s="90">
        <f>INDEX(Inp_WWUAdjDrivers!AA$9:AA$37,MATCH($F252,Inp_WWUAdjDrivers!$F$9:$F$37,0))</f>
        <v>85471</v>
      </c>
      <c r="AB252" s="90">
        <f>INDEX(Inp_WWUAdjDrivers!AB$9:AB$37,MATCH($F252,Inp_WWUAdjDrivers!$F$9:$F$37,0))</f>
        <v>83758</v>
      </c>
      <c r="AC252" s="90">
        <f>INDEX(Inp_WWUAdjDrivers!AC$9:AC$37,MATCH($F252,Inp_WWUAdjDrivers!$F$9:$F$37,0))</f>
        <v>83348</v>
      </c>
      <c r="AD252" s="90">
        <f>INDEX(Inp_WWUAdjDrivers!AD$9:AD$37,MATCH($F252,Inp_WWUAdjDrivers!$F$9:$F$37,0))</f>
        <v>76509</v>
      </c>
      <c r="AE252" s="90">
        <f>INDEX(Inp_WWUAdjDrivers!AE$9:AE$37,MATCH($F252,Inp_WWUAdjDrivers!$F$9:$F$37,0))</f>
        <v>70666</v>
      </c>
      <c r="AF252" s="90">
        <f>INDEX(Inp_WWUAdjDrivers!AF$9:AF$37,MATCH($F252,Inp_WWUAdjDrivers!$F$9:$F$37,0))</f>
        <v>84518.666660000003</v>
      </c>
      <c r="AG252" s="90">
        <f>INDEX(Inp_WWUAdjDrivers!AG$9:AG$37,MATCH($F252,Inp_WWUAdjDrivers!$F$9:$F$37,0))</f>
        <v>86120.6</v>
      </c>
      <c r="AH252" s="90">
        <f>INDEX(Inp_WWUAdjDrivers!AH$9:AH$37,MATCH($F252,Inp_WWUAdjDrivers!$F$9:$F$37,0))</f>
        <v>86120.6</v>
      </c>
      <c r="AI252" s="90">
        <f>INDEX(Inp_WWUAdjDrivers!AI$9:AI$37,MATCH($F252,Inp_WWUAdjDrivers!$F$9:$F$37,0))</f>
        <v>86120.6</v>
      </c>
      <c r="AJ252" s="90">
        <f>INDEX(Inp_WWUAdjDrivers!AJ$9:AJ$37,MATCH($F252,Inp_WWUAdjDrivers!$F$9:$F$37,0))</f>
        <v>86120.6</v>
      </c>
      <c r="AK252" s="90">
        <f>INDEX(Inp_WWUAdjDrivers!AK$9:AK$37,MATCH($F252,Inp_WWUAdjDrivers!$F$9:$F$37,0))</f>
        <v>86120.6</v>
      </c>
    </row>
    <row r="253" spans="2:42" ht="13.5" customHeight="1">
      <c r="C253" s="25"/>
      <c r="E253" s="2" t="str">
        <f t="shared" si="95"/>
        <v>WWU</v>
      </c>
      <c r="F253" s="2" t="s">
        <v>141</v>
      </c>
      <c r="J253" s="2" t="str">
        <f t="shared" si="96"/>
        <v>WWUTotal repairs</v>
      </c>
      <c r="L253" s="2" t="s">
        <v>135</v>
      </c>
      <c r="Y253" s="90">
        <f>INDEX(Inp_WWUAdjDrivers!Y$9:Y$37,MATCH($F253,Inp_WWUAdjDrivers!$F$9:$F$37,0))</f>
        <v>17611</v>
      </c>
      <c r="Z253" s="90">
        <f>INDEX(Inp_WWUAdjDrivers!Z$9:Z$37,MATCH($F253,Inp_WWUAdjDrivers!$F$9:$F$37,0))</f>
        <v>18309</v>
      </c>
      <c r="AA253" s="90">
        <f>INDEX(Inp_WWUAdjDrivers!AA$9:AA$37,MATCH($F253,Inp_WWUAdjDrivers!$F$9:$F$37,0))</f>
        <v>17119</v>
      </c>
      <c r="AB253" s="90">
        <f>INDEX(Inp_WWUAdjDrivers!AB$9:AB$37,MATCH($F253,Inp_WWUAdjDrivers!$F$9:$F$37,0))</f>
        <v>19130</v>
      </c>
      <c r="AC253" s="90">
        <f>INDEX(Inp_WWUAdjDrivers!AC$9:AC$37,MATCH($F253,Inp_WWUAdjDrivers!$F$9:$F$37,0))</f>
        <v>17950</v>
      </c>
      <c r="AD253" s="90">
        <f>INDEX(Inp_WWUAdjDrivers!AD$9:AD$37,MATCH($F253,Inp_WWUAdjDrivers!$F$9:$F$37,0))</f>
        <v>16684</v>
      </c>
      <c r="AE253" s="90">
        <f>INDEX(Inp_WWUAdjDrivers!AE$9:AE$37,MATCH($F253,Inp_WWUAdjDrivers!$F$9:$F$37,0))</f>
        <v>15615</v>
      </c>
      <c r="AF253" s="90">
        <f>INDEX(Inp_WWUAdjDrivers!AF$9:AF$37,MATCH($F253,Inp_WWUAdjDrivers!$F$9:$F$37,0))</f>
        <v>17692.333332632999</v>
      </c>
      <c r="AG253" s="90">
        <f>INDEX(Inp_WWUAdjDrivers!AG$9:AG$37,MATCH($F253,Inp_WWUAdjDrivers!$F$9:$F$37,0))</f>
        <v>18881.669058775002</v>
      </c>
      <c r="AH253" s="90">
        <f>INDEX(Inp_WWUAdjDrivers!AH$9:AH$37,MATCH($F253,Inp_WWUAdjDrivers!$F$9:$F$37,0))</f>
        <v>18612.695145370002</v>
      </c>
      <c r="AI253" s="90">
        <f>INDEX(Inp_WWUAdjDrivers!AI$9:AI$37,MATCH($F253,Inp_WWUAdjDrivers!$F$9:$F$37,0))</f>
        <v>18281.120977830004</v>
      </c>
      <c r="AJ253" s="90">
        <f>INDEX(Inp_WWUAdjDrivers!AJ$9:AJ$37,MATCH($F253,Inp_WWUAdjDrivers!$F$9:$F$37,0))</f>
        <v>17883.071732463002</v>
      </c>
      <c r="AK253" s="90">
        <f>INDEX(Inp_WWUAdjDrivers!AK$9:AK$37,MATCH($F253,Inp_WWUAdjDrivers!$F$9:$F$37,0))</f>
        <v>17394.472845226002</v>
      </c>
    </row>
    <row r="254" spans="2:42">
      <c r="C254" s="25"/>
      <c r="E254" s="2" t="str">
        <f t="shared" si="95"/>
        <v>WWU</v>
      </c>
      <c r="F254" s="2" t="s">
        <v>142</v>
      </c>
      <c r="J254" s="2" t="str">
        <f t="shared" si="96"/>
        <v>WWUExternal reports</v>
      </c>
      <c r="L254" s="2" t="s">
        <v>135</v>
      </c>
      <c r="Y254" s="90">
        <f>INDEX(Inp_WWUAdjDrivers!Y$9:Y$37,MATCH($F254,Inp_WWUAdjDrivers!$F$9:$F$37,0))</f>
        <v>13464</v>
      </c>
      <c r="Z254" s="90">
        <f>INDEX(Inp_WWUAdjDrivers!Z$9:Z$37,MATCH($F254,Inp_WWUAdjDrivers!$F$9:$F$37,0))</f>
        <v>13645</v>
      </c>
      <c r="AA254" s="90">
        <f>INDEX(Inp_WWUAdjDrivers!AA$9:AA$37,MATCH($F254,Inp_WWUAdjDrivers!$F$9:$F$37,0))</f>
        <v>13016</v>
      </c>
      <c r="AB254" s="90">
        <f>INDEX(Inp_WWUAdjDrivers!AB$9:AB$37,MATCH($F254,Inp_WWUAdjDrivers!$F$9:$F$37,0))</f>
        <v>13671</v>
      </c>
      <c r="AC254" s="90">
        <f>INDEX(Inp_WWUAdjDrivers!AC$9:AC$37,MATCH($F254,Inp_WWUAdjDrivers!$F$9:$F$37,0))</f>
        <v>13079</v>
      </c>
      <c r="AD254" s="90">
        <f>INDEX(Inp_WWUAdjDrivers!AD$9:AD$37,MATCH($F254,Inp_WWUAdjDrivers!$F$9:$F$37,0))</f>
        <v>12612</v>
      </c>
      <c r="AE254" s="90">
        <f>INDEX(Inp_WWUAdjDrivers!AE$9:AE$37,MATCH($F254,Inp_WWUAdjDrivers!$F$9:$F$37,0))</f>
        <v>12152</v>
      </c>
      <c r="AF254" s="90">
        <f>INDEX(Inp_WWUAdjDrivers!AF$9:AF$37,MATCH($F254,Inp_WWUAdjDrivers!$F$9:$F$37,0))</f>
        <v>13247.833332999999</v>
      </c>
      <c r="AG254" s="90">
        <f>INDEX(Inp_WWUAdjDrivers!AG$9:AG$37,MATCH($F254,Inp_WWUAdjDrivers!$F$9:$F$37,0))</f>
        <v>13381</v>
      </c>
      <c r="AH254" s="90">
        <f>INDEX(Inp_WWUAdjDrivers!AH$9:AH$37,MATCH($F254,Inp_WWUAdjDrivers!$F$9:$F$37,0))</f>
        <v>13383</v>
      </c>
      <c r="AI254" s="90">
        <f>INDEX(Inp_WWUAdjDrivers!AI$9:AI$37,MATCH($F254,Inp_WWUAdjDrivers!$F$9:$F$37,0))</f>
        <v>13384</v>
      </c>
      <c r="AJ254" s="90">
        <f>INDEX(Inp_WWUAdjDrivers!AJ$9:AJ$37,MATCH($F254,Inp_WWUAdjDrivers!$F$9:$F$37,0))</f>
        <v>13385</v>
      </c>
      <c r="AK254" s="90">
        <f>INDEX(Inp_WWUAdjDrivers!AK$9:AK$37,MATCH($F254,Inp_WWUAdjDrivers!$F$9:$F$37,0))</f>
        <v>13386</v>
      </c>
      <c r="AN254" s="2"/>
    </row>
    <row r="255" spans="2:42">
      <c r="C255" s="25"/>
      <c r="E255" s="2" t="str">
        <f t="shared" si="95"/>
        <v>WWU</v>
      </c>
      <c r="F255" s="2" t="s">
        <v>143</v>
      </c>
      <c r="J255" s="2" t="str">
        <f t="shared" si="96"/>
        <v>WWUService Damage Repairs</v>
      </c>
      <c r="L255" s="2" t="s">
        <v>135</v>
      </c>
      <c r="Y255" s="90">
        <f>INDEX(Inp_WWUAdjDrivers!Y$9:Y$37,MATCH($F255,Inp_WWUAdjDrivers!$F$9:$F$37,0))</f>
        <v>1325</v>
      </c>
      <c r="Z255" s="90">
        <f>INDEX(Inp_WWUAdjDrivers!Z$9:Z$37,MATCH($F255,Inp_WWUAdjDrivers!$F$9:$F$37,0))</f>
        <v>1487</v>
      </c>
      <c r="AA255" s="90">
        <f>INDEX(Inp_WWUAdjDrivers!AA$9:AA$37,MATCH($F255,Inp_WWUAdjDrivers!$F$9:$F$37,0))</f>
        <v>1398</v>
      </c>
      <c r="AB255" s="90">
        <f>INDEX(Inp_WWUAdjDrivers!AB$9:AB$37,MATCH($F255,Inp_WWUAdjDrivers!$F$9:$F$37,0))</f>
        <v>1391</v>
      </c>
      <c r="AC255" s="90">
        <f>INDEX(Inp_WWUAdjDrivers!AC$9:AC$37,MATCH($F255,Inp_WWUAdjDrivers!$F$9:$F$37,0))</f>
        <v>1491</v>
      </c>
      <c r="AD255" s="90">
        <f>INDEX(Inp_WWUAdjDrivers!AD$9:AD$37,MATCH($F255,Inp_WWUAdjDrivers!$F$9:$F$37,0))</f>
        <v>1551</v>
      </c>
      <c r="AE255" s="90">
        <f>INDEX(Inp_WWUAdjDrivers!AE$9:AE$37,MATCH($F255,Inp_WWUAdjDrivers!$F$9:$F$37,0))</f>
        <v>1179</v>
      </c>
      <c r="AF255" s="90">
        <f>INDEX(Inp_WWUAdjDrivers!AF$9:AF$37,MATCH($F255,Inp_WWUAdjDrivers!$F$9:$F$37,0))</f>
        <v>1440.5</v>
      </c>
      <c r="AG255" s="90">
        <f>INDEX(Inp_WWUAdjDrivers!AG$9:AG$37,MATCH($F255,Inp_WWUAdjDrivers!$F$9:$F$37,0))</f>
        <v>1418.4</v>
      </c>
      <c r="AH255" s="90">
        <f>INDEX(Inp_WWUAdjDrivers!AH$9:AH$37,MATCH($F255,Inp_WWUAdjDrivers!$F$9:$F$37,0))</f>
        <v>1418.4</v>
      </c>
      <c r="AI255" s="90">
        <f>INDEX(Inp_WWUAdjDrivers!AI$9:AI$37,MATCH($F255,Inp_WWUAdjDrivers!$F$9:$F$37,0))</f>
        <v>1418.4</v>
      </c>
      <c r="AJ255" s="90">
        <f>INDEX(Inp_WWUAdjDrivers!AJ$9:AJ$37,MATCH($F255,Inp_WWUAdjDrivers!$F$9:$F$37,0))</f>
        <v>1418.4</v>
      </c>
      <c r="AK255" s="90">
        <f>INDEX(Inp_WWUAdjDrivers!AK$9:AK$37,MATCH($F255,Inp_WWUAdjDrivers!$F$9:$F$37,0))</f>
        <v>1418.4</v>
      </c>
      <c r="AN255" s="2"/>
    </row>
    <row r="256" spans="2:42">
      <c r="C256" s="25"/>
      <c r="E256" s="2" t="str">
        <f t="shared" si="95"/>
        <v>WWU</v>
      </c>
      <c r="F256" s="2" t="s">
        <v>144</v>
      </c>
      <c r="J256" s="2" t="str">
        <f t="shared" si="96"/>
        <v>WWUService Condition Repairs</v>
      </c>
      <c r="L256" s="2" t="s">
        <v>135</v>
      </c>
      <c r="Y256" s="90">
        <f>INDEX(Inp_WWUAdjDrivers!Y$9:Y$37,MATCH($F256,Inp_WWUAdjDrivers!$F$9:$F$37,0))</f>
        <v>6748</v>
      </c>
      <c r="Z256" s="90">
        <f>INDEX(Inp_WWUAdjDrivers!Z$9:Z$37,MATCH($F256,Inp_WWUAdjDrivers!$F$9:$F$37,0))</f>
        <v>5773</v>
      </c>
      <c r="AA256" s="90">
        <f>INDEX(Inp_WWUAdjDrivers!AA$9:AA$37,MATCH($F256,Inp_WWUAdjDrivers!$F$9:$F$37,0))</f>
        <v>6612</v>
      </c>
      <c r="AB256" s="90">
        <f>INDEX(Inp_WWUAdjDrivers!AB$9:AB$37,MATCH($F256,Inp_WWUAdjDrivers!$F$9:$F$37,0))</f>
        <v>6478</v>
      </c>
      <c r="AC256" s="90">
        <f>INDEX(Inp_WWUAdjDrivers!AC$9:AC$37,MATCH($F256,Inp_WWUAdjDrivers!$F$9:$F$37,0))</f>
        <v>5858</v>
      </c>
      <c r="AD256" s="90">
        <f>INDEX(Inp_WWUAdjDrivers!AD$9:AD$37,MATCH($F256,Inp_WWUAdjDrivers!$F$9:$F$37,0))</f>
        <v>6485</v>
      </c>
      <c r="AE256" s="90">
        <f>INDEX(Inp_WWUAdjDrivers!AE$9:AE$37,MATCH($F256,Inp_WWUAdjDrivers!$F$9:$F$37,0))</f>
        <v>6553</v>
      </c>
      <c r="AF256" s="90">
        <f>INDEX(Inp_WWUAdjDrivers!AF$9:AF$37,MATCH($F256,Inp_WWUAdjDrivers!$F$9:$F$37,0))</f>
        <v>6217.5</v>
      </c>
      <c r="AG256" s="90">
        <f>INDEX(Inp_WWUAdjDrivers!AG$9:AG$37,MATCH($F256,Inp_WWUAdjDrivers!$F$9:$F$37,0))</f>
        <v>6754.633041</v>
      </c>
      <c r="AH256" s="90">
        <f>INDEX(Inp_WWUAdjDrivers!AH$9:AH$37,MATCH($F256,Inp_WWUAdjDrivers!$F$9:$F$37,0))</f>
        <v>6649.7058539999998</v>
      </c>
      <c r="AI256" s="90">
        <f>INDEX(Inp_WWUAdjDrivers!AI$9:AI$37,MATCH($F256,Inp_WWUAdjDrivers!$F$9:$F$37,0))</f>
        <v>6524.3371189999998</v>
      </c>
      <c r="AJ256" s="90">
        <f>INDEX(Inp_WWUAdjDrivers!AJ$9:AJ$37,MATCH($F256,Inp_WWUAdjDrivers!$F$9:$F$37,0))</f>
        <v>6374.8362219999999</v>
      </c>
      <c r="AK256" s="90">
        <f>INDEX(Inp_WWUAdjDrivers!AK$9:AK$37,MATCH($F256,Inp_WWUAdjDrivers!$F$9:$F$37,0))</f>
        <v>6205.9956080000002</v>
      </c>
      <c r="AN256" s="2"/>
    </row>
    <row r="257" spans="3:40">
      <c r="C257" s="25"/>
      <c r="E257" s="2" t="str">
        <f t="shared" si="95"/>
        <v>WWU</v>
      </c>
      <c r="F257" s="2" t="s">
        <v>145</v>
      </c>
      <c r="J257" s="2" t="str">
        <f t="shared" si="96"/>
        <v>WWUMains Damage Repairs</v>
      </c>
      <c r="L257" s="2" t="s">
        <v>135</v>
      </c>
      <c r="Y257" s="90">
        <f>INDEX(Inp_WWUAdjDrivers!Y$9:Y$37,MATCH($F257,Inp_WWUAdjDrivers!$F$9:$F$37,0))</f>
        <v>186</v>
      </c>
      <c r="Z257" s="90">
        <f>INDEX(Inp_WWUAdjDrivers!Z$9:Z$37,MATCH($F257,Inp_WWUAdjDrivers!$F$9:$F$37,0))</f>
        <v>338</v>
      </c>
      <c r="AA257" s="90">
        <f>INDEX(Inp_WWUAdjDrivers!AA$9:AA$37,MATCH($F257,Inp_WWUAdjDrivers!$F$9:$F$37,0))</f>
        <v>210</v>
      </c>
      <c r="AB257" s="90">
        <f>INDEX(Inp_WWUAdjDrivers!AB$9:AB$37,MATCH($F257,Inp_WWUAdjDrivers!$F$9:$F$37,0))</f>
        <v>323</v>
      </c>
      <c r="AC257" s="90">
        <f>INDEX(Inp_WWUAdjDrivers!AC$9:AC$37,MATCH($F257,Inp_WWUAdjDrivers!$F$9:$F$37,0))</f>
        <v>344</v>
      </c>
      <c r="AD257" s="90">
        <f>INDEX(Inp_WWUAdjDrivers!AD$9:AD$37,MATCH($F257,Inp_WWUAdjDrivers!$F$9:$F$37,0))</f>
        <v>279</v>
      </c>
      <c r="AE257" s="90">
        <f>INDEX(Inp_WWUAdjDrivers!AE$9:AE$37,MATCH($F257,Inp_WWUAdjDrivers!$F$9:$F$37,0))</f>
        <v>440</v>
      </c>
      <c r="AF257" s="90">
        <f>INDEX(Inp_WWUAdjDrivers!AF$9:AF$37,MATCH($F257,Inp_WWUAdjDrivers!$F$9:$F$37,0))</f>
        <v>280</v>
      </c>
      <c r="AG257" s="90">
        <f>INDEX(Inp_WWUAdjDrivers!AG$9:AG$37,MATCH($F257,Inp_WWUAdjDrivers!$F$9:$F$37,0))</f>
        <v>280.2</v>
      </c>
      <c r="AH257" s="90">
        <f>INDEX(Inp_WWUAdjDrivers!AH$9:AH$37,MATCH($F257,Inp_WWUAdjDrivers!$F$9:$F$37,0))</f>
        <v>280.2</v>
      </c>
      <c r="AI257" s="90">
        <f>INDEX(Inp_WWUAdjDrivers!AI$9:AI$37,MATCH($F257,Inp_WWUAdjDrivers!$F$9:$F$37,0))</f>
        <v>280.2</v>
      </c>
      <c r="AJ257" s="90">
        <f>INDEX(Inp_WWUAdjDrivers!AJ$9:AJ$37,MATCH($F257,Inp_WWUAdjDrivers!$F$9:$F$37,0))</f>
        <v>280.2</v>
      </c>
      <c r="AK257" s="90">
        <f>INDEX(Inp_WWUAdjDrivers!AK$9:AK$37,MATCH($F257,Inp_WWUAdjDrivers!$F$9:$F$37,0))</f>
        <v>280.2</v>
      </c>
      <c r="AN257" s="2"/>
    </row>
    <row r="258" spans="3:40">
      <c r="C258" s="25"/>
      <c r="E258" s="2" t="str">
        <f t="shared" si="95"/>
        <v>WWU</v>
      </c>
      <c r="F258" s="2" t="s">
        <v>146</v>
      </c>
      <c r="J258" s="2" t="str">
        <f t="shared" si="96"/>
        <v>WWUMains Condition Repairs</v>
      </c>
      <c r="L258" s="2" t="s">
        <v>135</v>
      </c>
      <c r="Y258" s="90">
        <f>INDEX(Inp_WWUAdjDrivers!Y$9:Y$37,MATCH($F258,Inp_WWUAdjDrivers!$F$9:$F$37,0))</f>
        <v>9352</v>
      </c>
      <c r="Z258" s="90">
        <f>INDEX(Inp_WWUAdjDrivers!Z$9:Z$37,MATCH($F258,Inp_WWUAdjDrivers!$F$9:$F$37,0))</f>
        <v>10711</v>
      </c>
      <c r="AA258" s="90">
        <f>INDEX(Inp_WWUAdjDrivers!AA$9:AA$37,MATCH($F258,Inp_WWUAdjDrivers!$F$9:$F$37,0))</f>
        <v>8899</v>
      </c>
      <c r="AB258" s="90">
        <f>INDEX(Inp_WWUAdjDrivers!AB$9:AB$37,MATCH($F258,Inp_WWUAdjDrivers!$F$9:$F$37,0))</f>
        <v>10938</v>
      </c>
      <c r="AC258" s="90">
        <f>INDEX(Inp_WWUAdjDrivers!AC$9:AC$37,MATCH($F258,Inp_WWUAdjDrivers!$F$9:$F$37,0))</f>
        <v>10257</v>
      </c>
      <c r="AD258" s="90">
        <f>INDEX(Inp_WWUAdjDrivers!AD$9:AD$37,MATCH($F258,Inp_WWUAdjDrivers!$F$9:$F$37,0))</f>
        <v>8369</v>
      </c>
      <c r="AE258" s="90">
        <f>INDEX(Inp_WWUAdjDrivers!AE$9:AE$37,MATCH($F258,Inp_WWUAdjDrivers!$F$9:$F$37,0))</f>
        <v>7443</v>
      </c>
      <c r="AF258" s="90">
        <f>INDEX(Inp_WWUAdjDrivers!AF$9:AF$37,MATCH($F258,Inp_WWUAdjDrivers!$F$9:$F$37,0))</f>
        <v>9754.3333326329994</v>
      </c>
      <c r="AG258" s="90">
        <f>INDEX(Inp_WWUAdjDrivers!AG$9:AG$37,MATCH($F258,Inp_WWUAdjDrivers!$F$9:$F$37,0))</f>
        <v>10428.436017775</v>
      </c>
      <c r="AH258" s="90">
        <f>INDEX(Inp_WWUAdjDrivers!AH$9:AH$37,MATCH($F258,Inp_WWUAdjDrivers!$F$9:$F$37,0))</f>
        <v>10264.38929137</v>
      </c>
      <c r="AI258" s="90">
        <f>INDEX(Inp_WWUAdjDrivers!AI$9:AI$37,MATCH($F258,Inp_WWUAdjDrivers!$F$9:$F$37,0))</f>
        <v>10058.18385883</v>
      </c>
      <c r="AJ258" s="90">
        <f>INDEX(Inp_WWUAdjDrivers!AJ$9:AJ$37,MATCH($F258,Inp_WWUAdjDrivers!$F$9:$F$37,0))</f>
        <v>9809.635510463002</v>
      </c>
      <c r="AK258" s="90">
        <f>INDEX(Inp_WWUAdjDrivers!AK$9:AK$37,MATCH($F258,Inp_WWUAdjDrivers!$F$9:$F$37,0))</f>
        <v>9489.8772372259991</v>
      </c>
      <c r="AN258" s="2"/>
    </row>
    <row r="259" spans="3:40">
      <c r="C259" s="25"/>
      <c r="E259" s="2" t="str">
        <f t="shared" si="95"/>
        <v>WWU</v>
      </c>
      <c r="F259" s="2" t="s">
        <v>147</v>
      </c>
      <c r="J259" s="2" t="str">
        <f t="shared" si="96"/>
        <v>WWURepex Synthetic Costs</v>
      </c>
      <c r="L259" s="2" t="s">
        <v>109</v>
      </c>
      <c r="Y259" s="90">
        <f>INDEX(Inp_WWUAdjDrivers!Y$9:Y$37,MATCH($F259,Inp_WWUAdjDrivers!$F$9:$F$37,0))</f>
        <v>82.310269951065521</v>
      </c>
      <c r="Z259" s="90">
        <f>INDEX(Inp_WWUAdjDrivers!Z$9:Z$37,MATCH($F259,Inp_WWUAdjDrivers!$F$9:$F$37,0))</f>
        <v>87.400256595657567</v>
      </c>
      <c r="AA259" s="90">
        <f>INDEX(Inp_WWUAdjDrivers!AA$9:AA$37,MATCH($F259,Inp_WWUAdjDrivers!$F$9:$F$37,0))</f>
        <v>83.992260149007691</v>
      </c>
      <c r="AB259" s="90">
        <f>INDEX(Inp_WWUAdjDrivers!AB$9:AB$37,MATCH($F259,Inp_WWUAdjDrivers!$F$9:$F$37,0))</f>
        <v>84.379347256302509</v>
      </c>
      <c r="AC259" s="90">
        <f>INDEX(Inp_WWUAdjDrivers!AC$9:AC$37,MATCH($F259,Inp_WWUAdjDrivers!$F$9:$F$37,0))</f>
        <v>75.75748148888043</v>
      </c>
      <c r="AD259" s="90">
        <f>INDEX(Inp_WWUAdjDrivers!AD$9:AD$37,MATCH($F259,Inp_WWUAdjDrivers!$F$9:$F$37,0))</f>
        <v>73.01139650614212</v>
      </c>
      <c r="AE259" s="90">
        <f>INDEX(Inp_WWUAdjDrivers!AE$9:AE$37,MATCH($F259,Inp_WWUAdjDrivers!$F$9:$F$37,0))</f>
        <v>79.223743990147398</v>
      </c>
      <c r="AF259" s="90">
        <f>INDEX(Inp_WWUAdjDrivers!AF$9:AF$37,MATCH($F259,Inp_WWUAdjDrivers!$F$9:$F$37,0))</f>
        <v>86.424809229014613</v>
      </c>
      <c r="AG259" s="90">
        <f>INDEX(Inp_WWUAdjDrivers!AG$9:AG$37,MATCH($F259,Inp_WWUAdjDrivers!$F$9:$F$37,0))</f>
        <v>91.092437347091874</v>
      </c>
      <c r="AH259" s="90">
        <f>INDEX(Inp_WWUAdjDrivers!AH$9:AH$37,MATCH($F259,Inp_WWUAdjDrivers!$F$9:$F$37,0))</f>
        <v>90.247609988330197</v>
      </c>
      <c r="AI259" s="90">
        <f>INDEX(Inp_WWUAdjDrivers!AI$9:AI$37,MATCH($F259,Inp_WWUAdjDrivers!$F$9:$F$37,0))</f>
        <v>91.885829613560219</v>
      </c>
      <c r="AJ259" s="90">
        <f>INDEX(Inp_WWUAdjDrivers!AJ$9:AJ$37,MATCH($F259,Inp_WWUAdjDrivers!$F$9:$F$37,0))</f>
        <v>92.186669180008067</v>
      </c>
      <c r="AK259" s="90">
        <f>INDEX(Inp_WWUAdjDrivers!AK$9:AK$37,MATCH($F259,Inp_WWUAdjDrivers!$F$9:$F$37,0))</f>
        <v>91.654575635796988</v>
      </c>
      <c r="AN259" s="2"/>
    </row>
    <row r="260" spans="3:40">
      <c r="C260" s="25"/>
      <c r="E260" s="2" t="str">
        <f t="shared" si="95"/>
        <v>WWU</v>
      </c>
      <c r="F260" s="2" t="s">
        <v>149</v>
      </c>
      <c r="J260" s="2" t="str">
        <f t="shared" si="96"/>
        <v>WWUCapex synthetic costs - Mains</v>
      </c>
      <c r="L260" s="2" t="s">
        <v>109</v>
      </c>
      <c r="Y260" s="90">
        <f>INDEX(Inp_WWUAdjDrivers!Y$9:Y$37,MATCH($F260,Inp_WWUAdjDrivers!$F$9:$F$37,0))</f>
        <v>4.1276176803504967</v>
      </c>
      <c r="Z260" s="90">
        <f>INDEX(Inp_WWUAdjDrivers!Z$9:Z$37,MATCH($F260,Inp_WWUAdjDrivers!$F$9:$F$37,0))</f>
        <v>4.5764259706938955</v>
      </c>
      <c r="AA260" s="90">
        <f>INDEX(Inp_WWUAdjDrivers!AA$9:AA$37,MATCH($F260,Inp_WWUAdjDrivers!$F$9:$F$37,0))</f>
        <v>3.6331437792368684</v>
      </c>
      <c r="AB260" s="90">
        <f>INDEX(Inp_WWUAdjDrivers!AB$9:AB$37,MATCH($F260,Inp_WWUAdjDrivers!$F$9:$F$37,0))</f>
        <v>4.3750389157320368</v>
      </c>
      <c r="AC260" s="90">
        <f>INDEX(Inp_WWUAdjDrivers!AC$9:AC$37,MATCH($F260,Inp_WWUAdjDrivers!$F$9:$F$37,0))</f>
        <v>5.844710439210397</v>
      </c>
      <c r="AD260" s="90">
        <f>INDEX(Inp_WWUAdjDrivers!AD$9:AD$37,MATCH($F260,Inp_WWUAdjDrivers!$F$9:$F$37,0))</f>
        <v>8.0821253790091614</v>
      </c>
      <c r="AE260" s="90">
        <f>INDEX(Inp_WWUAdjDrivers!AE$9:AE$37,MATCH($F260,Inp_WWUAdjDrivers!$F$9:$F$37,0))</f>
        <v>7.4123579765333183</v>
      </c>
      <c r="AF260" s="90">
        <f>INDEX(Inp_WWUAdjDrivers!AF$9:AF$37,MATCH($F260,Inp_WWUAdjDrivers!$F$9:$F$37,0))</f>
        <v>8.6348366310077402</v>
      </c>
      <c r="AG260" s="90">
        <f>INDEX(Inp_WWUAdjDrivers!AG$9:AG$37,MATCH($F260,Inp_WWUAdjDrivers!$F$9:$F$37,0))</f>
        <v>6.8010131451310158</v>
      </c>
      <c r="AH260" s="90">
        <f>INDEX(Inp_WWUAdjDrivers!AH$9:AH$37,MATCH($F260,Inp_WWUAdjDrivers!$F$9:$F$37,0))</f>
        <v>7.7855705907271533</v>
      </c>
      <c r="AI260" s="90">
        <f>INDEX(Inp_WWUAdjDrivers!AI$9:AI$37,MATCH($F260,Inp_WWUAdjDrivers!$F$9:$F$37,0))</f>
        <v>6.5189255174506942</v>
      </c>
      <c r="AJ260" s="90">
        <f>INDEX(Inp_WWUAdjDrivers!AJ$9:AJ$37,MATCH($F260,Inp_WWUAdjDrivers!$F$9:$F$37,0))</f>
        <v>6.1646360871305053</v>
      </c>
      <c r="AK260" s="90">
        <f>INDEX(Inp_WWUAdjDrivers!AK$9:AK$37,MATCH($F260,Inp_WWUAdjDrivers!$F$9:$F$37,0))</f>
        <v>6.1646360871305053</v>
      </c>
      <c r="AN260" s="2"/>
    </row>
    <row r="261" spans="3:40">
      <c r="C261" s="25"/>
      <c r="E261" s="2" t="str">
        <f t="shared" si="95"/>
        <v>WWU</v>
      </c>
      <c r="F261" s="2" t="s">
        <v>150</v>
      </c>
      <c r="J261" s="2" t="str">
        <f t="shared" si="96"/>
        <v>WWUCapex synthetic costs - Connections</v>
      </c>
      <c r="L261" s="2" t="s">
        <v>109</v>
      </c>
      <c r="Y261" s="90">
        <f>INDEX(Inp_WWUAdjDrivers!Y$9:Y$37,MATCH($F261,Inp_WWUAdjDrivers!$F$9:$F$37,0))</f>
        <v>20.496880241534523</v>
      </c>
      <c r="Z261" s="90">
        <f>INDEX(Inp_WWUAdjDrivers!Z$9:Z$37,MATCH($F261,Inp_WWUAdjDrivers!$F$9:$F$37,0))</f>
        <v>20.389512385404004</v>
      </c>
      <c r="AA261" s="90">
        <f>INDEX(Inp_WWUAdjDrivers!AA$9:AA$37,MATCH($F261,Inp_WWUAdjDrivers!$F$9:$F$37,0))</f>
        <v>20.725947371362476</v>
      </c>
      <c r="AB261" s="90">
        <f>INDEX(Inp_WWUAdjDrivers!AB$9:AB$37,MATCH($F261,Inp_WWUAdjDrivers!$F$9:$F$37,0))</f>
        <v>21.488745443459436</v>
      </c>
      <c r="AC261" s="90">
        <f>INDEX(Inp_WWUAdjDrivers!AC$9:AC$37,MATCH($F261,Inp_WWUAdjDrivers!$F$9:$F$37,0))</f>
        <v>19.227067076722232</v>
      </c>
      <c r="AD261" s="90">
        <f>INDEX(Inp_WWUAdjDrivers!AD$9:AD$37,MATCH($F261,Inp_WWUAdjDrivers!$F$9:$F$37,0))</f>
        <v>18.998469496205129</v>
      </c>
      <c r="AE261" s="90">
        <f>INDEX(Inp_WWUAdjDrivers!AE$9:AE$37,MATCH($F261,Inp_WWUAdjDrivers!$F$9:$F$37,0))</f>
        <v>18.548417181062224</v>
      </c>
      <c r="AF261" s="90">
        <f>INDEX(Inp_WWUAdjDrivers!AF$9:AF$37,MATCH($F261,Inp_WWUAdjDrivers!$F$9:$F$37,0))</f>
        <v>20.148688564015135</v>
      </c>
      <c r="AG261" s="90">
        <f>INDEX(Inp_WWUAdjDrivers!AG$9:AG$37,MATCH($F261,Inp_WWUAdjDrivers!$F$9:$F$37,0))</f>
        <v>18.210871161525599</v>
      </c>
      <c r="AH261" s="90">
        <f>INDEX(Inp_WWUAdjDrivers!AH$9:AH$37,MATCH($F261,Inp_WWUAdjDrivers!$F$9:$F$37,0))</f>
        <v>17.902647527204305</v>
      </c>
      <c r="AI261" s="90">
        <f>INDEX(Inp_WWUAdjDrivers!AI$9:AI$37,MATCH($F261,Inp_WWUAdjDrivers!$F$9:$F$37,0))</f>
        <v>17.45333254531872</v>
      </c>
      <c r="AJ261" s="90">
        <f>INDEX(Inp_WWUAdjDrivers!AJ$9:AJ$37,MATCH($F261,Inp_WWUAdjDrivers!$F$9:$F$37,0))</f>
        <v>17.168902043637964</v>
      </c>
      <c r="AK261" s="90">
        <f>INDEX(Inp_WWUAdjDrivers!AK$9:AK$37,MATCH($F261,Inp_WWUAdjDrivers!$F$9:$F$37,0))</f>
        <v>16.619075449160494</v>
      </c>
      <c r="AN261" s="2"/>
    </row>
    <row r="262" spans="3:40">
      <c r="C262" s="25"/>
      <c r="E262" s="2" t="str">
        <f t="shared" si="95"/>
        <v>WWU</v>
      </c>
      <c r="F262" s="66" t="s">
        <v>151</v>
      </c>
      <c r="J262" s="2" t="str">
        <f t="shared" si="96"/>
        <v>WWUMetallic network length</v>
      </c>
      <c r="L262" s="2" t="s">
        <v>137</v>
      </c>
      <c r="Y262" s="90">
        <f>INDEX(Inp_WWUAdjDrivers!Y$9:Y$37,MATCH($F262,Inp_WWUAdjDrivers!$F$9:$F$37,0))</f>
        <v>0</v>
      </c>
      <c r="Z262" s="90">
        <f>INDEX(Inp_WWUAdjDrivers!Z$9:Z$37,MATCH($F262,Inp_WWUAdjDrivers!$F$9:$F$37,0))</f>
        <v>0</v>
      </c>
      <c r="AA262" s="90">
        <f>INDEX(Inp_WWUAdjDrivers!AA$9:AA$37,MATCH($F262,Inp_WWUAdjDrivers!$F$9:$F$37,0))</f>
        <v>0</v>
      </c>
      <c r="AB262" s="90">
        <f>INDEX(Inp_WWUAdjDrivers!AB$9:AB$37,MATCH($F262,Inp_WWUAdjDrivers!$F$9:$F$37,0))</f>
        <v>0</v>
      </c>
      <c r="AC262" s="90">
        <f>INDEX(Inp_WWUAdjDrivers!AC$9:AC$37,MATCH($F262,Inp_WWUAdjDrivers!$F$9:$F$37,0))</f>
        <v>0</v>
      </c>
      <c r="AD262" s="90">
        <f>INDEX(Inp_WWUAdjDrivers!AD$9:AD$37,MATCH($F262,Inp_WWUAdjDrivers!$F$9:$F$37,0))</f>
        <v>0</v>
      </c>
      <c r="AE262" s="90">
        <f>INDEX(Inp_WWUAdjDrivers!AE$9:AE$37,MATCH($F262,Inp_WWUAdjDrivers!$F$9:$F$37,0))</f>
        <v>0</v>
      </c>
      <c r="AF262" s="90">
        <f>INDEX(Inp_WWUAdjDrivers!AF$9:AF$37,MATCH($F262,Inp_WWUAdjDrivers!$F$9:$F$37,0))</f>
        <v>0</v>
      </c>
      <c r="AG262" s="90">
        <f>INDEX(Inp_WWUAdjDrivers!AG$9:AG$37,MATCH($F262,Inp_WWUAdjDrivers!$F$9:$F$37,0))</f>
        <v>0</v>
      </c>
      <c r="AH262" s="90">
        <f>INDEX(Inp_WWUAdjDrivers!AH$9:AH$37,MATCH($F262,Inp_WWUAdjDrivers!$F$9:$F$37,0))</f>
        <v>0</v>
      </c>
      <c r="AI262" s="90">
        <f>INDEX(Inp_WWUAdjDrivers!AI$9:AI$37,MATCH($F262,Inp_WWUAdjDrivers!$F$9:$F$37,0))</f>
        <v>0</v>
      </c>
      <c r="AJ262" s="90">
        <f>INDEX(Inp_WWUAdjDrivers!AJ$9:AJ$37,MATCH($F262,Inp_WWUAdjDrivers!$F$9:$F$37,0))</f>
        <v>0</v>
      </c>
      <c r="AK262" s="90">
        <f>INDEX(Inp_WWUAdjDrivers!AK$9:AK$37,MATCH($F262,Inp_WWUAdjDrivers!$F$9:$F$37,0))</f>
        <v>0</v>
      </c>
      <c r="AN262" s="2"/>
    </row>
    <row r="263" spans="3:40">
      <c r="C263" s="25"/>
      <c r="E263" s="2" t="str">
        <f t="shared" si="95"/>
        <v>WWU</v>
      </c>
      <c r="F263" s="2" t="s">
        <v>152</v>
      </c>
      <c r="J263" s="2" t="str">
        <f t="shared" si="96"/>
        <v>WWUPE network length</v>
      </c>
      <c r="L263" s="2" t="s">
        <v>137</v>
      </c>
      <c r="Y263" s="90">
        <f>INDEX(Inp_WWUAdjDrivers!Y$9:Y$37,MATCH($F263,Inp_WWUAdjDrivers!$F$9:$F$37,0))</f>
        <v>0</v>
      </c>
      <c r="Z263" s="90">
        <f>INDEX(Inp_WWUAdjDrivers!Z$9:Z$37,MATCH($F263,Inp_WWUAdjDrivers!$F$9:$F$37,0))</f>
        <v>0</v>
      </c>
      <c r="AA263" s="90">
        <f>INDEX(Inp_WWUAdjDrivers!AA$9:AA$37,MATCH($F263,Inp_WWUAdjDrivers!$F$9:$F$37,0))</f>
        <v>0</v>
      </c>
      <c r="AB263" s="90">
        <f>INDEX(Inp_WWUAdjDrivers!AB$9:AB$37,MATCH($F263,Inp_WWUAdjDrivers!$F$9:$F$37,0))</f>
        <v>0</v>
      </c>
      <c r="AC263" s="90">
        <f>INDEX(Inp_WWUAdjDrivers!AC$9:AC$37,MATCH($F263,Inp_WWUAdjDrivers!$F$9:$F$37,0))</f>
        <v>0</v>
      </c>
      <c r="AD263" s="90">
        <f>INDEX(Inp_WWUAdjDrivers!AD$9:AD$37,MATCH($F263,Inp_WWUAdjDrivers!$F$9:$F$37,0))</f>
        <v>0</v>
      </c>
      <c r="AE263" s="90">
        <f>INDEX(Inp_WWUAdjDrivers!AE$9:AE$37,MATCH($F263,Inp_WWUAdjDrivers!$F$9:$F$37,0))</f>
        <v>0</v>
      </c>
      <c r="AF263" s="90">
        <f>INDEX(Inp_WWUAdjDrivers!AF$9:AF$37,MATCH($F263,Inp_WWUAdjDrivers!$F$9:$F$37,0))</f>
        <v>0</v>
      </c>
      <c r="AG263" s="90">
        <f>INDEX(Inp_WWUAdjDrivers!AG$9:AG$37,MATCH($F263,Inp_WWUAdjDrivers!$F$9:$F$37,0))</f>
        <v>0</v>
      </c>
      <c r="AH263" s="90">
        <f>INDEX(Inp_WWUAdjDrivers!AH$9:AH$37,MATCH($F263,Inp_WWUAdjDrivers!$F$9:$F$37,0))</f>
        <v>0</v>
      </c>
      <c r="AI263" s="90">
        <f>INDEX(Inp_WWUAdjDrivers!AI$9:AI$37,MATCH($F263,Inp_WWUAdjDrivers!$F$9:$F$37,0))</f>
        <v>0</v>
      </c>
      <c r="AJ263" s="90">
        <f>INDEX(Inp_WWUAdjDrivers!AJ$9:AJ$37,MATCH($F263,Inp_WWUAdjDrivers!$F$9:$F$37,0))</f>
        <v>0</v>
      </c>
      <c r="AK263" s="90">
        <f>INDEX(Inp_WWUAdjDrivers!AK$9:AK$37,MATCH($F263,Inp_WWUAdjDrivers!$F$9:$F$37,0))</f>
        <v>0</v>
      </c>
      <c r="AN263" s="2"/>
    </row>
    <row r="264" spans="3:40">
      <c r="C264" s="25"/>
      <c r="E264" s="2" t="str">
        <f t="shared" si="95"/>
        <v>WWU</v>
      </c>
      <c r="F264" s="2" t="s">
        <v>153</v>
      </c>
      <c r="J264" s="2" t="str">
        <f t="shared" si="96"/>
        <v>WWUService Damage Reports</v>
      </c>
      <c r="L264" s="2" t="s">
        <v>135</v>
      </c>
      <c r="Y264" s="90">
        <f>INDEX(Inp_WWUAdjDrivers!Y$9:Y$37,MATCH($F264,Inp_WWUAdjDrivers!$F$9:$F$37,0))</f>
        <v>0</v>
      </c>
      <c r="Z264" s="90">
        <f>INDEX(Inp_WWUAdjDrivers!Z$9:Z$37,MATCH($F264,Inp_WWUAdjDrivers!$F$9:$F$37,0))</f>
        <v>0</v>
      </c>
      <c r="AA264" s="90">
        <f>INDEX(Inp_WWUAdjDrivers!AA$9:AA$37,MATCH($F264,Inp_WWUAdjDrivers!$F$9:$F$37,0))</f>
        <v>0</v>
      </c>
      <c r="AB264" s="90">
        <f>INDEX(Inp_WWUAdjDrivers!AB$9:AB$37,MATCH($F264,Inp_WWUAdjDrivers!$F$9:$F$37,0))</f>
        <v>0</v>
      </c>
      <c r="AC264" s="90">
        <f>INDEX(Inp_WWUAdjDrivers!AC$9:AC$37,MATCH($F264,Inp_WWUAdjDrivers!$F$9:$F$37,0))</f>
        <v>0</v>
      </c>
      <c r="AD264" s="90">
        <f>INDEX(Inp_WWUAdjDrivers!AD$9:AD$37,MATCH($F264,Inp_WWUAdjDrivers!$F$9:$F$37,0))</f>
        <v>0</v>
      </c>
      <c r="AE264" s="90">
        <f>INDEX(Inp_WWUAdjDrivers!AE$9:AE$37,MATCH($F264,Inp_WWUAdjDrivers!$F$9:$F$37,0))</f>
        <v>0</v>
      </c>
      <c r="AF264" s="90">
        <f>INDEX(Inp_WWUAdjDrivers!AF$9:AF$37,MATCH($F264,Inp_WWUAdjDrivers!$F$9:$F$37,0))</f>
        <v>0</v>
      </c>
      <c r="AG264" s="90">
        <f>INDEX(Inp_WWUAdjDrivers!AG$9:AG$37,MATCH($F264,Inp_WWUAdjDrivers!$F$9:$F$37,0))</f>
        <v>0</v>
      </c>
      <c r="AH264" s="90">
        <f>INDEX(Inp_WWUAdjDrivers!AH$9:AH$37,MATCH($F264,Inp_WWUAdjDrivers!$F$9:$F$37,0))</f>
        <v>0</v>
      </c>
      <c r="AI264" s="90">
        <f>INDEX(Inp_WWUAdjDrivers!AI$9:AI$37,MATCH($F264,Inp_WWUAdjDrivers!$F$9:$F$37,0))</f>
        <v>0</v>
      </c>
      <c r="AJ264" s="90">
        <f>INDEX(Inp_WWUAdjDrivers!AJ$9:AJ$37,MATCH($F264,Inp_WWUAdjDrivers!$F$9:$F$37,0))</f>
        <v>0</v>
      </c>
      <c r="AK264" s="90">
        <f>INDEX(Inp_WWUAdjDrivers!AK$9:AK$37,MATCH($F264,Inp_WWUAdjDrivers!$F$9:$F$37,0))</f>
        <v>0</v>
      </c>
      <c r="AN264" s="2"/>
    </row>
    <row r="265" spans="3:40">
      <c r="C265" s="25"/>
      <c r="E265" s="2" t="str">
        <f t="shared" si="95"/>
        <v>WWU</v>
      </c>
      <c r="F265" s="2" t="s">
        <v>154</v>
      </c>
      <c r="J265" s="2" t="str">
        <f t="shared" si="96"/>
        <v>WWUService Condition Reports</v>
      </c>
      <c r="L265" s="2" t="s">
        <v>135</v>
      </c>
      <c r="Y265" s="90">
        <f>INDEX(Inp_WWUAdjDrivers!Y$9:Y$37,MATCH($F265,Inp_WWUAdjDrivers!$F$9:$F$37,0))</f>
        <v>6317</v>
      </c>
      <c r="Z265" s="90">
        <f>INDEX(Inp_WWUAdjDrivers!Z$9:Z$37,MATCH($F265,Inp_WWUAdjDrivers!$F$9:$F$37,0))</f>
        <v>5417</v>
      </c>
      <c r="AA265" s="90">
        <f>INDEX(Inp_WWUAdjDrivers!AA$9:AA$37,MATCH($F265,Inp_WWUAdjDrivers!$F$9:$F$37,0))</f>
        <v>5943</v>
      </c>
      <c r="AB265" s="90">
        <f>INDEX(Inp_WWUAdjDrivers!AB$9:AB$37,MATCH($F265,Inp_WWUAdjDrivers!$F$9:$F$37,0))</f>
        <v>5621</v>
      </c>
      <c r="AC265" s="90">
        <f>INDEX(Inp_WWUAdjDrivers!AC$9:AC$37,MATCH($F265,Inp_WWUAdjDrivers!$F$9:$F$37,0))</f>
        <v>5249</v>
      </c>
      <c r="AD265" s="90">
        <f>INDEX(Inp_WWUAdjDrivers!AD$9:AD$37,MATCH($F265,Inp_WWUAdjDrivers!$F$9:$F$37,0))</f>
        <v>5929</v>
      </c>
      <c r="AE265" s="90">
        <f>INDEX(Inp_WWUAdjDrivers!AE$9:AE$37,MATCH($F265,Inp_WWUAdjDrivers!$F$9:$F$37,0))</f>
        <v>5772</v>
      </c>
      <c r="AF265" s="90">
        <f>INDEX(Inp_WWUAdjDrivers!AF$9:AF$37,MATCH($F265,Inp_WWUAdjDrivers!$F$9:$F$37,0))</f>
        <v>5746</v>
      </c>
      <c r="AG265" s="90">
        <f>INDEX(Inp_WWUAdjDrivers!AG$9:AG$37,MATCH($F265,Inp_WWUAdjDrivers!$F$9:$F$37,0))</f>
        <v>5715.4</v>
      </c>
      <c r="AH265" s="90">
        <f>INDEX(Inp_WWUAdjDrivers!AH$9:AH$37,MATCH($F265,Inp_WWUAdjDrivers!$F$9:$F$37,0))</f>
        <v>5717.4</v>
      </c>
      <c r="AI265" s="90">
        <f>INDEX(Inp_WWUAdjDrivers!AI$9:AI$37,MATCH($F265,Inp_WWUAdjDrivers!$F$9:$F$37,0))</f>
        <v>5718.4</v>
      </c>
      <c r="AJ265" s="90">
        <f>INDEX(Inp_WWUAdjDrivers!AJ$9:AJ$37,MATCH($F265,Inp_WWUAdjDrivers!$F$9:$F$37,0))</f>
        <v>5719.4</v>
      </c>
      <c r="AK265" s="90">
        <f>INDEX(Inp_WWUAdjDrivers!AK$9:AK$37,MATCH($F265,Inp_WWUAdjDrivers!$F$9:$F$37,0))</f>
        <v>5720.4</v>
      </c>
      <c r="AN265" s="2"/>
    </row>
    <row r="266" spans="3:40">
      <c r="C266" s="25"/>
      <c r="E266" s="2" t="str">
        <f t="shared" si="95"/>
        <v>WWU</v>
      </c>
      <c r="F266" s="2" t="s">
        <v>155</v>
      </c>
      <c r="J266" s="2" t="str">
        <f t="shared" si="96"/>
        <v>WWUMains Damage Reports</v>
      </c>
      <c r="L266" s="2" t="s">
        <v>135</v>
      </c>
      <c r="Y266" s="90">
        <f>INDEX(Inp_WWUAdjDrivers!Y$9:Y$37,MATCH($F266,Inp_WWUAdjDrivers!$F$9:$F$37,0))</f>
        <v>1511</v>
      </c>
      <c r="Z266" s="90">
        <f>INDEX(Inp_WWUAdjDrivers!Z$9:Z$37,MATCH($F266,Inp_WWUAdjDrivers!$F$9:$F$37,0))</f>
        <v>1804</v>
      </c>
      <c r="AA266" s="90">
        <f>INDEX(Inp_WWUAdjDrivers!AA$9:AA$37,MATCH($F266,Inp_WWUAdjDrivers!$F$9:$F$37,0))</f>
        <v>1504</v>
      </c>
      <c r="AB266" s="90">
        <f>INDEX(Inp_WWUAdjDrivers!AB$9:AB$37,MATCH($F266,Inp_WWUAdjDrivers!$F$9:$F$37,0))</f>
        <v>1629</v>
      </c>
      <c r="AC266" s="90">
        <f>INDEX(Inp_WWUAdjDrivers!AC$9:AC$37,MATCH($F266,Inp_WWUAdjDrivers!$F$9:$F$37,0))</f>
        <v>1778</v>
      </c>
      <c r="AD266" s="90">
        <f>INDEX(Inp_WWUAdjDrivers!AD$9:AD$37,MATCH($F266,Inp_WWUAdjDrivers!$F$9:$F$37,0))</f>
        <v>1794</v>
      </c>
      <c r="AE266" s="90">
        <f>INDEX(Inp_WWUAdjDrivers!AE$9:AE$37,MATCH($F266,Inp_WWUAdjDrivers!$F$9:$F$37,0))</f>
        <v>1619</v>
      </c>
      <c r="AF266" s="90">
        <f>INDEX(Inp_WWUAdjDrivers!AF$9:AF$37,MATCH($F266,Inp_WWUAdjDrivers!$F$9:$F$37,0))</f>
        <v>1670</v>
      </c>
      <c r="AG266" s="90">
        <f>INDEX(Inp_WWUAdjDrivers!AG$9:AG$37,MATCH($F266,Inp_WWUAdjDrivers!$F$9:$F$37,0))</f>
        <v>1645.2</v>
      </c>
      <c r="AH266" s="90">
        <f>INDEX(Inp_WWUAdjDrivers!AH$9:AH$37,MATCH($F266,Inp_WWUAdjDrivers!$F$9:$F$37,0))</f>
        <v>1645.2</v>
      </c>
      <c r="AI266" s="90">
        <f>INDEX(Inp_WWUAdjDrivers!AI$9:AI$37,MATCH($F266,Inp_WWUAdjDrivers!$F$9:$F$37,0))</f>
        <v>1645.2</v>
      </c>
      <c r="AJ266" s="90">
        <f>INDEX(Inp_WWUAdjDrivers!AJ$9:AJ$37,MATCH($F266,Inp_WWUAdjDrivers!$F$9:$F$37,0))</f>
        <v>1645.2</v>
      </c>
      <c r="AK266" s="90">
        <f>INDEX(Inp_WWUAdjDrivers!AK$9:AK$37,MATCH($F266,Inp_WWUAdjDrivers!$F$9:$F$37,0))</f>
        <v>1645.2</v>
      </c>
      <c r="AN266" s="2"/>
    </row>
    <row r="267" spans="3:40">
      <c r="C267" s="25"/>
      <c r="E267" s="2" t="str">
        <f t="shared" si="95"/>
        <v>WWU</v>
      </c>
      <c r="F267" s="2" t="s">
        <v>156</v>
      </c>
      <c r="J267" s="2" t="str">
        <f t="shared" si="96"/>
        <v>WWUMains Condition Reports</v>
      </c>
      <c r="L267" s="2" t="s">
        <v>135</v>
      </c>
      <c r="Y267" s="90">
        <f>INDEX(Inp_WWUAdjDrivers!Y$9:Y$37,MATCH($F267,Inp_WWUAdjDrivers!$F$9:$F$37,0))</f>
        <v>5636</v>
      </c>
      <c r="Z267" s="90">
        <f>INDEX(Inp_WWUAdjDrivers!Z$9:Z$37,MATCH($F267,Inp_WWUAdjDrivers!$F$9:$F$37,0))</f>
        <v>6424</v>
      </c>
      <c r="AA267" s="90">
        <f>INDEX(Inp_WWUAdjDrivers!AA$9:AA$37,MATCH($F267,Inp_WWUAdjDrivers!$F$9:$F$37,0))</f>
        <v>5569</v>
      </c>
      <c r="AB267" s="90">
        <f>INDEX(Inp_WWUAdjDrivers!AB$9:AB$37,MATCH($F267,Inp_WWUAdjDrivers!$F$9:$F$37,0))</f>
        <v>6421</v>
      </c>
      <c r="AC267" s="90">
        <f>INDEX(Inp_WWUAdjDrivers!AC$9:AC$37,MATCH($F267,Inp_WWUAdjDrivers!$F$9:$F$37,0))</f>
        <v>6052</v>
      </c>
      <c r="AD267" s="90">
        <f>INDEX(Inp_WWUAdjDrivers!AD$9:AD$37,MATCH($F267,Inp_WWUAdjDrivers!$F$9:$F$37,0))</f>
        <v>4889</v>
      </c>
      <c r="AE267" s="90">
        <f>INDEX(Inp_WWUAdjDrivers!AE$9:AE$37,MATCH($F267,Inp_WWUAdjDrivers!$F$9:$F$37,0))</f>
        <v>4761</v>
      </c>
      <c r="AF267" s="90">
        <f>INDEX(Inp_WWUAdjDrivers!AF$9:AF$37,MATCH($F267,Inp_WWUAdjDrivers!$F$9:$F$37,0))</f>
        <v>5831.8333329999996</v>
      </c>
      <c r="AG267" s="90">
        <f>INDEX(Inp_WWUAdjDrivers!AG$9:AG$37,MATCH($F267,Inp_WWUAdjDrivers!$F$9:$F$37,0))</f>
        <v>6020.4</v>
      </c>
      <c r="AH267" s="90">
        <f>INDEX(Inp_WWUAdjDrivers!AH$9:AH$37,MATCH($F267,Inp_WWUAdjDrivers!$F$9:$F$37,0))</f>
        <v>6020.4</v>
      </c>
      <c r="AI267" s="90">
        <f>INDEX(Inp_WWUAdjDrivers!AI$9:AI$37,MATCH($F267,Inp_WWUAdjDrivers!$F$9:$F$37,0))</f>
        <v>6020.4</v>
      </c>
      <c r="AJ267" s="90">
        <f>INDEX(Inp_WWUAdjDrivers!AJ$9:AJ$37,MATCH($F267,Inp_WWUAdjDrivers!$F$9:$F$37,0))</f>
        <v>6020.4</v>
      </c>
      <c r="AK267" s="90">
        <f>INDEX(Inp_WWUAdjDrivers!AK$9:AK$37,MATCH($F267,Inp_WWUAdjDrivers!$F$9:$F$37,0))</f>
        <v>6020.4</v>
      </c>
      <c r="AN267" s="2"/>
    </row>
    <row r="268" spans="3:40">
      <c r="C268" s="25"/>
      <c r="E268" s="2" t="str">
        <f t="shared" si="95"/>
        <v>WWU</v>
      </c>
      <c r="F268" s="2" t="s">
        <v>157</v>
      </c>
      <c r="J268" s="2" t="str">
        <f t="shared" si="96"/>
        <v>WWUEmergency FTEs</v>
      </c>
      <c r="L268" s="2" t="s">
        <v>158</v>
      </c>
      <c r="Y268" s="90">
        <f>INDEX(Inp_WWUAdjDrivers!Y$9:Y$37,MATCH($F268,Inp_WWUAdjDrivers!$F$9:$F$37,0))</f>
        <v>0</v>
      </c>
      <c r="Z268" s="90">
        <f>INDEX(Inp_WWUAdjDrivers!Z$9:Z$37,MATCH($F268,Inp_WWUAdjDrivers!$F$9:$F$37,0))</f>
        <v>0</v>
      </c>
      <c r="AA268" s="90">
        <f>INDEX(Inp_WWUAdjDrivers!AA$9:AA$37,MATCH($F268,Inp_WWUAdjDrivers!$F$9:$F$37,0))</f>
        <v>0</v>
      </c>
      <c r="AB268" s="90">
        <f>INDEX(Inp_WWUAdjDrivers!AB$9:AB$37,MATCH($F268,Inp_WWUAdjDrivers!$F$9:$F$37,0))</f>
        <v>0</v>
      </c>
      <c r="AC268" s="90">
        <f>INDEX(Inp_WWUAdjDrivers!AC$9:AC$37,MATCH($F268,Inp_WWUAdjDrivers!$F$9:$F$37,0))</f>
        <v>0</v>
      </c>
      <c r="AD268" s="90">
        <f>INDEX(Inp_WWUAdjDrivers!AD$9:AD$37,MATCH($F268,Inp_WWUAdjDrivers!$F$9:$F$37,0))</f>
        <v>0</v>
      </c>
      <c r="AE268" s="90">
        <f>INDEX(Inp_WWUAdjDrivers!AE$9:AE$37,MATCH($F268,Inp_WWUAdjDrivers!$F$9:$F$37,0))</f>
        <v>0</v>
      </c>
      <c r="AF268" s="90">
        <f>INDEX(Inp_WWUAdjDrivers!AF$9:AF$37,MATCH($F268,Inp_WWUAdjDrivers!$F$9:$F$37,0))</f>
        <v>0</v>
      </c>
      <c r="AG268" s="90">
        <f>INDEX(Inp_WWUAdjDrivers!AG$9:AG$37,MATCH($F268,Inp_WWUAdjDrivers!$F$9:$F$37,0))</f>
        <v>0</v>
      </c>
      <c r="AH268" s="90">
        <f>INDEX(Inp_WWUAdjDrivers!AH$9:AH$37,MATCH($F268,Inp_WWUAdjDrivers!$F$9:$F$37,0))</f>
        <v>0</v>
      </c>
      <c r="AI268" s="90">
        <f>INDEX(Inp_WWUAdjDrivers!AI$9:AI$37,MATCH($F268,Inp_WWUAdjDrivers!$F$9:$F$37,0))</f>
        <v>0</v>
      </c>
      <c r="AJ268" s="90">
        <f>INDEX(Inp_WWUAdjDrivers!AJ$9:AJ$37,MATCH($F268,Inp_WWUAdjDrivers!$F$9:$F$37,0))</f>
        <v>0</v>
      </c>
      <c r="AK268" s="90">
        <f>INDEX(Inp_WWUAdjDrivers!AK$9:AK$37,MATCH($F268,Inp_WWUAdjDrivers!$F$9:$F$37,0))</f>
        <v>0</v>
      </c>
      <c r="AN268" s="2"/>
    </row>
    <row r="269" spans="3:40">
      <c r="C269" s="25"/>
      <c r="E269" s="2" t="str">
        <f t="shared" si="95"/>
        <v>WWU</v>
      </c>
      <c r="F269" s="2" t="s">
        <v>159</v>
      </c>
      <c r="J269" s="2" t="str">
        <f t="shared" si="96"/>
        <v>WWUTotal external condition reports
(service condition + mains condition)</v>
      </c>
      <c r="L269" s="2" t="s">
        <v>135</v>
      </c>
      <c r="Y269" s="90">
        <f>INDEX(Inp_WWUAdjDrivers!Y$9:Y$37,MATCH($F269,Inp_WWUAdjDrivers!$F$9:$F$37,0))</f>
        <v>11953</v>
      </c>
      <c r="Z269" s="90">
        <f>INDEX(Inp_WWUAdjDrivers!Z$9:Z$37,MATCH($F269,Inp_WWUAdjDrivers!$F$9:$F$37,0))</f>
        <v>11841</v>
      </c>
      <c r="AA269" s="90">
        <f>INDEX(Inp_WWUAdjDrivers!AA$9:AA$37,MATCH($F269,Inp_WWUAdjDrivers!$F$9:$F$37,0))</f>
        <v>11512</v>
      </c>
      <c r="AB269" s="90">
        <f>INDEX(Inp_WWUAdjDrivers!AB$9:AB$37,MATCH($F269,Inp_WWUAdjDrivers!$F$9:$F$37,0))</f>
        <v>12042</v>
      </c>
      <c r="AC269" s="90">
        <f>INDEX(Inp_WWUAdjDrivers!AC$9:AC$37,MATCH($F269,Inp_WWUAdjDrivers!$F$9:$F$37,0))</f>
        <v>11301</v>
      </c>
      <c r="AD269" s="90">
        <f>INDEX(Inp_WWUAdjDrivers!AD$9:AD$37,MATCH($F269,Inp_WWUAdjDrivers!$F$9:$F$37,0))</f>
        <v>10818</v>
      </c>
      <c r="AE269" s="90">
        <f>INDEX(Inp_WWUAdjDrivers!AE$9:AE$37,MATCH($F269,Inp_WWUAdjDrivers!$F$9:$F$37,0))</f>
        <v>10597.892622014329</v>
      </c>
      <c r="AF269" s="90">
        <f>INDEX(Inp_WWUAdjDrivers!AF$9:AF$37,MATCH($F269,Inp_WWUAdjDrivers!$F$9:$F$37,0))</f>
        <v>11147.437679907987</v>
      </c>
      <c r="AG269" s="90">
        <f>INDEX(Inp_WWUAdjDrivers!AG$9:AG$37,MATCH($F269,Inp_WWUAdjDrivers!$F$9:$F$37,0))</f>
        <v>10890.497940090099</v>
      </c>
      <c r="AH269" s="90">
        <f>INDEX(Inp_WWUAdjDrivers!AH$9:AH$37,MATCH($F269,Inp_WWUAdjDrivers!$F$9:$F$37,0))</f>
        <v>10892.497940090099</v>
      </c>
      <c r="AI269" s="90">
        <f>INDEX(Inp_WWUAdjDrivers!AI$9:AI$37,MATCH($F269,Inp_WWUAdjDrivers!$F$9:$F$37,0))</f>
        <v>10893.497940090099</v>
      </c>
      <c r="AJ269" s="90">
        <f>INDEX(Inp_WWUAdjDrivers!AJ$9:AJ$37,MATCH($F269,Inp_WWUAdjDrivers!$F$9:$F$37,0))</f>
        <v>10894.497940090099</v>
      </c>
      <c r="AK269" s="90">
        <f>INDEX(Inp_WWUAdjDrivers!AK$9:AK$37,MATCH($F269,Inp_WWUAdjDrivers!$F$9:$F$37,0))</f>
        <v>10895.497940090099</v>
      </c>
      <c r="AN269" s="2"/>
    </row>
    <row r="270" spans="3:40">
      <c r="C270" s="25"/>
      <c r="E270" s="2" t="str">
        <f t="shared" si="95"/>
        <v>WWU</v>
      </c>
      <c r="F270" s="2" t="s">
        <v>160</v>
      </c>
      <c r="J270" s="2" t="str">
        <f t="shared" si="96"/>
        <v>WWUTotal external condition repairs
(service condition + mains condition)</v>
      </c>
      <c r="L270" s="2" t="s">
        <v>135</v>
      </c>
      <c r="Y270" s="90">
        <f>INDEX(Inp_WWUAdjDrivers!Y$9:Y$37,MATCH($F270,Inp_WWUAdjDrivers!$F$9:$F$37,0))</f>
        <v>16100</v>
      </c>
      <c r="Z270" s="90">
        <f>INDEX(Inp_WWUAdjDrivers!Z$9:Z$37,MATCH($F270,Inp_WWUAdjDrivers!$F$9:$F$37,0))</f>
        <v>16484</v>
      </c>
      <c r="AA270" s="90">
        <f>INDEX(Inp_WWUAdjDrivers!AA$9:AA$37,MATCH($F270,Inp_WWUAdjDrivers!$F$9:$F$37,0))</f>
        <v>15511</v>
      </c>
      <c r="AB270" s="90">
        <f>INDEX(Inp_WWUAdjDrivers!AB$9:AB$37,MATCH($F270,Inp_WWUAdjDrivers!$F$9:$F$37,0))</f>
        <v>17416</v>
      </c>
      <c r="AC270" s="90">
        <f>INDEX(Inp_WWUAdjDrivers!AC$9:AC$37,MATCH($F270,Inp_WWUAdjDrivers!$F$9:$F$37,0))</f>
        <v>16115</v>
      </c>
      <c r="AD270" s="90">
        <f>INDEX(Inp_WWUAdjDrivers!AD$9:AD$37,MATCH($F270,Inp_WWUAdjDrivers!$F$9:$F$37,0))</f>
        <v>14854</v>
      </c>
      <c r="AE270" s="90">
        <f>INDEX(Inp_WWUAdjDrivers!AE$9:AE$37,MATCH($F270,Inp_WWUAdjDrivers!$F$9:$F$37,0))</f>
        <v>13996</v>
      </c>
      <c r="AF270" s="90">
        <f>INDEX(Inp_WWUAdjDrivers!AF$9:AF$37,MATCH($F270,Inp_WWUAdjDrivers!$F$9:$F$37,0))</f>
        <v>15971.833332632999</v>
      </c>
      <c r="AG270" s="90">
        <f>INDEX(Inp_WWUAdjDrivers!AG$9:AG$37,MATCH($F270,Inp_WWUAdjDrivers!$F$9:$F$37,0))</f>
        <v>17183.069058775</v>
      </c>
      <c r="AH270" s="90">
        <f>INDEX(Inp_WWUAdjDrivers!AH$9:AH$37,MATCH($F270,Inp_WWUAdjDrivers!$F$9:$F$37,0))</f>
        <v>16914.09514537</v>
      </c>
      <c r="AI270" s="90">
        <f>INDEX(Inp_WWUAdjDrivers!AI$9:AI$37,MATCH($F270,Inp_WWUAdjDrivers!$F$9:$F$37,0))</f>
        <v>16582.520977829998</v>
      </c>
      <c r="AJ270" s="90">
        <f>INDEX(Inp_WWUAdjDrivers!AJ$9:AJ$37,MATCH($F270,Inp_WWUAdjDrivers!$F$9:$F$37,0))</f>
        <v>16184.471732463002</v>
      </c>
      <c r="AK270" s="90">
        <f>INDEX(Inp_WWUAdjDrivers!AK$9:AK$37,MATCH($F270,Inp_WWUAdjDrivers!$F$9:$F$37,0))</f>
        <v>15695.872845226</v>
      </c>
      <c r="AN270" s="2"/>
    </row>
    <row r="271" spans="3:40">
      <c r="C271" s="25"/>
      <c r="E271" s="2" t="str">
        <f t="shared" si="95"/>
        <v>WWU</v>
      </c>
      <c r="F271" s="2" t="s">
        <v>161</v>
      </c>
      <c r="J271" s="2" t="str">
        <f t="shared" si="96"/>
        <v>WWUMEAV</v>
      </c>
      <c r="L271" s="2" t="s">
        <v>109</v>
      </c>
      <c r="Y271" s="90">
        <f>INDEX(Inp_WWUAdjDrivers!Y$9:Y$37,MATCH($F271,Inp_WWUAdjDrivers!$F$9:$F$37,0))</f>
        <v>11313.888919134029</v>
      </c>
      <c r="Z271" s="90">
        <f>INDEX(Inp_WWUAdjDrivers!Z$9:Z$37,MATCH($F271,Inp_WWUAdjDrivers!$F$9:$F$37,0))</f>
        <v>11272.483447235121</v>
      </c>
      <c r="AA271" s="90">
        <f>INDEX(Inp_WWUAdjDrivers!AA$9:AA$37,MATCH($F271,Inp_WWUAdjDrivers!$F$9:$F$37,0))</f>
        <v>11693.534876072577</v>
      </c>
      <c r="AB271" s="90">
        <f>INDEX(Inp_WWUAdjDrivers!AB$9:AB$37,MATCH($F271,Inp_WWUAdjDrivers!$F$9:$F$37,0))</f>
        <v>11493.17997495385</v>
      </c>
      <c r="AC271" s="90">
        <f>INDEX(Inp_WWUAdjDrivers!AC$9:AC$37,MATCH($F271,Inp_WWUAdjDrivers!$F$9:$F$37,0))</f>
        <v>11475.655376542984</v>
      </c>
      <c r="AD271" s="90">
        <f>INDEX(Inp_WWUAdjDrivers!AD$9:AD$37,MATCH($F271,Inp_WWUAdjDrivers!$F$9:$F$37,0))</f>
        <v>11459.336117597913</v>
      </c>
      <c r="AE271" s="90">
        <f>INDEX(Inp_WWUAdjDrivers!AE$9:AE$37,MATCH($F271,Inp_WWUAdjDrivers!$F$9:$F$37,0))</f>
        <v>11437.644032820665</v>
      </c>
      <c r="AF271" s="90">
        <f>INDEX(Inp_WWUAdjDrivers!AF$9:AF$37,MATCH($F271,Inp_WWUAdjDrivers!$F$9:$F$37,0))</f>
        <v>11455.475915897479</v>
      </c>
      <c r="AG271" s="90">
        <f>INDEX(Inp_WWUAdjDrivers!AG$9:AG$37,MATCH($F271,Inp_WWUAdjDrivers!$F$9:$F$37,0))</f>
        <v>11454.220597791382</v>
      </c>
      <c r="AH271" s="90">
        <f>INDEX(Inp_WWUAdjDrivers!AH$9:AH$37,MATCH($F271,Inp_WWUAdjDrivers!$F$9:$F$37,0))</f>
        <v>11453.153109104562</v>
      </c>
      <c r="AI271" s="90">
        <f>INDEX(Inp_WWUAdjDrivers!AI$9:AI$37,MATCH($F271,Inp_WWUAdjDrivers!$F$9:$F$37,0))</f>
        <v>11452.168330658229</v>
      </c>
      <c r="AJ271" s="90">
        <f>INDEX(Inp_WWUAdjDrivers!AJ$9:AJ$37,MATCH($F271,Inp_WWUAdjDrivers!$F$9:$F$37,0))</f>
        <v>11448.481846710867</v>
      </c>
      <c r="AK271" s="90">
        <f>INDEX(Inp_WWUAdjDrivers!AK$9:AK$37,MATCH($F271,Inp_WWUAdjDrivers!$F$9:$F$37,0))</f>
        <v>11446.646763590968</v>
      </c>
    </row>
    <row r="272" spans="3:40">
      <c r="C272" s="25"/>
      <c r="E272" s="2" t="str">
        <f t="shared" si="95"/>
        <v>WWU</v>
      </c>
      <c r="F272" s="92" t="s">
        <v>601</v>
      </c>
      <c r="J272" s="2" t="str">
        <f t="shared" si="96"/>
        <v>WWUCapex Synthetic Costs - MainsSmooth7years</v>
      </c>
      <c r="L272" s="2" t="s">
        <v>109</v>
      </c>
      <c r="Y272" s="90">
        <f>INDEX(Inp_WWUAdjDrivers!Y$9:Y$37,MATCH($F272,Inp_WWUAdjDrivers!$F$9:$F$37,0))</f>
        <v>8.3904071229136292</v>
      </c>
      <c r="Z272" s="90">
        <f>INDEX(Inp_WWUAdjDrivers!Z$9:Z$37,MATCH($F272,Inp_WWUAdjDrivers!$F$9:$F$37,0))</f>
        <v>7.6902457106019639</v>
      </c>
      <c r="AA272" s="90">
        <f>INDEX(Inp_WWUAdjDrivers!AA$9:AA$37,MATCH($F272,Inp_WWUAdjDrivers!$F$9:$F$37,0))</f>
        <v>6.6975948221428565</v>
      </c>
      <c r="AB272" s="90">
        <f>INDEX(Inp_WWUAdjDrivers!AB$9:AB$37,MATCH($F272,Inp_WWUAdjDrivers!$F$9:$F$37,0))</f>
        <v>5.7334127552921643</v>
      </c>
      <c r="AC272" s="90">
        <f>INDEX(Inp_WWUAdjDrivers!AC$9:AC$37,MATCH($F272,Inp_WWUAdjDrivers!$F$9:$F$37,0))</f>
        <v>5.4480746744328385</v>
      </c>
      <c r="AD272" s="90">
        <f>INDEX(Inp_WWUAdjDrivers!AD$9:AD$37,MATCH($F272,Inp_WWUAdjDrivers!$F$9:$F$37,0))</f>
        <v>5.5654469843767487</v>
      </c>
      <c r="AE272" s="90">
        <f>INDEX(Inp_WWUAdjDrivers!AE$9:AE$37,MATCH($F272,Inp_WWUAdjDrivers!$F$9:$F$37,0))</f>
        <v>5.4359171629665957</v>
      </c>
      <c r="AF272" s="90">
        <f>INDEX(Inp_WWUAdjDrivers!AF$9:AF$37,MATCH($F272,Inp_WWUAdjDrivers!$F$9:$F$37,0))</f>
        <v>6.0798055844890602</v>
      </c>
      <c r="AG272" s="90">
        <f>INDEX(Inp_WWUAdjDrivers!AG$9:AG$37,MATCH($F272,Inp_WWUAdjDrivers!$F$9:$F$37,0))</f>
        <v>6.3976037522657903</v>
      </c>
      <c r="AH272" s="90">
        <f>INDEX(Inp_WWUAdjDrivers!AH$9:AH$37,MATCH($F272,Inp_WWUAdjDrivers!$F$9:$F$37,0))</f>
        <v>6.9908075824786904</v>
      </c>
      <c r="AI272" s="90">
        <f>INDEX(Inp_WWUAdjDrivers!AI$9:AI$37,MATCH($F272,Inp_WWUAdjDrivers!$F$9:$F$37,0))</f>
        <v>7.297077097009927</v>
      </c>
      <c r="AJ272" s="90">
        <f>INDEX(Inp_WWUAdjDrivers!AJ$9:AJ$37,MATCH($F272,Inp_WWUAdjDrivers!$F$9:$F$37,0))</f>
        <v>7.3427807609985125</v>
      </c>
      <c r="AK272" s="90">
        <f>INDEX(Inp_WWUAdjDrivers!AK$9:AK$37,MATCH($F272,Inp_WWUAdjDrivers!$F$9:$F$37,0))</f>
        <v>7.0688537193015613</v>
      </c>
    </row>
    <row r="273" spans="2:42">
      <c r="C273" s="25"/>
      <c r="E273" s="2" t="str">
        <f t="shared" si="95"/>
        <v>WWU</v>
      </c>
      <c r="F273" s="92" t="s">
        <v>603</v>
      </c>
      <c r="J273" s="2" t="str">
        <f t="shared" si="96"/>
        <v>WWUCapex synthetic costs - ConnectionsSmooth7years</v>
      </c>
      <c r="L273" s="2" t="s">
        <v>109</v>
      </c>
      <c r="Y273" s="90">
        <f>INDEX(Inp_WWUAdjDrivers!Y$9:Y$37,MATCH($F273,Inp_WWUAdjDrivers!$F$9:$F$37,0))</f>
        <v>21.004045838912301</v>
      </c>
      <c r="Z273" s="90">
        <f>INDEX(Inp_WWUAdjDrivers!Z$9:Z$37,MATCH($F273,Inp_WWUAdjDrivers!$F$9:$F$37,0))</f>
        <v>20.230176518226518</v>
      </c>
      <c r="AA273" s="90">
        <f>INDEX(Inp_WWUAdjDrivers!AA$9:AA$37,MATCH($F273,Inp_WWUAdjDrivers!$F$9:$F$37,0))</f>
        <v>19.657682198984563</v>
      </c>
      <c r="AB273" s="90">
        <f>INDEX(Inp_WWUAdjDrivers!AB$9:AB$37,MATCH($F273,Inp_WWUAdjDrivers!$F$9:$F$37,0))</f>
        <v>20.218268884011223</v>
      </c>
      <c r="AC273" s="90">
        <f>INDEX(Inp_WWUAdjDrivers!AC$9:AC$37,MATCH($F273,Inp_WWUAdjDrivers!$F$9:$F$37,0))</f>
        <v>20.054315118992132</v>
      </c>
      <c r="AD273" s="90">
        <f>INDEX(Inp_WWUAdjDrivers!AD$9:AD$37,MATCH($F273,Inp_WWUAdjDrivers!$F$9:$F$37,0))</f>
        <v>19.860529008206978</v>
      </c>
      <c r="AE273" s="90">
        <f>INDEX(Inp_WWUAdjDrivers!AE$9:AE$37,MATCH($F273,Inp_WWUAdjDrivers!$F$9:$F$37,0))</f>
        <v>19.982148456535718</v>
      </c>
      <c r="AF273" s="90">
        <f>INDEX(Inp_WWUAdjDrivers!AF$9:AF$37,MATCH($F273,Inp_WWUAdjDrivers!$F$9:$F$37,0))</f>
        <v>19.932406788318662</v>
      </c>
      <c r="AG273" s="90">
        <f>INDEX(Inp_WWUAdjDrivers!AG$9:AG$37,MATCH($F273,Inp_WWUAdjDrivers!$F$9:$F$37,0))</f>
        <v>19.621172327764604</v>
      </c>
      <c r="AH273" s="90">
        <f>INDEX(Inp_WWUAdjDrivers!AH$9:AH$37,MATCH($F273,Inp_WWUAdjDrivers!$F$9:$F$37,0))</f>
        <v>19.217843778599153</v>
      </c>
      <c r="AI273" s="90">
        <f>INDEX(Inp_WWUAdjDrivers!AI$9:AI$37,MATCH($F273,Inp_WWUAdjDrivers!$F$9:$F$37,0))</f>
        <v>18.641356221721907</v>
      </c>
      <c r="AJ273" s="90">
        <f>INDEX(Inp_WWUAdjDrivers!AJ$9:AJ$37,MATCH($F273,Inp_WWUAdjDrivers!$F$9:$F$37,0))</f>
        <v>18.347332645567008</v>
      </c>
      <c r="AK273" s="90">
        <f>INDEX(Inp_WWUAdjDrivers!AK$9:AK$37,MATCH($F273,Inp_WWUAdjDrivers!$F$9:$F$37,0))</f>
        <v>18.007419210274922</v>
      </c>
    </row>
    <row r="274" spans="2:42">
      <c r="C274" s="25"/>
      <c r="E274" s="2" t="str">
        <f t="shared" si="95"/>
        <v>WWU</v>
      </c>
      <c r="F274" s="2" t="s">
        <v>223</v>
      </c>
      <c r="J274" s="2" t="str">
        <f t="shared" si="96"/>
        <v>WWUMaintenance MEAV</v>
      </c>
      <c r="L274" s="2" t="s">
        <v>109</v>
      </c>
      <c r="Y274" s="90">
        <f>INDEX(Inp_WWUAdjDrivers!Y$9:Y$37,MATCH($F274,Inp_WWUAdjDrivers!$F$9:$F$37,0))</f>
        <v>3161.5082265145793</v>
      </c>
      <c r="Z274" s="90">
        <f>INDEX(Inp_WWUAdjDrivers!Z$9:Z$37,MATCH($F274,Inp_WWUAdjDrivers!$F$9:$F$37,0))</f>
        <v>3131.342899350022</v>
      </c>
      <c r="AA274" s="90">
        <f>INDEX(Inp_WWUAdjDrivers!AA$9:AA$37,MATCH($F274,Inp_WWUAdjDrivers!$F$9:$F$37,0))</f>
        <v>3567.785753059854</v>
      </c>
      <c r="AB274" s="90">
        <f>INDEX(Inp_WWUAdjDrivers!AB$9:AB$37,MATCH($F274,Inp_WWUAdjDrivers!$F$9:$F$37,0))</f>
        <v>3381.3040547623677</v>
      </c>
      <c r="AC274" s="90">
        <f>INDEX(Inp_WWUAdjDrivers!AC$9:AC$37,MATCH($F274,Inp_WWUAdjDrivers!$F$9:$F$37,0))</f>
        <v>3382.3666977149078</v>
      </c>
      <c r="AD274" s="90">
        <f>INDEX(Inp_WWUAdjDrivers!AD$9:AD$37,MATCH($F274,Inp_WWUAdjDrivers!$F$9:$F$37,0))</f>
        <v>3381.7531817787913</v>
      </c>
      <c r="AE274" s="90">
        <f>INDEX(Inp_WWUAdjDrivers!AE$9:AE$37,MATCH($F274,Inp_WWUAdjDrivers!$F$9:$F$37,0))</f>
        <v>3382.4567432649928</v>
      </c>
      <c r="AF274" s="90">
        <f>INDEX(Inp_WWUAdjDrivers!AF$9:AF$37,MATCH($F274,Inp_WWUAdjDrivers!$F$9:$F$37,0))</f>
        <v>3384.5520343483386</v>
      </c>
      <c r="AG274" s="90">
        <f>INDEX(Inp_WWUAdjDrivers!AG$9:AG$37,MATCH($F274,Inp_WWUAdjDrivers!$F$9:$F$37,0))</f>
        <v>3385.4703152889742</v>
      </c>
      <c r="AH274" s="90">
        <f>INDEX(Inp_WWUAdjDrivers!AH$9:AH$37,MATCH($F274,Inp_WWUAdjDrivers!$F$9:$F$37,0))</f>
        <v>3386.388596229609</v>
      </c>
      <c r="AI274" s="90">
        <f>INDEX(Inp_WWUAdjDrivers!AI$9:AI$37,MATCH($F274,Inp_WWUAdjDrivers!$F$9:$F$37,0))</f>
        <v>3387.3068771702438</v>
      </c>
      <c r="AJ274" s="90">
        <f>INDEX(Inp_WWUAdjDrivers!AJ$9:AJ$37,MATCH($F274,Inp_WWUAdjDrivers!$F$9:$F$37,0))</f>
        <v>3388.2251581108776</v>
      </c>
      <c r="AK274" s="90">
        <f>INDEX(Inp_WWUAdjDrivers!AK$9:AK$37,MATCH($F274,Inp_WWUAdjDrivers!$F$9:$F$37,0))</f>
        <v>3389.1434390515142</v>
      </c>
    </row>
    <row r="275" spans="2:42">
      <c r="C275" s="25"/>
      <c r="E275" s="2" t="str">
        <f t="shared" si="95"/>
        <v>WWU</v>
      </c>
      <c r="F275" s="2" t="s">
        <v>539</v>
      </c>
      <c r="J275" s="2" t="str">
        <f t="shared" si="96"/>
        <v>WWUMax PREs</v>
      </c>
      <c r="L275" s="2" t="s">
        <v>135</v>
      </c>
      <c r="Y275" s="90">
        <f>INDEX(Inp_WWUAdjDrivers!Y$9:Y$37,MATCH($F275,Inp_WWUAdjDrivers!$F$9:$F$37,0))</f>
        <v>109885</v>
      </c>
      <c r="Z275" s="90">
        <f>INDEX(Inp_WWUAdjDrivers!Z$9:Z$37,MATCH($F275,Inp_WWUAdjDrivers!$F$9:$F$37,0))</f>
        <v>109885</v>
      </c>
      <c r="AA275" s="90">
        <f>INDEX(Inp_WWUAdjDrivers!AA$9:AA$37,MATCH($F275,Inp_WWUAdjDrivers!$F$9:$F$37,0))</f>
        <v>109885</v>
      </c>
      <c r="AB275" s="90">
        <f>INDEX(Inp_WWUAdjDrivers!AB$9:AB$37,MATCH($F275,Inp_WWUAdjDrivers!$F$9:$F$37,0))</f>
        <v>97901</v>
      </c>
      <c r="AC275" s="90">
        <f>INDEX(Inp_WWUAdjDrivers!AC$9:AC$37,MATCH($F275,Inp_WWUAdjDrivers!$F$9:$F$37,0))</f>
        <v>90885</v>
      </c>
      <c r="AD275" s="90">
        <f>INDEX(Inp_WWUAdjDrivers!AD$9:AD$37,MATCH($F275,Inp_WWUAdjDrivers!$F$9:$F$37,0))</f>
        <v>87141</v>
      </c>
      <c r="AE275" s="90">
        <f>INDEX(Inp_WWUAdjDrivers!AE$9:AE$37,MATCH($F275,Inp_WWUAdjDrivers!$F$9:$F$37,0))</f>
        <v>85471</v>
      </c>
      <c r="AF275" s="90">
        <f>INDEX(Inp_WWUAdjDrivers!AF$9:AF$37,MATCH($F275,Inp_WWUAdjDrivers!$F$9:$F$37,0))</f>
        <v>84518.666660000003</v>
      </c>
      <c r="AG275" s="90">
        <f>INDEX(Inp_WWUAdjDrivers!AG$9:AG$37,MATCH($F275,Inp_WWUAdjDrivers!$F$9:$F$37,0))</f>
        <v>86120.6</v>
      </c>
      <c r="AH275" s="90">
        <f>INDEX(Inp_WWUAdjDrivers!AH$9:AH$37,MATCH($F275,Inp_WWUAdjDrivers!$F$9:$F$37,0))</f>
        <v>86120.6</v>
      </c>
      <c r="AI275" s="90">
        <f>INDEX(Inp_WWUAdjDrivers!AI$9:AI$37,MATCH($F275,Inp_WWUAdjDrivers!$F$9:$F$37,0))</f>
        <v>86120.6</v>
      </c>
      <c r="AJ275" s="90">
        <f>INDEX(Inp_WWUAdjDrivers!AJ$9:AJ$37,MATCH($F275,Inp_WWUAdjDrivers!$F$9:$F$37,0))</f>
        <v>86120.6</v>
      </c>
      <c r="AK275" s="90">
        <f>INDEX(Inp_WWUAdjDrivers!AK$9:AK$37,MATCH($F275,Inp_WWUAdjDrivers!$F$9:$F$37,0))</f>
        <v>86120.6</v>
      </c>
    </row>
    <row r="276" spans="2:42">
      <c r="C276" s="25"/>
      <c r="E276" s="2" t="str">
        <f t="shared" si="95"/>
        <v>WWU</v>
      </c>
      <c r="F276" s="2" t="s">
        <v>548</v>
      </c>
      <c r="J276" s="2" t="str">
        <f t="shared" si="96"/>
        <v>WWUMEAV_egep</v>
      </c>
      <c r="L276" s="2" t="s">
        <v>109</v>
      </c>
      <c r="Y276" s="90">
        <f>INDEX(Inp_WWUAdjDrivers!Y$9:Y$37,MATCH($F276,Inp_WWUAdjDrivers!$F$9:$F$37,0))</f>
        <v>11314.06891913403</v>
      </c>
      <c r="Z276" s="90">
        <f>INDEX(Inp_WWUAdjDrivers!Z$9:Z$37,MATCH($F276,Inp_WWUAdjDrivers!$F$9:$F$37,0))</f>
        <v>11273.383447235121</v>
      </c>
      <c r="AA276" s="90">
        <f>INDEX(Inp_WWUAdjDrivers!AA$9:AA$37,MATCH($F276,Inp_WWUAdjDrivers!$F$9:$F$37,0))</f>
        <v>11695.694876072577</v>
      </c>
      <c r="AB276" s="90">
        <f>INDEX(Inp_WWUAdjDrivers!AB$9:AB$37,MATCH($F276,Inp_WWUAdjDrivers!$F$9:$F$37,0))</f>
        <v>11496.059974953849</v>
      </c>
      <c r="AC276" s="90">
        <f>INDEX(Inp_WWUAdjDrivers!AC$9:AC$37,MATCH($F276,Inp_WWUAdjDrivers!$F$9:$F$37,0))</f>
        <v>11478.895376542983</v>
      </c>
      <c r="AD276" s="90">
        <f>INDEX(Inp_WWUAdjDrivers!AD$9:AD$37,MATCH($F276,Inp_WWUAdjDrivers!$F$9:$F$37,0))</f>
        <v>11462.756117597914</v>
      </c>
      <c r="AE276" s="90">
        <f>INDEX(Inp_WWUAdjDrivers!AE$9:AE$37,MATCH($F276,Inp_WWUAdjDrivers!$F$9:$F$37,0))</f>
        <v>11441.064032820665</v>
      </c>
      <c r="AF276" s="90">
        <f>INDEX(Inp_WWUAdjDrivers!AF$9:AF$37,MATCH($F276,Inp_WWUAdjDrivers!$F$9:$F$37,0))</f>
        <v>11458.895915897479</v>
      </c>
      <c r="AG276" s="90">
        <f>INDEX(Inp_WWUAdjDrivers!AG$9:AG$37,MATCH($F276,Inp_WWUAdjDrivers!$F$9:$F$37,0))</f>
        <v>11458.000597791382</v>
      </c>
      <c r="AH276" s="90">
        <f>INDEX(Inp_WWUAdjDrivers!AH$9:AH$37,MATCH($F276,Inp_WWUAdjDrivers!$F$9:$F$37,0))</f>
        <v>11457.293109104561</v>
      </c>
      <c r="AI276" s="90">
        <f>INDEX(Inp_WWUAdjDrivers!AI$9:AI$37,MATCH($F276,Inp_WWUAdjDrivers!$F$9:$F$37,0))</f>
        <v>11456.668330658229</v>
      </c>
      <c r="AJ276" s="90">
        <f>INDEX(Inp_WWUAdjDrivers!AJ$9:AJ$37,MATCH($F276,Inp_WWUAdjDrivers!$F$9:$F$37,0))</f>
        <v>11453.341846710868</v>
      </c>
      <c r="AK276" s="90">
        <f>INDEX(Inp_WWUAdjDrivers!AK$9:AK$37,MATCH($F276,Inp_WWUAdjDrivers!$F$9:$F$37,0))</f>
        <v>11451.866763590968</v>
      </c>
    </row>
    <row r="277" spans="2:42">
      <c r="E277" s="2" t="str">
        <f t="shared" si="95"/>
        <v>WWU</v>
      </c>
      <c r="F277" s="2" t="s">
        <v>549</v>
      </c>
      <c r="J277" s="2" t="str">
        <f t="shared" si="96"/>
        <v>WWUMEAV_egep_mobs</v>
      </c>
      <c r="L277" s="2" t="s">
        <v>109</v>
      </c>
      <c r="Y277" s="90">
        <f>INDEX(Inp_WWUAdjDrivers!Y$9:Y$37,MATCH($F277,Inp_WWUAdjDrivers!$F$9:$F$37,0))</f>
        <v>11439.460196665341</v>
      </c>
      <c r="Z277" s="90">
        <f>INDEX(Inp_WWUAdjDrivers!Z$9:Z$37,MATCH($F277,Inp_WWUAdjDrivers!$F$9:$F$37,0))</f>
        <v>11398.774724766432</v>
      </c>
      <c r="AA277" s="90">
        <f>INDEX(Inp_WWUAdjDrivers!AA$9:AA$37,MATCH($F277,Inp_WWUAdjDrivers!$F$9:$F$37,0))</f>
        <v>11821.086153603888</v>
      </c>
      <c r="AB277" s="90">
        <f>INDEX(Inp_WWUAdjDrivers!AB$9:AB$37,MATCH($F277,Inp_WWUAdjDrivers!$F$9:$F$37,0))</f>
        <v>11621.45125248516</v>
      </c>
      <c r="AC277" s="90">
        <f>INDEX(Inp_WWUAdjDrivers!AC$9:AC$37,MATCH($F277,Inp_WWUAdjDrivers!$F$9:$F$37,0))</f>
        <v>11604.286654074294</v>
      </c>
      <c r="AD277" s="90">
        <f>INDEX(Inp_WWUAdjDrivers!AD$9:AD$37,MATCH($F277,Inp_WWUAdjDrivers!$F$9:$F$37,0))</f>
        <v>11588.147395129225</v>
      </c>
      <c r="AE277" s="90">
        <f>INDEX(Inp_WWUAdjDrivers!AE$9:AE$37,MATCH($F277,Inp_WWUAdjDrivers!$F$9:$F$37,0))</f>
        <v>11566.455310351976</v>
      </c>
      <c r="AF277" s="90">
        <f>INDEX(Inp_WWUAdjDrivers!AF$9:AF$37,MATCH($F277,Inp_WWUAdjDrivers!$F$9:$F$37,0))</f>
        <v>11584.28719342879</v>
      </c>
      <c r="AG277" s="90">
        <f>INDEX(Inp_WWUAdjDrivers!AG$9:AG$37,MATCH($F277,Inp_WWUAdjDrivers!$F$9:$F$37,0))</f>
        <v>11583.391875322694</v>
      </c>
      <c r="AH277" s="90">
        <f>INDEX(Inp_WWUAdjDrivers!AH$9:AH$37,MATCH($F277,Inp_WWUAdjDrivers!$F$9:$F$37,0))</f>
        <v>11582.684386635872</v>
      </c>
      <c r="AI277" s="90">
        <f>INDEX(Inp_WWUAdjDrivers!AI$9:AI$37,MATCH($F277,Inp_WWUAdjDrivers!$F$9:$F$37,0))</f>
        <v>11582.05960818954</v>
      </c>
      <c r="AJ277" s="90">
        <f>INDEX(Inp_WWUAdjDrivers!AJ$9:AJ$37,MATCH($F277,Inp_WWUAdjDrivers!$F$9:$F$37,0))</f>
        <v>11578.733124242179</v>
      </c>
      <c r="AK277" s="90">
        <f>INDEX(Inp_WWUAdjDrivers!AK$9:AK$37,MATCH($F277,Inp_WWUAdjDrivers!$F$9:$F$37,0))</f>
        <v>11577.258041122279</v>
      </c>
    </row>
    <row r="278" spans="2:42" s="92" customFormat="1">
      <c r="E278" s="92" t="str">
        <f t="shared" si="95"/>
        <v>WWU</v>
      </c>
      <c r="F278" s="92" t="s">
        <v>578</v>
      </c>
      <c r="J278" s="92" t="str">
        <f t="shared" si="96"/>
        <v xml:space="preserve">WWUDensity </v>
      </c>
      <c r="L278" s="92" t="s">
        <v>580</v>
      </c>
      <c r="Y278" s="90">
        <f>Y249/Y250</f>
        <v>76.951120005073747</v>
      </c>
      <c r="Z278" s="90">
        <f t="shared" ref="Z278:AK278" si="97">Z249/Z250</f>
        <v>76.973109949637475</v>
      </c>
      <c r="AA278" s="90">
        <f t="shared" si="97"/>
        <v>77.19899670434404</v>
      </c>
      <c r="AB278" s="90">
        <f t="shared" si="97"/>
        <v>77.320226391516542</v>
      </c>
      <c r="AC278" s="90">
        <f t="shared" si="97"/>
        <v>77.520637944610513</v>
      </c>
      <c r="AD278" s="90">
        <f t="shared" si="97"/>
        <v>77.84274776670064</v>
      </c>
      <c r="AE278" s="90">
        <f t="shared" si="97"/>
        <v>77.99287279833834</v>
      </c>
      <c r="AF278" s="90">
        <f t="shared" si="97"/>
        <v>78.645772053707745</v>
      </c>
      <c r="AG278" s="90">
        <f t="shared" si="97"/>
        <v>78.278686660847853</v>
      </c>
      <c r="AH278" s="90">
        <f t="shared" si="97"/>
        <v>77.896298144275889</v>
      </c>
      <c r="AI278" s="90">
        <f t="shared" si="97"/>
        <v>77.551648336621</v>
      </c>
      <c r="AJ278" s="90">
        <f t="shared" si="97"/>
        <v>77.179367475947942</v>
      </c>
      <c r="AK278" s="90">
        <f t="shared" si="97"/>
        <v>76.860008233339741</v>
      </c>
      <c r="AN278" s="101"/>
    </row>
    <row r="279" spans="2:42" s="92" customFormat="1">
      <c r="E279" s="92" t="str">
        <f t="shared" si="95"/>
        <v>WWU</v>
      </c>
      <c r="F279" s="92" t="s">
        <v>579</v>
      </c>
      <c r="J279" s="92" t="str">
        <f t="shared" si="96"/>
        <v xml:space="preserve">WWUDensity sq. </v>
      </c>
      <c r="L279" s="92" t="s">
        <v>580</v>
      </c>
      <c r="Y279" s="90">
        <f>Y278^2</f>
        <v>5921.4748700352611</v>
      </c>
      <c r="Z279" s="90">
        <f t="shared" ref="Z279" si="98">Z278^2</f>
        <v>5924.85965531898</v>
      </c>
      <c r="AA279" s="90">
        <f t="shared" ref="AA279" si="99">AA278^2</f>
        <v>5959.6850921573223</v>
      </c>
      <c r="AB279" s="90">
        <f t="shared" ref="AB279" si="100">AB278^2</f>
        <v>5978.4174092353715</v>
      </c>
      <c r="AC279" s="90">
        <f t="shared" ref="AC279" si="101">AC278^2</f>
        <v>6009.4493073393869</v>
      </c>
      <c r="AD279" s="90">
        <f t="shared" ref="AD279" si="102">AD278^2</f>
        <v>6059.4933798701777</v>
      </c>
      <c r="AE279" s="90">
        <f t="shared" ref="AE279" si="103">AE278^2</f>
        <v>6082.8882073377845</v>
      </c>
      <c r="AF279" s="90">
        <f t="shared" ref="AF279" si="104">AF278^2</f>
        <v>6185.1574619237581</v>
      </c>
      <c r="AG279" s="90">
        <f t="shared" ref="AG279" si="105">AG278^2</f>
        <v>6127.5527853471995</v>
      </c>
      <c r="AH279" s="90">
        <f t="shared" ref="AH279" si="106">AH278^2</f>
        <v>6067.8332645819191</v>
      </c>
      <c r="AI279" s="90">
        <f t="shared" ref="AI279" si="107">AI278^2</f>
        <v>6014.2581597269309</v>
      </c>
      <c r="AJ279" s="90">
        <f t="shared" ref="AJ279" si="108">AJ278^2</f>
        <v>5956.6547639874107</v>
      </c>
      <c r="AK279" s="90">
        <f t="shared" ref="AK279" si="109">AK278^2</f>
        <v>5907.4608656290529</v>
      </c>
      <c r="AN279" s="101"/>
    </row>
    <row r="281" spans="2:42" s="92" customFormat="1" ht="14.65">
      <c r="B281" s="95" t="s">
        <v>119</v>
      </c>
      <c r="C281" s="95"/>
      <c r="D281" s="95"/>
      <c r="E281" s="95"/>
      <c r="F281" s="95"/>
      <c r="G281" s="95"/>
      <c r="H281" s="95"/>
      <c r="I281" s="95"/>
      <c r="J281" s="95"/>
      <c r="K281" s="95"/>
      <c r="L281" s="95"/>
      <c r="M281" s="95"/>
      <c r="N281" s="95"/>
      <c r="O281" s="95"/>
      <c r="P281" s="95"/>
      <c r="Q281" s="95"/>
      <c r="R281" s="95"/>
      <c r="S281" s="95"/>
      <c r="T281" s="95"/>
      <c r="U281" s="95"/>
      <c r="V281" s="95"/>
      <c r="W281" s="95"/>
      <c r="X281" s="95"/>
      <c r="Y281" s="95"/>
      <c r="Z281" s="95"/>
      <c r="AA281" s="95"/>
      <c r="AB281" s="95"/>
      <c r="AC281" s="95"/>
      <c r="AD281" s="95"/>
      <c r="AE281" s="95"/>
      <c r="AF281" s="95"/>
      <c r="AG281" s="95"/>
      <c r="AH281" s="95"/>
      <c r="AI281" s="95"/>
      <c r="AJ281" s="95"/>
      <c r="AK281" s="95"/>
      <c r="AL281" s="95"/>
      <c r="AM281" s="95"/>
      <c r="AN281" s="100"/>
      <c r="AO281" s="95"/>
      <c r="AP281" s="95"/>
    </row>
    <row r="282" spans="2:42" s="92" customFormat="1">
      <c r="C282" s="97" t="s">
        <v>123</v>
      </c>
    </row>
  </sheetData>
  <conditionalFormatting sqref="R4">
    <cfRule type="cellIs" dxfId="6" priority="1" operator="greater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tabColor theme="8"/>
  </sheetPr>
  <dimension ref="A1:BI814"/>
  <sheetViews>
    <sheetView zoomScale="70" zoomScaleNormal="70" workbookViewId="0">
      <pane xSplit="6" ySplit="7" topLeftCell="G131" activePane="bottomRight" state="frozen"/>
      <selection activeCell="Q24" sqref="Q24"/>
      <selection pane="topRight" activeCell="Q24" sqref="Q24"/>
      <selection pane="bottomLeft" activeCell="Q24" sqref="Q24"/>
      <selection pane="bottomRight" activeCell="Q24" sqref="Q24"/>
    </sheetView>
  </sheetViews>
  <sheetFormatPr defaultColWidth="0" defaultRowHeight="12.4"/>
  <cols>
    <col min="1" max="4" width="1.703125" style="2" customWidth="1"/>
    <col min="5" max="5" width="8.17578125" style="2" bestFit="1" customWidth="1"/>
    <col min="6" max="6" width="40.05859375" style="116" customWidth="1"/>
    <col min="7" max="8" width="20.5859375" style="2" customWidth="1"/>
    <col min="9" max="9" width="5.17578125" style="2" customWidth="1"/>
    <col min="10" max="10" width="10.17578125" style="2" bestFit="1" customWidth="1"/>
    <col min="11" max="11" width="1.703125" style="2" customWidth="1"/>
    <col min="12" max="12" width="9.17578125" style="2" customWidth="1"/>
    <col min="13" max="16" width="5.703125" style="2" customWidth="1"/>
    <col min="17" max="17" width="1.703125" style="2" customWidth="1"/>
    <col min="18" max="18" width="7.8203125" style="2" customWidth="1"/>
    <col min="19" max="19" width="1.703125" style="2" customWidth="1"/>
    <col min="20" max="24" width="7.05859375" style="2" customWidth="1"/>
    <col min="25" max="25" width="13.703125" style="2" customWidth="1"/>
    <col min="26" max="37" width="10.8203125" style="2" customWidth="1"/>
    <col min="38" max="38" width="1.703125" style="2" customWidth="1"/>
    <col min="39" max="39" width="9.17578125" style="2" customWidth="1"/>
    <col min="40" max="40" width="9.17578125" style="36" customWidth="1"/>
    <col min="41" max="41" width="60.8203125" style="2" bestFit="1" customWidth="1"/>
    <col min="42" max="42" width="1.703125" style="2" customWidth="1"/>
    <col min="43" max="53" width="1.703125" style="2" hidden="1" customWidth="1"/>
    <col min="54" max="61" width="0" style="2" hidden="1" customWidth="1"/>
    <col min="62" max="16384" width="9.17578125" style="2" hidden="1"/>
  </cols>
  <sheetData>
    <row r="1" spans="1:53" ht="22.9">
      <c r="A1" s="8" t="s">
        <v>221</v>
      </c>
      <c r="B1" s="8"/>
      <c r="C1" s="8"/>
      <c r="D1" s="8"/>
      <c r="E1" s="8"/>
      <c r="F1" s="113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34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</row>
    <row r="2" spans="1:53" ht="14.65">
      <c r="A2" s="9" t="str">
        <f>"["&amp; Cover!$F$28 &amp;"] "&amp; Cover!$F$8 &amp;" - Version "&amp; Cover!$F$22 &amp;" ("&amp; TEXT(Cover!$F$23, "dd/mm/yy") &amp;")"</f>
        <v>[Final] CSV - Version 2 (30/11/20)</v>
      </c>
      <c r="B2" s="9"/>
      <c r="C2" s="9"/>
      <c r="D2" s="9"/>
      <c r="E2" s="9"/>
      <c r="F2" s="114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35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</row>
    <row r="3" spans="1:53" ht="14.65">
      <c r="A3" s="9" t="s">
        <v>286</v>
      </c>
      <c r="B3" s="9"/>
      <c r="C3" s="9"/>
      <c r="D3" s="9"/>
      <c r="E3" s="9"/>
      <c r="F3" s="114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35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</row>
    <row r="4" spans="1:53" ht="14.65">
      <c r="A4" s="9"/>
      <c r="B4" s="9"/>
      <c r="C4" s="9"/>
      <c r="D4" s="9"/>
      <c r="E4" s="9"/>
      <c r="F4" s="114"/>
      <c r="G4" s="9" t="s">
        <v>182</v>
      </c>
      <c r="H4" s="9"/>
      <c r="I4" s="9"/>
      <c r="J4" s="9"/>
      <c r="K4" s="9"/>
      <c r="L4" s="9"/>
      <c r="M4" s="9"/>
      <c r="N4" s="9"/>
      <c r="O4" s="9"/>
      <c r="P4" s="9"/>
      <c r="Q4" s="9"/>
      <c r="R4" s="38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35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</row>
    <row r="5" spans="1:53" s="10" customFormat="1">
      <c r="A5" s="10" t="s">
        <v>183</v>
      </c>
      <c r="F5" s="115"/>
      <c r="G5" s="10" t="s">
        <v>184</v>
      </c>
      <c r="H5" s="75"/>
      <c r="O5" s="10" t="s">
        <v>185</v>
      </c>
      <c r="R5" s="14"/>
      <c r="AN5" s="37"/>
    </row>
    <row r="6" spans="1:53">
      <c r="T6" s="71" t="s">
        <v>186</v>
      </c>
      <c r="U6" s="72"/>
      <c r="V6" s="72"/>
      <c r="W6" s="72"/>
      <c r="X6" s="73"/>
      <c r="Y6" s="71" t="s">
        <v>187</v>
      </c>
      <c r="Z6" s="72"/>
      <c r="AA6" s="72"/>
      <c r="AB6" s="72"/>
      <c r="AC6" s="72"/>
      <c r="AD6" s="72"/>
      <c r="AE6" s="72"/>
      <c r="AF6" s="73"/>
      <c r="AG6" s="71" t="s">
        <v>188</v>
      </c>
      <c r="AH6" s="72"/>
      <c r="AI6" s="72"/>
      <c r="AJ6" s="72"/>
      <c r="AK6" s="73"/>
      <c r="AM6" s="74" t="s">
        <v>117</v>
      </c>
      <c r="AN6" s="74"/>
      <c r="AO6" s="74"/>
    </row>
    <row r="7" spans="1:53" s="57" customFormat="1">
      <c r="A7" s="59"/>
      <c r="B7" s="59"/>
      <c r="C7" s="59"/>
      <c r="D7" s="59"/>
      <c r="E7" s="59" t="s">
        <v>201</v>
      </c>
      <c r="F7" s="117" t="s">
        <v>162</v>
      </c>
      <c r="G7" s="59" t="s">
        <v>225</v>
      </c>
      <c r="H7" s="59" t="s">
        <v>226</v>
      </c>
      <c r="I7" s="59"/>
      <c r="J7" s="59" t="s">
        <v>133</v>
      </c>
      <c r="K7" s="59"/>
      <c r="L7" s="59"/>
      <c r="M7" s="59"/>
      <c r="N7" s="59"/>
      <c r="O7" s="59" t="s">
        <v>113</v>
      </c>
      <c r="P7" s="59" t="s">
        <v>118</v>
      </c>
      <c r="Q7" s="59"/>
      <c r="R7" s="59" t="s">
        <v>108</v>
      </c>
      <c r="S7" s="59"/>
      <c r="T7" s="60">
        <v>2009</v>
      </c>
      <c r="U7" s="61">
        <v>2010</v>
      </c>
      <c r="V7" s="61">
        <v>2011</v>
      </c>
      <c r="W7" s="61">
        <v>2012</v>
      </c>
      <c r="X7" s="61">
        <v>2013</v>
      </c>
      <c r="Y7" s="60">
        <v>2014</v>
      </c>
      <c r="Z7" s="61">
        <v>2015</v>
      </c>
      <c r="AA7" s="61">
        <v>2016</v>
      </c>
      <c r="AB7" s="61">
        <v>2017</v>
      </c>
      <c r="AC7" s="61">
        <v>2018</v>
      </c>
      <c r="AD7" s="61">
        <v>2019</v>
      </c>
      <c r="AE7" s="61">
        <v>2020</v>
      </c>
      <c r="AF7" s="61">
        <v>2021</v>
      </c>
      <c r="AG7" s="60">
        <v>2022</v>
      </c>
      <c r="AH7" s="61">
        <v>2023</v>
      </c>
      <c r="AI7" s="61">
        <v>2024</v>
      </c>
      <c r="AJ7" s="61">
        <v>2025</v>
      </c>
      <c r="AK7" s="62">
        <v>2026</v>
      </c>
      <c r="AL7" s="59"/>
      <c r="AM7" s="63" t="s">
        <v>7</v>
      </c>
      <c r="AN7" s="64" t="s">
        <v>6</v>
      </c>
      <c r="AO7" s="65" t="s">
        <v>114</v>
      </c>
      <c r="AP7" s="59"/>
      <c r="AQ7" s="59"/>
      <c r="AR7" s="59"/>
      <c r="AS7" s="59"/>
      <c r="AT7" s="59"/>
      <c r="AU7" s="59"/>
      <c r="AV7" s="59"/>
      <c r="AW7" s="59"/>
      <c r="AX7" s="59"/>
      <c r="AY7" s="59"/>
      <c r="AZ7" s="59"/>
      <c r="BA7" s="59"/>
    </row>
    <row r="8" spans="1:53" s="57" customFormat="1">
      <c r="F8" s="118"/>
      <c r="AN8" s="58"/>
    </row>
    <row r="9" spans="1:53" ht="14.65">
      <c r="B9" s="9" t="s">
        <v>224</v>
      </c>
      <c r="C9" s="9"/>
      <c r="D9" s="9"/>
      <c r="E9" s="9"/>
      <c r="F9" s="114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</row>
    <row r="10" spans="1:53" ht="14.25" customHeight="1"/>
    <row r="11" spans="1:53" ht="14.25" customHeight="1">
      <c r="F11" s="116" t="s">
        <v>134</v>
      </c>
      <c r="G11" s="2" t="s">
        <v>219</v>
      </c>
      <c r="J11" s="2" t="str">
        <f>"w_"&amp;$F11&amp;""&amp;G11&amp;""&amp;H11</f>
        <v>w_CustomersCSV Emergency</v>
      </c>
      <c r="R11" s="14">
        <f>Local!R17</f>
        <v>0.8</v>
      </c>
    </row>
    <row r="12" spans="1:53" ht="14.25" customHeight="1">
      <c r="F12" s="116" t="s">
        <v>159</v>
      </c>
      <c r="G12" s="2" t="s">
        <v>219</v>
      </c>
      <c r="J12" s="2" t="str">
        <f>"w_"&amp;$F12&amp;""&amp;G12&amp;""&amp;H12</f>
        <v>w_Total external condition reports
(service condition + mains condition)CSV Emergency</v>
      </c>
      <c r="R12" s="14">
        <f>Local!R18</f>
        <v>0.2</v>
      </c>
    </row>
    <row r="13" spans="1:53" ht="14.25" customHeight="1">
      <c r="R13" s="70"/>
    </row>
    <row r="14" spans="1:53" ht="14.25" customHeight="1">
      <c r="F14" s="116" t="s">
        <v>147</v>
      </c>
      <c r="G14" s="2" t="s">
        <v>216</v>
      </c>
      <c r="J14" s="2" t="str">
        <f t="shared" ref="J14:J20" si="0">"w_"&amp;$F14&amp;""&amp;G14&amp;""&amp;H14</f>
        <v>w_Repex Synthetic CostsCSV Totex</v>
      </c>
      <c r="R14" s="14">
        <f>Local!R20</f>
        <v>0.38407790660858154</v>
      </c>
    </row>
    <row r="15" spans="1:53" ht="14.25" customHeight="1">
      <c r="F15" s="116" t="s">
        <v>149</v>
      </c>
      <c r="G15" s="2" t="s">
        <v>216</v>
      </c>
      <c r="J15" s="2" t="str">
        <f t="shared" si="0"/>
        <v>w_Capex synthetic costs - MainsCSV Totex</v>
      </c>
      <c r="R15" s="14">
        <f>Local!R21</f>
        <v>1.4883013442158699E-2</v>
      </c>
    </row>
    <row r="16" spans="1:53" ht="14.25" customHeight="1">
      <c r="F16" s="116" t="s">
        <v>150</v>
      </c>
      <c r="G16" s="2" t="s">
        <v>216</v>
      </c>
      <c r="J16" s="2" t="str">
        <f t="shared" si="0"/>
        <v>w_Capex synthetic costs - ConnectionsCSV Totex</v>
      </c>
      <c r="R16" s="14">
        <f>Local!R22</f>
        <v>5.5635593831539154E-2</v>
      </c>
    </row>
    <row r="17" spans="6:18" ht="14.25" customHeight="1">
      <c r="F17" s="116" t="s">
        <v>219</v>
      </c>
      <c r="G17" s="2" t="s">
        <v>216</v>
      </c>
      <c r="J17" s="2" t="str">
        <f t="shared" si="0"/>
        <v>w_CSV EmergencyCSV Totex</v>
      </c>
      <c r="R17" s="14">
        <f>Local!R23</f>
        <v>4.6834398061037064E-2</v>
      </c>
    </row>
    <row r="18" spans="6:18" ht="14.25" customHeight="1">
      <c r="F18" s="116" t="s">
        <v>159</v>
      </c>
      <c r="G18" s="2" t="s">
        <v>216</v>
      </c>
      <c r="J18" s="2" t="str">
        <f t="shared" si="0"/>
        <v>w_Total external condition reports
(service condition + mains condition)CSV Totex</v>
      </c>
      <c r="R18" s="14">
        <f>Local!R24</f>
        <v>5.4903242737054825E-2</v>
      </c>
    </row>
    <row r="19" spans="6:18" ht="14.25" customHeight="1">
      <c r="F19" s="116" t="s">
        <v>223</v>
      </c>
      <c r="G19" s="2" t="s">
        <v>216</v>
      </c>
      <c r="I19" s="2" t="s">
        <v>228</v>
      </c>
      <c r="J19" s="2" t="str">
        <f t="shared" si="0"/>
        <v>w_Maintenance MEAVCSV Totex</v>
      </c>
      <c r="R19" s="14">
        <f>Local!R25</f>
        <v>7.7948987483978271E-2</v>
      </c>
    </row>
    <row r="20" spans="6:18" ht="14.25" customHeight="1">
      <c r="F20" s="120" t="str">
        <f>Local!$R$12</f>
        <v>MEAV_egep_mobs</v>
      </c>
      <c r="G20" s="2" t="s">
        <v>216</v>
      </c>
      <c r="J20" s="2" t="str">
        <f t="shared" si="0"/>
        <v>w_MEAV_egep_mobsCSV Totex</v>
      </c>
      <c r="R20" s="14">
        <f>Local!R26</f>
        <v>0.36571681499481201</v>
      </c>
    </row>
    <row r="21" spans="6:18" ht="14.25" customHeight="1">
      <c r="R21" s="70"/>
    </row>
    <row r="22" spans="6:18" ht="14.25" customHeight="1">
      <c r="F22" s="116" t="s">
        <v>149</v>
      </c>
      <c r="G22" s="2" t="s">
        <v>218</v>
      </c>
      <c r="J22" s="2" t="str">
        <f t="shared" ref="J22:J24" si="1">"w_"&amp;$F22&amp;""&amp;G22&amp;""&amp;H22</f>
        <v>w_Capex synthetic costs - MainsCSV Capex</v>
      </c>
      <c r="R22" s="14">
        <f>Local!R28</f>
        <v>0</v>
      </c>
    </row>
    <row r="23" spans="6:18" ht="14.25" customHeight="1">
      <c r="F23" s="116" t="s">
        <v>150</v>
      </c>
      <c r="G23" s="2" t="s">
        <v>218</v>
      </c>
      <c r="J23" s="2" t="str">
        <f t="shared" si="1"/>
        <v>w_Capex synthetic costs - ConnectionsCSV Capex</v>
      </c>
      <c r="R23" s="14">
        <f>Local!R29</f>
        <v>0</v>
      </c>
    </row>
    <row r="24" spans="6:18" ht="14.25" customHeight="1">
      <c r="F24" s="120" t="str">
        <f>Local!$R$12</f>
        <v>MEAV_egep_mobs</v>
      </c>
      <c r="G24" s="2" t="s">
        <v>218</v>
      </c>
      <c r="J24" s="2" t="str">
        <f t="shared" si="1"/>
        <v>w_MEAV_egep_mobsCSV Capex</v>
      </c>
      <c r="R24" s="14">
        <f>Local!R30</f>
        <v>0</v>
      </c>
    </row>
    <row r="25" spans="6:18" ht="14.25" customHeight="1">
      <c r="R25" s="70"/>
    </row>
    <row r="26" spans="6:18" ht="14.25" customHeight="1">
      <c r="F26" s="116" t="s">
        <v>219</v>
      </c>
      <c r="G26" s="2" t="s">
        <v>217</v>
      </c>
      <c r="J26" s="2" t="str">
        <f t="shared" ref="J26:J32" si="2">"w_"&amp;$F26&amp;""&amp;G26&amp;""&amp;H26</f>
        <v>w_CSV EmergencyCSV Opex</v>
      </c>
      <c r="R26" s="14">
        <f>Local!R32</f>
        <v>0</v>
      </c>
    </row>
    <row r="27" spans="6:18" ht="14.25" customHeight="1">
      <c r="F27" s="116" t="s">
        <v>159</v>
      </c>
      <c r="G27" s="2" t="s">
        <v>217</v>
      </c>
      <c r="I27" s="2" t="s">
        <v>228</v>
      </c>
      <c r="J27" s="2" t="str">
        <f t="shared" si="2"/>
        <v>w_Total external condition reports
(service condition + mains condition)CSV Opex</v>
      </c>
      <c r="R27" s="14">
        <f>Local!R33</f>
        <v>0</v>
      </c>
    </row>
    <row r="28" spans="6:18" ht="14.25" customHeight="1">
      <c r="F28" s="116" t="s">
        <v>223</v>
      </c>
      <c r="G28" s="2" t="s">
        <v>217</v>
      </c>
      <c r="J28" s="2" t="str">
        <f t="shared" si="2"/>
        <v>w_Maintenance MEAVCSV Opex</v>
      </c>
      <c r="R28" s="14">
        <f>Local!R34</f>
        <v>0</v>
      </c>
    </row>
    <row r="29" spans="6:18" ht="14.25" customHeight="1">
      <c r="F29" s="120" t="str">
        <f>Local!$R$12</f>
        <v>MEAV_egep_mobs</v>
      </c>
      <c r="G29" s="2" t="s">
        <v>217</v>
      </c>
      <c r="J29" s="2" t="str">
        <f t="shared" si="2"/>
        <v>w_MEAV_egep_mobsCSV Opex</v>
      </c>
      <c r="R29" s="14">
        <f>Local!R35</f>
        <v>0</v>
      </c>
    </row>
    <row r="30" spans="6:18" ht="14.25" customHeight="1">
      <c r="R30" s="70"/>
    </row>
    <row r="31" spans="6:18" ht="14.25" customHeight="1">
      <c r="F31" s="92" t="s">
        <v>134</v>
      </c>
      <c r="G31" s="92" t="s">
        <v>583</v>
      </c>
      <c r="J31" s="92" t="str">
        <f t="shared" si="2"/>
        <v>w_CustomersCSV Customers, MEAV</v>
      </c>
      <c r="R31" s="14">
        <f>Local!R37</f>
        <v>0.12</v>
      </c>
    </row>
    <row r="32" spans="6:18" ht="14.25" customHeight="1">
      <c r="F32" s="120" t="str">
        <f>Local!$R$12</f>
        <v>MEAV_egep_mobs</v>
      </c>
      <c r="G32" s="92" t="s">
        <v>583</v>
      </c>
      <c r="J32" s="92" t="str">
        <f t="shared" si="2"/>
        <v>w_MEAV_egep_mobsCSV Customers, MEAV</v>
      </c>
      <c r="R32" s="14">
        <f>Local!R38</f>
        <v>0.88</v>
      </c>
    </row>
    <row r="33" spans="6:18" ht="14.25" customHeight="1">
      <c r="Q33" s="92"/>
      <c r="R33" s="92"/>
    </row>
    <row r="34" spans="6:18" ht="14.25" customHeight="1">
      <c r="F34" s="116" t="s">
        <v>134</v>
      </c>
      <c r="G34" s="2" t="s">
        <v>231</v>
      </c>
      <c r="J34" s="2" t="str">
        <f>"w_"&amp;$F34&amp;""&amp;G34&amp;""&amp;Out_CSVDrivers!F25</f>
        <v>w_CustomersCSV Business Support Costs CSV Totex_MaxPREs</v>
      </c>
      <c r="R34" s="14">
        <f>Local!R40</f>
        <v>0</v>
      </c>
    </row>
    <row r="35" spans="6:18" ht="14.25" customHeight="1">
      <c r="F35" s="116" t="s">
        <v>136</v>
      </c>
      <c r="G35" s="2" t="s">
        <v>231</v>
      </c>
      <c r="J35" s="2" t="str">
        <f>"w_"&amp;$F35&amp;""&amp;G35&amp;""&amp;Out_CSVDrivers!F28</f>
        <v>w_Network LengthCSV Business Support Costs CSV Customers, PREs, External condition reports</v>
      </c>
      <c r="R35" s="14">
        <f>Local!R41</f>
        <v>0</v>
      </c>
    </row>
    <row r="36" spans="6:18" ht="14.25" customHeight="1">
      <c r="R36" s="70"/>
    </row>
    <row r="37" spans="6:18" ht="14.25" customHeight="1">
      <c r="F37" s="116" t="s">
        <v>134</v>
      </c>
      <c r="G37" s="2" t="s">
        <v>232</v>
      </c>
      <c r="J37" s="2" t="str">
        <f t="shared" ref="J37:J39" si="3">"w_"&amp;$F37&amp;""&amp;G37&amp;""&amp;H37</f>
        <v>w_CustomersCSV Customers, network, throughput</v>
      </c>
      <c r="R37" s="14">
        <f>Local!R43</f>
        <v>0.33333333333333331</v>
      </c>
    </row>
    <row r="38" spans="6:18" ht="14.25" customHeight="1">
      <c r="F38" s="116" t="s">
        <v>136</v>
      </c>
      <c r="G38" s="2" t="s">
        <v>232</v>
      </c>
      <c r="J38" s="2" t="str">
        <f t="shared" si="3"/>
        <v>w_Network LengthCSV Customers, network, throughput</v>
      </c>
      <c r="R38" s="14">
        <f>Local!R44</f>
        <v>0.33333333333333331</v>
      </c>
    </row>
    <row r="39" spans="6:18" ht="14.25" customHeight="1">
      <c r="F39" s="116" t="s">
        <v>138</v>
      </c>
      <c r="G39" s="2" t="s">
        <v>232</v>
      </c>
      <c r="J39" s="2" t="str">
        <f t="shared" si="3"/>
        <v>w_ThroughputCSV Customers, network, throughput</v>
      </c>
      <c r="R39" s="14">
        <f>Local!R45</f>
        <v>0.33333333333333331</v>
      </c>
    </row>
    <row r="40" spans="6:18" ht="14.25" customHeight="1">
      <c r="R40" s="70"/>
    </row>
    <row r="41" spans="6:18" ht="14.25" customHeight="1">
      <c r="F41" s="116" t="s">
        <v>134</v>
      </c>
      <c r="G41" s="2" t="s">
        <v>233</v>
      </c>
      <c r="J41" s="2" t="str">
        <f t="shared" ref="J41:J43" si="4">"w_"&amp;$F41&amp;""&amp;G41&amp;""&amp;H41</f>
        <v>w_CustomersCSV Customers, PREs, External condition reports</v>
      </c>
      <c r="R41" s="14">
        <f>Local!R47</f>
        <v>0.22053352000000001</v>
      </c>
    </row>
    <row r="42" spans="6:18" ht="14.25" customHeight="1">
      <c r="F42" s="116" t="s">
        <v>140</v>
      </c>
      <c r="G42" s="2" t="s">
        <v>233</v>
      </c>
      <c r="J42" s="2" t="str">
        <f t="shared" si="4"/>
        <v>w_PREs (Internal &amp; External)CSV Customers, PREs, External condition reports</v>
      </c>
      <c r="R42" s="14">
        <f>Local!R48</f>
        <v>0.34240674999999998</v>
      </c>
    </row>
    <row r="43" spans="6:18" ht="14.25" customHeight="1">
      <c r="F43" s="116" t="s">
        <v>159</v>
      </c>
      <c r="G43" s="2" t="s">
        <v>233</v>
      </c>
      <c r="J43" s="2" t="str">
        <f t="shared" si="4"/>
        <v>w_Total external condition reports
(service condition + mains condition)CSV Customers, PREs, External condition reports</v>
      </c>
      <c r="R43" s="14">
        <f>Local!R49</f>
        <v>0.43705967000000001</v>
      </c>
    </row>
    <row r="44" spans="6:18" ht="14.25" customHeight="1">
      <c r="R44" s="70"/>
    </row>
    <row r="45" spans="6:18" ht="14.25" customHeight="1">
      <c r="F45" s="116" t="s">
        <v>134</v>
      </c>
      <c r="G45" s="2" t="s">
        <v>234</v>
      </c>
      <c r="J45" s="2" t="str">
        <f t="shared" ref="J45:J48" si="5">"w_"&amp;$F45&amp;""&amp;G45&amp;""&amp;H45</f>
        <v>w_CustomersCSV Customers, PREs, External condition reports, MEAV</v>
      </c>
      <c r="R45" s="14">
        <f>Local!R51</f>
        <v>0.31038244000000004</v>
      </c>
    </row>
    <row r="46" spans="6:18" ht="14.25" customHeight="1">
      <c r="F46" s="116" t="s">
        <v>140</v>
      </c>
      <c r="G46" s="2" t="s">
        <v>234</v>
      </c>
      <c r="J46" s="2" t="str">
        <f t="shared" si="5"/>
        <v>w_PREs (Internal &amp; External)CSV Customers, PREs, External condition reports, MEAV</v>
      </c>
      <c r="R46" s="14">
        <f>Local!R52</f>
        <v>0.23612973000000001</v>
      </c>
    </row>
    <row r="47" spans="6:18" ht="14.25" customHeight="1">
      <c r="F47" s="116" t="s">
        <v>159</v>
      </c>
      <c r="G47" s="2" t="s">
        <v>234</v>
      </c>
      <c r="J47" s="2" t="str">
        <f t="shared" si="5"/>
        <v>w_Total external condition reports
(service condition + mains condition)CSV Customers, PREs, External condition reports, MEAV</v>
      </c>
      <c r="R47" s="14">
        <f>Local!R53</f>
        <v>0.30140405999999997</v>
      </c>
    </row>
    <row r="48" spans="6:18" ht="14.25" customHeight="1">
      <c r="F48" s="120" t="str">
        <f>Local!$R$12</f>
        <v>MEAV_egep_mobs</v>
      </c>
      <c r="G48" s="2" t="s">
        <v>234</v>
      </c>
      <c r="J48" s="2" t="str">
        <f t="shared" si="5"/>
        <v>w_MEAV_egep_mobsCSV Customers, PREs, External condition reports, MEAV</v>
      </c>
      <c r="R48" s="14">
        <f>Local!R54</f>
        <v>0.15208381000000001</v>
      </c>
    </row>
    <row r="49" spans="6:18" ht="14.25" customHeight="1">
      <c r="R49" s="70"/>
    </row>
    <row r="50" spans="6:18" ht="14.25" customHeight="1">
      <c r="F50" s="116" t="s">
        <v>147</v>
      </c>
      <c r="G50" s="2" t="s">
        <v>229</v>
      </c>
      <c r="J50" s="2" t="str">
        <f t="shared" ref="J50:J56" si="6">"w_"&amp;$F50&amp;""&amp;G50&amp;""&amp;H50</f>
        <v>w_Repex Synthetic CostsCSV Totex (smoothed)</v>
      </c>
      <c r="R50" s="14">
        <f>Local!R56</f>
        <v>0.38407790660858154</v>
      </c>
    </row>
    <row r="51" spans="6:18" ht="14.25" customHeight="1">
      <c r="F51" s="92" t="s">
        <v>601</v>
      </c>
      <c r="G51" s="2" t="s">
        <v>229</v>
      </c>
      <c r="J51" s="2" t="str">
        <f t="shared" si="6"/>
        <v>w_Capex Synthetic Costs - MainsSmooth7yearsCSV Totex (smoothed)</v>
      </c>
      <c r="R51" s="14">
        <f>Local!R57</f>
        <v>1.4883013442158699E-2</v>
      </c>
    </row>
    <row r="52" spans="6:18" ht="14.25" customHeight="1">
      <c r="F52" s="92" t="s">
        <v>603</v>
      </c>
      <c r="G52" s="2" t="s">
        <v>229</v>
      </c>
      <c r="J52" s="2" t="str">
        <f t="shared" si="6"/>
        <v>w_Capex synthetic costs - ConnectionsSmooth7yearsCSV Totex (smoothed)</v>
      </c>
      <c r="R52" s="14">
        <f>Local!R58</f>
        <v>5.5635593831539154E-2</v>
      </c>
    </row>
    <row r="53" spans="6:18" ht="14.25" customHeight="1">
      <c r="F53" s="116" t="s">
        <v>219</v>
      </c>
      <c r="G53" s="2" t="s">
        <v>229</v>
      </c>
      <c r="J53" s="2" t="str">
        <f t="shared" si="6"/>
        <v>w_CSV EmergencyCSV Totex (smoothed)</v>
      </c>
      <c r="R53" s="14">
        <f>Local!R59</f>
        <v>4.6834398061037064E-2</v>
      </c>
    </row>
    <row r="54" spans="6:18" ht="14.25" customHeight="1">
      <c r="F54" s="116" t="s">
        <v>159</v>
      </c>
      <c r="G54" s="2" t="s">
        <v>229</v>
      </c>
      <c r="J54" s="2" t="str">
        <f t="shared" si="6"/>
        <v>w_Total external condition reports
(service condition + mains condition)CSV Totex (smoothed)</v>
      </c>
      <c r="R54" s="14">
        <f>Local!R60</f>
        <v>5.4903242737054825E-2</v>
      </c>
    </row>
    <row r="55" spans="6:18" ht="14.25" customHeight="1">
      <c r="F55" s="116" t="s">
        <v>223</v>
      </c>
      <c r="G55" s="2" t="s">
        <v>229</v>
      </c>
      <c r="J55" s="2" t="str">
        <f t="shared" si="6"/>
        <v>w_Maintenance MEAVCSV Totex (smoothed)</v>
      </c>
      <c r="R55" s="14">
        <f>Local!R61</f>
        <v>7.7948987483978271E-2</v>
      </c>
    </row>
    <row r="56" spans="6:18" ht="14.25" customHeight="1">
      <c r="F56" s="120" t="str">
        <f>Local!$R$12</f>
        <v>MEAV_egep_mobs</v>
      </c>
      <c r="G56" s="2" t="s">
        <v>229</v>
      </c>
      <c r="J56" s="2" t="str">
        <f t="shared" si="6"/>
        <v>w_MEAV_egep_mobsCSV Totex (smoothed)</v>
      </c>
      <c r="R56" s="14">
        <f>Local!R62</f>
        <v>0.36571681499481201</v>
      </c>
    </row>
    <row r="57" spans="6:18" ht="14.25" customHeight="1">
      <c r="R57" s="70"/>
    </row>
    <row r="58" spans="6:18" ht="14.25" customHeight="1">
      <c r="F58" s="92" t="s">
        <v>601</v>
      </c>
      <c r="G58" s="2" t="s">
        <v>230</v>
      </c>
      <c r="J58" s="2" t="str">
        <f t="shared" ref="J58:J60" si="7">"w_"&amp;$F58&amp;""&amp;G58&amp;""&amp;H58</f>
        <v>w_Capex Synthetic Costs - MainsSmooth7yearsCSV Capex (smoothed)</v>
      </c>
      <c r="R58" s="14">
        <f>Local!R64</f>
        <v>0</v>
      </c>
    </row>
    <row r="59" spans="6:18" ht="14.25" customHeight="1">
      <c r="F59" s="92" t="s">
        <v>603</v>
      </c>
      <c r="G59" s="2" t="s">
        <v>230</v>
      </c>
      <c r="J59" s="2" t="str">
        <f t="shared" si="7"/>
        <v>w_Capex synthetic costs - ConnectionsSmooth7yearsCSV Capex (smoothed)</v>
      </c>
      <c r="R59" s="14">
        <f>Local!R65</f>
        <v>0</v>
      </c>
    </row>
    <row r="60" spans="6:18" ht="14.25" customHeight="1">
      <c r="F60" s="120" t="str">
        <f>Local!$R$12</f>
        <v>MEAV_egep_mobs</v>
      </c>
      <c r="G60" s="2" t="s">
        <v>230</v>
      </c>
      <c r="J60" s="2" t="str">
        <f t="shared" si="7"/>
        <v>w_MEAV_egep_mobsCSV Capex (smoothed)</v>
      </c>
      <c r="R60" s="14">
        <f>Local!R66</f>
        <v>0</v>
      </c>
    </row>
    <row r="61" spans="6:18" ht="14.25" customHeight="1">
      <c r="R61" s="70"/>
    </row>
    <row r="62" spans="6:18" ht="14.25" customHeight="1">
      <c r="F62" s="116" t="s">
        <v>147</v>
      </c>
      <c r="G62" s="92" t="s">
        <v>584</v>
      </c>
      <c r="J62" s="2" t="str">
        <f t="shared" ref="J62:J76" si="8">"w_"&amp;$F62&amp;""&amp;G62&amp;""&amp;H62</f>
        <v>w_Repex Synthetic CostsCSV Totex_MaxPREs</v>
      </c>
      <c r="R62" s="14">
        <f>Local!R68</f>
        <v>0.38407790660858154</v>
      </c>
    </row>
    <row r="63" spans="6:18" ht="14.25" customHeight="1">
      <c r="F63" s="116" t="s">
        <v>149</v>
      </c>
      <c r="G63" s="92" t="s">
        <v>584</v>
      </c>
      <c r="J63" s="92" t="str">
        <f t="shared" si="8"/>
        <v>w_Capex synthetic costs - MainsCSV Totex_MaxPREs</v>
      </c>
      <c r="R63" s="14">
        <f>Local!R69</f>
        <v>1.4883013442158699E-2</v>
      </c>
    </row>
    <row r="64" spans="6:18" ht="14.25" customHeight="1">
      <c r="F64" s="116" t="s">
        <v>150</v>
      </c>
      <c r="G64" s="92" t="s">
        <v>584</v>
      </c>
      <c r="J64" s="92" t="str">
        <f t="shared" si="8"/>
        <v>w_Capex synthetic costs - ConnectionsCSV Totex_MaxPREs</v>
      </c>
      <c r="R64" s="14">
        <f>Local!R70</f>
        <v>5.5635593831539154E-2</v>
      </c>
    </row>
    <row r="65" spans="6:40" ht="14.25" customHeight="1">
      <c r="F65" s="116" t="s">
        <v>539</v>
      </c>
      <c r="G65" s="92" t="s">
        <v>584</v>
      </c>
      <c r="J65" s="92" t="str">
        <f t="shared" si="8"/>
        <v>w_Max PREsCSV Totex_MaxPREs</v>
      </c>
      <c r="R65" s="14">
        <f>Local!R71</f>
        <v>4.6834398061037064E-2</v>
      </c>
    </row>
    <row r="66" spans="6:40" s="92" customFormat="1" ht="14.25" customHeight="1">
      <c r="F66" s="116" t="s">
        <v>159</v>
      </c>
      <c r="G66" s="92" t="s">
        <v>584</v>
      </c>
      <c r="J66" s="92" t="str">
        <f t="shared" si="8"/>
        <v>w_Total external condition reports
(service condition + mains condition)CSV Totex_MaxPREs</v>
      </c>
      <c r="R66" s="14">
        <f>Local!R72</f>
        <v>5.4903242737054825E-2</v>
      </c>
      <c r="AN66" s="101"/>
    </row>
    <row r="67" spans="6:40" s="92" customFormat="1" ht="14.25" customHeight="1">
      <c r="F67" s="116" t="s">
        <v>223</v>
      </c>
      <c r="G67" s="92" t="s">
        <v>584</v>
      </c>
      <c r="J67" s="92" t="str">
        <f t="shared" si="8"/>
        <v>w_Maintenance MEAVCSV Totex_MaxPREs</v>
      </c>
      <c r="R67" s="14">
        <f>Local!R73</f>
        <v>7.7948987483978271E-2</v>
      </c>
      <c r="AN67" s="101"/>
    </row>
    <row r="68" spans="6:40" s="92" customFormat="1" ht="14.25" customHeight="1">
      <c r="F68" s="120" t="str">
        <f>Local!$R$12</f>
        <v>MEAV_egep_mobs</v>
      </c>
      <c r="G68" s="92" t="s">
        <v>584</v>
      </c>
      <c r="J68" s="92" t="str">
        <f t="shared" si="8"/>
        <v>w_MEAV_egep_mobsCSV Totex_MaxPREs</v>
      </c>
      <c r="R68" s="14">
        <f>Local!R74</f>
        <v>0.36571681499481201</v>
      </c>
      <c r="AN68" s="101"/>
    </row>
    <row r="69" spans="6:40" s="92" customFormat="1" ht="14.25" customHeight="1">
      <c r="F69" s="116"/>
      <c r="AN69" s="101"/>
    </row>
    <row r="70" spans="6:40" s="92" customFormat="1" ht="14.25" customHeight="1">
      <c r="F70" s="116" t="s">
        <v>147</v>
      </c>
      <c r="G70" s="92" t="s">
        <v>592</v>
      </c>
      <c r="J70" s="92" t="str">
        <f t="shared" si="8"/>
        <v>w_Repex Synthetic CostsCSV Totex_MaxPREs (smoothed)</v>
      </c>
      <c r="R70" s="14">
        <f>Local!R76</f>
        <v>0.38407790660858154</v>
      </c>
      <c r="AN70" s="101"/>
    </row>
    <row r="71" spans="6:40" s="92" customFormat="1" ht="14.25" customHeight="1">
      <c r="F71" s="92" t="s">
        <v>601</v>
      </c>
      <c r="G71" s="92" t="s">
        <v>592</v>
      </c>
      <c r="J71" s="92" t="str">
        <f t="shared" si="8"/>
        <v>w_Capex Synthetic Costs - MainsSmooth7yearsCSV Totex_MaxPREs (smoothed)</v>
      </c>
      <c r="R71" s="14">
        <f>Local!R77</f>
        <v>1.4883013442158699E-2</v>
      </c>
      <c r="AN71" s="101"/>
    </row>
    <row r="72" spans="6:40" s="92" customFormat="1" ht="14.25" customHeight="1">
      <c r="F72" s="92" t="s">
        <v>603</v>
      </c>
      <c r="G72" s="92" t="s">
        <v>592</v>
      </c>
      <c r="J72" s="92" t="str">
        <f t="shared" si="8"/>
        <v>w_Capex synthetic costs - ConnectionsSmooth7yearsCSV Totex_MaxPREs (smoothed)</v>
      </c>
      <c r="R72" s="14">
        <f>Local!R78</f>
        <v>5.5635593831539154E-2</v>
      </c>
      <c r="AN72" s="101"/>
    </row>
    <row r="73" spans="6:40" s="92" customFormat="1" ht="14.25" customHeight="1">
      <c r="F73" s="116" t="s">
        <v>539</v>
      </c>
      <c r="G73" s="92" t="s">
        <v>592</v>
      </c>
      <c r="J73" s="92" t="str">
        <f t="shared" si="8"/>
        <v>w_Max PREsCSV Totex_MaxPREs (smoothed)</v>
      </c>
      <c r="R73" s="14">
        <f>Local!R79</f>
        <v>4.6834398061037064E-2</v>
      </c>
      <c r="AN73" s="101"/>
    </row>
    <row r="74" spans="6:40" s="92" customFormat="1" ht="14.25" customHeight="1">
      <c r="F74" s="116" t="s">
        <v>159</v>
      </c>
      <c r="G74" s="92" t="s">
        <v>592</v>
      </c>
      <c r="J74" s="92" t="str">
        <f t="shared" si="8"/>
        <v>w_Total external condition reports
(service condition + mains condition)CSV Totex_MaxPREs (smoothed)</v>
      </c>
      <c r="R74" s="14">
        <f>Local!R80</f>
        <v>5.4903242737054825E-2</v>
      </c>
      <c r="AN74" s="101"/>
    </row>
    <row r="75" spans="6:40" s="92" customFormat="1" ht="14.25" customHeight="1">
      <c r="F75" s="116" t="s">
        <v>223</v>
      </c>
      <c r="G75" s="92" t="s">
        <v>592</v>
      </c>
      <c r="J75" s="92" t="str">
        <f t="shared" si="8"/>
        <v>w_Maintenance MEAVCSV Totex_MaxPREs (smoothed)</v>
      </c>
      <c r="R75" s="14">
        <f>Local!R81</f>
        <v>7.7948987483978271E-2</v>
      </c>
      <c r="AN75" s="101"/>
    </row>
    <row r="76" spans="6:40" s="92" customFormat="1" ht="14.25" customHeight="1">
      <c r="F76" s="120" t="str">
        <f>Local!$R$12</f>
        <v>MEAV_egep_mobs</v>
      </c>
      <c r="G76" s="92" t="s">
        <v>592</v>
      </c>
      <c r="J76" s="92" t="str">
        <f t="shared" si="8"/>
        <v>w_MEAV_egep_mobsCSV Totex_MaxPREs (smoothed)</v>
      </c>
      <c r="R76" s="14">
        <f>Local!R82</f>
        <v>0.36571681499481201</v>
      </c>
      <c r="AN76" s="101"/>
    </row>
    <row r="77" spans="6:40" s="92" customFormat="1" ht="14.25" customHeight="1">
      <c r="F77" s="116"/>
      <c r="AN77" s="101"/>
    </row>
    <row r="78" spans="6:40" ht="14.25" customHeight="1">
      <c r="F78" s="116" t="s">
        <v>134</v>
      </c>
      <c r="G78" s="2" t="s">
        <v>219</v>
      </c>
      <c r="H78" s="2" t="s">
        <v>227</v>
      </c>
      <c r="J78" s="2" t="str">
        <f t="shared" ref="J78:J79" si="9">"w_"&amp;$F78&amp;""&amp;G78&amp;""&amp;H78</f>
        <v>w_CustomersCSV EmergencyEconometric</v>
      </c>
      <c r="R78" s="14">
        <f>Local!R84</f>
        <v>0</v>
      </c>
    </row>
    <row r="79" spans="6:40" ht="14.25" customHeight="1">
      <c r="F79" s="116" t="s">
        <v>159</v>
      </c>
      <c r="G79" s="2" t="s">
        <v>219</v>
      </c>
      <c r="H79" s="2" t="s">
        <v>227</v>
      </c>
      <c r="J79" s="2" t="str">
        <f t="shared" si="9"/>
        <v>w_Total external condition reports
(service condition + mains condition)CSV EmergencyEconometric</v>
      </c>
      <c r="R79" s="14">
        <f>Local!R85</f>
        <v>0</v>
      </c>
    </row>
    <row r="80" spans="6:40" ht="14.25" customHeight="1">
      <c r="R80" s="70"/>
    </row>
    <row r="81" spans="2:46" ht="14.25" customHeight="1">
      <c r="F81" s="116" t="s">
        <v>134</v>
      </c>
      <c r="G81" s="2" t="s">
        <v>233</v>
      </c>
      <c r="H81" s="2" t="s">
        <v>227</v>
      </c>
      <c r="J81" s="2" t="str">
        <f t="shared" ref="J81:J83" si="10">"w_"&amp;$F81&amp;""&amp;G81&amp;""&amp;H81</f>
        <v>w_CustomersCSV Customers, PREs, External condition reportsEconometric</v>
      </c>
      <c r="R81" s="14">
        <f>Local!R87</f>
        <v>0</v>
      </c>
    </row>
    <row r="82" spans="2:46" ht="14.25" customHeight="1">
      <c r="F82" s="116" t="s">
        <v>140</v>
      </c>
      <c r="G82" s="2" t="s">
        <v>233</v>
      </c>
      <c r="H82" s="2" t="s">
        <v>227</v>
      </c>
      <c r="J82" s="2" t="str">
        <f t="shared" si="10"/>
        <v>w_PREs (Internal &amp; External)CSV Customers, PREs, External condition reportsEconometric</v>
      </c>
      <c r="R82" s="14">
        <f>Local!R88</f>
        <v>0</v>
      </c>
    </row>
    <row r="83" spans="2:46" ht="14.25" customHeight="1">
      <c r="F83" s="116" t="s">
        <v>159</v>
      </c>
      <c r="G83" s="2" t="s">
        <v>233</v>
      </c>
      <c r="H83" s="2" t="s">
        <v>227</v>
      </c>
      <c r="J83" s="2" t="str">
        <f t="shared" si="10"/>
        <v>w_Total external condition reports
(service condition + mains condition)CSV Customers, PREs, External condition reportsEconometric</v>
      </c>
      <c r="R83" s="14">
        <f>Local!R89</f>
        <v>0</v>
      </c>
    </row>
    <row r="84" spans="2:46" ht="14.25" customHeight="1"/>
    <row r="85" spans="2:46" ht="14.25" customHeight="1">
      <c r="B85" s="9" t="s">
        <v>21</v>
      </c>
      <c r="C85" s="9"/>
      <c r="D85" s="9"/>
      <c r="E85" s="9"/>
      <c r="F85" s="114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  <c r="AF85" s="9"/>
      <c r="AG85" s="9"/>
      <c r="AH85" s="9"/>
      <c r="AI85" s="9"/>
      <c r="AJ85" s="9"/>
      <c r="AK85" s="9"/>
      <c r="AL85" s="9"/>
      <c r="AM85" s="9"/>
      <c r="AN85" s="9"/>
      <c r="AO85" s="9"/>
      <c r="AP85" s="9"/>
      <c r="AQ85" s="9"/>
      <c r="AR85" s="9"/>
      <c r="AS85" s="9"/>
      <c r="AT85" s="9"/>
    </row>
    <row r="86" spans="2:46" ht="14.25" customHeight="1"/>
    <row r="87" spans="2:46" ht="14.25" customHeight="1">
      <c r="E87" s="2" t="s">
        <v>21</v>
      </c>
      <c r="F87" s="116" t="s">
        <v>134</v>
      </c>
      <c r="G87" s="2" t="s">
        <v>219</v>
      </c>
      <c r="J87" s="2" t="str">
        <f>E87&amp;$F87&amp;""&amp;G87&amp;""&amp;H87</f>
        <v>EoECustomersCSV Emergency</v>
      </c>
      <c r="T87" s="92"/>
      <c r="U87" s="92"/>
      <c r="V87" s="92"/>
      <c r="W87" s="92"/>
      <c r="X87" s="92"/>
      <c r="Y87" s="53">
        <f>INDEX(Inp_EoEDrivers!Y$9:Y$37,MATCH($F87,Inp_EoEDrivers!$F$9:$F$37,0))</f>
        <v>3982918.9998000003</v>
      </c>
      <c r="Z87" s="53">
        <f>INDEX(Inp_EoEDrivers!Z$9:Z$37,MATCH($F87,Inp_EoEDrivers!$F$9:$F$37,0))</f>
        <v>3987926.0003999998</v>
      </c>
      <c r="AA87" s="53">
        <f>INDEX(Inp_EoEDrivers!AA$9:AA$37,MATCH($F87,Inp_EoEDrivers!$F$9:$F$37,0))</f>
        <v>4000646.9996000002</v>
      </c>
      <c r="AB87" s="53">
        <f>INDEX(Inp_EoEDrivers!AB$9:AB$37,MATCH($F87,Inp_EoEDrivers!$F$9:$F$37,0))</f>
        <v>4007587</v>
      </c>
      <c r="AC87" s="53">
        <f>INDEX(Inp_EoEDrivers!AC$9:AC$37,MATCH($F87,Inp_EoEDrivers!$F$9:$F$37,0))</f>
        <v>4014890.0004000003</v>
      </c>
      <c r="AD87" s="53">
        <f>INDEX(Inp_EoEDrivers!AD$9:AD$37,MATCH($F87,Inp_EoEDrivers!$F$9:$F$37,0))</f>
        <v>4023898.9995999997</v>
      </c>
      <c r="AE87" s="53">
        <f>INDEX(Inp_EoEDrivers!AE$9:AE$37,MATCH($F87,Inp_EoEDrivers!$F$9:$F$37,0))</f>
        <v>4030653</v>
      </c>
      <c r="AF87" s="53">
        <f>INDEX(Inp_EoEDrivers!AF$9:AF$37,MATCH($F87,Inp_EoEDrivers!$F$9:$F$37,0))</f>
        <v>4043428.0617</v>
      </c>
      <c r="AG87" s="53">
        <f>INDEX(Inp_EoEDrivers!AG$9:AG$37,MATCH($F87,Inp_EoEDrivers!$F$9:$F$37,0))</f>
        <v>4057449.4799000002</v>
      </c>
      <c r="AH87" s="53">
        <f>INDEX(Inp_EoEDrivers!AH$9:AH$37,MATCH($F87,Inp_EoEDrivers!$F$9:$F$37,0))</f>
        <v>4071491.0169000002</v>
      </c>
      <c r="AI87" s="53">
        <f>INDEX(Inp_EoEDrivers!AI$9:AI$37,MATCH($F87,Inp_EoEDrivers!$F$9:$F$37,0))</f>
        <v>4085552.9510999997</v>
      </c>
      <c r="AJ87" s="53">
        <f>INDEX(Inp_EoEDrivers!AJ$9:AJ$37,MATCH($F87,Inp_EoEDrivers!$F$9:$F$37,0))</f>
        <v>4099635.5610999996</v>
      </c>
      <c r="AK87" s="53">
        <f>INDEX(Inp_EoEDrivers!AK$9:AK$37,MATCH($F87,Inp_EoEDrivers!$F$9:$F$37,0))</f>
        <v>4113739.1327</v>
      </c>
    </row>
    <row r="88" spans="2:46" ht="14.25" customHeight="1">
      <c r="E88" s="2" t="s">
        <v>21</v>
      </c>
      <c r="F88" s="116" t="s">
        <v>159</v>
      </c>
      <c r="G88" s="2" t="s">
        <v>219</v>
      </c>
      <c r="J88" s="2" t="str">
        <f>E88&amp;$F88&amp;""&amp;G88&amp;""&amp;H88</f>
        <v>EoETotal external condition reports
(service condition + mains condition)CSV Emergency</v>
      </c>
      <c r="T88" s="92"/>
      <c r="U88" s="92"/>
      <c r="V88" s="92"/>
      <c r="W88" s="92"/>
      <c r="X88" s="92"/>
      <c r="Y88" s="53">
        <f>INDEX(Inp_EoEDrivers!Y$9:Y$37,MATCH($F88,Inp_EoEDrivers!$F$9:$F$37,0))</f>
        <v>19834</v>
      </c>
      <c r="Z88" s="53">
        <f>INDEX(Inp_EoEDrivers!Z$9:Z$37,MATCH($F88,Inp_EoEDrivers!$F$9:$F$37,0))</f>
        <v>22231</v>
      </c>
      <c r="AA88" s="53">
        <f>INDEX(Inp_EoEDrivers!AA$9:AA$37,MATCH($F88,Inp_EoEDrivers!$F$9:$F$37,0))</f>
        <v>21901</v>
      </c>
      <c r="AB88" s="53">
        <f>INDEX(Inp_EoEDrivers!AB$9:AB$37,MATCH($F88,Inp_EoEDrivers!$F$9:$F$37,0))</f>
        <v>23229</v>
      </c>
      <c r="AC88" s="53">
        <f>INDEX(Inp_EoEDrivers!AC$9:AC$37,MATCH($F88,Inp_EoEDrivers!$F$9:$F$37,0))</f>
        <v>21675</v>
      </c>
      <c r="AD88" s="53">
        <f>INDEX(Inp_EoEDrivers!AD$9:AD$37,MATCH($F88,Inp_EoEDrivers!$F$9:$F$37,0))</f>
        <v>21815</v>
      </c>
      <c r="AE88" s="53">
        <f>INDEX(Inp_EoEDrivers!AE$9:AE$37,MATCH($F88,Inp_EoEDrivers!$F$9:$F$37,0))</f>
        <v>20714.989999999998</v>
      </c>
      <c r="AF88" s="53">
        <f>INDEX(Inp_EoEDrivers!AF$9:AF$37,MATCH($F88,Inp_EoEDrivers!$F$9:$F$37,0))</f>
        <v>21381</v>
      </c>
      <c r="AG88" s="53">
        <f>INDEX(Inp_EoEDrivers!AG$9:AG$37,MATCH($F88,Inp_EoEDrivers!$F$9:$F$37,0))</f>
        <v>20954</v>
      </c>
      <c r="AH88" s="53">
        <f>INDEX(Inp_EoEDrivers!AH$9:AH$37,MATCH($F88,Inp_EoEDrivers!$F$9:$F$37,0))</f>
        <v>20535</v>
      </c>
      <c r="AI88" s="53">
        <f>INDEX(Inp_EoEDrivers!AI$9:AI$37,MATCH($F88,Inp_EoEDrivers!$F$9:$F$37,0))</f>
        <v>20125</v>
      </c>
      <c r="AJ88" s="53">
        <f>INDEX(Inp_EoEDrivers!AJ$9:AJ$37,MATCH($F88,Inp_EoEDrivers!$F$9:$F$37,0))</f>
        <v>19722</v>
      </c>
      <c r="AK88" s="53">
        <f>INDEX(Inp_EoEDrivers!AK$9:AK$37,MATCH($F88,Inp_EoEDrivers!$F$9:$F$37,0))</f>
        <v>19328</v>
      </c>
    </row>
    <row r="89" spans="2:46" ht="14.25" customHeight="1">
      <c r="E89" s="2" t="s">
        <v>21</v>
      </c>
      <c r="F89" s="119" t="s">
        <v>194</v>
      </c>
      <c r="G89" s="3" t="str">
        <f>G88</f>
        <v>CSV Emergency</v>
      </c>
      <c r="H89" s="3"/>
      <c r="J89" s="2" t="str">
        <f>E89&amp;$G89&amp;""&amp;H89</f>
        <v>EoECSV Emergency</v>
      </c>
      <c r="T89" s="92"/>
      <c r="U89" s="92"/>
      <c r="V89" s="92"/>
      <c r="W89" s="92"/>
      <c r="X89" s="92"/>
      <c r="Y89" s="53">
        <f>Y87^$R$11*Y88^$R$12</f>
        <v>1379250.7894775441</v>
      </c>
      <c r="Z89" s="53">
        <f t="shared" ref="Z89:AK89" si="11">Z87^$R$11*Z88^$R$12</f>
        <v>1412503.3045443289</v>
      </c>
      <c r="AA89" s="53">
        <f t="shared" si="11"/>
        <v>1411877.3633273395</v>
      </c>
      <c r="AB89" s="53">
        <f t="shared" si="11"/>
        <v>1430581.0572285918</v>
      </c>
      <c r="AC89" s="53">
        <f t="shared" si="11"/>
        <v>1412962.8455471201</v>
      </c>
      <c r="AD89" s="53">
        <f t="shared" si="11"/>
        <v>1417322.5617694315</v>
      </c>
      <c r="AE89" s="53">
        <f t="shared" si="11"/>
        <v>1404614.9114190971</v>
      </c>
      <c r="AF89" s="53">
        <f t="shared" si="11"/>
        <v>1417115.9277711362</v>
      </c>
      <c r="AG89" s="53">
        <f t="shared" si="11"/>
        <v>1415324.0442580236</v>
      </c>
      <c r="AH89" s="53">
        <f t="shared" si="11"/>
        <v>1413519.2463505301</v>
      </c>
      <c r="AI89" s="53">
        <f t="shared" si="11"/>
        <v>1411717.6765071675</v>
      </c>
      <c r="AJ89" s="53">
        <f t="shared" si="11"/>
        <v>1409893.7723089058</v>
      </c>
      <c r="AK89" s="53">
        <f t="shared" si="11"/>
        <v>1408078.2228728263</v>
      </c>
    </row>
    <row r="90" spans="2:46" ht="14.25" customHeight="1">
      <c r="T90" s="92"/>
      <c r="U90" s="92"/>
      <c r="V90" s="92"/>
      <c r="W90" s="92"/>
      <c r="X90" s="92"/>
      <c r="Y90" s="66"/>
      <c r="Z90" s="66"/>
      <c r="AA90" s="66"/>
      <c r="AB90" s="66"/>
      <c r="AC90" s="66"/>
      <c r="AD90" s="66"/>
      <c r="AE90" s="66"/>
      <c r="AF90" s="66"/>
      <c r="AG90" s="66"/>
      <c r="AH90" s="66"/>
      <c r="AI90" s="66"/>
      <c r="AJ90" s="66"/>
      <c r="AK90" s="66"/>
    </row>
    <row r="91" spans="2:46" ht="14.25" customHeight="1">
      <c r="E91" s="2" t="s">
        <v>21</v>
      </c>
      <c r="F91" s="116" t="s">
        <v>147</v>
      </c>
      <c r="G91" s="2" t="s">
        <v>216</v>
      </c>
      <c r="J91" s="2" t="str">
        <f t="shared" ref="J91:J97" si="12">E91&amp;$F91&amp;""&amp;G91&amp;""&amp;H91</f>
        <v>EoERepex Synthetic CostsCSV Totex</v>
      </c>
      <c r="T91" s="92"/>
      <c r="U91" s="92"/>
      <c r="V91" s="92"/>
      <c r="W91" s="92"/>
      <c r="X91" s="92"/>
      <c r="Y91" s="53">
        <f>INDEX(Inp_EoEDrivers!Y$9:Y$37,MATCH($F91,Inp_EoEDrivers!$F$9:$F$37,0))</f>
        <v>111.88724399310422</v>
      </c>
      <c r="Z91" s="53">
        <f>INDEX(Inp_EoEDrivers!Z$9:Z$37,MATCH($F91,Inp_EoEDrivers!$F$9:$F$37,0))</f>
        <v>113.99009267035322</v>
      </c>
      <c r="AA91" s="53">
        <f>INDEX(Inp_EoEDrivers!AA$9:AA$37,MATCH($F91,Inp_EoEDrivers!$F$9:$F$37,0))</f>
        <v>122.41950777085874</v>
      </c>
      <c r="AB91" s="53">
        <f>INDEX(Inp_EoEDrivers!AB$9:AB$37,MATCH($F91,Inp_EoEDrivers!$F$9:$F$37,0))</f>
        <v>107.5550678338372</v>
      </c>
      <c r="AC91" s="53">
        <f>INDEX(Inp_EoEDrivers!AC$9:AC$37,MATCH($F91,Inp_EoEDrivers!$F$9:$F$37,0))</f>
        <v>111.61595713907448</v>
      </c>
      <c r="AD91" s="53">
        <f>INDEX(Inp_EoEDrivers!AD$9:AD$37,MATCH($F91,Inp_EoEDrivers!$F$9:$F$37,0))</f>
        <v>130.77873209729921</v>
      </c>
      <c r="AE91" s="53">
        <f>INDEX(Inp_EoEDrivers!AE$9:AE$37,MATCH($F91,Inp_EoEDrivers!$F$9:$F$37,0))</f>
        <v>138.93689554612163</v>
      </c>
      <c r="AF91" s="53">
        <f>INDEX(Inp_EoEDrivers!AF$9:AF$37,MATCH($F91,Inp_EoEDrivers!$F$9:$F$37,0))</f>
        <v>149.14375016787631</v>
      </c>
      <c r="AG91" s="53">
        <f>INDEX(Inp_EoEDrivers!AG$9:AG$37,MATCH($F91,Inp_EoEDrivers!$F$9:$F$37,0))</f>
        <v>135.86026777808308</v>
      </c>
      <c r="AH91" s="53">
        <f>INDEX(Inp_EoEDrivers!AH$9:AH$37,MATCH($F91,Inp_EoEDrivers!$F$9:$F$37,0))</f>
        <v>138.9472046174206</v>
      </c>
      <c r="AI91" s="53">
        <f>INDEX(Inp_EoEDrivers!AI$9:AI$37,MATCH($F91,Inp_EoEDrivers!$F$9:$F$37,0))</f>
        <v>142.96517039056573</v>
      </c>
      <c r="AJ91" s="53">
        <f>INDEX(Inp_EoEDrivers!AJ$9:AJ$37,MATCH($F91,Inp_EoEDrivers!$F$9:$F$37,0))</f>
        <v>138.49513612517012</v>
      </c>
      <c r="AK91" s="53">
        <f>INDEX(Inp_EoEDrivers!AK$9:AK$37,MATCH($F91,Inp_EoEDrivers!$F$9:$F$37,0))</f>
        <v>138.81237050170199</v>
      </c>
    </row>
    <row r="92" spans="2:46" ht="14.25" customHeight="1">
      <c r="E92" s="2" t="s">
        <v>21</v>
      </c>
      <c r="F92" s="116" t="s">
        <v>149</v>
      </c>
      <c r="G92" s="2" t="s">
        <v>216</v>
      </c>
      <c r="J92" s="2" t="str">
        <f t="shared" si="12"/>
        <v>EoECapex synthetic costs - MainsCSV Totex</v>
      </c>
      <c r="T92" s="92"/>
      <c r="U92" s="92"/>
      <c r="V92" s="92"/>
      <c r="W92" s="92"/>
      <c r="X92" s="92"/>
      <c r="Y92" s="53">
        <f>INDEX(Inp_EoEDrivers!Y$9:Y$37,MATCH($F92,Inp_EoEDrivers!$F$9:$F$37,0))</f>
        <v>1.5453737725096612</v>
      </c>
      <c r="Z92" s="53">
        <f>INDEX(Inp_EoEDrivers!Z$9:Z$37,MATCH($F92,Inp_EoEDrivers!$F$9:$F$37,0))</f>
        <v>2.2552108655441092</v>
      </c>
      <c r="AA92" s="53">
        <f>INDEX(Inp_EoEDrivers!AA$9:AA$37,MATCH($F92,Inp_EoEDrivers!$F$9:$F$37,0))</f>
        <v>1.9272156525529736</v>
      </c>
      <c r="AB92" s="53">
        <f>INDEX(Inp_EoEDrivers!AB$9:AB$37,MATCH($F92,Inp_EoEDrivers!$F$9:$F$37,0))</f>
        <v>4.791742572543602</v>
      </c>
      <c r="AC92" s="53">
        <f>INDEX(Inp_EoEDrivers!AC$9:AC$37,MATCH($F92,Inp_EoEDrivers!$F$9:$F$37,0))</f>
        <v>4.2049621048462633</v>
      </c>
      <c r="AD92" s="53">
        <f>INDEX(Inp_EoEDrivers!AD$9:AD$37,MATCH($F92,Inp_EoEDrivers!$F$9:$F$37,0))</f>
        <v>8.5861972461154128</v>
      </c>
      <c r="AE92" s="53">
        <f>INDEX(Inp_EoEDrivers!AE$9:AE$37,MATCH($F92,Inp_EoEDrivers!$F$9:$F$37,0))</f>
        <v>8.588438223303859</v>
      </c>
      <c r="AF92" s="53">
        <f>INDEX(Inp_EoEDrivers!AF$9:AF$37,MATCH($F92,Inp_EoEDrivers!$F$9:$F$37,0))</f>
        <v>7.9505099181266097</v>
      </c>
      <c r="AG92" s="53">
        <f>INDEX(Inp_EoEDrivers!AG$9:AG$37,MATCH($F92,Inp_EoEDrivers!$F$9:$F$37,0))</f>
        <v>5.5386727926061061</v>
      </c>
      <c r="AH92" s="53">
        <f>INDEX(Inp_EoEDrivers!AH$9:AH$37,MATCH($F92,Inp_EoEDrivers!$F$9:$F$37,0))</f>
        <v>6.0697913521456277</v>
      </c>
      <c r="AI92" s="53">
        <f>INDEX(Inp_EoEDrivers!AI$9:AI$37,MATCH($F92,Inp_EoEDrivers!$F$9:$F$37,0))</f>
        <v>6.5857561511755049</v>
      </c>
      <c r="AJ92" s="53">
        <f>INDEX(Inp_EoEDrivers!AJ$9:AJ$37,MATCH($F92,Inp_EoEDrivers!$F$9:$F$37,0))</f>
        <v>7.2033519273021387</v>
      </c>
      <c r="AK92" s="53">
        <f>INDEX(Inp_EoEDrivers!AK$9:AK$37,MATCH($F92,Inp_EoEDrivers!$F$9:$F$37,0))</f>
        <v>7.6674244179544289</v>
      </c>
    </row>
    <row r="93" spans="2:46" ht="14.25" customHeight="1">
      <c r="E93" s="2" t="s">
        <v>21</v>
      </c>
      <c r="F93" s="116" t="s">
        <v>150</v>
      </c>
      <c r="G93" s="2" t="s">
        <v>216</v>
      </c>
      <c r="J93" s="2" t="str">
        <f t="shared" si="12"/>
        <v>EoECapex synthetic costs - ConnectionsCSV Totex</v>
      </c>
      <c r="T93" s="92"/>
      <c r="U93" s="92"/>
      <c r="V93" s="92"/>
      <c r="W93" s="92"/>
      <c r="X93" s="92"/>
      <c r="Y93" s="53">
        <f>INDEX(Inp_EoEDrivers!Y$9:Y$37,MATCH($F93,Inp_EoEDrivers!$F$9:$F$37,0))</f>
        <v>12.718642377440634</v>
      </c>
      <c r="Z93" s="53">
        <f>INDEX(Inp_EoEDrivers!Z$9:Z$37,MATCH($F93,Inp_EoEDrivers!$F$9:$F$37,0))</f>
        <v>12.615224083322643</v>
      </c>
      <c r="AA93" s="53">
        <f>INDEX(Inp_EoEDrivers!AA$9:AA$37,MATCH($F93,Inp_EoEDrivers!$F$9:$F$37,0))</f>
        <v>13.648032797945461</v>
      </c>
      <c r="AB93" s="53">
        <f>INDEX(Inp_EoEDrivers!AB$9:AB$37,MATCH($F93,Inp_EoEDrivers!$F$9:$F$37,0))</f>
        <v>14.101545752123164</v>
      </c>
      <c r="AC93" s="53">
        <f>INDEX(Inp_EoEDrivers!AC$9:AC$37,MATCH($F93,Inp_EoEDrivers!$F$9:$F$37,0))</f>
        <v>14.414575956173381</v>
      </c>
      <c r="AD93" s="53">
        <f>INDEX(Inp_EoEDrivers!AD$9:AD$37,MATCH($F93,Inp_EoEDrivers!$F$9:$F$37,0))</f>
        <v>16.095447715631337</v>
      </c>
      <c r="AE93" s="53">
        <f>INDEX(Inp_EoEDrivers!AE$9:AE$37,MATCH($F93,Inp_EoEDrivers!$F$9:$F$37,0))</f>
        <v>12.776512338952564</v>
      </c>
      <c r="AF93" s="53">
        <f>INDEX(Inp_EoEDrivers!AF$9:AF$37,MATCH($F93,Inp_EoEDrivers!$F$9:$F$37,0))</f>
        <v>16.401775978074188</v>
      </c>
      <c r="AG93" s="53">
        <f>INDEX(Inp_EoEDrivers!AG$9:AG$37,MATCH($F93,Inp_EoEDrivers!$F$9:$F$37,0))</f>
        <v>12.664488439222245</v>
      </c>
      <c r="AH93" s="53">
        <f>INDEX(Inp_EoEDrivers!AH$9:AH$37,MATCH($F93,Inp_EoEDrivers!$F$9:$F$37,0))</f>
        <v>12.674157932305517</v>
      </c>
      <c r="AI93" s="53">
        <f>INDEX(Inp_EoEDrivers!AI$9:AI$37,MATCH($F93,Inp_EoEDrivers!$F$9:$F$37,0))</f>
        <v>12.683999663122606</v>
      </c>
      <c r="AJ93" s="53">
        <f>INDEX(Inp_EoEDrivers!AJ$9:AJ$37,MATCH($F93,Inp_EoEDrivers!$F$9:$F$37,0))</f>
        <v>12.694015700452775</v>
      </c>
      <c r="AK93" s="53">
        <f>INDEX(Inp_EoEDrivers!AK$9:AK$37,MATCH($F93,Inp_EoEDrivers!$F$9:$F$37,0))</f>
        <v>12.704209188017098</v>
      </c>
    </row>
    <row r="94" spans="2:46" ht="14.25" customHeight="1">
      <c r="E94" s="2" t="s">
        <v>21</v>
      </c>
      <c r="F94" s="116" t="s">
        <v>219</v>
      </c>
      <c r="G94" s="2" t="s">
        <v>216</v>
      </c>
      <c r="J94" s="2" t="str">
        <f t="shared" si="12"/>
        <v>EoECSV EmergencyCSV Totex</v>
      </c>
      <c r="T94" s="92"/>
      <c r="U94" s="92"/>
      <c r="V94" s="92"/>
      <c r="W94" s="92"/>
      <c r="X94" s="92"/>
      <c r="Y94" s="53">
        <f t="shared" ref="Y94:AK94" si="13">Y89</f>
        <v>1379250.7894775441</v>
      </c>
      <c r="Z94" s="53">
        <f t="shared" si="13"/>
        <v>1412503.3045443289</v>
      </c>
      <c r="AA94" s="53">
        <f t="shared" si="13"/>
        <v>1411877.3633273395</v>
      </c>
      <c r="AB94" s="53">
        <f t="shared" si="13"/>
        <v>1430581.0572285918</v>
      </c>
      <c r="AC94" s="53">
        <f t="shared" si="13"/>
        <v>1412962.8455471201</v>
      </c>
      <c r="AD94" s="53">
        <f t="shared" si="13"/>
        <v>1417322.5617694315</v>
      </c>
      <c r="AE94" s="53">
        <f t="shared" si="13"/>
        <v>1404614.9114190971</v>
      </c>
      <c r="AF94" s="53">
        <f t="shared" si="13"/>
        <v>1417115.9277711362</v>
      </c>
      <c r="AG94" s="53">
        <f t="shared" si="13"/>
        <v>1415324.0442580236</v>
      </c>
      <c r="AH94" s="53">
        <f t="shared" si="13"/>
        <v>1413519.2463505301</v>
      </c>
      <c r="AI94" s="53">
        <f t="shared" si="13"/>
        <v>1411717.6765071675</v>
      </c>
      <c r="AJ94" s="53">
        <f t="shared" si="13"/>
        <v>1409893.7723089058</v>
      </c>
      <c r="AK94" s="53">
        <f t="shared" si="13"/>
        <v>1408078.2228728263</v>
      </c>
    </row>
    <row r="95" spans="2:46" ht="14.25" customHeight="1">
      <c r="E95" s="2" t="s">
        <v>21</v>
      </c>
      <c r="F95" s="116" t="s">
        <v>159</v>
      </c>
      <c r="G95" s="2" t="s">
        <v>216</v>
      </c>
      <c r="J95" s="2" t="str">
        <f t="shared" si="12"/>
        <v>EoETotal external condition reports
(service condition + mains condition)CSV Totex</v>
      </c>
      <c r="T95" s="92"/>
      <c r="U95" s="92"/>
      <c r="V95" s="92"/>
      <c r="W95" s="92"/>
      <c r="X95" s="92"/>
      <c r="Y95" s="53">
        <f>INDEX(Inp_EoEDrivers!Y$9:Y$37,MATCH($F95,Inp_EoEDrivers!$F$9:$F$37,0))</f>
        <v>19834</v>
      </c>
      <c r="Z95" s="53">
        <f>INDEX(Inp_EoEDrivers!Z$9:Z$37,MATCH($F95,Inp_EoEDrivers!$F$9:$F$37,0))</f>
        <v>22231</v>
      </c>
      <c r="AA95" s="53">
        <f>INDEX(Inp_EoEDrivers!AA$9:AA$37,MATCH($F95,Inp_EoEDrivers!$F$9:$F$37,0))</f>
        <v>21901</v>
      </c>
      <c r="AB95" s="53">
        <f>INDEX(Inp_EoEDrivers!AB$9:AB$37,MATCH($F95,Inp_EoEDrivers!$F$9:$F$37,0))</f>
        <v>23229</v>
      </c>
      <c r="AC95" s="53">
        <f>INDEX(Inp_EoEDrivers!AC$9:AC$37,MATCH($F95,Inp_EoEDrivers!$F$9:$F$37,0))</f>
        <v>21675</v>
      </c>
      <c r="AD95" s="53">
        <f>INDEX(Inp_EoEDrivers!AD$9:AD$37,MATCH($F95,Inp_EoEDrivers!$F$9:$F$37,0))</f>
        <v>21815</v>
      </c>
      <c r="AE95" s="53">
        <f>INDEX(Inp_EoEDrivers!AE$9:AE$37,MATCH($F95,Inp_EoEDrivers!$F$9:$F$37,0))</f>
        <v>20714.989999999998</v>
      </c>
      <c r="AF95" s="53">
        <f>INDEX(Inp_EoEDrivers!AF$9:AF$37,MATCH($F95,Inp_EoEDrivers!$F$9:$F$37,0))</f>
        <v>21381</v>
      </c>
      <c r="AG95" s="53">
        <f>INDEX(Inp_EoEDrivers!AG$9:AG$37,MATCH($F95,Inp_EoEDrivers!$F$9:$F$37,0))</f>
        <v>20954</v>
      </c>
      <c r="AH95" s="53">
        <f>INDEX(Inp_EoEDrivers!AH$9:AH$37,MATCH($F95,Inp_EoEDrivers!$F$9:$F$37,0))</f>
        <v>20535</v>
      </c>
      <c r="AI95" s="53">
        <f>INDEX(Inp_EoEDrivers!AI$9:AI$37,MATCH($F95,Inp_EoEDrivers!$F$9:$F$37,0))</f>
        <v>20125</v>
      </c>
      <c r="AJ95" s="53">
        <f>INDEX(Inp_EoEDrivers!AJ$9:AJ$37,MATCH($F95,Inp_EoEDrivers!$F$9:$F$37,0))</f>
        <v>19722</v>
      </c>
      <c r="AK95" s="53">
        <f>INDEX(Inp_EoEDrivers!AK$9:AK$37,MATCH($F95,Inp_EoEDrivers!$F$9:$F$37,0))</f>
        <v>19328</v>
      </c>
    </row>
    <row r="96" spans="2:46" ht="14.25" customHeight="1">
      <c r="E96" s="2" t="s">
        <v>21</v>
      </c>
      <c r="F96" s="116" t="s">
        <v>223</v>
      </c>
      <c r="G96" s="2" t="s">
        <v>216</v>
      </c>
      <c r="J96" s="2" t="str">
        <f t="shared" si="12"/>
        <v>EoEMaintenance MEAVCSV Totex</v>
      </c>
      <c r="T96" s="92"/>
      <c r="U96" s="92"/>
      <c r="V96" s="92"/>
      <c r="W96" s="92"/>
      <c r="X96" s="92"/>
      <c r="Y96" s="53">
        <f>INDEX(Inp_EoEDrivers!Y$9:Y$37,MATCH($F96,Inp_EoEDrivers!$F$9:$F$37,0))</f>
        <v>3981.9470404900512</v>
      </c>
      <c r="Z96" s="53">
        <f>INDEX(Inp_EoEDrivers!Z$9:Z$37,MATCH($F96,Inp_EoEDrivers!$F$9:$F$37,0))</f>
        <v>3995.2593239146081</v>
      </c>
      <c r="AA96" s="53">
        <f>INDEX(Inp_EoEDrivers!AA$9:AA$37,MATCH($F96,Inp_EoEDrivers!$F$9:$F$37,0))</f>
        <v>4004.0658359778008</v>
      </c>
      <c r="AB96" s="53">
        <f>INDEX(Inp_EoEDrivers!AB$9:AB$37,MATCH($F96,Inp_EoEDrivers!$F$9:$F$37,0))</f>
        <v>4000.3945095217878</v>
      </c>
      <c r="AC96" s="53">
        <f>INDEX(Inp_EoEDrivers!AC$9:AC$37,MATCH($F96,Inp_EoEDrivers!$F$9:$F$37,0))</f>
        <v>4012.7640900627757</v>
      </c>
      <c r="AD96" s="53">
        <f>INDEX(Inp_EoEDrivers!AD$9:AD$37,MATCH($F96,Inp_EoEDrivers!$F$9:$F$37,0))</f>
        <v>4013.9459383251615</v>
      </c>
      <c r="AE96" s="53">
        <f>INDEX(Inp_EoEDrivers!AE$9:AE$37,MATCH($F96,Inp_EoEDrivers!$F$9:$F$37,0))</f>
        <v>4024.4790343285749</v>
      </c>
      <c r="AF96" s="53">
        <f>INDEX(Inp_EoEDrivers!AF$9:AF$37,MATCH($F96,Inp_EoEDrivers!$F$9:$F$37,0))</f>
        <v>4024.8979942613623</v>
      </c>
      <c r="AG96" s="53">
        <f>INDEX(Inp_EoEDrivers!AG$9:AG$37,MATCH($F96,Inp_EoEDrivers!$F$9:$F$37,0))</f>
        <v>4025.6179942613635</v>
      </c>
      <c r="AH96" s="53">
        <f>INDEX(Inp_EoEDrivers!AH$9:AH$37,MATCH($F96,Inp_EoEDrivers!$F$9:$F$37,0))</f>
        <v>4026.1579942613625</v>
      </c>
      <c r="AI96" s="53">
        <f>INDEX(Inp_EoEDrivers!AI$9:AI$37,MATCH($F96,Inp_EoEDrivers!$F$9:$F$37,0))</f>
        <v>4026.5179942613631</v>
      </c>
      <c r="AJ96" s="53">
        <f>INDEX(Inp_EoEDrivers!AJ$9:AJ$37,MATCH($F96,Inp_EoEDrivers!$F$9:$F$37,0))</f>
        <v>4027.057994261364</v>
      </c>
      <c r="AK96" s="53">
        <f>INDEX(Inp_EoEDrivers!AK$9:AK$37,MATCH($F96,Inp_EoEDrivers!$F$9:$F$37,0))</f>
        <v>4027.4179942613646</v>
      </c>
    </row>
    <row r="97" spans="5:37" ht="14.25" customHeight="1">
      <c r="E97" s="2" t="s">
        <v>21</v>
      </c>
      <c r="F97" s="120" t="str">
        <f>Local!$R$12</f>
        <v>MEAV_egep_mobs</v>
      </c>
      <c r="G97" s="2" t="s">
        <v>216</v>
      </c>
      <c r="J97" s="2" t="str">
        <f t="shared" si="12"/>
        <v>EoEMEAV_egep_mobsCSV Totex</v>
      </c>
      <c r="T97" s="92"/>
      <c r="U97" s="92"/>
      <c r="V97" s="92"/>
      <c r="W97" s="92"/>
      <c r="X97" s="92"/>
      <c r="Y97" s="53">
        <f>INDEX(Inp_EoEDrivers!Y$9:Y$37,MATCH($F97,Inp_EoEDrivers!$F$9:$F$37,0))</f>
        <v>16310.823989634948</v>
      </c>
      <c r="Z97" s="53">
        <f>INDEX(Inp_EoEDrivers!Z$9:Z$37,MATCH($F97,Inp_EoEDrivers!$F$9:$F$37,0))</f>
        <v>16299.635615875095</v>
      </c>
      <c r="AA97" s="53">
        <f>INDEX(Inp_EoEDrivers!AA$9:AA$37,MATCH($F97,Inp_EoEDrivers!$F$9:$F$37,0))</f>
        <v>16293.574189959058</v>
      </c>
      <c r="AB97" s="53">
        <f>INDEX(Inp_EoEDrivers!AB$9:AB$37,MATCH($F97,Inp_EoEDrivers!$F$9:$F$37,0))</f>
        <v>16281.399536128869</v>
      </c>
      <c r="AC97" s="53">
        <f>INDEX(Inp_EoEDrivers!AC$9:AC$37,MATCH($F97,Inp_EoEDrivers!$F$9:$F$37,0))</f>
        <v>16272.26176658901</v>
      </c>
      <c r="AD97" s="53">
        <f>INDEX(Inp_EoEDrivers!AD$9:AD$37,MATCH($F97,Inp_EoEDrivers!$F$9:$F$37,0))</f>
        <v>16255.889107560482</v>
      </c>
      <c r="AE97" s="53">
        <f>INDEX(Inp_EoEDrivers!AE$9:AE$37,MATCH($F97,Inp_EoEDrivers!$F$9:$F$37,0))</f>
        <v>16242.164074709333</v>
      </c>
      <c r="AF97" s="53">
        <f>INDEX(Inp_EoEDrivers!AF$9:AF$37,MATCH($F97,Inp_EoEDrivers!$F$9:$F$37,0))</f>
        <v>16215.426084664494</v>
      </c>
      <c r="AG97" s="53">
        <f>INDEX(Inp_EoEDrivers!AG$9:AG$37,MATCH($F97,Inp_EoEDrivers!$F$9:$F$37,0))</f>
        <v>16200.384435279102</v>
      </c>
      <c r="AH97" s="53">
        <f>INDEX(Inp_EoEDrivers!AH$9:AH$37,MATCH($F97,Inp_EoEDrivers!$F$9:$F$37,0))</f>
        <v>16185.009279506434</v>
      </c>
      <c r="AI97" s="53">
        <f>INDEX(Inp_EoEDrivers!AI$9:AI$37,MATCH($F97,Inp_EoEDrivers!$F$9:$F$37,0))</f>
        <v>16169.193908015106</v>
      </c>
      <c r="AJ97" s="53">
        <f>INDEX(Inp_EoEDrivers!AJ$9:AJ$37,MATCH($F97,Inp_EoEDrivers!$F$9:$F$37,0))</f>
        <v>16151.040419683701</v>
      </c>
      <c r="AK97" s="53">
        <f>INDEX(Inp_EoEDrivers!AK$9:AK$37,MATCH($F97,Inp_EoEDrivers!$F$9:$F$37,0))</f>
        <v>16132.835494795199</v>
      </c>
    </row>
    <row r="98" spans="5:37" ht="14.25" customHeight="1">
      <c r="E98" s="2" t="s">
        <v>21</v>
      </c>
      <c r="F98" s="119" t="s">
        <v>194</v>
      </c>
      <c r="G98" s="3" t="str">
        <f>G97</f>
        <v>CSV Totex</v>
      </c>
      <c r="H98" s="3"/>
      <c r="J98" s="2" t="str">
        <f>E98&amp;$G98&amp;""&amp;H98</f>
        <v>EoECSV Totex</v>
      </c>
      <c r="T98" s="92"/>
      <c r="U98" s="92"/>
      <c r="V98" s="92"/>
      <c r="W98" s="92"/>
      <c r="X98" s="92"/>
      <c r="Y98" s="53">
        <f>Y91^$R$14*Y92^$R$15*Y93^$R$16*Y94^$R$17*Y95^$R$18*Y96^$R$19*Y97^$R$20</f>
        <v>1569.7709400604201</v>
      </c>
      <c r="Z98" s="53">
        <f t="shared" ref="Z98:AK98" si="14">Z91^$R$14*Z92^$R$15*Z93^$R$16*Z94^$R$17*Z95^$R$18*Z96^$R$19*Z97^$R$20</f>
        <v>1601.0205834818426</v>
      </c>
      <c r="AA98" s="53">
        <f t="shared" si="14"/>
        <v>1647.5262117609734</v>
      </c>
      <c r="AB98" s="53">
        <f t="shared" si="14"/>
        <v>1597.490093795371</v>
      </c>
      <c r="AC98" s="53">
        <f t="shared" si="14"/>
        <v>1612.1984716297522</v>
      </c>
      <c r="AD98" s="53">
        <f t="shared" si="14"/>
        <v>1742.5803269127127</v>
      </c>
      <c r="AE98" s="53">
        <f t="shared" si="14"/>
        <v>1754.8749458260677</v>
      </c>
      <c r="AF98" s="53">
        <f t="shared" si="14"/>
        <v>1829.2959798607169</v>
      </c>
      <c r="AG98" s="53">
        <f t="shared" si="14"/>
        <v>1727.7916331637664</v>
      </c>
      <c r="AH98" s="53">
        <f t="shared" si="14"/>
        <v>1742.5907769768087</v>
      </c>
      <c r="AI98" s="53">
        <f t="shared" si="14"/>
        <v>1761.3167760958704</v>
      </c>
      <c r="AJ98" s="53">
        <f t="shared" si="14"/>
        <v>1739.6216092256218</v>
      </c>
      <c r="AK98" s="53">
        <f t="shared" si="14"/>
        <v>1740.1067583204331</v>
      </c>
    </row>
    <row r="99" spans="5:37" ht="14.25" customHeight="1">
      <c r="T99" s="92"/>
      <c r="U99" s="92"/>
      <c r="V99" s="92"/>
      <c r="W99" s="92"/>
      <c r="X99" s="92"/>
      <c r="Y99" s="66"/>
      <c r="Z99" s="66"/>
      <c r="AA99" s="66"/>
      <c r="AB99" s="66"/>
      <c r="AC99" s="66"/>
      <c r="AD99" s="66"/>
      <c r="AE99" s="66"/>
      <c r="AF99" s="66"/>
      <c r="AG99" s="66"/>
      <c r="AH99" s="66"/>
      <c r="AI99" s="66"/>
      <c r="AJ99" s="66"/>
      <c r="AK99" s="66"/>
    </row>
    <row r="100" spans="5:37" ht="14.25" customHeight="1">
      <c r="E100" s="2" t="s">
        <v>21</v>
      </c>
      <c r="F100" s="116" t="s">
        <v>149</v>
      </c>
      <c r="G100" s="2" t="s">
        <v>218</v>
      </c>
      <c r="J100" s="2" t="str">
        <f t="shared" ref="J100:J102" si="15">E100&amp;$F100&amp;""&amp;G100&amp;""&amp;H100</f>
        <v>EoECapex synthetic costs - MainsCSV Capex</v>
      </c>
      <c r="T100" s="92"/>
      <c r="U100" s="92"/>
      <c r="V100" s="92"/>
      <c r="W100" s="92"/>
      <c r="X100" s="92"/>
      <c r="Y100" s="53">
        <f>INDEX(Inp_EoEDrivers!Y$9:Y$37,MATCH($F100,Inp_EoEDrivers!$F$9:$F$37,0))</f>
        <v>1.5453737725096612</v>
      </c>
      <c r="Z100" s="53">
        <f>INDEX(Inp_EoEDrivers!Z$9:Z$37,MATCH($F100,Inp_EoEDrivers!$F$9:$F$37,0))</f>
        <v>2.2552108655441092</v>
      </c>
      <c r="AA100" s="53">
        <f>INDEX(Inp_EoEDrivers!AA$9:AA$37,MATCH($F100,Inp_EoEDrivers!$F$9:$F$37,0))</f>
        <v>1.9272156525529736</v>
      </c>
      <c r="AB100" s="53">
        <f>INDEX(Inp_EoEDrivers!AB$9:AB$37,MATCH($F100,Inp_EoEDrivers!$F$9:$F$37,0))</f>
        <v>4.791742572543602</v>
      </c>
      <c r="AC100" s="53">
        <f>INDEX(Inp_EoEDrivers!AC$9:AC$37,MATCH($F100,Inp_EoEDrivers!$F$9:$F$37,0))</f>
        <v>4.2049621048462633</v>
      </c>
      <c r="AD100" s="53">
        <f>INDEX(Inp_EoEDrivers!AD$9:AD$37,MATCH($F100,Inp_EoEDrivers!$F$9:$F$37,0))</f>
        <v>8.5861972461154128</v>
      </c>
      <c r="AE100" s="53">
        <f>INDEX(Inp_EoEDrivers!AE$9:AE$37,MATCH($F100,Inp_EoEDrivers!$F$9:$F$37,0))</f>
        <v>8.588438223303859</v>
      </c>
      <c r="AF100" s="53">
        <f>INDEX(Inp_EoEDrivers!AF$9:AF$37,MATCH($F100,Inp_EoEDrivers!$F$9:$F$37,0))</f>
        <v>7.9505099181266097</v>
      </c>
      <c r="AG100" s="53">
        <f>INDEX(Inp_EoEDrivers!AG$9:AG$37,MATCH($F100,Inp_EoEDrivers!$F$9:$F$37,0))</f>
        <v>5.5386727926061061</v>
      </c>
      <c r="AH100" s="53">
        <f>INDEX(Inp_EoEDrivers!AH$9:AH$37,MATCH($F100,Inp_EoEDrivers!$F$9:$F$37,0))</f>
        <v>6.0697913521456277</v>
      </c>
      <c r="AI100" s="53">
        <f>INDEX(Inp_EoEDrivers!AI$9:AI$37,MATCH($F100,Inp_EoEDrivers!$F$9:$F$37,0))</f>
        <v>6.5857561511755049</v>
      </c>
      <c r="AJ100" s="53">
        <f>INDEX(Inp_EoEDrivers!AJ$9:AJ$37,MATCH($F100,Inp_EoEDrivers!$F$9:$F$37,0))</f>
        <v>7.2033519273021387</v>
      </c>
      <c r="AK100" s="53">
        <f>INDEX(Inp_EoEDrivers!AK$9:AK$37,MATCH($F100,Inp_EoEDrivers!$F$9:$F$37,0))</f>
        <v>7.6674244179544289</v>
      </c>
    </row>
    <row r="101" spans="5:37" ht="14.25" customHeight="1">
      <c r="E101" s="2" t="s">
        <v>21</v>
      </c>
      <c r="F101" s="116" t="s">
        <v>150</v>
      </c>
      <c r="G101" s="2" t="s">
        <v>218</v>
      </c>
      <c r="J101" s="2" t="str">
        <f t="shared" si="15"/>
        <v>EoECapex synthetic costs - ConnectionsCSV Capex</v>
      </c>
      <c r="T101" s="92"/>
      <c r="U101" s="92"/>
      <c r="V101" s="92"/>
      <c r="W101" s="92"/>
      <c r="X101" s="92"/>
      <c r="Y101" s="53">
        <f>INDEX(Inp_EoEDrivers!Y$9:Y$37,MATCH($F101,Inp_EoEDrivers!$F$9:$F$37,0))</f>
        <v>12.718642377440634</v>
      </c>
      <c r="Z101" s="53">
        <f>INDEX(Inp_EoEDrivers!Z$9:Z$37,MATCH($F101,Inp_EoEDrivers!$F$9:$F$37,0))</f>
        <v>12.615224083322643</v>
      </c>
      <c r="AA101" s="53">
        <f>INDEX(Inp_EoEDrivers!AA$9:AA$37,MATCH($F101,Inp_EoEDrivers!$F$9:$F$37,0))</f>
        <v>13.648032797945461</v>
      </c>
      <c r="AB101" s="53">
        <f>INDEX(Inp_EoEDrivers!AB$9:AB$37,MATCH($F101,Inp_EoEDrivers!$F$9:$F$37,0))</f>
        <v>14.101545752123164</v>
      </c>
      <c r="AC101" s="53">
        <f>INDEX(Inp_EoEDrivers!AC$9:AC$37,MATCH($F101,Inp_EoEDrivers!$F$9:$F$37,0))</f>
        <v>14.414575956173381</v>
      </c>
      <c r="AD101" s="53">
        <f>INDEX(Inp_EoEDrivers!AD$9:AD$37,MATCH($F101,Inp_EoEDrivers!$F$9:$F$37,0))</f>
        <v>16.095447715631337</v>
      </c>
      <c r="AE101" s="53">
        <f>INDEX(Inp_EoEDrivers!AE$9:AE$37,MATCH($F101,Inp_EoEDrivers!$F$9:$F$37,0))</f>
        <v>12.776512338952564</v>
      </c>
      <c r="AF101" s="53">
        <f>INDEX(Inp_EoEDrivers!AF$9:AF$37,MATCH($F101,Inp_EoEDrivers!$F$9:$F$37,0))</f>
        <v>16.401775978074188</v>
      </c>
      <c r="AG101" s="53">
        <f>INDEX(Inp_EoEDrivers!AG$9:AG$37,MATCH($F101,Inp_EoEDrivers!$F$9:$F$37,0))</f>
        <v>12.664488439222245</v>
      </c>
      <c r="AH101" s="53">
        <f>INDEX(Inp_EoEDrivers!AH$9:AH$37,MATCH($F101,Inp_EoEDrivers!$F$9:$F$37,0))</f>
        <v>12.674157932305517</v>
      </c>
      <c r="AI101" s="53">
        <f>INDEX(Inp_EoEDrivers!AI$9:AI$37,MATCH($F101,Inp_EoEDrivers!$F$9:$F$37,0))</f>
        <v>12.683999663122606</v>
      </c>
      <c r="AJ101" s="53">
        <f>INDEX(Inp_EoEDrivers!AJ$9:AJ$37,MATCH($F101,Inp_EoEDrivers!$F$9:$F$37,0))</f>
        <v>12.694015700452775</v>
      </c>
      <c r="AK101" s="53">
        <f>INDEX(Inp_EoEDrivers!AK$9:AK$37,MATCH($F101,Inp_EoEDrivers!$F$9:$F$37,0))</f>
        <v>12.704209188017098</v>
      </c>
    </row>
    <row r="102" spans="5:37" ht="14.25" customHeight="1">
      <c r="E102" s="2" t="s">
        <v>21</v>
      </c>
      <c r="F102" s="120" t="str">
        <f>Local!$R$12</f>
        <v>MEAV_egep_mobs</v>
      </c>
      <c r="G102" s="2" t="s">
        <v>218</v>
      </c>
      <c r="J102" s="2" t="str">
        <f t="shared" si="15"/>
        <v>EoEMEAV_egep_mobsCSV Capex</v>
      </c>
      <c r="T102" s="92"/>
      <c r="U102" s="92"/>
      <c r="V102" s="92"/>
      <c r="W102" s="92"/>
      <c r="X102" s="92"/>
      <c r="Y102" s="53">
        <f>INDEX(Inp_EoEDrivers!Y$9:Y$37,MATCH($F102,Inp_EoEDrivers!$F$9:$F$37,0))</f>
        <v>16310.823989634948</v>
      </c>
      <c r="Z102" s="53">
        <f>INDEX(Inp_EoEDrivers!Z$9:Z$37,MATCH($F102,Inp_EoEDrivers!$F$9:$F$37,0))</f>
        <v>16299.635615875095</v>
      </c>
      <c r="AA102" s="53">
        <f>INDEX(Inp_EoEDrivers!AA$9:AA$37,MATCH($F102,Inp_EoEDrivers!$F$9:$F$37,0))</f>
        <v>16293.574189959058</v>
      </c>
      <c r="AB102" s="53">
        <f>INDEX(Inp_EoEDrivers!AB$9:AB$37,MATCH($F102,Inp_EoEDrivers!$F$9:$F$37,0))</f>
        <v>16281.399536128869</v>
      </c>
      <c r="AC102" s="53">
        <f>INDEX(Inp_EoEDrivers!AC$9:AC$37,MATCH($F102,Inp_EoEDrivers!$F$9:$F$37,0))</f>
        <v>16272.26176658901</v>
      </c>
      <c r="AD102" s="53">
        <f>INDEX(Inp_EoEDrivers!AD$9:AD$37,MATCH($F102,Inp_EoEDrivers!$F$9:$F$37,0))</f>
        <v>16255.889107560482</v>
      </c>
      <c r="AE102" s="53">
        <f>INDEX(Inp_EoEDrivers!AE$9:AE$37,MATCH($F102,Inp_EoEDrivers!$F$9:$F$37,0))</f>
        <v>16242.164074709333</v>
      </c>
      <c r="AF102" s="53">
        <f>INDEX(Inp_EoEDrivers!AF$9:AF$37,MATCH($F102,Inp_EoEDrivers!$F$9:$F$37,0))</f>
        <v>16215.426084664494</v>
      </c>
      <c r="AG102" s="53">
        <f>INDEX(Inp_EoEDrivers!AG$9:AG$37,MATCH($F102,Inp_EoEDrivers!$F$9:$F$37,0))</f>
        <v>16200.384435279102</v>
      </c>
      <c r="AH102" s="53">
        <f>INDEX(Inp_EoEDrivers!AH$9:AH$37,MATCH($F102,Inp_EoEDrivers!$F$9:$F$37,0))</f>
        <v>16185.009279506434</v>
      </c>
      <c r="AI102" s="53">
        <f>INDEX(Inp_EoEDrivers!AI$9:AI$37,MATCH($F102,Inp_EoEDrivers!$F$9:$F$37,0))</f>
        <v>16169.193908015106</v>
      </c>
      <c r="AJ102" s="53">
        <f>INDEX(Inp_EoEDrivers!AJ$9:AJ$37,MATCH($F102,Inp_EoEDrivers!$F$9:$F$37,0))</f>
        <v>16151.040419683701</v>
      </c>
      <c r="AK102" s="53">
        <f>INDEX(Inp_EoEDrivers!AK$9:AK$37,MATCH($F102,Inp_EoEDrivers!$F$9:$F$37,0))</f>
        <v>16132.835494795199</v>
      </c>
    </row>
    <row r="103" spans="5:37" ht="14.25" customHeight="1">
      <c r="E103" s="2" t="s">
        <v>21</v>
      </c>
      <c r="F103" s="119" t="s">
        <v>194</v>
      </c>
      <c r="G103" s="3" t="str">
        <f>G102</f>
        <v>CSV Capex</v>
      </c>
      <c r="H103" s="3"/>
      <c r="J103" s="2" t="str">
        <f>E103&amp;$G103&amp;""&amp;H103</f>
        <v>EoECSV Capex</v>
      </c>
      <c r="T103" s="92"/>
      <c r="U103" s="92"/>
      <c r="V103" s="92"/>
      <c r="W103" s="92"/>
      <c r="X103" s="92"/>
      <c r="Y103" s="53">
        <f>Y100^$R$22*Y101^$R$23*Y102^$R$24</f>
        <v>1</v>
      </c>
      <c r="Z103" s="53">
        <f t="shared" ref="Z103:AK103" si="16">Z100^$R$22*Z101^$R$23*Z102^$R$24</f>
        <v>1</v>
      </c>
      <c r="AA103" s="53">
        <f t="shared" si="16"/>
        <v>1</v>
      </c>
      <c r="AB103" s="53">
        <f t="shared" si="16"/>
        <v>1</v>
      </c>
      <c r="AC103" s="53">
        <f t="shared" si="16"/>
        <v>1</v>
      </c>
      <c r="AD103" s="53">
        <f t="shared" si="16"/>
        <v>1</v>
      </c>
      <c r="AE103" s="53">
        <f t="shared" si="16"/>
        <v>1</v>
      </c>
      <c r="AF103" s="53">
        <f t="shared" si="16"/>
        <v>1</v>
      </c>
      <c r="AG103" s="53">
        <f t="shared" si="16"/>
        <v>1</v>
      </c>
      <c r="AH103" s="53">
        <f t="shared" si="16"/>
        <v>1</v>
      </c>
      <c r="AI103" s="53">
        <f t="shared" si="16"/>
        <v>1</v>
      </c>
      <c r="AJ103" s="53">
        <f t="shared" si="16"/>
        <v>1</v>
      </c>
      <c r="AK103" s="53">
        <f t="shared" si="16"/>
        <v>1</v>
      </c>
    </row>
    <row r="104" spans="5:37" ht="14.25" customHeight="1">
      <c r="T104" s="92"/>
      <c r="U104" s="92"/>
      <c r="V104" s="92"/>
      <c r="W104" s="92"/>
      <c r="X104" s="92"/>
      <c r="Y104" s="66"/>
      <c r="Z104" s="66"/>
      <c r="AA104" s="66"/>
      <c r="AB104" s="66"/>
      <c r="AC104" s="66"/>
      <c r="AD104" s="66"/>
      <c r="AE104" s="66"/>
      <c r="AF104" s="66"/>
      <c r="AG104" s="66"/>
      <c r="AH104" s="66"/>
      <c r="AI104" s="66"/>
      <c r="AJ104" s="66"/>
      <c r="AK104" s="66"/>
    </row>
    <row r="105" spans="5:37" ht="14.25" customHeight="1">
      <c r="E105" s="2" t="s">
        <v>21</v>
      </c>
      <c r="F105" s="116" t="s">
        <v>219</v>
      </c>
      <c r="G105" s="2" t="s">
        <v>217</v>
      </c>
      <c r="J105" s="2" t="str">
        <f t="shared" ref="J105:J108" si="17">E105&amp;$F105&amp;""&amp;G105&amp;""&amp;H105</f>
        <v>EoECSV EmergencyCSV Opex</v>
      </c>
      <c r="T105" s="92"/>
      <c r="U105" s="92"/>
      <c r="V105" s="92"/>
      <c r="W105" s="92"/>
      <c r="X105" s="92"/>
      <c r="Y105" s="53">
        <f t="shared" ref="Y105:AK105" si="18">Y89</f>
        <v>1379250.7894775441</v>
      </c>
      <c r="Z105" s="53">
        <f t="shared" si="18"/>
        <v>1412503.3045443289</v>
      </c>
      <c r="AA105" s="53">
        <f t="shared" si="18"/>
        <v>1411877.3633273395</v>
      </c>
      <c r="AB105" s="53">
        <f t="shared" si="18"/>
        <v>1430581.0572285918</v>
      </c>
      <c r="AC105" s="53">
        <f t="shared" si="18"/>
        <v>1412962.8455471201</v>
      </c>
      <c r="AD105" s="53">
        <f t="shared" si="18"/>
        <v>1417322.5617694315</v>
      </c>
      <c r="AE105" s="53">
        <f t="shared" si="18"/>
        <v>1404614.9114190971</v>
      </c>
      <c r="AF105" s="53">
        <f t="shared" si="18"/>
        <v>1417115.9277711362</v>
      </c>
      <c r="AG105" s="53">
        <f t="shared" si="18"/>
        <v>1415324.0442580236</v>
      </c>
      <c r="AH105" s="53">
        <f t="shared" si="18"/>
        <v>1413519.2463505301</v>
      </c>
      <c r="AI105" s="53">
        <f t="shared" si="18"/>
        <v>1411717.6765071675</v>
      </c>
      <c r="AJ105" s="53">
        <f t="shared" si="18"/>
        <v>1409893.7723089058</v>
      </c>
      <c r="AK105" s="53">
        <f t="shared" si="18"/>
        <v>1408078.2228728263</v>
      </c>
    </row>
    <row r="106" spans="5:37" ht="14.25" customHeight="1">
      <c r="E106" s="2" t="s">
        <v>21</v>
      </c>
      <c r="F106" s="116" t="s">
        <v>159</v>
      </c>
      <c r="G106" s="2" t="s">
        <v>217</v>
      </c>
      <c r="J106" s="2" t="str">
        <f t="shared" si="17"/>
        <v>EoETotal external condition reports
(service condition + mains condition)CSV Opex</v>
      </c>
      <c r="T106" s="92"/>
      <c r="U106" s="92"/>
      <c r="V106" s="92"/>
      <c r="W106" s="92"/>
      <c r="X106" s="92"/>
      <c r="Y106" s="53">
        <f>INDEX(Inp_EoEDrivers!Y$9:Y$37,MATCH($F106,Inp_EoEDrivers!$F$9:$F$37,0))</f>
        <v>19834</v>
      </c>
      <c r="Z106" s="53">
        <f>INDEX(Inp_EoEDrivers!Z$9:Z$37,MATCH($F106,Inp_EoEDrivers!$F$9:$F$37,0))</f>
        <v>22231</v>
      </c>
      <c r="AA106" s="53">
        <f>INDEX(Inp_EoEDrivers!AA$9:AA$37,MATCH($F106,Inp_EoEDrivers!$F$9:$F$37,0))</f>
        <v>21901</v>
      </c>
      <c r="AB106" s="53">
        <f>INDEX(Inp_EoEDrivers!AB$9:AB$37,MATCH($F106,Inp_EoEDrivers!$F$9:$F$37,0))</f>
        <v>23229</v>
      </c>
      <c r="AC106" s="53">
        <f>INDEX(Inp_EoEDrivers!AC$9:AC$37,MATCH($F106,Inp_EoEDrivers!$F$9:$F$37,0))</f>
        <v>21675</v>
      </c>
      <c r="AD106" s="53">
        <f>INDEX(Inp_EoEDrivers!AD$9:AD$37,MATCH($F106,Inp_EoEDrivers!$F$9:$F$37,0))</f>
        <v>21815</v>
      </c>
      <c r="AE106" s="53">
        <f>INDEX(Inp_EoEDrivers!AE$9:AE$37,MATCH($F106,Inp_EoEDrivers!$F$9:$F$37,0))</f>
        <v>20714.989999999998</v>
      </c>
      <c r="AF106" s="53">
        <f>INDEX(Inp_EoEDrivers!AF$9:AF$37,MATCH($F106,Inp_EoEDrivers!$F$9:$F$37,0))</f>
        <v>21381</v>
      </c>
      <c r="AG106" s="53">
        <f>INDEX(Inp_EoEDrivers!AG$9:AG$37,MATCH($F106,Inp_EoEDrivers!$F$9:$F$37,0))</f>
        <v>20954</v>
      </c>
      <c r="AH106" s="53">
        <f>INDEX(Inp_EoEDrivers!AH$9:AH$37,MATCH($F106,Inp_EoEDrivers!$F$9:$F$37,0))</f>
        <v>20535</v>
      </c>
      <c r="AI106" s="53">
        <f>INDEX(Inp_EoEDrivers!AI$9:AI$37,MATCH($F106,Inp_EoEDrivers!$F$9:$F$37,0))</f>
        <v>20125</v>
      </c>
      <c r="AJ106" s="53">
        <f>INDEX(Inp_EoEDrivers!AJ$9:AJ$37,MATCH($F106,Inp_EoEDrivers!$F$9:$F$37,0))</f>
        <v>19722</v>
      </c>
      <c r="AK106" s="53">
        <f>INDEX(Inp_EoEDrivers!AK$9:AK$37,MATCH($F106,Inp_EoEDrivers!$F$9:$F$37,0))</f>
        <v>19328</v>
      </c>
    </row>
    <row r="107" spans="5:37" ht="14.25" customHeight="1">
      <c r="E107" s="2" t="s">
        <v>21</v>
      </c>
      <c r="F107" s="116" t="s">
        <v>223</v>
      </c>
      <c r="G107" s="2" t="s">
        <v>217</v>
      </c>
      <c r="J107" s="2" t="str">
        <f t="shared" si="17"/>
        <v>EoEMaintenance MEAVCSV Opex</v>
      </c>
      <c r="T107" s="92"/>
      <c r="U107" s="92"/>
      <c r="V107" s="92"/>
      <c r="W107" s="92"/>
      <c r="X107" s="92"/>
      <c r="Y107" s="53">
        <f>INDEX(Inp_EoEDrivers!Y$9:Y$37,MATCH($F107,Inp_EoEDrivers!$F$9:$F$37,0))</f>
        <v>3981.9470404900512</v>
      </c>
      <c r="Z107" s="53">
        <f>INDEX(Inp_EoEDrivers!Z$9:Z$37,MATCH($F107,Inp_EoEDrivers!$F$9:$F$37,0))</f>
        <v>3995.2593239146081</v>
      </c>
      <c r="AA107" s="53">
        <f>INDEX(Inp_EoEDrivers!AA$9:AA$37,MATCH($F107,Inp_EoEDrivers!$F$9:$F$37,0))</f>
        <v>4004.0658359778008</v>
      </c>
      <c r="AB107" s="53">
        <f>INDEX(Inp_EoEDrivers!AB$9:AB$37,MATCH($F107,Inp_EoEDrivers!$F$9:$F$37,0))</f>
        <v>4000.3945095217878</v>
      </c>
      <c r="AC107" s="53">
        <f>INDEX(Inp_EoEDrivers!AC$9:AC$37,MATCH($F107,Inp_EoEDrivers!$F$9:$F$37,0))</f>
        <v>4012.7640900627757</v>
      </c>
      <c r="AD107" s="53">
        <f>INDEX(Inp_EoEDrivers!AD$9:AD$37,MATCH($F107,Inp_EoEDrivers!$F$9:$F$37,0))</f>
        <v>4013.9459383251615</v>
      </c>
      <c r="AE107" s="53">
        <f>INDEX(Inp_EoEDrivers!AE$9:AE$37,MATCH($F107,Inp_EoEDrivers!$F$9:$F$37,0))</f>
        <v>4024.4790343285749</v>
      </c>
      <c r="AF107" s="53">
        <f>INDEX(Inp_EoEDrivers!AF$9:AF$37,MATCH($F107,Inp_EoEDrivers!$F$9:$F$37,0))</f>
        <v>4024.8979942613623</v>
      </c>
      <c r="AG107" s="53">
        <f>INDEX(Inp_EoEDrivers!AG$9:AG$37,MATCH($F107,Inp_EoEDrivers!$F$9:$F$37,0))</f>
        <v>4025.6179942613635</v>
      </c>
      <c r="AH107" s="53">
        <f>INDEX(Inp_EoEDrivers!AH$9:AH$37,MATCH($F107,Inp_EoEDrivers!$F$9:$F$37,0))</f>
        <v>4026.1579942613625</v>
      </c>
      <c r="AI107" s="53">
        <f>INDEX(Inp_EoEDrivers!AI$9:AI$37,MATCH($F107,Inp_EoEDrivers!$F$9:$F$37,0))</f>
        <v>4026.5179942613631</v>
      </c>
      <c r="AJ107" s="53">
        <f>INDEX(Inp_EoEDrivers!AJ$9:AJ$37,MATCH($F107,Inp_EoEDrivers!$F$9:$F$37,0))</f>
        <v>4027.057994261364</v>
      </c>
      <c r="AK107" s="53">
        <f>INDEX(Inp_EoEDrivers!AK$9:AK$37,MATCH($F107,Inp_EoEDrivers!$F$9:$F$37,0))</f>
        <v>4027.4179942613646</v>
      </c>
    </row>
    <row r="108" spans="5:37" ht="14.25" customHeight="1">
      <c r="E108" s="2" t="s">
        <v>21</v>
      </c>
      <c r="F108" s="120" t="str">
        <f>Local!$R$12</f>
        <v>MEAV_egep_mobs</v>
      </c>
      <c r="G108" s="2" t="s">
        <v>217</v>
      </c>
      <c r="J108" s="2" t="str">
        <f t="shared" si="17"/>
        <v>EoEMEAV_egep_mobsCSV Opex</v>
      </c>
      <c r="T108" s="92"/>
      <c r="U108" s="92"/>
      <c r="V108" s="92"/>
      <c r="W108" s="92"/>
      <c r="X108" s="92"/>
      <c r="Y108" s="53">
        <f>INDEX(Inp_EoEDrivers!Y$9:Y$37,MATCH($F108,Inp_EoEDrivers!$F$9:$F$37,0))</f>
        <v>16310.823989634948</v>
      </c>
      <c r="Z108" s="53">
        <f>INDEX(Inp_EoEDrivers!Z$9:Z$37,MATCH($F108,Inp_EoEDrivers!$F$9:$F$37,0))</f>
        <v>16299.635615875095</v>
      </c>
      <c r="AA108" s="53">
        <f>INDEX(Inp_EoEDrivers!AA$9:AA$37,MATCH($F108,Inp_EoEDrivers!$F$9:$F$37,0))</f>
        <v>16293.574189959058</v>
      </c>
      <c r="AB108" s="53">
        <f>INDEX(Inp_EoEDrivers!AB$9:AB$37,MATCH($F108,Inp_EoEDrivers!$F$9:$F$37,0))</f>
        <v>16281.399536128869</v>
      </c>
      <c r="AC108" s="53">
        <f>INDEX(Inp_EoEDrivers!AC$9:AC$37,MATCH($F108,Inp_EoEDrivers!$F$9:$F$37,0))</f>
        <v>16272.26176658901</v>
      </c>
      <c r="AD108" s="53">
        <f>INDEX(Inp_EoEDrivers!AD$9:AD$37,MATCH($F108,Inp_EoEDrivers!$F$9:$F$37,0))</f>
        <v>16255.889107560482</v>
      </c>
      <c r="AE108" s="53">
        <f>INDEX(Inp_EoEDrivers!AE$9:AE$37,MATCH($F108,Inp_EoEDrivers!$F$9:$F$37,0))</f>
        <v>16242.164074709333</v>
      </c>
      <c r="AF108" s="53">
        <f>INDEX(Inp_EoEDrivers!AF$9:AF$37,MATCH($F108,Inp_EoEDrivers!$F$9:$F$37,0))</f>
        <v>16215.426084664494</v>
      </c>
      <c r="AG108" s="53">
        <f>INDEX(Inp_EoEDrivers!AG$9:AG$37,MATCH($F108,Inp_EoEDrivers!$F$9:$F$37,0))</f>
        <v>16200.384435279102</v>
      </c>
      <c r="AH108" s="53">
        <f>INDEX(Inp_EoEDrivers!AH$9:AH$37,MATCH($F108,Inp_EoEDrivers!$F$9:$F$37,0))</f>
        <v>16185.009279506434</v>
      </c>
      <c r="AI108" s="53">
        <f>INDEX(Inp_EoEDrivers!AI$9:AI$37,MATCH($F108,Inp_EoEDrivers!$F$9:$F$37,0))</f>
        <v>16169.193908015106</v>
      </c>
      <c r="AJ108" s="53">
        <f>INDEX(Inp_EoEDrivers!AJ$9:AJ$37,MATCH($F108,Inp_EoEDrivers!$F$9:$F$37,0))</f>
        <v>16151.040419683701</v>
      </c>
      <c r="AK108" s="53">
        <f>INDEX(Inp_EoEDrivers!AK$9:AK$37,MATCH($F108,Inp_EoEDrivers!$F$9:$F$37,0))</f>
        <v>16132.835494795199</v>
      </c>
    </row>
    <row r="109" spans="5:37" ht="14.25" customHeight="1">
      <c r="E109" s="2" t="s">
        <v>21</v>
      </c>
      <c r="F109" s="119" t="s">
        <v>194</v>
      </c>
      <c r="G109" s="3" t="str">
        <f>G108</f>
        <v>CSV Opex</v>
      </c>
      <c r="H109" s="3"/>
      <c r="J109" s="2" t="str">
        <f>E109&amp;$G109&amp;""&amp;H109</f>
        <v>EoECSV Opex</v>
      </c>
      <c r="T109" s="92"/>
      <c r="U109" s="92"/>
      <c r="V109" s="92"/>
      <c r="W109" s="92"/>
      <c r="X109" s="92"/>
      <c r="Y109" s="53">
        <f>Y105^$R$26*Y106^$R$27*Y107^$R$28*Y108^$R$29</f>
        <v>1</v>
      </c>
      <c r="Z109" s="53">
        <f t="shared" ref="Z109:AK109" si="19">Z105^$R$26*Z106^$R$27*Z107^$R$28*Z108^$R$29</f>
        <v>1</v>
      </c>
      <c r="AA109" s="53">
        <f t="shared" si="19"/>
        <v>1</v>
      </c>
      <c r="AB109" s="53">
        <f t="shared" si="19"/>
        <v>1</v>
      </c>
      <c r="AC109" s="53">
        <f t="shared" si="19"/>
        <v>1</v>
      </c>
      <c r="AD109" s="53">
        <f t="shared" si="19"/>
        <v>1</v>
      </c>
      <c r="AE109" s="53">
        <f t="shared" si="19"/>
        <v>1</v>
      </c>
      <c r="AF109" s="53">
        <f t="shared" si="19"/>
        <v>1</v>
      </c>
      <c r="AG109" s="53">
        <f t="shared" si="19"/>
        <v>1</v>
      </c>
      <c r="AH109" s="53">
        <f t="shared" si="19"/>
        <v>1</v>
      </c>
      <c r="AI109" s="53">
        <f t="shared" si="19"/>
        <v>1</v>
      </c>
      <c r="AJ109" s="53">
        <f t="shared" si="19"/>
        <v>1</v>
      </c>
      <c r="AK109" s="53">
        <f t="shared" si="19"/>
        <v>1</v>
      </c>
    </row>
    <row r="110" spans="5:37" ht="14.25" customHeight="1">
      <c r="T110" s="92"/>
      <c r="U110" s="92"/>
      <c r="V110" s="92"/>
      <c r="W110" s="92"/>
      <c r="X110" s="92"/>
      <c r="Y110" s="66"/>
      <c r="Z110" s="66"/>
      <c r="AA110" s="66"/>
      <c r="AB110" s="66"/>
      <c r="AC110" s="66"/>
      <c r="AD110" s="66"/>
      <c r="AE110" s="66"/>
      <c r="AF110" s="66"/>
      <c r="AG110" s="66"/>
      <c r="AH110" s="66"/>
      <c r="AI110" s="66"/>
      <c r="AJ110" s="66"/>
      <c r="AK110" s="66"/>
    </row>
    <row r="111" spans="5:37" ht="14.25" customHeight="1">
      <c r="E111" s="2" t="s">
        <v>21</v>
      </c>
      <c r="F111" s="92" t="s">
        <v>134</v>
      </c>
      <c r="G111" s="92" t="s">
        <v>583</v>
      </c>
      <c r="J111" s="2" t="str">
        <f t="shared" ref="J111:J112" si="20">E111&amp;$F111&amp;""&amp;G111&amp;""&amp;H111</f>
        <v>EoECustomersCSV Customers, MEAV</v>
      </c>
      <c r="T111" s="92"/>
      <c r="U111" s="92"/>
      <c r="V111" s="92"/>
      <c r="W111" s="92"/>
      <c r="X111" s="92"/>
      <c r="Y111" s="53">
        <f>INDEX(Inp_EoEDrivers!Y$9:Y$37,MATCH($F111,Inp_EoEDrivers!$F$9:$F$37,0))</f>
        <v>3982918.9998000003</v>
      </c>
      <c r="Z111" s="53">
        <f>INDEX(Inp_EoEDrivers!Z$9:Z$37,MATCH($F111,Inp_EoEDrivers!$F$9:$F$37,0))</f>
        <v>3987926.0003999998</v>
      </c>
      <c r="AA111" s="53">
        <f>INDEX(Inp_EoEDrivers!AA$9:AA$37,MATCH($F111,Inp_EoEDrivers!$F$9:$F$37,0))</f>
        <v>4000646.9996000002</v>
      </c>
      <c r="AB111" s="53">
        <f>INDEX(Inp_EoEDrivers!AB$9:AB$37,MATCH($F111,Inp_EoEDrivers!$F$9:$F$37,0))</f>
        <v>4007587</v>
      </c>
      <c r="AC111" s="53">
        <f>INDEX(Inp_EoEDrivers!AC$9:AC$37,MATCH($F111,Inp_EoEDrivers!$F$9:$F$37,0))</f>
        <v>4014890.0004000003</v>
      </c>
      <c r="AD111" s="53">
        <f>INDEX(Inp_EoEDrivers!AD$9:AD$37,MATCH($F111,Inp_EoEDrivers!$F$9:$F$37,0))</f>
        <v>4023898.9995999997</v>
      </c>
      <c r="AE111" s="53">
        <f>INDEX(Inp_EoEDrivers!AE$9:AE$37,MATCH($F111,Inp_EoEDrivers!$F$9:$F$37,0))</f>
        <v>4030653</v>
      </c>
      <c r="AF111" s="53">
        <f>INDEX(Inp_EoEDrivers!AF$9:AF$37,MATCH($F111,Inp_EoEDrivers!$F$9:$F$37,0))</f>
        <v>4043428.0617</v>
      </c>
      <c r="AG111" s="53">
        <f>INDEX(Inp_EoEDrivers!AG$9:AG$37,MATCH($F111,Inp_EoEDrivers!$F$9:$F$37,0))</f>
        <v>4057449.4799000002</v>
      </c>
      <c r="AH111" s="53">
        <f>INDEX(Inp_EoEDrivers!AH$9:AH$37,MATCH($F111,Inp_EoEDrivers!$F$9:$F$37,0))</f>
        <v>4071491.0169000002</v>
      </c>
      <c r="AI111" s="53">
        <f>INDEX(Inp_EoEDrivers!AI$9:AI$37,MATCH($F111,Inp_EoEDrivers!$F$9:$F$37,0))</f>
        <v>4085552.9510999997</v>
      </c>
      <c r="AJ111" s="53">
        <f>INDEX(Inp_EoEDrivers!AJ$9:AJ$37,MATCH($F111,Inp_EoEDrivers!$F$9:$F$37,0))</f>
        <v>4099635.5610999996</v>
      </c>
      <c r="AK111" s="53">
        <f>INDEX(Inp_EoEDrivers!AK$9:AK$37,MATCH($F111,Inp_EoEDrivers!$F$9:$F$37,0))</f>
        <v>4113739.1327</v>
      </c>
    </row>
    <row r="112" spans="5:37" ht="14.25" customHeight="1">
      <c r="E112" s="2" t="s">
        <v>21</v>
      </c>
      <c r="F112" s="92" t="s">
        <v>161</v>
      </c>
      <c r="G112" s="92" t="s">
        <v>583</v>
      </c>
      <c r="J112" s="2" t="str">
        <f t="shared" si="20"/>
        <v>EoEMEAVCSV Customers, MEAV</v>
      </c>
      <c r="T112" s="92"/>
      <c r="U112" s="92"/>
      <c r="V112" s="92"/>
      <c r="W112" s="92"/>
      <c r="X112" s="92"/>
      <c r="Y112" s="53">
        <f>INDEX(Inp_EoEDrivers!Y$9:Y$37,MATCH($F112,Inp_EoEDrivers!$F$9:$F$37,0))</f>
        <v>16114.469201250482</v>
      </c>
      <c r="Z112" s="53">
        <f>INDEX(Inp_EoEDrivers!Z$9:Z$37,MATCH($F112,Inp_EoEDrivers!$F$9:$F$37,0))</f>
        <v>16102.200827490631</v>
      </c>
      <c r="AA112" s="53">
        <f>INDEX(Inp_EoEDrivers!AA$9:AA$37,MATCH($F112,Inp_EoEDrivers!$F$9:$F$37,0))</f>
        <v>16094.519401574593</v>
      </c>
      <c r="AB112" s="53">
        <f>INDEX(Inp_EoEDrivers!AB$9:AB$37,MATCH($F112,Inp_EoEDrivers!$F$9:$F$37,0))</f>
        <v>16081.804747744403</v>
      </c>
      <c r="AC112" s="53">
        <f>INDEX(Inp_EoEDrivers!AC$9:AC$37,MATCH($F112,Inp_EoEDrivers!$F$9:$F$37,0))</f>
        <v>16073.206978204546</v>
      </c>
      <c r="AD112" s="53">
        <f>INDEX(Inp_EoEDrivers!AD$9:AD$37,MATCH($F112,Inp_EoEDrivers!$F$9:$F$37,0))</f>
        <v>16055.934319176018</v>
      </c>
      <c r="AE112" s="53">
        <f>INDEX(Inp_EoEDrivers!AE$9:AE$37,MATCH($F112,Inp_EoEDrivers!$F$9:$F$37,0))</f>
        <v>16040.832579391212</v>
      </c>
      <c r="AF112" s="53">
        <f>INDEX(Inp_EoEDrivers!AF$9:AF$37,MATCH($F112,Inp_EoEDrivers!$F$9:$F$37,0))</f>
        <v>16013.734589346373</v>
      </c>
      <c r="AG112" s="53">
        <f>INDEX(Inp_EoEDrivers!AG$9:AG$37,MATCH($F112,Inp_EoEDrivers!$F$9:$F$37,0))</f>
        <v>15998.006275163616</v>
      </c>
      <c r="AH112" s="53">
        <f>INDEX(Inp_EoEDrivers!AH$9:AH$37,MATCH($F112,Inp_EoEDrivers!$F$9:$F$37,0))</f>
        <v>15982.124454593584</v>
      </c>
      <c r="AI112" s="53">
        <f>INDEX(Inp_EoEDrivers!AI$9:AI$37,MATCH($F112,Inp_EoEDrivers!$F$9:$F$37,0))</f>
        <v>15965.982418304891</v>
      </c>
      <c r="AJ112" s="53">
        <f>INDEX(Inp_EoEDrivers!AJ$9:AJ$37,MATCH($F112,Inp_EoEDrivers!$F$9:$F$37,0))</f>
        <v>15947.322265176123</v>
      </c>
      <c r="AK112" s="53">
        <f>INDEX(Inp_EoEDrivers!AK$9:AK$37,MATCH($F112,Inp_EoEDrivers!$F$9:$F$37,0))</f>
        <v>15928.790675490256</v>
      </c>
    </row>
    <row r="113" spans="5:37" ht="14.25" customHeight="1">
      <c r="E113" s="2" t="s">
        <v>21</v>
      </c>
      <c r="F113" s="119" t="s">
        <v>194</v>
      </c>
      <c r="G113" s="93" t="str">
        <f>G112</f>
        <v>CSV Customers, MEAV</v>
      </c>
      <c r="H113" s="3"/>
      <c r="J113" s="92" t="str">
        <f>E113&amp;$G113&amp;""&amp;H113</f>
        <v>EoECSV Customers, MEAV</v>
      </c>
      <c r="T113" s="92"/>
      <c r="U113" s="92"/>
      <c r="V113" s="92"/>
      <c r="W113" s="92"/>
      <c r="X113" s="92"/>
      <c r="Y113" s="53">
        <f>Y111^$R$31*Y112^$R$32</f>
        <v>31215.785017999853</v>
      </c>
      <c r="Z113" s="53">
        <f t="shared" ref="Z113:AK113" si="21">Z111^$R$31*Z112^$R$32</f>
        <v>31199.573780728901</v>
      </c>
      <c r="AA113" s="53">
        <f t="shared" si="21"/>
        <v>31198.396926192254</v>
      </c>
      <c r="AB113" s="53">
        <f t="shared" si="21"/>
        <v>31183.191793166225</v>
      </c>
      <c r="AC113" s="53">
        <f t="shared" si="21"/>
        <v>31175.330832022591</v>
      </c>
      <c r="AD113" s="53">
        <f t="shared" si="21"/>
        <v>31154.225673929162</v>
      </c>
      <c r="AE113" s="53">
        <f t="shared" si="21"/>
        <v>31134.702957785077</v>
      </c>
      <c r="AF113" s="53">
        <f t="shared" si="21"/>
        <v>31100.221175147955</v>
      </c>
      <c r="AG113" s="53">
        <f t="shared" si="21"/>
        <v>31086.249889054521</v>
      </c>
      <c r="AH113" s="53">
        <f t="shared" si="21"/>
        <v>31071.96971732163</v>
      </c>
      <c r="AI113" s="53">
        <f t="shared" si="21"/>
        <v>31057.197962798815</v>
      </c>
      <c r="AJ113" s="53">
        <f t="shared" si="21"/>
        <v>31038.067145258679</v>
      </c>
      <c r="AK113" s="53">
        <f t="shared" si="21"/>
        <v>31019.106099393473</v>
      </c>
    </row>
    <row r="114" spans="5:37" ht="14.25" customHeight="1">
      <c r="T114" s="92"/>
      <c r="U114" s="92"/>
      <c r="V114" s="92"/>
      <c r="W114" s="92"/>
      <c r="X114" s="92"/>
      <c r="Y114" s="66"/>
      <c r="Z114" s="66"/>
      <c r="AA114" s="66"/>
      <c r="AB114" s="66"/>
      <c r="AC114" s="66"/>
      <c r="AD114" s="66"/>
      <c r="AE114" s="66"/>
      <c r="AF114" s="66"/>
      <c r="AG114" s="66"/>
      <c r="AH114" s="66"/>
      <c r="AI114" s="66"/>
      <c r="AJ114" s="66"/>
      <c r="AK114" s="66"/>
    </row>
    <row r="115" spans="5:37" ht="14.25" customHeight="1">
      <c r="E115" s="2" t="s">
        <v>21</v>
      </c>
      <c r="F115" s="116" t="s">
        <v>134</v>
      </c>
      <c r="G115" s="2" t="s">
        <v>231</v>
      </c>
      <c r="J115" s="2" t="str">
        <f t="shared" ref="J115:J116" si="22">E115&amp;$F115&amp;""&amp;G115&amp;""&amp;H115</f>
        <v xml:space="preserve">EoECustomersCSV Business Support Costs </v>
      </c>
      <c r="T115" s="92"/>
      <c r="U115" s="92"/>
      <c r="V115" s="92"/>
      <c r="W115" s="92"/>
      <c r="X115" s="92"/>
      <c r="Y115" s="53">
        <f>INDEX(Inp_EoEDrivers!Y$9:Y$37,MATCH($F115,Inp_EoEDrivers!$F$9:$F$37,0))</f>
        <v>3982918.9998000003</v>
      </c>
      <c r="Z115" s="53">
        <f>INDEX(Inp_EoEDrivers!Z$9:Z$37,MATCH($F115,Inp_EoEDrivers!$F$9:$F$37,0))</f>
        <v>3987926.0003999998</v>
      </c>
      <c r="AA115" s="53">
        <f>INDEX(Inp_EoEDrivers!AA$9:AA$37,MATCH($F115,Inp_EoEDrivers!$F$9:$F$37,0))</f>
        <v>4000646.9996000002</v>
      </c>
      <c r="AB115" s="53">
        <f>INDEX(Inp_EoEDrivers!AB$9:AB$37,MATCH($F115,Inp_EoEDrivers!$F$9:$F$37,0))</f>
        <v>4007587</v>
      </c>
      <c r="AC115" s="53">
        <f>INDEX(Inp_EoEDrivers!AC$9:AC$37,MATCH($F115,Inp_EoEDrivers!$F$9:$F$37,0))</f>
        <v>4014890.0004000003</v>
      </c>
      <c r="AD115" s="53">
        <f>INDEX(Inp_EoEDrivers!AD$9:AD$37,MATCH($F115,Inp_EoEDrivers!$F$9:$F$37,0))</f>
        <v>4023898.9995999997</v>
      </c>
      <c r="AE115" s="53">
        <f>INDEX(Inp_EoEDrivers!AE$9:AE$37,MATCH($F115,Inp_EoEDrivers!$F$9:$F$37,0))</f>
        <v>4030653</v>
      </c>
      <c r="AF115" s="53">
        <f>INDEX(Inp_EoEDrivers!AF$9:AF$37,MATCH($F115,Inp_EoEDrivers!$F$9:$F$37,0))</f>
        <v>4043428.0617</v>
      </c>
      <c r="AG115" s="53">
        <f>INDEX(Inp_EoEDrivers!AG$9:AG$37,MATCH($F115,Inp_EoEDrivers!$F$9:$F$37,0))</f>
        <v>4057449.4799000002</v>
      </c>
      <c r="AH115" s="53">
        <f>INDEX(Inp_EoEDrivers!AH$9:AH$37,MATCH($F115,Inp_EoEDrivers!$F$9:$F$37,0))</f>
        <v>4071491.0169000002</v>
      </c>
      <c r="AI115" s="53">
        <f>INDEX(Inp_EoEDrivers!AI$9:AI$37,MATCH($F115,Inp_EoEDrivers!$F$9:$F$37,0))</f>
        <v>4085552.9510999997</v>
      </c>
      <c r="AJ115" s="53">
        <f>INDEX(Inp_EoEDrivers!AJ$9:AJ$37,MATCH($F115,Inp_EoEDrivers!$F$9:$F$37,0))</f>
        <v>4099635.5610999996</v>
      </c>
      <c r="AK115" s="53">
        <f>INDEX(Inp_EoEDrivers!AK$9:AK$37,MATCH($F115,Inp_EoEDrivers!$F$9:$F$37,0))</f>
        <v>4113739.1327</v>
      </c>
    </row>
    <row r="116" spans="5:37" ht="14.25" customHeight="1">
      <c r="E116" s="2" t="s">
        <v>21</v>
      </c>
      <c r="F116" s="116" t="s">
        <v>136</v>
      </c>
      <c r="G116" s="2" t="s">
        <v>231</v>
      </c>
      <c r="J116" s="2" t="str">
        <f t="shared" si="22"/>
        <v xml:space="preserve">EoENetwork LengthCSV Business Support Costs </v>
      </c>
      <c r="T116" s="92"/>
      <c r="U116" s="92"/>
      <c r="V116" s="92"/>
      <c r="W116" s="92"/>
      <c r="X116" s="92"/>
      <c r="Y116" s="53">
        <f>INDEX(Inp_EoEDrivers!Y$9:Y$37,MATCH($F116,Inp_EoEDrivers!$F$9:$F$37,0))</f>
        <v>49133.859999999993</v>
      </c>
      <c r="Z116" s="53">
        <f>INDEX(Inp_EoEDrivers!Z$9:Z$37,MATCH($F116,Inp_EoEDrivers!$F$9:$F$37,0))</f>
        <v>49149.868160000122</v>
      </c>
      <c r="AA116" s="53">
        <f>INDEX(Inp_EoEDrivers!AA$9:AA$37,MATCH($F116,Inp_EoEDrivers!$F$9:$F$37,0))</f>
        <v>49196.9498300001</v>
      </c>
      <c r="AB116" s="53">
        <f>INDEX(Inp_EoEDrivers!AB$9:AB$37,MATCH($F116,Inp_EoEDrivers!$F$9:$F$37,0))</f>
        <v>49260.176680000288</v>
      </c>
      <c r="AC116" s="53">
        <f>INDEX(Inp_EoEDrivers!AC$9:AC$37,MATCH($F116,Inp_EoEDrivers!$F$9:$F$37,0))</f>
        <v>49284.092860000397</v>
      </c>
      <c r="AD116" s="53">
        <f>INDEX(Inp_EoEDrivers!AD$9:AD$37,MATCH($F116,Inp_EoEDrivers!$F$9:$F$37,0))</f>
        <v>49344.413030000003</v>
      </c>
      <c r="AE116" s="53">
        <f>INDEX(Inp_EoEDrivers!AE$9:AE$37,MATCH($F116,Inp_EoEDrivers!$F$9:$F$37,0))</f>
        <v>49395.707780000295</v>
      </c>
      <c r="AF116" s="53">
        <f>INDEX(Inp_EoEDrivers!AF$9:AF$37,MATCH($F116,Inp_EoEDrivers!$F$9:$F$37,0))</f>
        <v>49436.748347747111</v>
      </c>
      <c r="AG116" s="53">
        <f>INDEX(Inp_EoEDrivers!AG$9:AG$37,MATCH($F116,Inp_EoEDrivers!$F$9:$F$37,0))</f>
        <v>49457.836398409716</v>
      </c>
      <c r="AH116" s="53">
        <f>INDEX(Inp_EoEDrivers!AH$9:AH$37,MATCH($F116,Inp_EoEDrivers!$F$9:$F$37,0))</f>
        <v>49480.656825273662</v>
      </c>
      <c r="AI116" s="53">
        <f>INDEX(Inp_EoEDrivers!AI$9:AI$37,MATCH($F116,Inp_EoEDrivers!$F$9:$F$37,0))</f>
        <v>49505.161832381287</v>
      </c>
      <c r="AJ116" s="53">
        <f>INDEX(Inp_EoEDrivers!AJ$9:AJ$37,MATCH($F116,Inp_EoEDrivers!$F$9:$F$37,0))</f>
        <v>49531.676516492036</v>
      </c>
      <c r="AK116" s="53">
        <f>INDEX(Inp_EoEDrivers!AK$9:AK$37,MATCH($F116,Inp_EoEDrivers!$F$9:$F$37,0))</f>
        <v>49559.704361322933</v>
      </c>
    </row>
    <row r="117" spans="5:37" ht="14.25" customHeight="1">
      <c r="E117" s="2" t="s">
        <v>21</v>
      </c>
      <c r="F117" s="119" t="s">
        <v>194</v>
      </c>
      <c r="G117" s="3" t="str">
        <f>G116</f>
        <v xml:space="preserve">CSV Business Support Costs </v>
      </c>
      <c r="H117" s="3"/>
      <c r="J117" s="2" t="str">
        <f>E117&amp;$G117&amp;""&amp;H117</f>
        <v xml:space="preserve">EoECSV Business Support Costs </v>
      </c>
      <c r="T117" s="92"/>
      <c r="U117" s="92"/>
      <c r="V117" s="92"/>
      <c r="W117" s="92"/>
      <c r="X117" s="92"/>
      <c r="Y117" s="53">
        <f t="shared" ref="Y117:AK117" si="23">Y115^$R$34*Y116^$R$35</f>
        <v>1</v>
      </c>
      <c r="Z117" s="53">
        <f t="shared" si="23"/>
        <v>1</v>
      </c>
      <c r="AA117" s="53">
        <f t="shared" si="23"/>
        <v>1</v>
      </c>
      <c r="AB117" s="53">
        <f t="shared" si="23"/>
        <v>1</v>
      </c>
      <c r="AC117" s="53">
        <f t="shared" si="23"/>
        <v>1</v>
      </c>
      <c r="AD117" s="53">
        <f t="shared" si="23"/>
        <v>1</v>
      </c>
      <c r="AE117" s="53">
        <f t="shared" si="23"/>
        <v>1</v>
      </c>
      <c r="AF117" s="53">
        <f t="shared" si="23"/>
        <v>1</v>
      </c>
      <c r="AG117" s="53">
        <f t="shared" si="23"/>
        <v>1</v>
      </c>
      <c r="AH117" s="53">
        <f t="shared" si="23"/>
        <v>1</v>
      </c>
      <c r="AI117" s="53">
        <f t="shared" si="23"/>
        <v>1</v>
      </c>
      <c r="AJ117" s="53">
        <f t="shared" si="23"/>
        <v>1</v>
      </c>
      <c r="AK117" s="53">
        <f t="shared" si="23"/>
        <v>1</v>
      </c>
    </row>
    <row r="118" spans="5:37" ht="14.25" customHeight="1">
      <c r="T118" s="92"/>
      <c r="U118" s="92"/>
      <c r="V118" s="92"/>
      <c r="W118" s="92"/>
      <c r="X118" s="92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</row>
    <row r="119" spans="5:37" ht="14.25" customHeight="1">
      <c r="E119" s="2" t="s">
        <v>21</v>
      </c>
      <c r="F119" s="116" t="s">
        <v>134</v>
      </c>
      <c r="G119" s="2" t="s">
        <v>232</v>
      </c>
      <c r="J119" s="2" t="str">
        <f t="shared" ref="J119:J121" si="24">E119&amp;$F119&amp;""&amp;G119&amp;""&amp;H119</f>
        <v>EoECustomersCSV Customers, network, throughput</v>
      </c>
      <c r="T119" s="92"/>
      <c r="U119" s="92"/>
      <c r="V119" s="92"/>
      <c r="W119" s="92"/>
      <c r="X119" s="92"/>
      <c r="Y119" s="53">
        <f>INDEX(Inp_EoEDrivers!Y$9:Y$37,MATCH($F119,Inp_EoEDrivers!$F$9:$F$37,0))</f>
        <v>3982918.9998000003</v>
      </c>
      <c r="Z119" s="53">
        <f>INDEX(Inp_EoEDrivers!Z$9:Z$37,MATCH($F119,Inp_EoEDrivers!$F$9:$F$37,0))</f>
        <v>3987926.0003999998</v>
      </c>
      <c r="AA119" s="53">
        <f>INDEX(Inp_EoEDrivers!AA$9:AA$37,MATCH($F119,Inp_EoEDrivers!$F$9:$F$37,0))</f>
        <v>4000646.9996000002</v>
      </c>
      <c r="AB119" s="53">
        <f>INDEX(Inp_EoEDrivers!AB$9:AB$37,MATCH($F119,Inp_EoEDrivers!$F$9:$F$37,0))</f>
        <v>4007587</v>
      </c>
      <c r="AC119" s="53">
        <f>INDEX(Inp_EoEDrivers!AC$9:AC$37,MATCH($F119,Inp_EoEDrivers!$F$9:$F$37,0))</f>
        <v>4014890.0004000003</v>
      </c>
      <c r="AD119" s="53">
        <f>INDEX(Inp_EoEDrivers!AD$9:AD$37,MATCH($F119,Inp_EoEDrivers!$F$9:$F$37,0))</f>
        <v>4023898.9995999997</v>
      </c>
      <c r="AE119" s="53">
        <f>INDEX(Inp_EoEDrivers!AE$9:AE$37,MATCH($F119,Inp_EoEDrivers!$F$9:$F$37,0))</f>
        <v>4030653</v>
      </c>
      <c r="AF119" s="53">
        <f>INDEX(Inp_EoEDrivers!AF$9:AF$37,MATCH($F119,Inp_EoEDrivers!$F$9:$F$37,0))</f>
        <v>4043428.0617</v>
      </c>
      <c r="AG119" s="53">
        <f>INDEX(Inp_EoEDrivers!AG$9:AG$37,MATCH($F119,Inp_EoEDrivers!$F$9:$F$37,0))</f>
        <v>4057449.4799000002</v>
      </c>
      <c r="AH119" s="53">
        <f>INDEX(Inp_EoEDrivers!AH$9:AH$37,MATCH($F119,Inp_EoEDrivers!$F$9:$F$37,0))</f>
        <v>4071491.0169000002</v>
      </c>
      <c r="AI119" s="53">
        <f>INDEX(Inp_EoEDrivers!AI$9:AI$37,MATCH($F119,Inp_EoEDrivers!$F$9:$F$37,0))</f>
        <v>4085552.9510999997</v>
      </c>
      <c r="AJ119" s="53">
        <f>INDEX(Inp_EoEDrivers!AJ$9:AJ$37,MATCH($F119,Inp_EoEDrivers!$F$9:$F$37,0))</f>
        <v>4099635.5610999996</v>
      </c>
      <c r="AK119" s="53">
        <f>INDEX(Inp_EoEDrivers!AK$9:AK$37,MATCH($F119,Inp_EoEDrivers!$F$9:$F$37,0))</f>
        <v>4113739.1327</v>
      </c>
    </row>
    <row r="120" spans="5:37" ht="14.25" customHeight="1">
      <c r="E120" s="2" t="s">
        <v>21</v>
      </c>
      <c r="F120" s="116" t="s">
        <v>136</v>
      </c>
      <c r="G120" s="2" t="s">
        <v>232</v>
      </c>
      <c r="J120" s="2" t="str">
        <f t="shared" si="24"/>
        <v>EoENetwork LengthCSV Customers, network, throughput</v>
      </c>
      <c r="T120" s="92"/>
      <c r="U120" s="92"/>
      <c r="V120" s="92"/>
      <c r="W120" s="92"/>
      <c r="X120" s="92"/>
      <c r="Y120" s="53">
        <f>INDEX(Inp_EoEDrivers!Y$9:Y$37,MATCH($F120,Inp_EoEDrivers!$F$9:$F$37,0))</f>
        <v>49133.859999999993</v>
      </c>
      <c r="Z120" s="53">
        <f>INDEX(Inp_EoEDrivers!Z$9:Z$37,MATCH($F120,Inp_EoEDrivers!$F$9:$F$37,0))</f>
        <v>49149.868160000122</v>
      </c>
      <c r="AA120" s="53">
        <f>INDEX(Inp_EoEDrivers!AA$9:AA$37,MATCH($F120,Inp_EoEDrivers!$F$9:$F$37,0))</f>
        <v>49196.9498300001</v>
      </c>
      <c r="AB120" s="53">
        <f>INDEX(Inp_EoEDrivers!AB$9:AB$37,MATCH($F120,Inp_EoEDrivers!$F$9:$F$37,0))</f>
        <v>49260.176680000288</v>
      </c>
      <c r="AC120" s="53">
        <f>INDEX(Inp_EoEDrivers!AC$9:AC$37,MATCH($F120,Inp_EoEDrivers!$F$9:$F$37,0))</f>
        <v>49284.092860000397</v>
      </c>
      <c r="AD120" s="53">
        <f>INDEX(Inp_EoEDrivers!AD$9:AD$37,MATCH($F120,Inp_EoEDrivers!$F$9:$F$37,0))</f>
        <v>49344.413030000003</v>
      </c>
      <c r="AE120" s="53">
        <f>INDEX(Inp_EoEDrivers!AE$9:AE$37,MATCH($F120,Inp_EoEDrivers!$F$9:$F$37,0))</f>
        <v>49395.707780000295</v>
      </c>
      <c r="AF120" s="53">
        <f>INDEX(Inp_EoEDrivers!AF$9:AF$37,MATCH($F120,Inp_EoEDrivers!$F$9:$F$37,0))</f>
        <v>49436.748347747111</v>
      </c>
      <c r="AG120" s="53">
        <f>INDEX(Inp_EoEDrivers!AG$9:AG$37,MATCH($F120,Inp_EoEDrivers!$F$9:$F$37,0))</f>
        <v>49457.836398409716</v>
      </c>
      <c r="AH120" s="53">
        <f>INDEX(Inp_EoEDrivers!AH$9:AH$37,MATCH($F120,Inp_EoEDrivers!$F$9:$F$37,0))</f>
        <v>49480.656825273662</v>
      </c>
      <c r="AI120" s="53">
        <f>INDEX(Inp_EoEDrivers!AI$9:AI$37,MATCH($F120,Inp_EoEDrivers!$F$9:$F$37,0))</f>
        <v>49505.161832381287</v>
      </c>
      <c r="AJ120" s="53">
        <f>INDEX(Inp_EoEDrivers!AJ$9:AJ$37,MATCH($F120,Inp_EoEDrivers!$F$9:$F$37,0))</f>
        <v>49531.676516492036</v>
      </c>
      <c r="AK120" s="53">
        <f>INDEX(Inp_EoEDrivers!AK$9:AK$37,MATCH($F120,Inp_EoEDrivers!$F$9:$F$37,0))</f>
        <v>49559.704361322933</v>
      </c>
    </row>
    <row r="121" spans="5:37" ht="14.25" customHeight="1">
      <c r="E121" s="2" t="s">
        <v>21</v>
      </c>
      <c r="F121" s="116" t="s">
        <v>138</v>
      </c>
      <c r="G121" s="2" t="s">
        <v>232</v>
      </c>
      <c r="J121" s="2" t="str">
        <f t="shared" si="24"/>
        <v>EoEThroughputCSV Customers, network, throughput</v>
      </c>
      <c r="T121" s="92"/>
      <c r="U121" s="92"/>
      <c r="V121" s="92"/>
      <c r="W121" s="92"/>
      <c r="X121" s="92"/>
      <c r="Y121" s="53">
        <f>INDEX(Inp_EoEDrivers!Y$9:Y$37,MATCH($F121,Inp_EoEDrivers!$F$9:$F$37,0))</f>
        <v>99386.988830000002</v>
      </c>
      <c r="Z121" s="53">
        <f>INDEX(Inp_EoEDrivers!Z$9:Z$37,MATCH($F121,Inp_EoEDrivers!$F$9:$F$37,0))</f>
        <v>97237.344769999996</v>
      </c>
      <c r="AA121" s="53">
        <f>INDEX(Inp_EoEDrivers!AA$9:AA$37,MATCH($F121,Inp_EoEDrivers!$F$9:$F$37,0))</f>
        <v>95887.680859999993</v>
      </c>
      <c r="AB121" s="53">
        <f>INDEX(Inp_EoEDrivers!AB$9:AB$37,MATCH($F121,Inp_EoEDrivers!$F$9:$F$37,0))</f>
        <v>99098.44872</v>
      </c>
      <c r="AC121" s="53">
        <f>INDEX(Inp_EoEDrivers!AC$9:AC$37,MATCH($F121,Inp_EoEDrivers!$F$9:$F$37,0))</f>
        <v>99725.177330000006</v>
      </c>
      <c r="AD121" s="53">
        <f>INDEX(Inp_EoEDrivers!AD$9:AD$37,MATCH($F121,Inp_EoEDrivers!$F$9:$F$37,0))</f>
        <v>97187.832909999997</v>
      </c>
      <c r="AE121" s="53">
        <f>INDEX(Inp_EoEDrivers!AE$9:AE$37,MATCH($F121,Inp_EoEDrivers!$F$9:$F$37,0))</f>
        <v>102525</v>
      </c>
      <c r="AF121" s="53">
        <f>INDEX(Inp_EoEDrivers!AF$9:AF$37,MATCH($F121,Inp_EoEDrivers!$F$9:$F$37,0))</f>
        <v>104552</v>
      </c>
      <c r="AG121" s="53">
        <f>INDEX(Inp_EoEDrivers!AG$9:AG$37,MATCH($F121,Inp_EoEDrivers!$F$9:$F$37,0))</f>
        <v>105246.588</v>
      </c>
      <c r="AH121" s="53">
        <f>INDEX(Inp_EoEDrivers!AH$9:AH$37,MATCH($F121,Inp_EoEDrivers!$F$9:$F$37,0))</f>
        <v>105905.8841</v>
      </c>
      <c r="AI121" s="53">
        <f>INDEX(Inp_EoEDrivers!AI$9:AI$37,MATCH($F121,Inp_EoEDrivers!$F$9:$F$37,0))</f>
        <v>106850.4252</v>
      </c>
      <c r="AJ121" s="53">
        <f>INDEX(Inp_EoEDrivers!AJ$9:AJ$37,MATCH($F121,Inp_EoEDrivers!$F$9:$F$37,0))</f>
        <v>106804.2365</v>
      </c>
      <c r="AK121" s="53">
        <f>INDEX(Inp_EoEDrivers!AK$9:AK$37,MATCH($F121,Inp_EoEDrivers!$F$9:$F$37,0))</f>
        <v>106472.9317</v>
      </c>
    </row>
    <row r="122" spans="5:37" ht="14.25" customHeight="1">
      <c r="E122" s="2" t="s">
        <v>21</v>
      </c>
      <c r="F122" s="119" t="s">
        <v>194</v>
      </c>
      <c r="G122" s="3" t="str">
        <f>G121</f>
        <v>CSV Customers, network, throughput</v>
      </c>
      <c r="H122" s="3"/>
      <c r="J122" s="2" t="str">
        <f>E122&amp;$G122&amp;""&amp;H122</f>
        <v>EoECSV Customers, network, throughput</v>
      </c>
      <c r="T122" s="92"/>
      <c r="U122" s="92"/>
      <c r="V122" s="92"/>
      <c r="W122" s="92"/>
      <c r="X122" s="92"/>
      <c r="Y122" s="53">
        <f t="shared" ref="Y122:AK122" si="25">Y119^$R$37*Y120^$R$38*Y121^$R$39</f>
        <v>268928.78951289272</v>
      </c>
      <c r="Z122" s="53">
        <f t="shared" si="25"/>
        <v>267116.58050804527</v>
      </c>
      <c r="AA122" s="53">
        <f t="shared" si="25"/>
        <v>266242.31148148491</v>
      </c>
      <c r="AB122" s="53">
        <f t="shared" si="25"/>
        <v>269452.31973231857</v>
      </c>
      <c r="AC122" s="53">
        <f t="shared" si="25"/>
        <v>270226.7959087207</v>
      </c>
      <c r="AD122" s="53">
        <f t="shared" si="25"/>
        <v>268224.83428412891</v>
      </c>
      <c r="AE122" s="53">
        <f t="shared" si="25"/>
        <v>273294.86222734093</v>
      </c>
      <c r="AF122" s="53">
        <f t="shared" si="25"/>
        <v>275450.7681522097</v>
      </c>
      <c r="AG122" s="53">
        <f t="shared" si="25"/>
        <v>276417.42694640043</v>
      </c>
      <c r="AH122" s="53">
        <f t="shared" si="25"/>
        <v>277355.21893668146</v>
      </c>
      <c r="AI122" s="53">
        <f t="shared" si="25"/>
        <v>278543.17884221522</v>
      </c>
      <c r="AJ122" s="53">
        <f t="shared" si="25"/>
        <v>278872.43350867886</v>
      </c>
      <c r="AK122" s="53">
        <f t="shared" si="25"/>
        <v>278955.47468518507</v>
      </c>
    </row>
    <row r="123" spans="5:37" ht="14.25" customHeight="1">
      <c r="T123" s="92"/>
      <c r="U123" s="92"/>
      <c r="V123" s="92"/>
      <c r="W123" s="92"/>
      <c r="X123" s="92"/>
      <c r="Y123" s="66"/>
      <c r="Z123" s="66"/>
      <c r="AA123" s="66"/>
      <c r="AB123" s="66"/>
      <c r="AC123" s="66"/>
      <c r="AD123" s="66"/>
      <c r="AE123" s="66"/>
      <c r="AF123" s="66"/>
      <c r="AG123" s="66"/>
      <c r="AH123" s="66"/>
      <c r="AI123" s="66"/>
      <c r="AJ123" s="66"/>
      <c r="AK123" s="66"/>
    </row>
    <row r="124" spans="5:37" ht="14.25" customHeight="1">
      <c r="E124" s="2" t="s">
        <v>21</v>
      </c>
      <c r="F124" s="116" t="s">
        <v>134</v>
      </c>
      <c r="G124" s="2" t="s">
        <v>233</v>
      </c>
      <c r="J124" s="2" t="str">
        <f t="shared" ref="J124:J126" si="26">E124&amp;$F124&amp;""&amp;G124&amp;""&amp;H124</f>
        <v>EoECustomersCSV Customers, PREs, External condition reports</v>
      </c>
      <c r="T124" s="92"/>
      <c r="U124" s="92"/>
      <c r="V124" s="92"/>
      <c r="W124" s="92"/>
      <c r="X124" s="92"/>
      <c r="Y124" s="53">
        <f>INDEX(Inp_EoEDrivers!Y$9:Y$37,MATCH($F124,Inp_EoEDrivers!$F$9:$F$37,0))</f>
        <v>3982918.9998000003</v>
      </c>
      <c r="Z124" s="53">
        <f>INDEX(Inp_EoEDrivers!Z$9:Z$37,MATCH($F124,Inp_EoEDrivers!$F$9:$F$37,0))</f>
        <v>3987926.0003999998</v>
      </c>
      <c r="AA124" s="53">
        <f>INDEX(Inp_EoEDrivers!AA$9:AA$37,MATCH($F124,Inp_EoEDrivers!$F$9:$F$37,0))</f>
        <v>4000646.9996000002</v>
      </c>
      <c r="AB124" s="53">
        <f>INDEX(Inp_EoEDrivers!AB$9:AB$37,MATCH($F124,Inp_EoEDrivers!$F$9:$F$37,0))</f>
        <v>4007587</v>
      </c>
      <c r="AC124" s="53">
        <f>INDEX(Inp_EoEDrivers!AC$9:AC$37,MATCH($F124,Inp_EoEDrivers!$F$9:$F$37,0))</f>
        <v>4014890.0004000003</v>
      </c>
      <c r="AD124" s="53">
        <f>INDEX(Inp_EoEDrivers!AD$9:AD$37,MATCH($F124,Inp_EoEDrivers!$F$9:$F$37,0))</f>
        <v>4023898.9995999997</v>
      </c>
      <c r="AE124" s="53">
        <f>INDEX(Inp_EoEDrivers!AE$9:AE$37,MATCH($F124,Inp_EoEDrivers!$F$9:$F$37,0))</f>
        <v>4030653</v>
      </c>
      <c r="AF124" s="53">
        <f>INDEX(Inp_EoEDrivers!AF$9:AF$37,MATCH($F124,Inp_EoEDrivers!$F$9:$F$37,0))</f>
        <v>4043428.0617</v>
      </c>
      <c r="AG124" s="53">
        <f>INDEX(Inp_EoEDrivers!AG$9:AG$37,MATCH($F124,Inp_EoEDrivers!$F$9:$F$37,0))</f>
        <v>4057449.4799000002</v>
      </c>
      <c r="AH124" s="53">
        <f>INDEX(Inp_EoEDrivers!AH$9:AH$37,MATCH($F124,Inp_EoEDrivers!$F$9:$F$37,0))</f>
        <v>4071491.0169000002</v>
      </c>
      <c r="AI124" s="53">
        <f>INDEX(Inp_EoEDrivers!AI$9:AI$37,MATCH($F124,Inp_EoEDrivers!$F$9:$F$37,0))</f>
        <v>4085552.9510999997</v>
      </c>
      <c r="AJ124" s="53">
        <f>INDEX(Inp_EoEDrivers!AJ$9:AJ$37,MATCH($F124,Inp_EoEDrivers!$F$9:$F$37,0))</f>
        <v>4099635.5610999996</v>
      </c>
      <c r="AK124" s="53">
        <f>INDEX(Inp_EoEDrivers!AK$9:AK$37,MATCH($F124,Inp_EoEDrivers!$F$9:$F$37,0))</f>
        <v>4113739.1327</v>
      </c>
    </row>
    <row r="125" spans="5:37" ht="14.25" customHeight="1">
      <c r="E125" s="2" t="s">
        <v>21</v>
      </c>
      <c r="F125" s="116" t="s">
        <v>140</v>
      </c>
      <c r="G125" s="2" t="s">
        <v>233</v>
      </c>
      <c r="J125" s="2" t="str">
        <f t="shared" si="26"/>
        <v>EoEPREs (Internal &amp; External)CSV Customers, PREs, External condition reports</v>
      </c>
      <c r="T125" s="92"/>
      <c r="U125" s="92"/>
      <c r="V125" s="92"/>
      <c r="W125" s="92"/>
      <c r="X125" s="92"/>
      <c r="Y125" s="53">
        <f>INDEX(Inp_EoEDrivers!Y$9:Y$37,MATCH($F125,Inp_EoEDrivers!$F$9:$F$37,0))</f>
        <v>144574</v>
      </c>
      <c r="Z125" s="53">
        <f>INDEX(Inp_EoEDrivers!Z$9:Z$37,MATCH($F125,Inp_EoEDrivers!$F$9:$F$37,0))</f>
        <v>141372</v>
      </c>
      <c r="AA125" s="53">
        <f>INDEX(Inp_EoEDrivers!AA$9:AA$37,MATCH($F125,Inp_EoEDrivers!$F$9:$F$37,0))</f>
        <v>140520</v>
      </c>
      <c r="AB125" s="53">
        <f>INDEX(Inp_EoEDrivers!AB$9:AB$37,MATCH($F125,Inp_EoEDrivers!$F$9:$F$37,0))</f>
        <v>149043</v>
      </c>
      <c r="AC125" s="53">
        <f>INDEX(Inp_EoEDrivers!AC$9:AC$37,MATCH($F125,Inp_EoEDrivers!$F$9:$F$37,0))</f>
        <v>139205</v>
      </c>
      <c r="AD125" s="53">
        <f>INDEX(Inp_EoEDrivers!AD$9:AD$37,MATCH($F125,Inp_EoEDrivers!$F$9:$F$37,0))</f>
        <v>131260</v>
      </c>
      <c r="AE125" s="53">
        <f>INDEX(Inp_EoEDrivers!AE$9:AE$37,MATCH($F125,Inp_EoEDrivers!$F$9:$F$37,0))</f>
        <v>117872.83000000002</v>
      </c>
      <c r="AF125" s="53">
        <f>INDEX(Inp_EoEDrivers!AF$9:AF$37,MATCH($F125,Inp_EoEDrivers!$F$9:$F$37,0))</f>
        <v>128183</v>
      </c>
      <c r="AG125" s="53">
        <f>INDEX(Inp_EoEDrivers!AG$9:AG$37,MATCH($F125,Inp_EoEDrivers!$F$9:$F$37,0))</f>
        <v>126526</v>
      </c>
      <c r="AH125" s="53">
        <f>INDEX(Inp_EoEDrivers!AH$9:AH$37,MATCH($F125,Inp_EoEDrivers!$F$9:$F$37,0))</f>
        <v>124892</v>
      </c>
      <c r="AI125" s="53">
        <f>INDEX(Inp_EoEDrivers!AI$9:AI$37,MATCH($F125,Inp_EoEDrivers!$F$9:$F$37,0))</f>
        <v>123286</v>
      </c>
      <c r="AJ125" s="53">
        <f>INDEX(Inp_EoEDrivers!AJ$9:AJ$37,MATCH($F125,Inp_EoEDrivers!$F$9:$F$37,0))</f>
        <v>121707</v>
      </c>
      <c r="AK125" s="53">
        <f>INDEX(Inp_EoEDrivers!AK$9:AK$37,MATCH($F125,Inp_EoEDrivers!$F$9:$F$37,0))</f>
        <v>120149</v>
      </c>
    </row>
    <row r="126" spans="5:37" ht="14.25" customHeight="1">
      <c r="E126" s="2" t="s">
        <v>21</v>
      </c>
      <c r="F126" s="116" t="s">
        <v>159</v>
      </c>
      <c r="G126" s="2" t="s">
        <v>233</v>
      </c>
      <c r="J126" s="2" t="str">
        <f t="shared" si="26"/>
        <v>EoETotal external condition reports
(service condition + mains condition)CSV Customers, PREs, External condition reports</v>
      </c>
      <c r="T126" s="92"/>
      <c r="U126" s="92"/>
      <c r="V126" s="92"/>
      <c r="W126" s="92"/>
      <c r="X126" s="92"/>
      <c r="Y126" s="53">
        <f>INDEX(Inp_EoEDrivers!Y$9:Y$37,MATCH($F126,Inp_EoEDrivers!$F$9:$F$37,0))</f>
        <v>19834</v>
      </c>
      <c r="Z126" s="53">
        <f>INDEX(Inp_EoEDrivers!Z$9:Z$37,MATCH($F126,Inp_EoEDrivers!$F$9:$F$37,0))</f>
        <v>22231</v>
      </c>
      <c r="AA126" s="53">
        <f>INDEX(Inp_EoEDrivers!AA$9:AA$37,MATCH($F126,Inp_EoEDrivers!$F$9:$F$37,0))</f>
        <v>21901</v>
      </c>
      <c r="AB126" s="53">
        <f>INDEX(Inp_EoEDrivers!AB$9:AB$37,MATCH($F126,Inp_EoEDrivers!$F$9:$F$37,0))</f>
        <v>23229</v>
      </c>
      <c r="AC126" s="53">
        <f>INDEX(Inp_EoEDrivers!AC$9:AC$37,MATCH($F126,Inp_EoEDrivers!$F$9:$F$37,0))</f>
        <v>21675</v>
      </c>
      <c r="AD126" s="53">
        <f>INDEX(Inp_EoEDrivers!AD$9:AD$37,MATCH($F126,Inp_EoEDrivers!$F$9:$F$37,0))</f>
        <v>21815</v>
      </c>
      <c r="AE126" s="53">
        <f>INDEX(Inp_EoEDrivers!AE$9:AE$37,MATCH($F126,Inp_EoEDrivers!$F$9:$F$37,0))</f>
        <v>20714.989999999998</v>
      </c>
      <c r="AF126" s="53">
        <f>INDEX(Inp_EoEDrivers!AF$9:AF$37,MATCH($F126,Inp_EoEDrivers!$F$9:$F$37,0))</f>
        <v>21381</v>
      </c>
      <c r="AG126" s="53">
        <f>INDEX(Inp_EoEDrivers!AG$9:AG$37,MATCH($F126,Inp_EoEDrivers!$F$9:$F$37,0))</f>
        <v>20954</v>
      </c>
      <c r="AH126" s="53">
        <f>INDEX(Inp_EoEDrivers!AH$9:AH$37,MATCH($F126,Inp_EoEDrivers!$F$9:$F$37,0))</f>
        <v>20535</v>
      </c>
      <c r="AI126" s="53">
        <f>INDEX(Inp_EoEDrivers!AI$9:AI$37,MATCH($F126,Inp_EoEDrivers!$F$9:$F$37,0))</f>
        <v>20125</v>
      </c>
      <c r="AJ126" s="53">
        <f>INDEX(Inp_EoEDrivers!AJ$9:AJ$37,MATCH($F126,Inp_EoEDrivers!$F$9:$F$37,0))</f>
        <v>19722</v>
      </c>
      <c r="AK126" s="53">
        <f>INDEX(Inp_EoEDrivers!AK$9:AK$37,MATCH($F126,Inp_EoEDrivers!$F$9:$F$37,0))</f>
        <v>19328</v>
      </c>
    </row>
    <row r="127" spans="5:37" ht="14.25" customHeight="1">
      <c r="E127" s="2" t="s">
        <v>21</v>
      </c>
      <c r="F127" s="119" t="s">
        <v>194</v>
      </c>
      <c r="G127" s="3" t="str">
        <f>G126</f>
        <v>CSV Customers, PREs, External condition reports</v>
      </c>
      <c r="H127" s="3"/>
      <c r="J127" s="2" t="str">
        <f>E127&amp;$G127&amp;""&amp;H127</f>
        <v>EoECSV Customers, PREs, External condition reports</v>
      </c>
      <c r="T127" s="92"/>
      <c r="U127" s="92"/>
      <c r="V127" s="92"/>
      <c r="W127" s="92"/>
      <c r="X127" s="92"/>
      <c r="Y127" s="53">
        <f>Y124^$R$41*Y125^$R$42*Y126^$R$43</f>
        <v>126078.23179926304</v>
      </c>
      <c r="Z127" s="53">
        <f t="shared" ref="Z127:AK127" si="27">Z124^$R$41*Z125^$R$42*Z126^$R$43</f>
        <v>131548.42413289408</v>
      </c>
      <c r="AA127" s="53">
        <f t="shared" si="27"/>
        <v>130512.78165454534</v>
      </c>
      <c r="AB127" s="53">
        <f t="shared" si="27"/>
        <v>136694.0726001455</v>
      </c>
      <c r="AC127" s="53">
        <f t="shared" si="27"/>
        <v>129606.38169595617</v>
      </c>
      <c r="AD127" s="53">
        <f t="shared" si="27"/>
        <v>127445.37268180797</v>
      </c>
      <c r="AE127" s="53">
        <f t="shared" si="27"/>
        <v>120134.28162614355</v>
      </c>
      <c r="AF127" s="53">
        <f t="shared" si="27"/>
        <v>125442.87645668518</v>
      </c>
      <c r="AG127" s="53">
        <f t="shared" si="27"/>
        <v>123883.54381010505</v>
      </c>
      <c r="AH127" s="53">
        <f t="shared" si="27"/>
        <v>122342.56194525876</v>
      </c>
      <c r="AI127" s="53">
        <f t="shared" si="27"/>
        <v>120824.51023863909</v>
      </c>
      <c r="AJ127" s="53">
        <f t="shared" si="27"/>
        <v>119324.11082496356</v>
      </c>
      <c r="AK127" s="53">
        <f t="shared" si="27"/>
        <v>117844.90827550869</v>
      </c>
    </row>
    <row r="128" spans="5:37" ht="14.25" customHeight="1">
      <c r="T128" s="92"/>
      <c r="U128" s="92"/>
      <c r="V128" s="92"/>
      <c r="W128" s="92"/>
      <c r="X128" s="92"/>
      <c r="Y128" s="66"/>
      <c r="Z128" s="66"/>
      <c r="AA128" s="66"/>
      <c r="AB128" s="66"/>
      <c r="AC128" s="66"/>
      <c r="AD128" s="66"/>
      <c r="AE128" s="66"/>
      <c r="AF128" s="66"/>
      <c r="AG128" s="66"/>
      <c r="AH128" s="66"/>
      <c r="AI128" s="66"/>
      <c r="AJ128" s="66"/>
      <c r="AK128" s="66"/>
    </row>
    <row r="129" spans="5:37" ht="14.25" customHeight="1">
      <c r="E129" s="2" t="s">
        <v>21</v>
      </c>
      <c r="F129" s="116" t="s">
        <v>134</v>
      </c>
      <c r="G129" s="2" t="s">
        <v>234</v>
      </c>
      <c r="J129" s="2" t="str">
        <f t="shared" ref="J129:J132" si="28">E129&amp;$F129&amp;""&amp;G129&amp;""&amp;H129</f>
        <v>EoECustomersCSV Customers, PREs, External condition reports, MEAV</v>
      </c>
      <c r="T129" s="92"/>
      <c r="U129" s="92"/>
      <c r="V129" s="92"/>
      <c r="W129" s="92"/>
      <c r="X129" s="92"/>
      <c r="Y129" s="53">
        <f>INDEX(Inp_EoEDrivers!Y$9:Y$37,MATCH($F129,Inp_EoEDrivers!$F$9:$F$37,0))</f>
        <v>3982918.9998000003</v>
      </c>
      <c r="Z129" s="53">
        <f>INDEX(Inp_EoEDrivers!Z$9:Z$37,MATCH($F129,Inp_EoEDrivers!$F$9:$F$37,0))</f>
        <v>3987926.0003999998</v>
      </c>
      <c r="AA129" s="53">
        <f>INDEX(Inp_EoEDrivers!AA$9:AA$37,MATCH($F129,Inp_EoEDrivers!$F$9:$F$37,0))</f>
        <v>4000646.9996000002</v>
      </c>
      <c r="AB129" s="53">
        <f>INDEX(Inp_EoEDrivers!AB$9:AB$37,MATCH($F129,Inp_EoEDrivers!$F$9:$F$37,0))</f>
        <v>4007587</v>
      </c>
      <c r="AC129" s="53">
        <f>INDEX(Inp_EoEDrivers!AC$9:AC$37,MATCH($F129,Inp_EoEDrivers!$F$9:$F$37,0))</f>
        <v>4014890.0004000003</v>
      </c>
      <c r="AD129" s="53">
        <f>INDEX(Inp_EoEDrivers!AD$9:AD$37,MATCH($F129,Inp_EoEDrivers!$F$9:$F$37,0))</f>
        <v>4023898.9995999997</v>
      </c>
      <c r="AE129" s="53">
        <f>INDEX(Inp_EoEDrivers!AE$9:AE$37,MATCH($F129,Inp_EoEDrivers!$F$9:$F$37,0))</f>
        <v>4030653</v>
      </c>
      <c r="AF129" s="53">
        <f>INDEX(Inp_EoEDrivers!AF$9:AF$37,MATCH($F129,Inp_EoEDrivers!$F$9:$F$37,0))</f>
        <v>4043428.0617</v>
      </c>
      <c r="AG129" s="53">
        <f>INDEX(Inp_EoEDrivers!AG$9:AG$37,MATCH($F129,Inp_EoEDrivers!$F$9:$F$37,0))</f>
        <v>4057449.4799000002</v>
      </c>
      <c r="AH129" s="53">
        <f>INDEX(Inp_EoEDrivers!AH$9:AH$37,MATCH($F129,Inp_EoEDrivers!$F$9:$F$37,0))</f>
        <v>4071491.0169000002</v>
      </c>
      <c r="AI129" s="53">
        <f>INDEX(Inp_EoEDrivers!AI$9:AI$37,MATCH($F129,Inp_EoEDrivers!$F$9:$F$37,0))</f>
        <v>4085552.9510999997</v>
      </c>
      <c r="AJ129" s="53">
        <f>INDEX(Inp_EoEDrivers!AJ$9:AJ$37,MATCH($F129,Inp_EoEDrivers!$F$9:$F$37,0))</f>
        <v>4099635.5610999996</v>
      </c>
      <c r="AK129" s="53">
        <f>INDEX(Inp_EoEDrivers!AK$9:AK$37,MATCH($F129,Inp_EoEDrivers!$F$9:$F$37,0))</f>
        <v>4113739.1327</v>
      </c>
    </row>
    <row r="130" spans="5:37" ht="14.25" customHeight="1">
      <c r="E130" s="2" t="s">
        <v>21</v>
      </c>
      <c r="F130" s="116" t="s">
        <v>140</v>
      </c>
      <c r="G130" s="2" t="s">
        <v>234</v>
      </c>
      <c r="J130" s="2" t="str">
        <f t="shared" si="28"/>
        <v>EoEPREs (Internal &amp; External)CSV Customers, PREs, External condition reports, MEAV</v>
      </c>
      <c r="T130" s="92"/>
      <c r="U130" s="92"/>
      <c r="V130" s="92"/>
      <c r="W130" s="92"/>
      <c r="X130" s="92"/>
      <c r="Y130" s="53">
        <f>INDEX(Inp_EoEDrivers!Y$9:Y$37,MATCH($F130,Inp_EoEDrivers!$F$9:$F$37,0))</f>
        <v>144574</v>
      </c>
      <c r="Z130" s="53">
        <f>INDEX(Inp_EoEDrivers!Z$9:Z$37,MATCH($F130,Inp_EoEDrivers!$F$9:$F$37,0))</f>
        <v>141372</v>
      </c>
      <c r="AA130" s="53">
        <f>INDEX(Inp_EoEDrivers!AA$9:AA$37,MATCH($F130,Inp_EoEDrivers!$F$9:$F$37,0))</f>
        <v>140520</v>
      </c>
      <c r="AB130" s="53">
        <f>INDEX(Inp_EoEDrivers!AB$9:AB$37,MATCH($F130,Inp_EoEDrivers!$F$9:$F$37,0))</f>
        <v>149043</v>
      </c>
      <c r="AC130" s="53">
        <f>INDEX(Inp_EoEDrivers!AC$9:AC$37,MATCH($F130,Inp_EoEDrivers!$F$9:$F$37,0))</f>
        <v>139205</v>
      </c>
      <c r="AD130" s="53">
        <f>INDEX(Inp_EoEDrivers!AD$9:AD$37,MATCH($F130,Inp_EoEDrivers!$F$9:$F$37,0))</f>
        <v>131260</v>
      </c>
      <c r="AE130" s="53">
        <f>INDEX(Inp_EoEDrivers!AE$9:AE$37,MATCH($F130,Inp_EoEDrivers!$F$9:$F$37,0))</f>
        <v>117872.83000000002</v>
      </c>
      <c r="AF130" s="53">
        <f>INDEX(Inp_EoEDrivers!AF$9:AF$37,MATCH($F130,Inp_EoEDrivers!$F$9:$F$37,0))</f>
        <v>128183</v>
      </c>
      <c r="AG130" s="53">
        <f>INDEX(Inp_EoEDrivers!AG$9:AG$37,MATCH($F130,Inp_EoEDrivers!$F$9:$F$37,0))</f>
        <v>126526</v>
      </c>
      <c r="AH130" s="53">
        <f>INDEX(Inp_EoEDrivers!AH$9:AH$37,MATCH($F130,Inp_EoEDrivers!$F$9:$F$37,0))</f>
        <v>124892</v>
      </c>
      <c r="AI130" s="53">
        <f>INDEX(Inp_EoEDrivers!AI$9:AI$37,MATCH($F130,Inp_EoEDrivers!$F$9:$F$37,0))</f>
        <v>123286</v>
      </c>
      <c r="AJ130" s="53">
        <f>INDEX(Inp_EoEDrivers!AJ$9:AJ$37,MATCH($F130,Inp_EoEDrivers!$F$9:$F$37,0))</f>
        <v>121707</v>
      </c>
      <c r="AK130" s="53">
        <f>INDEX(Inp_EoEDrivers!AK$9:AK$37,MATCH($F130,Inp_EoEDrivers!$F$9:$F$37,0))</f>
        <v>120149</v>
      </c>
    </row>
    <row r="131" spans="5:37" ht="14.25" customHeight="1">
      <c r="E131" s="2" t="s">
        <v>21</v>
      </c>
      <c r="F131" s="116" t="s">
        <v>159</v>
      </c>
      <c r="G131" s="2" t="s">
        <v>234</v>
      </c>
      <c r="J131" s="2" t="str">
        <f t="shared" si="28"/>
        <v>EoETotal external condition reports
(service condition + mains condition)CSV Customers, PREs, External condition reports, MEAV</v>
      </c>
      <c r="T131" s="92"/>
      <c r="U131" s="92"/>
      <c r="V131" s="92"/>
      <c r="W131" s="92"/>
      <c r="X131" s="92"/>
      <c r="Y131" s="53">
        <f>INDEX(Inp_EoEDrivers!Y$9:Y$37,MATCH($F131,Inp_EoEDrivers!$F$9:$F$37,0))</f>
        <v>19834</v>
      </c>
      <c r="Z131" s="53">
        <f>INDEX(Inp_EoEDrivers!Z$9:Z$37,MATCH($F131,Inp_EoEDrivers!$F$9:$F$37,0))</f>
        <v>22231</v>
      </c>
      <c r="AA131" s="53">
        <f>INDEX(Inp_EoEDrivers!AA$9:AA$37,MATCH($F131,Inp_EoEDrivers!$F$9:$F$37,0))</f>
        <v>21901</v>
      </c>
      <c r="AB131" s="53">
        <f>INDEX(Inp_EoEDrivers!AB$9:AB$37,MATCH($F131,Inp_EoEDrivers!$F$9:$F$37,0))</f>
        <v>23229</v>
      </c>
      <c r="AC131" s="53">
        <f>INDEX(Inp_EoEDrivers!AC$9:AC$37,MATCH($F131,Inp_EoEDrivers!$F$9:$F$37,0))</f>
        <v>21675</v>
      </c>
      <c r="AD131" s="53">
        <f>INDEX(Inp_EoEDrivers!AD$9:AD$37,MATCH($F131,Inp_EoEDrivers!$F$9:$F$37,0))</f>
        <v>21815</v>
      </c>
      <c r="AE131" s="53">
        <f>INDEX(Inp_EoEDrivers!AE$9:AE$37,MATCH($F131,Inp_EoEDrivers!$F$9:$F$37,0))</f>
        <v>20714.989999999998</v>
      </c>
      <c r="AF131" s="53">
        <f>INDEX(Inp_EoEDrivers!AF$9:AF$37,MATCH($F131,Inp_EoEDrivers!$F$9:$F$37,0))</f>
        <v>21381</v>
      </c>
      <c r="AG131" s="53">
        <f>INDEX(Inp_EoEDrivers!AG$9:AG$37,MATCH($F131,Inp_EoEDrivers!$F$9:$F$37,0))</f>
        <v>20954</v>
      </c>
      <c r="AH131" s="53">
        <f>INDEX(Inp_EoEDrivers!AH$9:AH$37,MATCH($F131,Inp_EoEDrivers!$F$9:$F$37,0))</f>
        <v>20535</v>
      </c>
      <c r="AI131" s="53">
        <f>INDEX(Inp_EoEDrivers!AI$9:AI$37,MATCH($F131,Inp_EoEDrivers!$F$9:$F$37,0))</f>
        <v>20125</v>
      </c>
      <c r="AJ131" s="53">
        <f>INDEX(Inp_EoEDrivers!AJ$9:AJ$37,MATCH($F131,Inp_EoEDrivers!$F$9:$F$37,0))</f>
        <v>19722</v>
      </c>
      <c r="AK131" s="53">
        <f>INDEX(Inp_EoEDrivers!AK$9:AK$37,MATCH($F131,Inp_EoEDrivers!$F$9:$F$37,0))</f>
        <v>19328</v>
      </c>
    </row>
    <row r="132" spans="5:37" ht="14.25" customHeight="1">
      <c r="E132" s="2" t="s">
        <v>21</v>
      </c>
      <c r="F132" s="120" t="str">
        <f>Local!$R$12</f>
        <v>MEAV_egep_mobs</v>
      </c>
      <c r="G132" s="2" t="s">
        <v>234</v>
      </c>
      <c r="J132" s="2" t="str">
        <f t="shared" si="28"/>
        <v>EoEMEAV_egep_mobsCSV Customers, PREs, External condition reports, MEAV</v>
      </c>
      <c r="T132" s="92"/>
      <c r="U132" s="92"/>
      <c r="V132" s="92"/>
      <c r="W132" s="92"/>
      <c r="X132" s="92"/>
      <c r="Y132" s="53">
        <f>INDEX(Inp_EoEDrivers!Y$9:Y$37,MATCH($F132,Inp_EoEDrivers!$F$9:$F$37,0))</f>
        <v>16310.823989634948</v>
      </c>
      <c r="Z132" s="53">
        <f>INDEX(Inp_EoEDrivers!Z$9:Z$37,MATCH($F132,Inp_EoEDrivers!$F$9:$F$37,0))</f>
        <v>16299.635615875095</v>
      </c>
      <c r="AA132" s="53">
        <f>INDEX(Inp_EoEDrivers!AA$9:AA$37,MATCH($F132,Inp_EoEDrivers!$F$9:$F$37,0))</f>
        <v>16293.574189959058</v>
      </c>
      <c r="AB132" s="53">
        <f>INDEX(Inp_EoEDrivers!AB$9:AB$37,MATCH($F132,Inp_EoEDrivers!$F$9:$F$37,0))</f>
        <v>16281.399536128869</v>
      </c>
      <c r="AC132" s="53">
        <f>INDEX(Inp_EoEDrivers!AC$9:AC$37,MATCH($F132,Inp_EoEDrivers!$F$9:$F$37,0))</f>
        <v>16272.26176658901</v>
      </c>
      <c r="AD132" s="53">
        <f>INDEX(Inp_EoEDrivers!AD$9:AD$37,MATCH($F132,Inp_EoEDrivers!$F$9:$F$37,0))</f>
        <v>16255.889107560482</v>
      </c>
      <c r="AE132" s="53">
        <f>INDEX(Inp_EoEDrivers!AE$9:AE$37,MATCH($F132,Inp_EoEDrivers!$F$9:$F$37,0))</f>
        <v>16242.164074709333</v>
      </c>
      <c r="AF132" s="53">
        <f>INDEX(Inp_EoEDrivers!AF$9:AF$37,MATCH($F132,Inp_EoEDrivers!$F$9:$F$37,0))</f>
        <v>16215.426084664494</v>
      </c>
      <c r="AG132" s="53">
        <f>INDEX(Inp_EoEDrivers!AG$9:AG$37,MATCH($F132,Inp_EoEDrivers!$F$9:$F$37,0))</f>
        <v>16200.384435279102</v>
      </c>
      <c r="AH132" s="53">
        <f>INDEX(Inp_EoEDrivers!AH$9:AH$37,MATCH($F132,Inp_EoEDrivers!$F$9:$F$37,0))</f>
        <v>16185.009279506434</v>
      </c>
      <c r="AI132" s="53">
        <f>INDEX(Inp_EoEDrivers!AI$9:AI$37,MATCH($F132,Inp_EoEDrivers!$F$9:$F$37,0))</f>
        <v>16169.193908015106</v>
      </c>
      <c r="AJ132" s="53">
        <f>INDEX(Inp_EoEDrivers!AJ$9:AJ$37,MATCH($F132,Inp_EoEDrivers!$F$9:$F$37,0))</f>
        <v>16151.040419683701</v>
      </c>
      <c r="AK132" s="53">
        <f>INDEX(Inp_EoEDrivers!AK$9:AK$37,MATCH($F132,Inp_EoEDrivers!$F$9:$F$37,0))</f>
        <v>16132.835494795199</v>
      </c>
    </row>
    <row r="133" spans="5:37" ht="14.25" customHeight="1">
      <c r="E133" s="2" t="s">
        <v>21</v>
      </c>
      <c r="F133" s="119" t="s">
        <v>194</v>
      </c>
      <c r="G133" s="3" t="str">
        <f>G132</f>
        <v>CSV Customers, PREs, External condition reports, MEAV</v>
      </c>
      <c r="H133" s="3"/>
      <c r="J133" s="2" t="str">
        <f>E133&amp;$G133&amp;""&amp;H133</f>
        <v>EoECSV Customers, PREs, External condition reports, MEAV</v>
      </c>
      <c r="T133" s="92"/>
      <c r="U133" s="92"/>
      <c r="V133" s="92"/>
      <c r="W133" s="92"/>
      <c r="X133" s="92"/>
      <c r="Y133" s="53">
        <f t="shared" ref="Y133:AK133" si="29">Y129^$R$45*Y130^$R$46*Y131^$R$47*Y132^$R$48</f>
        <v>159567.20658773018</v>
      </c>
      <c r="Z133" s="53">
        <f t="shared" si="29"/>
        <v>164325.537337127</v>
      </c>
      <c r="AA133" s="53">
        <f t="shared" si="29"/>
        <v>163505.45998227742</v>
      </c>
      <c r="AB133" s="53">
        <f t="shared" si="29"/>
        <v>168834.43925568619</v>
      </c>
      <c r="AC133" s="53">
        <f t="shared" si="29"/>
        <v>162780.6927042981</v>
      </c>
      <c r="AD133" s="53">
        <f t="shared" si="29"/>
        <v>160936.5504588031</v>
      </c>
      <c r="AE133" s="53">
        <f t="shared" si="29"/>
        <v>154532.77179253436</v>
      </c>
      <c r="AF133" s="53">
        <f t="shared" si="29"/>
        <v>159250.09066533248</v>
      </c>
      <c r="AG133" s="53">
        <f t="shared" si="29"/>
        <v>157946.53770089854</v>
      </c>
      <c r="AH133" s="53">
        <f t="shared" si="29"/>
        <v>156652.05812629088</v>
      </c>
      <c r="AI133" s="53">
        <f t="shared" si="29"/>
        <v>155370.68942388718</v>
      </c>
      <c r="AJ133" s="53">
        <f t="shared" si="29"/>
        <v>154095.16667609656</v>
      </c>
      <c r="AK133" s="53">
        <f t="shared" si="29"/>
        <v>152832.14367111068</v>
      </c>
    </row>
    <row r="134" spans="5:37" ht="14.25" customHeight="1">
      <c r="T134" s="92"/>
      <c r="U134" s="92"/>
      <c r="V134" s="92"/>
      <c r="W134" s="92"/>
      <c r="X134" s="92"/>
      <c r="Y134" s="66"/>
      <c r="Z134" s="66"/>
      <c r="AA134" s="66"/>
      <c r="AB134" s="66"/>
      <c r="AC134" s="66"/>
      <c r="AD134" s="66"/>
      <c r="AE134" s="66"/>
      <c r="AF134" s="66"/>
      <c r="AG134" s="66"/>
      <c r="AH134" s="66"/>
      <c r="AI134" s="66"/>
      <c r="AJ134" s="66"/>
      <c r="AK134" s="66"/>
    </row>
    <row r="135" spans="5:37" ht="14.25" customHeight="1">
      <c r="E135" s="2" t="s">
        <v>21</v>
      </c>
      <c r="F135" s="116" t="s">
        <v>147</v>
      </c>
      <c r="G135" s="2" t="s">
        <v>229</v>
      </c>
      <c r="J135" s="2" t="str">
        <f t="shared" ref="J135:J141" si="30">E135&amp;$F135&amp;""&amp;G135&amp;""&amp;H135</f>
        <v>EoERepex Synthetic CostsCSV Totex (smoothed)</v>
      </c>
      <c r="T135" s="92"/>
      <c r="U135" s="92"/>
      <c r="V135" s="92"/>
      <c r="W135" s="92"/>
      <c r="X135" s="92"/>
      <c r="Y135" s="53">
        <f>INDEX(Inp_EoEDrivers!Y$9:Y$37,MATCH($F135,Inp_EoEDrivers!$F$9:$F$37,0))</f>
        <v>111.88724399310422</v>
      </c>
      <c r="Z135" s="53">
        <f>INDEX(Inp_EoEDrivers!Z$9:Z$37,MATCH($F135,Inp_EoEDrivers!$F$9:$F$37,0))</f>
        <v>113.99009267035322</v>
      </c>
      <c r="AA135" s="53">
        <f>INDEX(Inp_EoEDrivers!AA$9:AA$37,MATCH($F135,Inp_EoEDrivers!$F$9:$F$37,0))</f>
        <v>122.41950777085874</v>
      </c>
      <c r="AB135" s="53">
        <f>INDEX(Inp_EoEDrivers!AB$9:AB$37,MATCH($F135,Inp_EoEDrivers!$F$9:$F$37,0))</f>
        <v>107.5550678338372</v>
      </c>
      <c r="AC135" s="53">
        <f>INDEX(Inp_EoEDrivers!AC$9:AC$37,MATCH($F135,Inp_EoEDrivers!$F$9:$F$37,0))</f>
        <v>111.61595713907448</v>
      </c>
      <c r="AD135" s="53">
        <f>INDEX(Inp_EoEDrivers!AD$9:AD$37,MATCH($F135,Inp_EoEDrivers!$F$9:$F$37,0))</f>
        <v>130.77873209729921</v>
      </c>
      <c r="AE135" s="53">
        <f>INDEX(Inp_EoEDrivers!AE$9:AE$37,MATCH($F135,Inp_EoEDrivers!$F$9:$F$37,0))</f>
        <v>138.93689554612163</v>
      </c>
      <c r="AF135" s="53">
        <f>INDEX(Inp_EoEDrivers!AF$9:AF$37,MATCH($F135,Inp_EoEDrivers!$F$9:$F$37,0))</f>
        <v>149.14375016787631</v>
      </c>
      <c r="AG135" s="53">
        <f>INDEX(Inp_EoEDrivers!AG$9:AG$37,MATCH($F135,Inp_EoEDrivers!$F$9:$F$37,0))</f>
        <v>135.86026777808308</v>
      </c>
      <c r="AH135" s="53">
        <f>INDEX(Inp_EoEDrivers!AH$9:AH$37,MATCH($F135,Inp_EoEDrivers!$F$9:$F$37,0))</f>
        <v>138.9472046174206</v>
      </c>
      <c r="AI135" s="53">
        <f>INDEX(Inp_EoEDrivers!AI$9:AI$37,MATCH($F135,Inp_EoEDrivers!$F$9:$F$37,0))</f>
        <v>142.96517039056573</v>
      </c>
      <c r="AJ135" s="53">
        <f>INDEX(Inp_EoEDrivers!AJ$9:AJ$37,MATCH($F135,Inp_EoEDrivers!$F$9:$F$37,0))</f>
        <v>138.49513612517012</v>
      </c>
      <c r="AK135" s="53">
        <f>INDEX(Inp_EoEDrivers!AK$9:AK$37,MATCH($F135,Inp_EoEDrivers!$F$9:$F$37,0))</f>
        <v>138.81237050170199</v>
      </c>
    </row>
    <row r="136" spans="5:37" ht="14.25" customHeight="1">
      <c r="E136" s="2" t="s">
        <v>21</v>
      </c>
      <c r="F136" s="92" t="s">
        <v>601</v>
      </c>
      <c r="G136" s="2" t="s">
        <v>229</v>
      </c>
      <c r="J136" s="2" t="str">
        <f t="shared" si="30"/>
        <v>EoECapex Synthetic Costs - MainsSmooth7yearsCSV Totex (smoothed)</v>
      </c>
      <c r="T136" s="92"/>
      <c r="U136" s="92"/>
      <c r="V136" s="92"/>
      <c r="W136" s="92"/>
      <c r="X136" s="92"/>
      <c r="Y136" s="53">
        <f>INDEX(Inp_EoEDrivers!Y$9:Y$37,MATCH($F136,Inp_EoEDrivers!$F$9:$F$37,0))</f>
        <v>2.8557716828523017</v>
      </c>
      <c r="Z136" s="53">
        <f>INDEX(Inp_EoEDrivers!Z$9:Z$37,MATCH($F136,Inp_EoEDrivers!$F$9:$F$37,0))</f>
        <v>2.6113089445588806</v>
      </c>
      <c r="AA136" s="53">
        <f>INDEX(Inp_EoEDrivers!AA$9:AA$37,MATCH($F136,Inp_EoEDrivers!$F$9:$F$37,0))</f>
        <v>1.857978245337828</v>
      </c>
      <c r="AB136" s="53">
        <f>INDEX(Inp_EoEDrivers!AB$9:AB$37,MATCH($F136,Inp_EoEDrivers!$F$9:$F$37,0))</f>
        <v>2.0899357811113788</v>
      </c>
      <c r="AC136" s="53">
        <f>INDEX(Inp_EoEDrivers!AC$9:AC$37,MATCH($F136,Inp_EoEDrivers!$F$9:$F$37,0))</f>
        <v>2.4387177362956556</v>
      </c>
      <c r="AD136" s="53">
        <f>INDEX(Inp_EoEDrivers!AD$9:AD$37,MATCH($F136,Inp_EoEDrivers!$F$9:$F$37,0))</f>
        <v>3.4828174815057569</v>
      </c>
      <c r="AE136" s="53">
        <f>INDEX(Inp_EoEDrivers!AE$9:AE$37,MATCH($F136,Inp_EoEDrivers!$F$9:$F$37,0))</f>
        <v>4.5570200624879824</v>
      </c>
      <c r="AF136" s="53">
        <f>INDEX(Inp_EoEDrivers!AF$9:AF$37,MATCH($F136,Inp_EoEDrivers!$F$9:$F$37,0))</f>
        <v>5.4720395118618326</v>
      </c>
      <c r="AG136" s="53">
        <f>INDEX(Inp_EoEDrivers!AG$9:AG$37,MATCH($F136,Inp_EoEDrivers!$F$9:$F$37,0))</f>
        <v>5.9411055014421175</v>
      </c>
      <c r="AH136" s="53">
        <f>INDEX(Inp_EoEDrivers!AH$9:AH$37,MATCH($F136,Inp_EoEDrivers!$F$9:$F$37,0))</f>
        <v>6.5329020299553546</v>
      </c>
      <c r="AI136" s="53">
        <f>INDEX(Inp_EoEDrivers!AI$9:AI$37,MATCH($F136,Inp_EoEDrivers!$F$9:$F$37,0))</f>
        <v>6.7891896840456258</v>
      </c>
      <c r="AJ136" s="53">
        <f>INDEX(Inp_EoEDrivers!AJ$9:AJ$37,MATCH($F136,Inp_EoEDrivers!$F$9:$F$37,0))</f>
        <v>7.217531087253608</v>
      </c>
      <c r="AK136" s="53">
        <f>INDEX(Inp_EoEDrivers!AK$9:AK$37,MATCH($F136,Inp_EoEDrivers!$F$9:$F$37,0))</f>
        <v>7.0862778260877546</v>
      </c>
    </row>
    <row r="137" spans="5:37" ht="14.25" customHeight="1">
      <c r="E137" s="2" t="s">
        <v>21</v>
      </c>
      <c r="F137" s="92" t="s">
        <v>603</v>
      </c>
      <c r="G137" s="2" t="s">
        <v>229</v>
      </c>
      <c r="J137" s="2" t="str">
        <f t="shared" si="30"/>
        <v>EoECapex synthetic costs - ConnectionsSmooth7yearsCSV Totex (smoothed)</v>
      </c>
      <c r="T137" s="92"/>
      <c r="U137" s="92"/>
      <c r="V137" s="92"/>
      <c r="W137" s="92"/>
      <c r="X137" s="92"/>
      <c r="Y137" s="53">
        <f>INDEX(Inp_EoEDrivers!Y$9:Y$37,MATCH($F137,Inp_EoEDrivers!$F$9:$F$37,0))</f>
        <v>14.704488712197286</v>
      </c>
      <c r="Z137" s="53">
        <f>INDEX(Inp_EoEDrivers!Z$9:Z$37,MATCH($F137,Inp_EoEDrivers!$F$9:$F$37,0))</f>
        <v>12.592019577041308</v>
      </c>
      <c r="AA137" s="53">
        <f>INDEX(Inp_EoEDrivers!AA$9:AA$37,MATCH($F137,Inp_EoEDrivers!$F$9:$F$37,0))</f>
        <v>12.29915260902073</v>
      </c>
      <c r="AB137" s="53">
        <f>INDEX(Inp_EoEDrivers!AB$9:AB$37,MATCH($F137,Inp_EoEDrivers!$F$9:$F$37,0))</f>
        <v>12.964111656127571</v>
      </c>
      <c r="AC137" s="53">
        <f>INDEX(Inp_EoEDrivers!AC$9:AC$37,MATCH($F137,Inp_EoEDrivers!$F$9:$F$37,0))</f>
        <v>13.652157461033118</v>
      </c>
      <c r="AD137" s="53">
        <f>INDEX(Inp_EoEDrivers!AD$9:AD$37,MATCH($F137,Inp_EoEDrivers!$F$9:$F$37,0))</f>
        <v>14.1525718239319</v>
      </c>
      <c r="AE137" s="53">
        <f>INDEX(Inp_EoEDrivers!AE$9:AE$37,MATCH($F137,Inp_EoEDrivers!$F$9:$F$37,0))</f>
        <v>13.767140145941312</v>
      </c>
      <c r="AF137" s="53">
        <f>INDEX(Inp_EoEDrivers!AF$9:AF$37,MATCH($F137,Inp_EoEDrivers!$F$9:$F$37,0))</f>
        <v>14.293302088888963</v>
      </c>
      <c r="AG137" s="53">
        <f>INDEX(Inp_EoEDrivers!AG$9:AG$37,MATCH($F137,Inp_EoEDrivers!$F$9:$F$37,0))</f>
        <v>14.300339854017478</v>
      </c>
      <c r="AH137" s="53">
        <f>INDEX(Inp_EoEDrivers!AH$9:AH$37,MATCH($F137,Inp_EoEDrivers!$F$9:$F$37,0))</f>
        <v>14.161214873211771</v>
      </c>
      <c r="AI137" s="53">
        <f>INDEX(Inp_EoEDrivers!AI$9:AI$37,MATCH($F137,Inp_EoEDrivers!$F$9:$F$37,0))</f>
        <v>13.958708289068833</v>
      </c>
      <c r="AJ137" s="53">
        <f>INDEX(Inp_EoEDrivers!AJ$9:AJ$37,MATCH($F137,Inp_EoEDrivers!$F$9:$F$37,0))</f>
        <v>13.712913966823036</v>
      </c>
      <c r="AK137" s="53">
        <f>INDEX(Inp_EoEDrivers!AK$9:AK$37,MATCH($F137,Inp_EoEDrivers!$F$9:$F$37,0))</f>
        <v>13.228451320020996</v>
      </c>
    </row>
    <row r="138" spans="5:37" ht="14.25" customHeight="1">
      <c r="E138" s="2" t="s">
        <v>21</v>
      </c>
      <c r="F138" s="116" t="s">
        <v>219</v>
      </c>
      <c r="G138" s="2" t="s">
        <v>229</v>
      </c>
      <c r="J138" s="2" t="str">
        <f t="shared" si="30"/>
        <v>EoECSV EmergencyCSV Totex (smoothed)</v>
      </c>
      <c r="T138" s="92"/>
      <c r="U138" s="92"/>
      <c r="V138" s="92"/>
      <c r="W138" s="92"/>
      <c r="X138" s="92"/>
      <c r="Y138" s="53">
        <f t="shared" ref="Y138:AK138" si="31">Y89</f>
        <v>1379250.7894775441</v>
      </c>
      <c r="Z138" s="53">
        <f t="shared" si="31"/>
        <v>1412503.3045443289</v>
      </c>
      <c r="AA138" s="53">
        <f t="shared" si="31"/>
        <v>1411877.3633273395</v>
      </c>
      <c r="AB138" s="53">
        <f t="shared" si="31"/>
        <v>1430581.0572285918</v>
      </c>
      <c r="AC138" s="53">
        <f t="shared" si="31"/>
        <v>1412962.8455471201</v>
      </c>
      <c r="AD138" s="53">
        <f t="shared" si="31"/>
        <v>1417322.5617694315</v>
      </c>
      <c r="AE138" s="53">
        <f t="shared" si="31"/>
        <v>1404614.9114190971</v>
      </c>
      <c r="AF138" s="53">
        <f t="shared" si="31"/>
        <v>1417115.9277711362</v>
      </c>
      <c r="AG138" s="53">
        <f t="shared" si="31"/>
        <v>1415324.0442580236</v>
      </c>
      <c r="AH138" s="53">
        <f t="shared" si="31"/>
        <v>1413519.2463505301</v>
      </c>
      <c r="AI138" s="53">
        <f t="shared" si="31"/>
        <v>1411717.6765071675</v>
      </c>
      <c r="AJ138" s="53">
        <f t="shared" si="31"/>
        <v>1409893.7723089058</v>
      </c>
      <c r="AK138" s="53">
        <f t="shared" si="31"/>
        <v>1408078.2228728263</v>
      </c>
    </row>
    <row r="139" spans="5:37" ht="14.25" customHeight="1">
      <c r="E139" s="2" t="s">
        <v>21</v>
      </c>
      <c r="F139" s="116" t="s">
        <v>159</v>
      </c>
      <c r="G139" s="2" t="s">
        <v>229</v>
      </c>
      <c r="J139" s="2" t="str">
        <f t="shared" si="30"/>
        <v>EoETotal external condition reports
(service condition + mains condition)CSV Totex (smoothed)</v>
      </c>
      <c r="T139" s="92"/>
      <c r="U139" s="92"/>
      <c r="V139" s="92"/>
      <c r="W139" s="92"/>
      <c r="X139" s="92"/>
      <c r="Y139" s="53">
        <f>INDEX(Inp_EoEDrivers!Y$9:Y$37,MATCH($F139,Inp_EoEDrivers!$F$9:$F$37,0))</f>
        <v>19834</v>
      </c>
      <c r="Z139" s="53">
        <f>INDEX(Inp_EoEDrivers!Z$9:Z$37,MATCH($F139,Inp_EoEDrivers!$F$9:$F$37,0))</f>
        <v>22231</v>
      </c>
      <c r="AA139" s="53">
        <f>INDEX(Inp_EoEDrivers!AA$9:AA$37,MATCH($F139,Inp_EoEDrivers!$F$9:$F$37,0))</f>
        <v>21901</v>
      </c>
      <c r="AB139" s="53">
        <f>INDEX(Inp_EoEDrivers!AB$9:AB$37,MATCH($F139,Inp_EoEDrivers!$F$9:$F$37,0))</f>
        <v>23229</v>
      </c>
      <c r="AC139" s="53">
        <f>INDEX(Inp_EoEDrivers!AC$9:AC$37,MATCH($F139,Inp_EoEDrivers!$F$9:$F$37,0))</f>
        <v>21675</v>
      </c>
      <c r="AD139" s="53">
        <f>INDEX(Inp_EoEDrivers!AD$9:AD$37,MATCH($F139,Inp_EoEDrivers!$F$9:$F$37,0))</f>
        <v>21815</v>
      </c>
      <c r="AE139" s="53">
        <f>INDEX(Inp_EoEDrivers!AE$9:AE$37,MATCH($F139,Inp_EoEDrivers!$F$9:$F$37,0))</f>
        <v>20714.989999999998</v>
      </c>
      <c r="AF139" s="53">
        <f>INDEX(Inp_EoEDrivers!AF$9:AF$37,MATCH($F139,Inp_EoEDrivers!$F$9:$F$37,0))</f>
        <v>21381</v>
      </c>
      <c r="AG139" s="53">
        <f>INDEX(Inp_EoEDrivers!AG$9:AG$37,MATCH($F139,Inp_EoEDrivers!$F$9:$F$37,0))</f>
        <v>20954</v>
      </c>
      <c r="AH139" s="53">
        <f>INDEX(Inp_EoEDrivers!AH$9:AH$37,MATCH($F139,Inp_EoEDrivers!$F$9:$F$37,0))</f>
        <v>20535</v>
      </c>
      <c r="AI139" s="53">
        <f>INDEX(Inp_EoEDrivers!AI$9:AI$37,MATCH($F139,Inp_EoEDrivers!$F$9:$F$37,0))</f>
        <v>20125</v>
      </c>
      <c r="AJ139" s="53">
        <f>INDEX(Inp_EoEDrivers!AJ$9:AJ$37,MATCH($F139,Inp_EoEDrivers!$F$9:$F$37,0))</f>
        <v>19722</v>
      </c>
      <c r="AK139" s="53">
        <f>INDEX(Inp_EoEDrivers!AK$9:AK$37,MATCH($F139,Inp_EoEDrivers!$F$9:$F$37,0))</f>
        <v>19328</v>
      </c>
    </row>
    <row r="140" spans="5:37" ht="14.25" customHeight="1">
      <c r="E140" s="2" t="s">
        <v>21</v>
      </c>
      <c r="F140" s="116" t="s">
        <v>223</v>
      </c>
      <c r="G140" s="2" t="s">
        <v>229</v>
      </c>
      <c r="J140" s="2" t="str">
        <f t="shared" si="30"/>
        <v>EoEMaintenance MEAVCSV Totex (smoothed)</v>
      </c>
      <c r="T140" s="92"/>
      <c r="U140" s="92"/>
      <c r="V140" s="92"/>
      <c r="W140" s="92"/>
      <c r="X140" s="92"/>
      <c r="Y140" s="53">
        <f>INDEX(Inp_EoEDrivers!Y$9:Y$37,MATCH($F140,Inp_EoEDrivers!$F$9:$F$37,0))</f>
        <v>3981.9470404900512</v>
      </c>
      <c r="Z140" s="53">
        <f>INDEX(Inp_EoEDrivers!Z$9:Z$37,MATCH($F140,Inp_EoEDrivers!$F$9:$F$37,0))</f>
        <v>3995.2593239146081</v>
      </c>
      <c r="AA140" s="53">
        <f>INDEX(Inp_EoEDrivers!AA$9:AA$37,MATCH($F140,Inp_EoEDrivers!$F$9:$F$37,0))</f>
        <v>4004.0658359778008</v>
      </c>
      <c r="AB140" s="53">
        <f>INDEX(Inp_EoEDrivers!AB$9:AB$37,MATCH($F140,Inp_EoEDrivers!$F$9:$F$37,0))</f>
        <v>4000.3945095217878</v>
      </c>
      <c r="AC140" s="53">
        <f>INDEX(Inp_EoEDrivers!AC$9:AC$37,MATCH($F140,Inp_EoEDrivers!$F$9:$F$37,0))</f>
        <v>4012.7640900627757</v>
      </c>
      <c r="AD140" s="53">
        <f>INDEX(Inp_EoEDrivers!AD$9:AD$37,MATCH($F140,Inp_EoEDrivers!$F$9:$F$37,0))</f>
        <v>4013.9459383251615</v>
      </c>
      <c r="AE140" s="53">
        <f>INDEX(Inp_EoEDrivers!AE$9:AE$37,MATCH($F140,Inp_EoEDrivers!$F$9:$F$37,0))</f>
        <v>4024.4790343285749</v>
      </c>
      <c r="AF140" s="53">
        <f>INDEX(Inp_EoEDrivers!AF$9:AF$37,MATCH($F140,Inp_EoEDrivers!$F$9:$F$37,0))</f>
        <v>4024.8979942613623</v>
      </c>
      <c r="AG140" s="53">
        <f>INDEX(Inp_EoEDrivers!AG$9:AG$37,MATCH($F140,Inp_EoEDrivers!$F$9:$F$37,0))</f>
        <v>4025.6179942613635</v>
      </c>
      <c r="AH140" s="53">
        <f>INDEX(Inp_EoEDrivers!AH$9:AH$37,MATCH($F140,Inp_EoEDrivers!$F$9:$F$37,0))</f>
        <v>4026.1579942613625</v>
      </c>
      <c r="AI140" s="53">
        <f>INDEX(Inp_EoEDrivers!AI$9:AI$37,MATCH($F140,Inp_EoEDrivers!$F$9:$F$37,0))</f>
        <v>4026.5179942613631</v>
      </c>
      <c r="AJ140" s="53">
        <f>INDEX(Inp_EoEDrivers!AJ$9:AJ$37,MATCH($F140,Inp_EoEDrivers!$F$9:$F$37,0))</f>
        <v>4027.057994261364</v>
      </c>
      <c r="AK140" s="53">
        <f>INDEX(Inp_EoEDrivers!AK$9:AK$37,MATCH($F140,Inp_EoEDrivers!$F$9:$F$37,0))</f>
        <v>4027.4179942613646</v>
      </c>
    </row>
    <row r="141" spans="5:37" ht="14.25" customHeight="1">
      <c r="E141" s="2" t="s">
        <v>21</v>
      </c>
      <c r="F141" s="120" t="str">
        <f>Local!$R$12</f>
        <v>MEAV_egep_mobs</v>
      </c>
      <c r="G141" s="2" t="s">
        <v>229</v>
      </c>
      <c r="J141" s="2" t="str">
        <f t="shared" si="30"/>
        <v>EoEMEAV_egep_mobsCSV Totex (smoothed)</v>
      </c>
      <c r="T141" s="92"/>
      <c r="U141" s="92"/>
      <c r="V141" s="92"/>
      <c r="W141" s="92"/>
      <c r="X141" s="92"/>
      <c r="Y141" s="53">
        <f>INDEX(Inp_EoEDrivers!Y$9:Y$37,MATCH($F141,Inp_EoEDrivers!$F$9:$F$37,0))</f>
        <v>16310.823989634948</v>
      </c>
      <c r="Z141" s="53">
        <f>INDEX(Inp_EoEDrivers!Z$9:Z$37,MATCH($F141,Inp_EoEDrivers!$F$9:$F$37,0))</f>
        <v>16299.635615875095</v>
      </c>
      <c r="AA141" s="53">
        <f>INDEX(Inp_EoEDrivers!AA$9:AA$37,MATCH($F141,Inp_EoEDrivers!$F$9:$F$37,0))</f>
        <v>16293.574189959058</v>
      </c>
      <c r="AB141" s="53">
        <f>INDEX(Inp_EoEDrivers!AB$9:AB$37,MATCH($F141,Inp_EoEDrivers!$F$9:$F$37,0))</f>
        <v>16281.399536128869</v>
      </c>
      <c r="AC141" s="53">
        <f>INDEX(Inp_EoEDrivers!AC$9:AC$37,MATCH($F141,Inp_EoEDrivers!$F$9:$F$37,0))</f>
        <v>16272.26176658901</v>
      </c>
      <c r="AD141" s="53">
        <f>INDEX(Inp_EoEDrivers!AD$9:AD$37,MATCH($F141,Inp_EoEDrivers!$F$9:$F$37,0))</f>
        <v>16255.889107560482</v>
      </c>
      <c r="AE141" s="53">
        <f>INDEX(Inp_EoEDrivers!AE$9:AE$37,MATCH($F141,Inp_EoEDrivers!$F$9:$F$37,0))</f>
        <v>16242.164074709333</v>
      </c>
      <c r="AF141" s="53">
        <f>INDEX(Inp_EoEDrivers!AF$9:AF$37,MATCH($F141,Inp_EoEDrivers!$F$9:$F$37,0))</f>
        <v>16215.426084664494</v>
      </c>
      <c r="AG141" s="53">
        <f>INDEX(Inp_EoEDrivers!AG$9:AG$37,MATCH($F141,Inp_EoEDrivers!$F$9:$F$37,0))</f>
        <v>16200.384435279102</v>
      </c>
      <c r="AH141" s="53">
        <f>INDEX(Inp_EoEDrivers!AH$9:AH$37,MATCH($F141,Inp_EoEDrivers!$F$9:$F$37,0))</f>
        <v>16185.009279506434</v>
      </c>
      <c r="AI141" s="53">
        <f>INDEX(Inp_EoEDrivers!AI$9:AI$37,MATCH($F141,Inp_EoEDrivers!$F$9:$F$37,0))</f>
        <v>16169.193908015106</v>
      </c>
      <c r="AJ141" s="53">
        <f>INDEX(Inp_EoEDrivers!AJ$9:AJ$37,MATCH($F141,Inp_EoEDrivers!$F$9:$F$37,0))</f>
        <v>16151.040419683701</v>
      </c>
      <c r="AK141" s="53">
        <f>INDEX(Inp_EoEDrivers!AK$9:AK$37,MATCH($F141,Inp_EoEDrivers!$F$9:$F$37,0))</f>
        <v>16132.835494795199</v>
      </c>
    </row>
    <row r="142" spans="5:37" ht="14.25" customHeight="1">
      <c r="E142" s="2" t="s">
        <v>21</v>
      </c>
      <c r="F142" s="119" t="s">
        <v>194</v>
      </c>
      <c r="G142" s="3" t="str">
        <f>G141</f>
        <v>CSV Totex (smoothed)</v>
      </c>
      <c r="H142" s="3"/>
      <c r="J142" s="2" t="str">
        <f>E142&amp;$G142&amp;""&amp;H142</f>
        <v>EoECSV Totex (smoothed)</v>
      </c>
      <c r="T142" s="92"/>
      <c r="U142" s="92"/>
      <c r="V142" s="92"/>
      <c r="W142" s="92"/>
      <c r="X142" s="92"/>
      <c r="Y142" s="53">
        <f>Y135^$R$50*Y136^$R$51*Y137^$R$52*Y138^$R$53*Y139^$R$54*Y140^$R$55*Y141^$R$56</f>
        <v>1597.0223271587402</v>
      </c>
      <c r="Z142" s="53">
        <f t="shared" ref="Z142:AK142" si="32">Z135^$R$50*Z136^$R$51*Z137^$R$52*Z138^$R$53*Z139^$R$54*Z140^$R$55*Z141^$R$56</f>
        <v>1604.3534342117641</v>
      </c>
      <c r="AA142" s="53">
        <f t="shared" si="32"/>
        <v>1637.1233511129778</v>
      </c>
      <c r="AB142" s="53">
        <f t="shared" si="32"/>
        <v>1570.5179010388968</v>
      </c>
      <c r="AC142" s="53">
        <f t="shared" si="32"/>
        <v>1594.3517527005181</v>
      </c>
      <c r="AD142" s="53">
        <f t="shared" si="32"/>
        <v>1707.0740705893311</v>
      </c>
      <c r="AE142" s="53">
        <f t="shared" si="32"/>
        <v>1745.6381089558863</v>
      </c>
      <c r="AF142" s="53">
        <f t="shared" si="32"/>
        <v>1805.2800609296191</v>
      </c>
      <c r="AG142" s="53">
        <f t="shared" si="32"/>
        <v>1741.325614057178</v>
      </c>
      <c r="AH142" s="53">
        <f t="shared" si="32"/>
        <v>1755.2996324122073</v>
      </c>
      <c r="AI142" s="53">
        <f t="shared" si="32"/>
        <v>1771.5276683699624</v>
      </c>
      <c r="AJ142" s="53">
        <f t="shared" si="32"/>
        <v>1747.1613176908363</v>
      </c>
      <c r="AK142" s="53">
        <f t="shared" si="32"/>
        <v>1741.9812075313898</v>
      </c>
    </row>
    <row r="143" spans="5:37" ht="14.25" customHeight="1">
      <c r="T143" s="92"/>
      <c r="U143" s="92"/>
      <c r="V143" s="92"/>
      <c r="W143" s="92"/>
      <c r="X143" s="92"/>
      <c r="Y143" s="66"/>
      <c r="Z143" s="66"/>
      <c r="AA143" s="66"/>
      <c r="AB143" s="66"/>
      <c r="AC143" s="66"/>
      <c r="AD143" s="66"/>
      <c r="AE143" s="66"/>
      <c r="AF143" s="66"/>
      <c r="AG143" s="66"/>
      <c r="AH143" s="66"/>
      <c r="AI143" s="66"/>
      <c r="AJ143" s="66"/>
      <c r="AK143" s="66"/>
    </row>
    <row r="144" spans="5:37" ht="14.25" customHeight="1">
      <c r="E144" s="2" t="s">
        <v>21</v>
      </c>
      <c r="F144" s="92" t="s">
        <v>601</v>
      </c>
      <c r="G144" s="2" t="s">
        <v>230</v>
      </c>
      <c r="J144" s="2" t="str">
        <f t="shared" ref="J144:J146" si="33">E144&amp;$F144&amp;""&amp;G144&amp;""&amp;H144</f>
        <v>EoECapex Synthetic Costs - MainsSmooth7yearsCSV Capex (smoothed)</v>
      </c>
      <c r="T144" s="92"/>
      <c r="U144" s="92"/>
      <c r="V144" s="92"/>
      <c r="W144" s="92"/>
      <c r="X144" s="92"/>
      <c r="Y144" s="53">
        <f>INDEX(Inp_EoEDrivers!Y$9:Y$37,MATCH($F144,Inp_EoEDrivers!$F$9:$F$37,0))</f>
        <v>2.8557716828523017</v>
      </c>
      <c r="Z144" s="53">
        <f>INDEX(Inp_EoEDrivers!Z$9:Z$37,MATCH($F144,Inp_EoEDrivers!$F$9:$F$37,0))</f>
        <v>2.6113089445588806</v>
      </c>
      <c r="AA144" s="53">
        <f>INDEX(Inp_EoEDrivers!AA$9:AA$37,MATCH($F144,Inp_EoEDrivers!$F$9:$F$37,0))</f>
        <v>1.857978245337828</v>
      </c>
      <c r="AB144" s="53">
        <f>INDEX(Inp_EoEDrivers!AB$9:AB$37,MATCH($F144,Inp_EoEDrivers!$F$9:$F$37,0))</f>
        <v>2.0899357811113788</v>
      </c>
      <c r="AC144" s="53">
        <f>INDEX(Inp_EoEDrivers!AC$9:AC$37,MATCH($F144,Inp_EoEDrivers!$F$9:$F$37,0))</f>
        <v>2.4387177362956556</v>
      </c>
      <c r="AD144" s="53">
        <f>INDEX(Inp_EoEDrivers!AD$9:AD$37,MATCH($F144,Inp_EoEDrivers!$F$9:$F$37,0))</f>
        <v>3.4828174815057569</v>
      </c>
      <c r="AE144" s="53">
        <f>INDEX(Inp_EoEDrivers!AE$9:AE$37,MATCH($F144,Inp_EoEDrivers!$F$9:$F$37,0))</f>
        <v>4.5570200624879824</v>
      </c>
      <c r="AF144" s="53">
        <f>INDEX(Inp_EoEDrivers!AF$9:AF$37,MATCH($F144,Inp_EoEDrivers!$F$9:$F$37,0))</f>
        <v>5.4720395118618326</v>
      </c>
      <c r="AG144" s="53">
        <f>INDEX(Inp_EoEDrivers!AG$9:AG$37,MATCH($F144,Inp_EoEDrivers!$F$9:$F$37,0))</f>
        <v>5.9411055014421175</v>
      </c>
      <c r="AH144" s="53">
        <f>INDEX(Inp_EoEDrivers!AH$9:AH$37,MATCH($F144,Inp_EoEDrivers!$F$9:$F$37,0))</f>
        <v>6.5329020299553546</v>
      </c>
      <c r="AI144" s="53">
        <f>INDEX(Inp_EoEDrivers!AI$9:AI$37,MATCH($F144,Inp_EoEDrivers!$F$9:$F$37,0))</f>
        <v>6.7891896840456258</v>
      </c>
      <c r="AJ144" s="53">
        <f>INDEX(Inp_EoEDrivers!AJ$9:AJ$37,MATCH($F144,Inp_EoEDrivers!$F$9:$F$37,0))</f>
        <v>7.217531087253608</v>
      </c>
      <c r="AK144" s="53">
        <f>INDEX(Inp_EoEDrivers!AK$9:AK$37,MATCH($F144,Inp_EoEDrivers!$F$9:$F$37,0))</f>
        <v>7.0862778260877546</v>
      </c>
    </row>
    <row r="145" spans="5:40" ht="14.25" customHeight="1">
      <c r="E145" s="2" t="s">
        <v>21</v>
      </c>
      <c r="F145" s="92" t="s">
        <v>603</v>
      </c>
      <c r="G145" s="2" t="s">
        <v>230</v>
      </c>
      <c r="J145" s="2" t="str">
        <f t="shared" si="33"/>
        <v>EoECapex synthetic costs - ConnectionsSmooth7yearsCSV Capex (smoothed)</v>
      </c>
      <c r="T145" s="92"/>
      <c r="U145" s="92"/>
      <c r="V145" s="92"/>
      <c r="W145" s="92"/>
      <c r="X145" s="92"/>
      <c r="Y145" s="53">
        <f>INDEX(Inp_EoEDrivers!Y$9:Y$37,MATCH($F145,Inp_EoEDrivers!$F$9:$F$37,0))</f>
        <v>14.704488712197286</v>
      </c>
      <c r="Z145" s="53">
        <f>INDEX(Inp_EoEDrivers!Z$9:Z$37,MATCH($F145,Inp_EoEDrivers!$F$9:$F$37,0))</f>
        <v>12.592019577041308</v>
      </c>
      <c r="AA145" s="53">
        <f>INDEX(Inp_EoEDrivers!AA$9:AA$37,MATCH($F145,Inp_EoEDrivers!$F$9:$F$37,0))</f>
        <v>12.29915260902073</v>
      </c>
      <c r="AB145" s="53">
        <f>INDEX(Inp_EoEDrivers!AB$9:AB$37,MATCH($F145,Inp_EoEDrivers!$F$9:$F$37,0))</f>
        <v>12.964111656127571</v>
      </c>
      <c r="AC145" s="53">
        <f>INDEX(Inp_EoEDrivers!AC$9:AC$37,MATCH($F145,Inp_EoEDrivers!$F$9:$F$37,0))</f>
        <v>13.652157461033118</v>
      </c>
      <c r="AD145" s="53">
        <f>INDEX(Inp_EoEDrivers!AD$9:AD$37,MATCH($F145,Inp_EoEDrivers!$F$9:$F$37,0))</f>
        <v>14.1525718239319</v>
      </c>
      <c r="AE145" s="53">
        <f>INDEX(Inp_EoEDrivers!AE$9:AE$37,MATCH($F145,Inp_EoEDrivers!$F$9:$F$37,0))</f>
        <v>13.767140145941312</v>
      </c>
      <c r="AF145" s="53">
        <f>INDEX(Inp_EoEDrivers!AF$9:AF$37,MATCH($F145,Inp_EoEDrivers!$F$9:$F$37,0))</f>
        <v>14.293302088888963</v>
      </c>
      <c r="AG145" s="53">
        <f>INDEX(Inp_EoEDrivers!AG$9:AG$37,MATCH($F145,Inp_EoEDrivers!$F$9:$F$37,0))</f>
        <v>14.300339854017478</v>
      </c>
      <c r="AH145" s="53">
        <f>INDEX(Inp_EoEDrivers!AH$9:AH$37,MATCH($F145,Inp_EoEDrivers!$F$9:$F$37,0))</f>
        <v>14.161214873211771</v>
      </c>
      <c r="AI145" s="53">
        <f>INDEX(Inp_EoEDrivers!AI$9:AI$37,MATCH($F145,Inp_EoEDrivers!$F$9:$F$37,0))</f>
        <v>13.958708289068833</v>
      </c>
      <c r="AJ145" s="53">
        <f>INDEX(Inp_EoEDrivers!AJ$9:AJ$37,MATCH($F145,Inp_EoEDrivers!$F$9:$F$37,0))</f>
        <v>13.712913966823036</v>
      </c>
      <c r="AK145" s="53">
        <f>INDEX(Inp_EoEDrivers!AK$9:AK$37,MATCH($F145,Inp_EoEDrivers!$F$9:$F$37,0))</f>
        <v>13.228451320020996</v>
      </c>
    </row>
    <row r="146" spans="5:40" ht="14.25" customHeight="1">
      <c r="E146" s="2" t="s">
        <v>21</v>
      </c>
      <c r="F146" s="120" t="str">
        <f>Local!$R$12</f>
        <v>MEAV_egep_mobs</v>
      </c>
      <c r="G146" s="2" t="s">
        <v>230</v>
      </c>
      <c r="J146" s="2" t="str">
        <f t="shared" si="33"/>
        <v>EoEMEAV_egep_mobsCSV Capex (smoothed)</v>
      </c>
      <c r="T146" s="92"/>
      <c r="U146" s="92"/>
      <c r="V146" s="92"/>
      <c r="W146" s="92"/>
      <c r="X146" s="92"/>
      <c r="Y146" s="53">
        <f>INDEX(Inp_EoEDrivers!Y$9:Y$37,MATCH($F146,Inp_EoEDrivers!$F$9:$F$37,0))</f>
        <v>16310.823989634948</v>
      </c>
      <c r="Z146" s="53">
        <f>INDEX(Inp_EoEDrivers!Z$9:Z$37,MATCH($F146,Inp_EoEDrivers!$F$9:$F$37,0))</f>
        <v>16299.635615875095</v>
      </c>
      <c r="AA146" s="53">
        <f>INDEX(Inp_EoEDrivers!AA$9:AA$37,MATCH($F146,Inp_EoEDrivers!$F$9:$F$37,0))</f>
        <v>16293.574189959058</v>
      </c>
      <c r="AB146" s="53">
        <f>INDEX(Inp_EoEDrivers!AB$9:AB$37,MATCH($F146,Inp_EoEDrivers!$F$9:$F$37,0))</f>
        <v>16281.399536128869</v>
      </c>
      <c r="AC146" s="53">
        <f>INDEX(Inp_EoEDrivers!AC$9:AC$37,MATCH($F146,Inp_EoEDrivers!$F$9:$F$37,0))</f>
        <v>16272.26176658901</v>
      </c>
      <c r="AD146" s="53">
        <f>INDEX(Inp_EoEDrivers!AD$9:AD$37,MATCH($F146,Inp_EoEDrivers!$F$9:$F$37,0))</f>
        <v>16255.889107560482</v>
      </c>
      <c r="AE146" s="53">
        <f>INDEX(Inp_EoEDrivers!AE$9:AE$37,MATCH($F146,Inp_EoEDrivers!$F$9:$F$37,0))</f>
        <v>16242.164074709333</v>
      </c>
      <c r="AF146" s="53">
        <f>INDEX(Inp_EoEDrivers!AF$9:AF$37,MATCH($F146,Inp_EoEDrivers!$F$9:$F$37,0))</f>
        <v>16215.426084664494</v>
      </c>
      <c r="AG146" s="53">
        <f>INDEX(Inp_EoEDrivers!AG$9:AG$37,MATCH($F146,Inp_EoEDrivers!$F$9:$F$37,0))</f>
        <v>16200.384435279102</v>
      </c>
      <c r="AH146" s="53">
        <f>INDEX(Inp_EoEDrivers!AH$9:AH$37,MATCH($F146,Inp_EoEDrivers!$F$9:$F$37,0))</f>
        <v>16185.009279506434</v>
      </c>
      <c r="AI146" s="53">
        <f>INDEX(Inp_EoEDrivers!AI$9:AI$37,MATCH($F146,Inp_EoEDrivers!$F$9:$F$37,0))</f>
        <v>16169.193908015106</v>
      </c>
      <c r="AJ146" s="53">
        <f>INDEX(Inp_EoEDrivers!AJ$9:AJ$37,MATCH($F146,Inp_EoEDrivers!$F$9:$F$37,0))</f>
        <v>16151.040419683701</v>
      </c>
      <c r="AK146" s="53">
        <f>INDEX(Inp_EoEDrivers!AK$9:AK$37,MATCH($F146,Inp_EoEDrivers!$F$9:$F$37,0))</f>
        <v>16132.835494795199</v>
      </c>
    </row>
    <row r="147" spans="5:40" ht="14.25" customHeight="1">
      <c r="E147" s="2" t="s">
        <v>21</v>
      </c>
      <c r="F147" s="119" t="s">
        <v>194</v>
      </c>
      <c r="G147" s="3" t="str">
        <f>G146</f>
        <v>CSV Capex (smoothed)</v>
      </c>
      <c r="H147" s="3"/>
      <c r="J147" s="2" t="str">
        <f>E147&amp;$G147&amp;""&amp;H147</f>
        <v>EoECSV Capex (smoothed)</v>
      </c>
      <c r="T147" s="92"/>
      <c r="U147" s="92"/>
      <c r="V147" s="92"/>
      <c r="W147" s="92"/>
      <c r="X147" s="92"/>
      <c r="Y147" s="53">
        <f>Y144^$R$58*Y145^$R$59*Y146^$R$60</f>
        <v>1</v>
      </c>
      <c r="Z147" s="53">
        <f t="shared" ref="Z147:AK147" si="34">Z144^$R$58*Z145^$R$59*Z146^$R$60</f>
        <v>1</v>
      </c>
      <c r="AA147" s="53">
        <f t="shared" si="34"/>
        <v>1</v>
      </c>
      <c r="AB147" s="53">
        <f t="shared" si="34"/>
        <v>1</v>
      </c>
      <c r="AC147" s="53">
        <f t="shared" si="34"/>
        <v>1</v>
      </c>
      <c r="AD147" s="53">
        <f t="shared" si="34"/>
        <v>1</v>
      </c>
      <c r="AE147" s="53">
        <f t="shared" si="34"/>
        <v>1</v>
      </c>
      <c r="AF147" s="53">
        <f t="shared" si="34"/>
        <v>1</v>
      </c>
      <c r="AG147" s="53">
        <f t="shared" si="34"/>
        <v>1</v>
      </c>
      <c r="AH147" s="53">
        <f t="shared" si="34"/>
        <v>1</v>
      </c>
      <c r="AI147" s="53">
        <f t="shared" si="34"/>
        <v>1</v>
      </c>
      <c r="AJ147" s="53">
        <f t="shared" si="34"/>
        <v>1</v>
      </c>
      <c r="AK147" s="53">
        <f t="shared" si="34"/>
        <v>1</v>
      </c>
    </row>
    <row r="148" spans="5:40" ht="14.25" customHeight="1">
      <c r="T148" s="92"/>
      <c r="U148" s="92"/>
      <c r="V148" s="92"/>
      <c r="W148" s="92"/>
      <c r="X148" s="92"/>
      <c r="Y148" s="66"/>
      <c r="Z148" s="66"/>
      <c r="AA148" s="66"/>
      <c r="AB148" s="66"/>
      <c r="AC148" s="66"/>
      <c r="AD148" s="66"/>
      <c r="AE148" s="66"/>
      <c r="AF148" s="66"/>
      <c r="AG148" s="66"/>
      <c r="AH148" s="66"/>
      <c r="AI148" s="66"/>
      <c r="AJ148" s="66"/>
      <c r="AK148" s="66"/>
    </row>
    <row r="149" spans="5:40" ht="14.25" customHeight="1">
      <c r="E149" s="2" t="s">
        <v>21</v>
      </c>
      <c r="F149" s="116" t="s">
        <v>147</v>
      </c>
      <c r="G149" s="92" t="s">
        <v>584</v>
      </c>
      <c r="J149" s="2" t="str">
        <f t="shared" ref="J149:J155" si="35">E149&amp;$F149&amp;""&amp;G149&amp;""&amp;H149</f>
        <v>EoERepex Synthetic CostsCSV Totex_MaxPREs</v>
      </c>
      <c r="T149" s="92"/>
      <c r="U149" s="92"/>
      <c r="V149" s="92"/>
      <c r="W149" s="92"/>
      <c r="X149" s="92"/>
      <c r="Y149" s="53">
        <f>INDEX(Inp_EoEDrivers!Y$9:Y$37,MATCH($F149,Inp_EoEDrivers!$F$9:$F$37,0))</f>
        <v>111.88724399310422</v>
      </c>
      <c r="Z149" s="53">
        <f>INDEX(Inp_EoEDrivers!Z$9:Z$37,MATCH($F149,Inp_EoEDrivers!$F$9:$F$37,0))</f>
        <v>113.99009267035322</v>
      </c>
      <c r="AA149" s="53">
        <f>INDEX(Inp_EoEDrivers!AA$9:AA$37,MATCH($F149,Inp_EoEDrivers!$F$9:$F$37,0))</f>
        <v>122.41950777085874</v>
      </c>
      <c r="AB149" s="53">
        <f>INDEX(Inp_EoEDrivers!AB$9:AB$37,MATCH($F149,Inp_EoEDrivers!$F$9:$F$37,0))</f>
        <v>107.5550678338372</v>
      </c>
      <c r="AC149" s="53">
        <f>INDEX(Inp_EoEDrivers!AC$9:AC$37,MATCH($F149,Inp_EoEDrivers!$F$9:$F$37,0))</f>
        <v>111.61595713907448</v>
      </c>
      <c r="AD149" s="53">
        <f>INDEX(Inp_EoEDrivers!AD$9:AD$37,MATCH($F149,Inp_EoEDrivers!$F$9:$F$37,0))</f>
        <v>130.77873209729921</v>
      </c>
      <c r="AE149" s="53">
        <f>INDEX(Inp_EoEDrivers!AE$9:AE$37,MATCH($F149,Inp_EoEDrivers!$F$9:$F$37,0))</f>
        <v>138.93689554612163</v>
      </c>
      <c r="AF149" s="53">
        <f>INDEX(Inp_EoEDrivers!AF$9:AF$37,MATCH($F149,Inp_EoEDrivers!$F$9:$F$37,0))</f>
        <v>149.14375016787631</v>
      </c>
      <c r="AG149" s="53">
        <f>INDEX(Inp_EoEDrivers!AG$9:AG$37,MATCH($F149,Inp_EoEDrivers!$F$9:$F$37,0))</f>
        <v>135.86026777808308</v>
      </c>
      <c r="AH149" s="53">
        <f>INDEX(Inp_EoEDrivers!AH$9:AH$37,MATCH($F149,Inp_EoEDrivers!$F$9:$F$37,0))</f>
        <v>138.9472046174206</v>
      </c>
      <c r="AI149" s="53">
        <f>INDEX(Inp_EoEDrivers!AI$9:AI$37,MATCH($F149,Inp_EoEDrivers!$F$9:$F$37,0))</f>
        <v>142.96517039056573</v>
      </c>
      <c r="AJ149" s="53">
        <f>INDEX(Inp_EoEDrivers!AJ$9:AJ$37,MATCH($F149,Inp_EoEDrivers!$F$9:$F$37,0))</f>
        <v>138.49513612517012</v>
      </c>
      <c r="AK149" s="53">
        <f>INDEX(Inp_EoEDrivers!AK$9:AK$37,MATCH($F149,Inp_EoEDrivers!$F$9:$F$37,0))</f>
        <v>138.81237050170199</v>
      </c>
    </row>
    <row r="150" spans="5:40" ht="14.25" customHeight="1">
      <c r="E150" s="2" t="s">
        <v>21</v>
      </c>
      <c r="F150" s="116" t="s">
        <v>149</v>
      </c>
      <c r="G150" s="92" t="s">
        <v>584</v>
      </c>
      <c r="J150" s="92" t="str">
        <f t="shared" si="35"/>
        <v>EoECapex synthetic costs - MainsCSV Totex_MaxPREs</v>
      </c>
      <c r="T150" s="92"/>
      <c r="U150" s="92"/>
      <c r="V150" s="92"/>
      <c r="W150" s="92"/>
      <c r="X150" s="92"/>
      <c r="Y150" s="53">
        <f>INDEX(Inp_EoEDrivers!Y$9:Y$37,MATCH($F150,Inp_EoEDrivers!$F$9:$F$37,0))</f>
        <v>1.5453737725096612</v>
      </c>
      <c r="Z150" s="53">
        <f>INDEX(Inp_EoEDrivers!Z$9:Z$37,MATCH($F150,Inp_EoEDrivers!$F$9:$F$37,0))</f>
        <v>2.2552108655441092</v>
      </c>
      <c r="AA150" s="53">
        <f>INDEX(Inp_EoEDrivers!AA$9:AA$37,MATCH($F150,Inp_EoEDrivers!$F$9:$F$37,0))</f>
        <v>1.9272156525529736</v>
      </c>
      <c r="AB150" s="53">
        <f>INDEX(Inp_EoEDrivers!AB$9:AB$37,MATCH($F150,Inp_EoEDrivers!$F$9:$F$37,0))</f>
        <v>4.791742572543602</v>
      </c>
      <c r="AC150" s="53">
        <f>INDEX(Inp_EoEDrivers!AC$9:AC$37,MATCH($F150,Inp_EoEDrivers!$F$9:$F$37,0))</f>
        <v>4.2049621048462633</v>
      </c>
      <c r="AD150" s="53">
        <f>INDEX(Inp_EoEDrivers!AD$9:AD$37,MATCH($F150,Inp_EoEDrivers!$F$9:$F$37,0))</f>
        <v>8.5861972461154128</v>
      </c>
      <c r="AE150" s="53">
        <f>INDEX(Inp_EoEDrivers!AE$9:AE$37,MATCH($F150,Inp_EoEDrivers!$F$9:$F$37,0))</f>
        <v>8.588438223303859</v>
      </c>
      <c r="AF150" s="53">
        <f>INDEX(Inp_EoEDrivers!AF$9:AF$37,MATCH($F150,Inp_EoEDrivers!$F$9:$F$37,0))</f>
        <v>7.9505099181266097</v>
      </c>
      <c r="AG150" s="53">
        <f>INDEX(Inp_EoEDrivers!AG$9:AG$37,MATCH($F150,Inp_EoEDrivers!$F$9:$F$37,0))</f>
        <v>5.5386727926061061</v>
      </c>
      <c r="AH150" s="53">
        <f>INDEX(Inp_EoEDrivers!AH$9:AH$37,MATCH($F150,Inp_EoEDrivers!$F$9:$F$37,0))</f>
        <v>6.0697913521456277</v>
      </c>
      <c r="AI150" s="53">
        <f>INDEX(Inp_EoEDrivers!AI$9:AI$37,MATCH($F150,Inp_EoEDrivers!$F$9:$F$37,0))</f>
        <v>6.5857561511755049</v>
      </c>
      <c r="AJ150" s="53">
        <f>INDEX(Inp_EoEDrivers!AJ$9:AJ$37,MATCH($F150,Inp_EoEDrivers!$F$9:$F$37,0))</f>
        <v>7.2033519273021387</v>
      </c>
      <c r="AK150" s="53">
        <f>INDEX(Inp_EoEDrivers!AK$9:AK$37,MATCH($F150,Inp_EoEDrivers!$F$9:$F$37,0))</f>
        <v>7.6674244179544289</v>
      </c>
    </row>
    <row r="151" spans="5:40" s="92" customFormat="1" ht="14.25" customHeight="1">
      <c r="E151" s="92" t="s">
        <v>21</v>
      </c>
      <c r="F151" s="116" t="s">
        <v>150</v>
      </c>
      <c r="G151" s="92" t="s">
        <v>584</v>
      </c>
      <c r="J151" s="92" t="str">
        <f t="shared" si="35"/>
        <v>EoECapex synthetic costs - ConnectionsCSV Totex_MaxPREs</v>
      </c>
      <c r="Y151" s="53">
        <f>INDEX(Inp_EoEDrivers!Y$9:Y$37,MATCH($F151,Inp_EoEDrivers!$F$9:$F$37,0))</f>
        <v>12.718642377440634</v>
      </c>
      <c r="Z151" s="53">
        <f>INDEX(Inp_EoEDrivers!Z$9:Z$37,MATCH($F151,Inp_EoEDrivers!$F$9:$F$37,0))</f>
        <v>12.615224083322643</v>
      </c>
      <c r="AA151" s="53">
        <f>INDEX(Inp_EoEDrivers!AA$9:AA$37,MATCH($F151,Inp_EoEDrivers!$F$9:$F$37,0))</f>
        <v>13.648032797945461</v>
      </c>
      <c r="AB151" s="53">
        <f>INDEX(Inp_EoEDrivers!AB$9:AB$37,MATCH($F151,Inp_EoEDrivers!$F$9:$F$37,0))</f>
        <v>14.101545752123164</v>
      </c>
      <c r="AC151" s="53">
        <f>INDEX(Inp_EoEDrivers!AC$9:AC$37,MATCH($F151,Inp_EoEDrivers!$F$9:$F$37,0))</f>
        <v>14.414575956173381</v>
      </c>
      <c r="AD151" s="53">
        <f>INDEX(Inp_EoEDrivers!AD$9:AD$37,MATCH($F151,Inp_EoEDrivers!$F$9:$F$37,0))</f>
        <v>16.095447715631337</v>
      </c>
      <c r="AE151" s="53">
        <f>INDEX(Inp_EoEDrivers!AE$9:AE$37,MATCH($F151,Inp_EoEDrivers!$F$9:$F$37,0))</f>
        <v>12.776512338952564</v>
      </c>
      <c r="AF151" s="53">
        <f>INDEX(Inp_EoEDrivers!AF$9:AF$37,MATCH($F151,Inp_EoEDrivers!$F$9:$F$37,0))</f>
        <v>16.401775978074188</v>
      </c>
      <c r="AG151" s="53">
        <f>INDEX(Inp_EoEDrivers!AG$9:AG$37,MATCH($F151,Inp_EoEDrivers!$F$9:$F$37,0))</f>
        <v>12.664488439222245</v>
      </c>
      <c r="AH151" s="53">
        <f>INDEX(Inp_EoEDrivers!AH$9:AH$37,MATCH($F151,Inp_EoEDrivers!$F$9:$F$37,0))</f>
        <v>12.674157932305517</v>
      </c>
      <c r="AI151" s="53">
        <f>INDEX(Inp_EoEDrivers!AI$9:AI$37,MATCH($F151,Inp_EoEDrivers!$F$9:$F$37,0))</f>
        <v>12.683999663122606</v>
      </c>
      <c r="AJ151" s="53">
        <f>INDEX(Inp_EoEDrivers!AJ$9:AJ$37,MATCH($F151,Inp_EoEDrivers!$F$9:$F$37,0))</f>
        <v>12.694015700452775</v>
      </c>
      <c r="AK151" s="53">
        <f>INDEX(Inp_EoEDrivers!AK$9:AK$37,MATCH($F151,Inp_EoEDrivers!$F$9:$F$37,0))</f>
        <v>12.704209188017098</v>
      </c>
      <c r="AN151" s="101"/>
    </row>
    <row r="152" spans="5:40" s="92" customFormat="1" ht="14.25" customHeight="1">
      <c r="E152" s="92" t="s">
        <v>21</v>
      </c>
      <c r="F152" s="116" t="s">
        <v>539</v>
      </c>
      <c r="G152" s="92" t="s">
        <v>584</v>
      </c>
      <c r="J152" s="92" t="str">
        <f t="shared" si="35"/>
        <v>EoEMax PREsCSV Totex_MaxPREs</v>
      </c>
      <c r="Y152" s="53">
        <f>INDEX(Inp_EoEDrivers!Y$9:Y$37,MATCH($F152,Inp_EoEDrivers!$F$9:$F$37,0))</f>
        <v>162433.99000000002</v>
      </c>
      <c r="Z152" s="53">
        <f>INDEX(Inp_EoEDrivers!Z$9:Z$37,MATCH($F152,Inp_EoEDrivers!$F$9:$F$37,0))</f>
        <v>161456.81</v>
      </c>
      <c r="AA152" s="53">
        <f>INDEX(Inp_EoEDrivers!AA$9:AA$37,MATCH($F152,Inp_EoEDrivers!$F$9:$F$37,0))</f>
        <v>152881.34</v>
      </c>
      <c r="AB152" s="53">
        <f>INDEX(Inp_EoEDrivers!AB$9:AB$37,MATCH($F152,Inp_EoEDrivers!$F$9:$F$37,0))</f>
        <v>152881.34</v>
      </c>
      <c r="AC152" s="53">
        <f>INDEX(Inp_EoEDrivers!AC$9:AC$37,MATCH($F152,Inp_EoEDrivers!$F$9:$F$37,0))</f>
        <v>149043</v>
      </c>
      <c r="AD152" s="53">
        <f>INDEX(Inp_EoEDrivers!AD$9:AD$37,MATCH($F152,Inp_EoEDrivers!$F$9:$F$37,0))</f>
        <v>149043</v>
      </c>
      <c r="AE152" s="53">
        <f>INDEX(Inp_EoEDrivers!AE$9:AE$37,MATCH($F152,Inp_EoEDrivers!$F$9:$F$37,0))</f>
        <v>149043</v>
      </c>
      <c r="AF152" s="53">
        <f>INDEX(Inp_EoEDrivers!AF$9:AF$37,MATCH($F152,Inp_EoEDrivers!$F$9:$F$37,0))</f>
        <v>149043</v>
      </c>
      <c r="AG152" s="53">
        <f>INDEX(Inp_EoEDrivers!AG$9:AG$37,MATCH($F152,Inp_EoEDrivers!$F$9:$F$37,0))</f>
        <v>139205</v>
      </c>
      <c r="AH152" s="53">
        <f>INDEX(Inp_EoEDrivers!AH$9:AH$37,MATCH($F152,Inp_EoEDrivers!$F$9:$F$37,0))</f>
        <v>131260</v>
      </c>
      <c r="AI152" s="53">
        <f>INDEX(Inp_EoEDrivers!AI$9:AI$37,MATCH($F152,Inp_EoEDrivers!$F$9:$F$37,0))</f>
        <v>128183</v>
      </c>
      <c r="AJ152" s="53">
        <f>INDEX(Inp_EoEDrivers!AJ$9:AJ$37,MATCH($F152,Inp_EoEDrivers!$F$9:$F$37,0))</f>
        <v>128183</v>
      </c>
      <c r="AK152" s="53">
        <f>INDEX(Inp_EoEDrivers!AK$9:AK$37,MATCH($F152,Inp_EoEDrivers!$F$9:$F$37,0))</f>
        <v>126526</v>
      </c>
      <c r="AN152" s="101"/>
    </row>
    <row r="153" spans="5:40" s="92" customFormat="1" ht="14.25" customHeight="1">
      <c r="E153" s="92" t="s">
        <v>21</v>
      </c>
      <c r="F153" s="116" t="s">
        <v>159</v>
      </c>
      <c r="G153" s="92" t="s">
        <v>584</v>
      </c>
      <c r="J153" s="92" t="str">
        <f t="shared" si="35"/>
        <v>EoETotal external condition reports
(service condition + mains condition)CSV Totex_MaxPREs</v>
      </c>
      <c r="Y153" s="53">
        <f>INDEX(Inp_EoEDrivers!Y$9:Y$37,MATCH($F153,Inp_EoEDrivers!$F$9:$F$37,0))</f>
        <v>19834</v>
      </c>
      <c r="Z153" s="53">
        <f>INDEX(Inp_EoEDrivers!Z$9:Z$37,MATCH($F153,Inp_EoEDrivers!$F$9:$F$37,0))</f>
        <v>22231</v>
      </c>
      <c r="AA153" s="53">
        <f>INDEX(Inp_EoEDrivers!AA$9:AA$37,MATCH($F153,Inp_EoEDrivers!$F$9:$F$37,0))</f>
        <v>21901</v>
      </c>
      <c r="AB153" s="53">
        <f>INDEX(Inp_EoEDrivers!AB$9:AB$37,MATCH($F153,Inp_EoEDrivers!$F$9:$F$37,0))</f>
        <v>23229</v>
      </c>
      <c r="AC153" s="53">
        <f>INDEX(Inp_EoEDrivers!AC$9:AC$37,MATCH($F153,Inp_EoEDrivers!$F$9:$F$37,0))</f>
        <v>21675</v>
      </c>
      <c r="AD153" s="53">
        <f>INDEX(Inp_EoEDrivers!AD$9:AD$37,MATCH($F153,Inp_EoEDrivers!$F$9:$F$37,0))</f>
        <v>21815</v>
      </c>
      <c r="AE153" s="53">
        <f>INDEX(Inp_EoEDrivers!AE$9:AE$37,MATCH($F153,Inp_EoEDrivers!$F$9:$F$37,0))</f>
        <v>20714.989999999998</v>
      </c>
      <c r="AF153" s="53">
        <f>INDEX(Inp_EoEDrivers!AF$9:AF$37,MATCH($F153,Inp_EoEDrivers!$F$9:$F$37,0))</f>
        <v>21381</v>
      </c>
      <c r="AG153" s="53">
        <f>INDEX(Inp_EoEDrivers!AG$9:AG$37,MATCH($F153,Inp_EoEDrivers!$F$9:$F$37,0))</f>
        <v>20954</v>
      </c>
      <c r="AH153" s="53">
        <f>INDEX(Inp_EoEDrivers!AH$9:AH$37,MATCH($F153,Inp_EoEDrivers!$F$9:$F$37,0))</f>
        <v>20535</v>
      </c>
      <c r="AI153" s="53">
        <f>INDEX(Inp_EoEDrivers!AI$9:AI$37,MATCH($F153,Inp_EoEDrivers!$F$9:$F$37,0))</f>
        <v>20125</v>
      </c>
      <c r="AJ153" s="53">
        <f>INDEX(Inp_EoEDrivers!AJ$9:AJ$37,MATCH($F153,Inp_EoEDrivers!$F$9:$F$37,0))</f>
        <v>19722</v>
      </c>
      <c r="AK153" s="53">
        <f>INDEX(Inp_EoEDrivers!AK$9:AK$37,MATCH($F153,Inp_EoEDrivers!$F$9:$F$37,0))</f>
        <v>19328</v>
      </c>
      <c r="AN153" s="101"/>
    </row>
    <row r="154" spans="5:40" s="92" customFormat="1" ht="14.25" customHeight="1">
      <c r="E154" s="92" t="s">
        <v>21</v>
      </c>
      <c r="F154" s="116" t="s">
        <v>223</v>
      </c>
      <c r="G154" s="92" t="s">
        <v>584</v>
      </c>
      <c r="J154" s="92" t="str">
        <f t="shared" si="35"/>
        <v>EoEMaintenance MEAVCSV Totex_MaxPREs</v>
      </c>
      <c r="Y154" s="53">
        <f>INDEX(Inp_EoEDrivers!Y$9:Y$37,MATCH($F154,Inp_EoEDrivers!$F$9:$F$37,0))</f>
        <v>3981.9470404900512</v>
      </c>
      <c r="Z154" s="53">
        <f>INDEX(Inp_EoEDrivers!Z$9:Z$37,MATCH($F154,Inp_EoEDrivers!$F$9:$F$37,0))</f>
        <v>3995.2593239146081</v>
      </c>
      <c r="AA154" s="53">
        <f>INDEX(Inp_EoEDrivers!AA$9:AA$37,MATCH($F154,Inp_EoEDrivers!$F$9:$F$37,0))</f>
        <v>4004.0658359778008</v>
      </c>
      <c r="AB154" s="53">
        <f>INDEX(Inp_EoEDrivers!AB$9:AB$37,MATCH($F154,Inp_EoEDrivers!$F$9:$F$37,0))</f>
        <v>4000.3945095217878</v>
      </c>
      <c r="AC154" s="53">
        <f>INDEX(Inp_EoEDrivers!AC$9:AC$37,MATCH($F154,Inp_EoEDrivers!$F$9:$F$37,0))</f>
        <v>4012.7640900627757</v>
      </c>
      <c r="AD154" s="53">
        <f>INDEX(Inp_EoEDrivers!AD$9:AD$37,MATCH($F154,Inp_EoEDrivers!$F$9:$F$37,0))</f>
        <v>4013.9459383251615</v>
      </c>
      <c r="AE154" s="53">
        <f>INDEX(Inp_EoEDrivers!AE$9:AE$37,MATCH($F154,Inp_EoEDrivers!$F$9:$F$37,0))</f>
        <v>4024.4790343285749</v>
      </c>
      <c r="AF154" s="53">
        <f>INDEX(Inp_EoEDrivers!AF$9:AF$37,MATCH($F154,Inp_EoEDrivers!$F$9:$F$37,0))</f>
        <v>4024.8979942613623</v>
      </c>
      <c r="AG154" s="53">
        <f>INDEX(Inp_EoEDrivers!AG$9:AG$37,MATCH($F154,Inp_EoEDrivers!$F$9:$F$37,0))</f>
        <v>4025.6179942613635</v>
      </c>
      <c r="AH154" s="53">
        <f>INDEX(Inp_EoEDrivers!AH$9:AH$37,MATCH($F154,Inp_EoEDrivers!$F$9:$F$37,0))</f>
        <v>4026.1579942613625</v>
      </c>
      <c r="AI154" s="53">
        <f>INDEX(Inp_EoEDrivers!AI$9:AI$37,MATCH($F154,Inp_EoEDrivers!$F$9:$F$37,0))</f>
        <v>4026.5179942613631</v>
      </c>
      <c r="AJ154" s="53">
        <f>INDEX(Inp_EoEDrivers!AJ$9:AJ$37,MATCH($F154,Inp_EoEDrivers!$F$9:$F$37,0))</f>
        <v>4027.057994261364</v>
      </c>
      <c r="AK154" s="53">
        <f>INDEX(Inp_EoEDrivers!AK$9:AK$37,MATCH($F154,Inp_EoEDrivers!$F$9:$F$37,0))</f>
        <v>4027.4179942613646</v>
      </c>
      <c r="AN154" s="101"/>
    </row>
    <row r="155" spans="5:40" ht="14.25" customHeight="1">
      <c r="E155" s="2" t="s">
        <v>21</v>
      </c>
      <c r="F155" s="120" t="str">
        <f>Local!$R$12</f>
        <v>MEAV_egep_mobs</v>
      </c>
      <c r="G155" s="92" t="s">
        <v>584</v>
      </c>
      <c r="J155" s="92" t="str">
        <f t="shared" si="35"/>
        <v>EoEMEAV_egep_mobsCSV Totex_MaxPREs</v>
      </c>
      <c r="T155" s="92"/>
      <c r="U155" s="92"/>
      <c r="V155" s="92"/>
      <c r="W155" s="92"/>
      <c r="X155" s="92"/>
      <c r="Y155" s="53">
        <f>INDEX(Inp_EoEDrivers!Y$9:Y$37,MATCH($F155,Inp_EoEDrivers!$F$9:$F$37,0))</f>
        <v>16310.823989634948</v>
      </c>
      <c r="Z155" s="53">
        <f>INDEX(Inp_EoEDrivers!Z$9:Z$37,MATCH($F155,Inp_EoEDrivers!$F$9:$F$37,0))</f>
        <v>16299.635615875095</v>
      </c>
      <c r="AA155" s="53">
        <f>INDEX(Inp_EoEDrivers!AA$9:AA$37,MATCH($F155,Inp_EoEDrivers!$F$9:$F$37,0))</f>
        <v>16293.574189959058</v>
      </c>
      <c r="AB155" s="53">
        <f>INDEX(Inp_EoEDrivers!AB$9:AB$37,MATCH($F155,Inp_EoEDrivers!$F$9:$F$37,0))</f>
        <v>16281.399536128869</v>
      </c>
      <c r="AC155" s="53">
        <f>INDEX(Inp_EoEDrivers!AC$9:AC$37,MATCH($F155,Inp_EoEDrivers!$F$9:$F$37,0))</f>
        <v>16272.26176658901</v>
      </c>
      <c r="AD155" s="53">
        <f>INDEX(Inp_EoEDrivers!AD$9:AD$37,MATCH($F155,Inp_EoEDrivers!$F$9:$F$37,0))</f>
        <v>16255.889107560482</v>
      </c>
      <c r="AE155" s="53">
        <f>INDEX(Inp_EoEDrivers!AE$9:AE$37,MATCH($F155,Inp_EoEDrivers!$F$9:$F$37,0))</f>
        <v>16242.164074709333</v>
      </c>
      <c r="AF155" s="53">
        <f>INDEX(Inp_EoEDrivers!AF$9:AF$37,MATCH($F155,Inp_EoEDrivers!$F$9:$F$37,0))</f>
        <v>16215.426084664494</v>
      </c>
      <c r="AG155" s="53">
        <f>INDEX(Inp_EoEDrivers!AG$9:AG$37,MATCH($F155,Inp_EoEDrivers!$F$9:$F$37,0))</f>
        <v>16200.384435279102</v>
      </c>
      <c r="AH155" s="53">
        <f>INDEX(Inp_EoEDrivers!AH$9:AH$37,MATCH($F155,Inp_EoEDrivers!$F$9:$F$37,0))</f>
        <v>16185.009279506434</v>
      </c>
      <c r="AI155" s="53">
        <f>INDEX(Inp_EoEDrivers!AI$9:AI$37,MATCH($F155,Inp_EoEDrivers!$F$9:$F$37,0))</f>
        <v>16169.193908015106</v>
      </c>
      <c r="AJ155" s="53">
        <f>INDEX(Inp_EoEDrivers!AJ$9:AJ$37,MATCH($F155,Inp_EoEDrivers!$F$9:$F$37,0))</f>
        <v>16151.040419683701</v>
      </c>
      <c r="AK155" s="53">
        <f>INDEX(Inp_EoEDrivers!AK$9:AK$37,MATCH($F155,Inp_EoEDrivers!$F$9:$F$37,0))</f>
        <v>16132.835494795199</v>
      </c>
    </row>
    <row r="156" spans="5:40" ht="14.25" customHeight="1">
      <c r="E156" s="2" t="s">
        <v>21</v>
      </c>
      <c r="F156" s="119" t="s">
        <v>194</v>
      </c>
      <c r="G156" s="93" t="str">
        <f>G155</f>
        <v>CSV Totex_MaxPREs</v>
      </c>
      <c r="H156" s="3"/>
      <c r="J156" s="92" t="str">
        <f>E156&amp;$G156&amp;""&amp;H156</f>
        <v>EoECSV Totex_MaxPREs</v>
      </c>
      <c r="T156" s="92"/>
      <c r="U156" s="92"/>
      <c r="V156" s="92"/>
      <c r="W156" s="92"/>
      <c r="X156" s="92"/>
      <c r="Y156" s="53">
        <f>Y149^$R$62*Y150^$R$63*Y151^$R$64*Y152^$R$65*Y153^$R$66*Y154^$R$67*Y155^$R$68</f>
        <v>1420.1319761117509</v>
      </c>
      <c r="Z156" s="53">
        <f t="shared" ref="Z156:AK156" si="36">Z149^$R$62*Z150^$R$63*Z151^$R$64*Z152^$R$65*Z153^$R$66*Z154^$R$67*Z155^$R$68</f>
        <v>1446.3787929179452</v>
      </c>
      <c r="AA156" s="53">
        <f t="shared" si="36"/>
        <v>1484.6237873626362</v>
      </c>
      <c r="AB156" s="53">
        <f t="shared" si="36"/>
        <v>1438.6480913609867</v>
      </c>
      <c r="AC156" s="53">
        <f t="shared" si="36"/>
        <v>1451.0078694261474</v>
      </c>
      <c r="AD156" s="53">
        <f t="shared" si="36"/>
        <v>1568.1276295753814</v>
      </c>
      <c r="AE156" s="53">
        <f t="shared" si="36"/>
        <v>1579.8576706662229</v>
      </c>
      <c r="AF156" s="53">
        <f t="shared" si="36"/>
        <v>1646.1732711422035</v>
      </c>
      <c r="AG156" s="53">
        <f t="shared" si="36"/>
        <v>1549.9572207724964</v>
      </c>
      <c r="AH156" s="53">
        <f t="shared" si="36"/>
        <v>1559.0296759686644</v>
      </c>
      <c r="AI156" s="53">
        <f t="shared" si="36"/>
        <v>1574.1274648800797</v>
      </c>
      <c r="AJ156" s="53">
        <f t="shared" si="36"/>
        <v>1554.8321571545075</v>
      </c>
      <c r="AK156" s="53">
        <f t="shared" si="36"/>
        <v>1554.4121356921626</v>
      </c>
    </row>
    <row r="157" spans="5:40" ht="14.25" customHeight="1">
      <c r="T157" s="92"/>
      <c r="U157" s="92"/>
      <c r="V157" s="92"/>
      <c r="W157" s="92"/>
      <c r="X157" s="92"/>
      <c r="Y157" s="66"/>
      <c r="Z157" s="66"/>
      <c r="AA157" s="66"/>
      <c r="AB157" s="66"/>
      <c r="AC157" s="66"/>
      <c r="AD157" s="66"/>
      <c r="AE157" s="66"/>
      <c r="AF157" s="66"/>
      <c r="AG157" s="66"/>
      <c r="AH157" s="66"/>
      <c r="AI157" s="66"/>
      <c r="AJ157" s="66"/>
      <c r="AK157" s="66"/>
    </row>
    <row r="158" spans="5:40" s="92" customFormat="1" ht="14.25" customHeight="1">
      <c r="E158" s="92" t="s">
        <v>21</v>
      </c>
      <c r="F158" s="116" t="s">
        <v>147</v>
      </c>
      <c r="G158" s="92" t="s">
        <v>592</v>
      </c>
      <c r="J158" s="92" t="str">
        <f t="shared" ref="J158:J164" si="37">E158&amp;$F158&amp;""&amp;G158&amp;""&amp;H158</f>
        <v>EoERepex Synthetic CostsCSV Totex_MaxPREs (smoothed)</v>
      </c>
      <c r="Y158" s="53">
        <f>INDEX(Inp_EoEDrivers!Y$9:Y$37,MATCH($F158,Inp_EoEDrivers!$F$9:$F$37,0))</f>
        <v>111.88724399310422</v>
      </c>
      <c r="Z158" s="53">
        <f>INDEX(Inp_EoEDrivers!Z$9:Z$37,MATCH($F158,Inp_EoEDrivers!$F$9:$F$37,0))</f>
        <v>113.99009267035322</v>
      </c>
      <c r="AA158" s="53">
        <f>INDEX(Inp_EoEDrivers!AA$9:AA$37,MATCH($F158,Inp_EoEDrivers!$F$9:$F$37,0))</f>
        <v>122.41950777085874</v>
      </c>
      <c r="AB158" s="53">
        <f>INDEX(Inp_EoEDrivers!AB$9:AB$37,MATCH($F158,Inp_EoEDrivers!$F$9:$F$37,0))</f>
        <v>107.5550678338372</v>
      </c>
      <c r="AC158" s="53">
        <f>INDEX(Inp_EoEDrivers!AC$9:AC$37,MATCH($F158,Inp_EoEDrivers!$F$9:$F$37,0))</f>
        <v>111.61595713907448</v>
      </c>
      <c r="AD158" s="53">
        <f>INDEX(Inp_EoEDrivers!AD$9:AD$37,MATCH($F158,Inp_EoEDrivers!$F$9:$F$37,0))</f>
        <v>130.77873209729921</v>
      </c>
      <c r="AE158" s="53">
        <f>INDEX(Inp_EoEDrivers!AE$9:AE$37,MATCH($F158,Inp_EoEDrivers!$F$9:$F$37,0))</f>
        <v>138.93689554612163</v>
      </c>
      <c r="AF158" s="53">
        <f>INDEX(Inp_EoEDrivers!AF$9:AF$37,MATCH($F158,Inp_EoEDrivers!$F$9:$F$37,0))</f>
        <v>149.14375016787631</v>
      </c>
      <c r="AG158" s="53">
        <f>INDEX(Inp_EoEDrivers!AG$9:AG$37,MATCH($F158,Inp_EoEDrivers!$F$9:$F$37,0))</f>
        <v>135.86026777808308</v>
      </c>
      <c r="AH158" s="53">
        <f>INDEX(Inp_EoEDrivers!AH$9:AH$37,MATCH($F158,Inp_EoEDrivers!$F$9:$F$37,0))</f>
        <v>138.9472046174206</v>
      </c>
      <c r="AI158" s="53">
        <f>INDEX(Inp_EoEDrivers!AI$9:AI$37,MATCH($F158,Inp_EoEDrivers!$F$9:$F$37,0))</f>
        <v>142.96517039056573</v>
      </c>
      <c r="AJ158" s="53">
        <f>INDEX(Inp_EoEDrivers!AJ$9:AJ$37,MATCH($F158,Inp_EoEDrivers!$F$9:$F$37,0))</f>
        <v>138.49513612517012</v>
      </c>
      <c r="AK158" s="53">
        <f>INDEX(Inp_EoEDrivers!AK$9:AK$37,MATCH($F158,Inp_EoEDrivers!$F$9:$F$37,0))</f>
        <v>138.81237050170199</v>
      </c>
      <c r="AN158" s="101"/>
    </row>
    <row r="159" spans="5:40" s="92" customFormat="1" ht="14.25" customHeight="1">
      <c r="E159" s="92" t="s">
        <v>21</v>
      </c>
      <c r="F159" s="92" t="s">
        <v>601</v>
      </c>
      <c r="G159" s="92" t="s">
        <v>592</v>
      </c>
      <c r="J159" s="92" t="str">
        <f t="shared" si="37"/>
        <v>EoECapex Synthetic Costs - MainsSmooth7yearsCSV Totex_MaxPREs (smoothed)</v>
      </c>
      <c r="Y159" s="53">
        <f>INDEX(Inp_EoEDrivers!Y$9:Y$37,MATCH($F159,Inp_EoEDrivers!$F$9:$F$37,0))</f>
        <v>2.8557716828523017</v>
      </c>
      <c r="Z159" s="53">
        <f>INDEX(Inp_EoEDrivers!Z$9:Z$37,MATCH($F159,Inp_EoEDrivers!$F$9:$F$37,0))</f>
        <v>2.6113089445588806</v>
      </c>
      <c r="AA159" s="53">
        <f>INDEX(Inp_EoEDrivers!AA$9:AA$37,MATCH($F159,Inp_EoEDrivers!$F$9:$F$37,0))</f>
        <v>1.857978245337828</v>
      </c>
      <c r="AB159" s="53">
        <f>INDEX(Inp_EoEDrivers!AB$9:AB$37,MATCH($F159,Inp_EoEDrivers!$F$9:$F$37,0))</f>
        <v>2.0899357811113788</v>
      </c>
      <c r="AC159" s="53">
        <f>INDEX(Inp_EoEDrivers!AC$9:AC$37,MATCH($F159,Inp_EoEDrivers!$F$9:$F$37,0))</f>
        <v>2.4387177362956556</v>
      </c>
      <c r="AD159" s="53">
        <f>INDEX(Inp_EoEDrivers!AD$9:AD$37,MATCH($F159,Inp_EoEDrivers!$F$9:$F$37,0))</f>
        <v>3.4828174815057569</v>
      </c>
      <c r="AE159" s="53">
        <f>INDEX(Inp_EoEDrivers!AE$9:AE$37,MATCH($F159,Inp_EoEDrivers!$F$9:$F$37,0))</f>
        <v>4.5570200624879824</v>
      </c>
      <c r="AF159" s="53">
        <f>INDEX(Inp_EoEDrivers!AF$9:AF$37,MATCH($F159,Inp_EoEDrivers!$F$9:$F$37,0))</f>
        <v>5.4720395118618326</v>
      </c>
      <c r="AG159" s="53">
        <f>INDEX(Inp_EoEDrivers!AG$9:AG$37,MATCH($F159,Inp_EoEDrivers!$F$9:$F$37,0))</f>
        <v>5.9411055014421175</v>
      </c>
      <c r="AH159" s="53">
        <f>INDEX(Inp_EoEDrivers!AH$9:AH$37,MATCH($F159,Inp_EoEDrivers!$F$9:$F$37,0))</f>
        <v>6.5329020299553546</v>
      </c>
      <c r="AI159" s="53">
        <f>INDEX(Inp_EoEDrivers!AI$9:AI$37,MATCH($F159,Inp_EoEDrivers!$F$9:$F$37,0))</f>
        <v>6.7891896840456258</v>
      </c>
      <c r="AJ159" s="53">
        <f>INDEX(Inp_EoEDrivers!AJ$9:AJ$37,MATCH($F159,Inp_EoEDrivers!$F$9:$F$37,0))</f>
        <v>7.217531087253608</v>
      </c>
      <c r="AK159" s="53">
        <f>INDEX(Inp_EoEDrivers!AK$9:AK$37,MATCH($F159,Inp_EoEDrivers!$F$9:$F$37,0))</f>
        <v>7.0862778260877546</v>
      </c>
      <c r="AN159" s="101"/>
    </row>
    <row r="160" spans="5:40" s="92" customFormat="1" ht="14.25" customHeight="1">
      <c r="E160" s="92" t="s">
        <v>21</v>
      </c>
      <c r="F160" s="92" t="s">
        <v>603</v>
      </c>
      <c r="G160" s="92" t="s">
        <v>592</v>
      </c>
      <c r="J160" s="92" t="str">
        <f t="shared" si="37"/>
        <v>EoECapex synthetic costs - ConnectionsSmooth7yearsCSV Totex_MaxPREs (smoothed)</v>
      </c>
      <c r="Y160" s="53">
        <f>INDEX(Inp_EoEDrivers!Y$9:Y$37,MATCH($F160,Inp_EoEDrivers!$F$9:$F$37,0))</f>
        <v>14.704488712197286</v>
      </c>
      <c r="Z160" s="53">
        <f>INDEX(Inp_EoEDrivers!Z$9:Z$37,MATCH($F160,Inp_EoEDrivers!$F$9:$F$37,0))</f>
        <v>12.592019577041308</v>
      </c>
      <c r="AA160" s="53">
        <f>INDEX(Inp_EoEDrivers!AA$9:AA$37,MATCH($F160,Inp_EoEDrivers!$F$9:$F$37,0))</f>
        <v>12.29915260902073</v>
      </c>
      <c r="AB160" s="53">
        <f>INDEX(Inp_EoEDrivers!AB$9:AB$37,MATCH($F160,Inp_EoEDrivers!$F$9:$F$37,0))</f>
        <v>12.964111656127571</v>
      </c>
      <c r="AC160" s="53">
        <f>INDEX(Inp_EoEDrivers!AC$9:AC$37,MATCH($F160,Inp_EoEDrivers!$F$9:$F$37,0))</f>
        <v>13.652157461033118</v>
      </c>
      <c r="AD160" s="53">
        <f>INDEX(Inp_EoEDrivers!AD$9:AD$37,MATCH($F160,Inp_EoEDrivers!$F$9:$F$37,0))</f>
        <v>14.1525718239319</v>
      </c>
      <c r="AE160" s="53">
        <f>INDEX(Inp_EoEDrivers!AE$9:AE$37,MATCH($F160,Inp_EoEDrivers!$F$9:$F$37,0))</f>
        <v>13.767140145941312</v>
      </c>
      <c r="AF160" s="53">
        <f>INDEX(Inp_EoEDrivers!AF$9:AF$37,MATCH($F160,Inp_EoEDrivers!$F$9:$F$37,0))</f>
        <v>14.293302088888963</v>
      </c>
      <c r="AG160" s="53">
        <f>INDEX(Inp_EoEDrivers!AG$9:AG$37,MATCH($F160,Inp_EoEDrivers!$F$9:$F$37,0))</f>
        <v>14.300339854017478</v>
      </c>
      <c r="AH160" s="53">
        <f>INDEX(Inp_EoEDrivers!AH$9:AH$37,MATCH($F160,Inp_EoEDrivers!$F$9:$F$37,0))</f>
        <v>14.161214873211771</v>
      </c>
      <c r="AI160" s="53">
        <f>INDEX(Inp_EoEDrivers!AI$9:AI$37,MATCH($F160,Inp_EoEDrivers!$F$9:$F$37,0))</f>
        <v>13.958708289068833</v>
      </c>
      <c r="AJ160" s="53">
        <f>INDEX(Inp_EoEDrivers!AJ$9:AJ$37,MATCH($F160,Inp_EoEDrivers!$F$9:$F$37,0))</f>
        <v>13.712913966823036</v>
      </c>
      <c r="AK160" s="53">
        <f>INDEX(Inp_EoEDrivers!AK$9:AK$37,MATCH($F160,Inp_EoEDrivers!$F$9:$F$37,0))</f>
        <v>13.228451320020996</v>
      </c>
      <c r="AN160" s="101"/>
    </row>
    <row r="161" spans="2:46" s="92" customFormat="1" ht="14.25" customHeight="1">
      <c r="E161" s="92" t="s">
        <v>21</v>
      </c>
      <c r="F161" s="116" t="s">
        <v>539</v>
      </c>
      <c r="G161" s="92" t="s">
        <v>592</v>
      </c>
      <c r="J161" s="92" t="str">
        <f t="shared" si="37"/>
        <v>EoEMax PREsCSV Totex_MaxPREs (smoothed)</v>
      </c>
      <c r="Y161" s="53">
        <f>INDEX(Inp_EoEDrivers!Y$9:Y$37,MATCH($F161,Inp_EoEDrivers!$F$9:$F$37,0))</f>
        <v>162433.99000000002</v>
      </c>
      <c r="Z161" s="53">
        <f>INDEX(Inp_EoEDrivers!Z$9:Z$37,MATCH($F161,Inp_EoEDrivers!$F$9:$F$37,0))</f>
        <v>161456.81</v>
      </c>
      <c r="AA161" s="53">
        <f>INDEX(Inp_EoEDrivers!AA$9:AA$37,MATCH($F161,Inp_EoEDrivers!$F$9:$F$37,0))</f>
        <v>152881.34</v>
      </c>
      <c r="AB161" s="53">
        <f>INDEX(Inp_EoEDrivers!AB$9:AB$37,MATCH($F161,Inp_EoEDrivers!$F$9:$F$37,0))</f>
        <v>152881.34</v>
      </c>
      <c r="AC161" s="53">
        <f>INDEX(Inp_EoEDrivers!AC$9:AC$37,MATCH($F161,Inp_EoEDrivers!$F$9:$F$37,0))</f>
        <v>149043</v>
      </c>
      <c r="AD161" s="53">
        <f>INDEX(Inp_EoEDrivers!AD$9:AD$37,MATCH($F161,Inp_EoEDrivers!$F$9:$F$37,0))</f>
        <v>149043</v>
      </c>
      <c r="AE161" s="53">
        <f>INDEX(Inp_EoEDrivers!AE$9:AE$37,MATCH($F161,Inp_EoEDrivers!$F$9:$F$37,0))</f>
        <v>149043</v>
      </c>
      <c r="AF161" s="53">
        <f>INDEX(Inp_EoEDrivers!AF$9:AF$37,MATCH($F161,Inp_EoEDrivers!$F$9:$F$37,0))</f>
        <v>149043</v>
      </c>
      <c r="AG161" s="53">
        <f>INDEX(Inp_EoEDrivers!AG$9:AG$37,MATCH($F161,Inp_EoEDrivers!$F$9:$F$37,0))</f>
        <v>139205</v>
      </c>
      <c r="AH161" s="53">
        <f>INDEX(Inp_EoEDrivers!AH$9:AH$37,MATCH($F161,Inp_EoEDrivers!$F$9:$F$37,0))</f>
        <v>131260</v>
      </c>
      <c r="AI161" s="53">
        <f>INDEX(Inp_EoEDrivers!AI$9:AI$37,MATCH($F161,Inp_EoEDrivers!$F$9:$F$37,0))</f>
        <v>128183</v>
      </c>
      <c r="AJ161" s="53">
        <f>INDEX(Inp_EoEDrivers!AJ$9:AJ$37,MATCH($F161,Inp_EoEDrivers!$F$9:$F$37,0))</f>
        <v>128183</v>
      </c>
      <c r="AK161" s="53">
        <f>INDEX(Inp_EoEDrivers!AK$9:AK$37,MATCH($F161,Inp_EoEDrivers!$F$9:$F$37,0))</f>
        <v>126526</v>
      </c>
      <c r="AN161" s="101"/>
    </row>
    <row r="162" spans="2:46" s="92" customFormat="1" ht="14.25" customHeight="1">
      <c r="E162" s="92" t="s">
        <v>21</v>
      </c>
      <c r="F162" s="116" t="s">
        <v>159</v>
      </c>
      <c r="G162" s="92" t="s">
        <v>592</v>
      </c>
      <c r="J162" s="92" t="str">
        <f t="shared" si="37"/>
        <v>EoETotal external condition reports
(service condition + mains condition)CSV Totex_MaxPREs (smoothed)</v>
      </c>
      <c r="Y162" s="53">
        <f>INDEX(Inp_EoEDrivers!Y$9:Y$37,MATCH($F162,Inp_EoEDrivers!$F$9:$F$37,0))</f>
        <v>19834</v>
      </c>
      <c r="Z162" s="53">
        <f>INDEX(Inp_EoEDrivers!Z$9:Z$37,MATCH($F162,Inp_EoEDrivers!$F$9:$F$37,0))</f>
        <v>22231</v>
      </c>
      <c r="AA162" s="53">
        <f>INDEX(Inp_EoEDrivers!AA$9:AA$37,MATCH($F162,Inp_EoEDrivers!$F$9:$F$37,0))</f>
        <v>21901</v>
      </c>
      <c r="AB162" s="53">
        <f>INDEX(Inp_EoEDrivers!AB$9:AB$37,MATCH($F162,Inp_EoEDrivers!$F$9:$F$37,0))</f>
        <v>23229</v>
      </c>
      <c r="AC162" s="53">
        <f>INDEX(Inp_EoEDrivers!AC$9:AC$37,MATCH($F162,Inp_EoEDrivers!$F$9:$F$37,0))</f>
        <v>21675</v>
      </c>
      <c r="AD162" s="53">
        <f>INDEX(Inp_EoEDrivers!AD$9:AD$37,MATCH($F162,Inp_EoEDrivers!$F$9:$F$37,0))</f>
        <v>21815</v>
      </c>
      <c r="AE162" s="53">
        <f>INDEX(Inp_EoEDrivers!AE$9:AE$37,MATCH($F162,Inp_EoEDrivers!$F$9:$F$37,0))</f>
        <v>20714.989999999998</v>
      </c>
      <c r="AF162" s="53">
        <f>INDEX(Inp_EoEDrivers!AF$9:AF$37,MATCH($F162,Inp_EoEDrivers!$F$9:$F$37,0))</f>
        <v>21381</v>
      </c>
      <c r="AG162" s="53">
        <f>INDEX(Inp_EoEDrivers!AG$9:AG$37,MATCH($F162,Inp_EoEDrivers!$F$9:$F$37,0))</f>
        <v>20954</v>
      </c>
      <c r="AH162" s="53">
        <f>INDEX(Inp_EoEDrivers!AH$9:AH$37,MATCH($F162,Inp_EoEDrivers!$F$9:$F$37,0))</f>
        <v>20535</v>
      </c>
      <c r="AI162" s="53">
        <f>INDEX(Inp_EoEDrivers!AI$9:AI$37,MATCH($F162,Inp_EoEDrivers!$F$9:$F$37,0))</f>
        <v>20125</v>
      </c>
      <c r="AJ162" s="53">
        <f>INDEX(Inp_EoEDrivers!AJ$9:AJ$37,MATCH($F162,Inp_EoEDrivers!$F$9:$F$37,0))</f>
        <v>19722</v>
      </c>
      <c r="AK162" s="53">
        <f>INDEX(Inp_EoEDrivers!AK$9:AK$37,MATCH($F162,Inp_EoEDrivers!$F$9:$F$37,0))</f>
        <v>19328</v>
      </c>
      <c r="AN162" s="101"/>
    </row>
    <row r="163" spans="2:46" s="92" customFormat="1" ht="14.25" customHeight="1">
      <c r="E163" s="92" t="s">
        <v>21</v>
      </c>
      <c r="F163" s="116" t="s">
        <v>223</v>
      </c>
      <c r="G163" s="92" t="s">
        <v>592</v>
      </c>
      <c r="J163" s="92" t="str">
        <f t="shared" si="37"/>
        <v>EoEMaintenance MEAVCSV Totex_MaxPREs (smoothed)</v>
      </c>
      <c r="Y163" s="53">
        <f>INDEX(Inp_EoEDrivers!Y$9:Y$37,MATCH($F163,Inp_EoEDrivers!$F$9:$F$37,0))</f>
        <v>3981.9470404900512</v>
      </c>
      <c r="Z163" s="53">
        <f>INDEX(Inp_EoEDrivers!Z$9:Z$37,MATCH($F163,Inp_EoEDrivers!$F$9:$F$37,0))</f>
        <v>3995.2593239146081</v>
      </c>
      <c r="AA163" s="53">
        <f>INDEX(Inp_EoEDrivers!AA$9:AA$37,MATCH($F163,Inp_EoEDrivers!$F$9:$F$37,0))</f>
        <v>4004.0658359778008</v>
      </c>
      <c r="AB163" s="53">
        <f>INDEX(Inp_EoEDrivers!AB$9:AB$37,MATCH($F163,Inp_EoEDrivers!$F$9:$F$37,0))</f>
        <v>4000.3945095217878</v>
      </c>
      <c r="AC163" s="53">
        <f>INDEX(Inp_EoEDrivers!AC$9:AC$37,MATCH($F163,Inp_EoEDrivers!$F$9:$F$37,0))</f>
        <v>4012.7640900627757</v>
      </c>
      <c r="AD163" s="53">
        <f>INDEX(Inp_EoEDrivers!AD$9:AD$37,MATCH($F163,Inp_EoEDrivers!$F$9:$F$37,0))</f>
        <v>4013.9459383251615</v>
      </c>
      <c r="AE163" s="53">
        <f>INDEX(Inp_EoEDrivers!AE$9:AE$37,MATCH($F163,Inp_EoEDrivers!$F$9:$F$37,0))</f>
        <v>4024.4790343285749</v>
      </c>
      <c r="AF163" s="53">
        <f>INDEX(Inp_EoEDrivers!AF$9:AF$37,MATCH($F163,Inp_EoEDrivers!$F$9:$F$37,0))</f>
        <v>4024.8979942613623</v>
      </c>
      <c r="AG163" s="53">
        <f>INDEX(Inp_EoEDrivers!AG$9:AG$37,MATCH($F163,Inp_EoEDrivers!$F$9:$F$37,0))</f>
        <v>4025.6179942613635</v>
      </c>
      <c r="AH163" s="53">
        <f>INDEX(Inp_EoEDrivers!AH$9:AH$37,MATCH($F163,Inp_EoEDrivers!$F$9:$F$37,0))</f>
        <v>4026.1579942613625</v>
      </c>
      <c r="AI163" s="53">
        <f>INDEX(Inp_EoEDrivers!AI$9:AI$37,MATCH($F163,Inp_EoEDrivers!$F$9:$F$37,0))</f>
        <v>4026.5179942613631</v>
      </c>
      <c r="AJ163" s="53">
        <f>INDEX(Inp_EoEDrivers!AJ$9:AJ$37,MATCH($F163,Inp_EoEDrivers!$F$9:$F$37,0))</f>
        <v>4027.057994261364</v>
      </c>
      <c r="AK163" s="53">
        <f>INDEX(Inp_EoEDrivers!AK$9:AK$37,MATCH($F163,Inp_EoEDrivers!$F$9:$F$37,0))</f>
        <v>4027.4179942613646</v>
      </c>
      <c r="AN163" s="101"/>
    </row>
    <row r="164" spans="2:46" s="92" customFormat="1" ht="14.25" customHeight="1">
      <c r="E164" s="92" t="s">
        <v>21</v>
      </c>
      <c r="F164" s="120" t="str">
        <f>Local!$R$12</f>
        <v>MEAV_egep_mobs</v>
      </c>
      <c r="G164" s="92" t="s">
        <v>592</v>
      </c>
      <c r="J164" s="92" t="str">
        <f t="shared" si="37"/>
        <v>EoEMEAV_egep_mobsCSV Totex_MaxPREs (smoothed)</v>
      </c>
      <c r="Y164" s="53">
        <f>INDEX(Inp_EoEDrivers!Y$9:Y$37,MATCH($F164,Inp_EoEDrivers!$F$9:$F$37,0))</f>
        <v>16310.823989634948</v>
      </c>
      <c r="Z164" s="53">
        <f>INDEX(Inp_EoEDrivers!Z$9:Z$37,MATCH($F164,Inp_EoEDrivers!$F$9:$F$37,0))</f>
        <v>16299.635615875095</v>
      </c>
      <c r="AA164" s="53">
        <f>INDEX(Inp_EoEDrivers!AA$9:AA$37,MATCH($F164,Inp_EoEDrivers!$F$9:$F$37,0))</f>
        <v>16293.574189959058</v>
      </c>
      <c r="AB164" s="53">
        <f>INDEX(Inp_EoEDrivers!AB$9:AB$37,MATCH($F164,Inp_EoEDrivers!$F$9:$F$37,0))</f>
        <v>16281.399536128869</v>
      </c>
      <c r="AC164" s="53">
        <f>INDEX(Inp_EoEDrivers!AC$9:AC$37,MATCH($F164,Inp_EoEDrivers!$F$9:$F$37,0))</f>
        <v>16272.26176658901</v>
      </c>
      <c r="AD164" s="53">
        <f>INDEX(Inp_EoEDrivers!AD$9:AD$37,MATCH($F164,Inp_EoEDrivers!$F$9:$F$37,0))</f>
        <v>16255.889107560482</v>
      </c>
      <c r="AE164" s="53">
        <f>INDEX(Inp_EoEDrivers!AE$9:AE$37,MATCH($F164,Inp_EoEDrivers!$F$9:$F$37,0))</f>
        <v>16242.164074709333</v>
      </c>
      <c r="AF164" s="53">
        <f>INDEX(Inp_EoEDrivers!AF$9:AF$37,MATCH($F164,Inp_EoEDrivers!$F$9:$F$37,0))</f>
        <v>16215.426084664494</v>
      </c>
      <c r="AG164" s="53">
        <f>INDEX(Inp_EoEDrivers!AG$9:AG$37,MATCH($F164,Inp_EoEDrivers!$F$9:$F$37,0))</f>
        <v>16200.384435279102</v>
      </c>
      <c r="AH164" s="53">
        <f>INDEX(Inp_EoEDrivers!AH$9:AH$37,MATCH($F164,Inp_EoEDrivers!$F$9:$F$37,0))</f>
        <v>16185.009279506434</v>
      </c>
      <c r="AI164" s="53">
        <f>INDEX(Inp_EoEDrivers!AI$9:AI$37,MATCH($F164,Inp_EoEDrivers!$F$9:$F$37,0))</f>
        <v>16169.193908015106</v>
      </c>
      <c r="AJ164" s="53">
        <f>INDEX(Inp_EoEDrivers!AJ$9:AJ$37,MATCH($F164,Inp_EoEDrivers!$F$9:$F$37,0))</f>
        <v>16151.040419683701</v>
      </c>
      <c r="AK164" s="53">
        <f>INDEX(Inp_EoEDrivers!AK$9:AK$37,MATCH($F164,Inp_EoEDrivers!$F$9:$F$37,0))</f>
        <v>16132.835494795199</v>
      </c>
      <c r="AN164" s="101"/>
    </row>
    <row r="165" spans="2:46" ht="14.25" customHeight="1">
      <c r="E165" s="92" t="s">
        <v>21</v>
      </c>
      <c r="F165" s="119" t="s">
        <v>194</v>
      </c>
      <c r="G165" s="93" t="str">
        <f>G164</f>
        <v>CSV Totex_MaxPREs (smoothed)</v>
      </c>
      <c r="H165" s="93"/>
      <c r="I165" s="92"/>
      <c r="J165" s="92" t="str">
        <f>E165&amp;$G165&amp;""&amp;H165</f>
        <v>EoECSV Totex_MaxPREs (smoothed)</v>
      </c>
      <c r="K165" s="92"/>
      <c r="L165" s="92"/>
      <c r="T165" s="92"/>
      <c r="U165" s="92"/>
      <c r="V165" s="92"/>
      <c r="W165" s="92"/>
      <c r="X165" s="92"/>
      <c r="Y165" s="53">
        <f>Y158^$R$70*Y159^$R$71*Y160^$R$72*Y161^$R$73*Y162^$R$74*Y163^$R$75*Y164^$R$76</f>
        <v>1444.7856152027089</v>
      </c>
      <c r="Z165" s="53">
        <f t="shared" ref="Z165:AK165" si="38">Z158^$R$70*Z159^$R$71*Z160^$R$72*Z161^$R$73*Z162^$R$74*Z163^$R$75*Z164^$R$76</f>
        <v>1449.3897252354022</v>
      </c>
      <c r="AA165" s="53">
        <f t="shared" si="38"/>
        <v>1475.2495302100747</v>
      </c>
      <c r="AB165" s="53">
        <f t="shared" si="38"/>
        <v>1414.3578038783694</v>
      </c>
      <c r="AC165" s="53">
        <f t="shared" si="38"/>
        <v>1434.9454986539076</v>
      </c>
      <c r="AD165" s="53">
        <f t="shared" si="38"/>
        <v>1536.1759653085614</v>
      </c>
      <c r="AE165" s="53">
        <f t="shared" si="38"/>
        <v>1571.542042469036</v>
      </c>
      <c r="AF165" s="53">
        <f t="shared" si="38"/>
        <v>1624.5614793591697</v>
      </c>
      <c r="AG165" s="53">
        <f t="shared" si="38"/>
        <v>1562.0982052574884</v>
      </c>
      <c r="AH165" s="53">
        <f t="shared" si="38"/>
        <v>1570.3998054523954</v>
      </c>
      <c r="AI165" s="53">
        <f t="shared" si="38"/>
        <v>1583.2531634413617</v>
      </c>
      <c r="AJ165" s="53">
        <f t="shared" si="38"/>
        <v>1561.5709681207056</v>
      </c>
      <c r="AK165" s="53">
        <f t="shared" si="38"/>
        <v>1556.0865539928316</v>
      </c>
    </row>
    <row r="166" spans="2:46" s="92" customFormat="1" ht="14.25" customHeight="1">
      <c r="F166" s="119"/>
      <c r="G166" s="93"/>
      <c r="H166" s="93"/>
    </row>
    <row r="167" spans="2:46" s="92" customFormat="1" ht="14.25" customHeight="1">
      <c r="E167" s="92" t="s">
        <v>21</v>
      </c>
      <c r="F167" s="92" t="s">
        <v>134</v>
      </c>
      <c r="G167" s="92" t="s">
        <v>219</v>
      </c>
      <c r="H167" s="92" t="s">
        <v>227</v>
      </c>
      <c r="J167" s="92" t="str">
        <f t="shared" ref="J167" si="39">E167&amp;$F167&amp;""&amp;G167&amp;""&amp;H167</f>
        <v>EoECustomersCSV EmergencyEconometric</v>
      </c>
      <c r="Y167" s="53">
        <f>INDEX(Inp_EoEDrivers!Y$9:Y$37,MATCH($F167,Inp_EoEDrivers!$F$9:$F$37,0))</f>
        <v>3982918.9998000003</v>
      </c>
      <c r="Z167" s="53">
        <f>INDEX(Inp_EoEDrivers!Z$9:Z$37,MATCH($F167,Inp_EoEDrivers!$F$9:$F$37,0))</f>
        <v>3987926.0003999998</v>
      </c>
      <c r="AA167" s="53">
        <f>INDEX(Inp_EoEDrivers!AA$9:AA$37,MATCH($F167,Inp_EoEDrivers!$F$9:$F$37,0))</f>
        <v>4000646.9996000002</v>
      </c>
      <c r="AB167" s="53">
        <f>INDEX(Inp_EoEDrivers!AB$9:AB$37,MATCH($F167,Inp_EoEDrivers!$F$9:$F$37,0))</f>
        <v>4007587</v>
      </c>
      <c r="AC167" s="53">
        <f>INDEX(Inp_EoEDrivers!AC$9:AC$37,MATCH($F167,Inp_EoEDrivers!$F$9:$F$37,0))</f>
        <v>4014890.0004000003</v>
      </c>
      <c r="AD167" s="53">
        <f>INDEX(Inp_EoEDrivers!AD$9:AD$37,MATCH($F167,Inp_EoEDrivers!$F$9:$F$37,0))</f>
        <v>4023898.9995999997</v>
      </c>
      <c r="AE167" s="53">
        <f>INDEX(Inp_EoEDrivers!AE$9:AE$37,MATCH($F167,Inp_EoEDrivers!$F$9:$F$37,0))</f>
        <v>4030653</v>
      </c>
      <c r="AF167" s="53">
        <f>INDEX(Inp_EoEDrivers!AF$9:AF$37,MATCH($F167,Inp_EoEDrivers!$F$9:$F$37,0))</f>
        <v>4043428.0617</v>
      </c>
      <c r="AG167" s="53">
        <f>INDEX(Inp_EoEDrivers!AG$9:AG$37,MATCH($F167,Inp_EoEDrivers!$F$9:$F$37,0))</f>
        <v>4057449.4799000002</v>
      </c>
      <c r="AH167" s="53">
        <f>INDEX(Inp_EoEDrivers!AH$9:AH$37,MATCH($F167,Inp_EoEDrivers!$F$9:$F$37,0))</f>
        <v>4071491.0169000002</v>
      </c>
      <c r="AI167" s="53">
        <f>INDEX(Inp_EoEDrivers!AI$9:AI$37,MATCH($F167,Inp_EoEDrivers!$F$9:$F$37,0))</f>
        <v>4085552.9510999997</v>
      </c>
      <c r="AJ167" s="53">
        <f>INDEX(Inp_EoEDrivers!AJ$9:AJ$37,MATCH($F167,Inp_EoEDrivers!$F$9:$F$37,0))</f>
        <v>4099635.5610999996</v>
      </c>
      <c r="AK167" s="53">
        <f>INDEX(Inp_EoEDrivers!AK$9:AK$37,MATCH($F167,Inp_EoEDrivers!$F$9:$F$37,0))</f>
        <v>4113739.1327</v>
      </c>
    </row>
    <row r="168" spans="2:46" ht="14.25" customHeight="1">
      <c r="E168" s="2" t="s">
        <v>21</v>
      </c>
      <c r="F168" s="116" t="s">
        <v>159</v>
      </c>
      <c r="G168" s="2" t="s">
        <v>219</v>
      </c>
      <c r="H168" s="2" t="s">
        <v>227</v>
      </c>
      <c r="J168" s="2" t="str">
        <f t="shared" ref="J168" si="40">E168&amp;$F168&amp;""&amp;G168&amp;""&amp;H168</f>
        <v>EoETotal external condition reports
(service condition + mains condition)CSV EmergencyEconometric</v>
      </c>
      <c r="T168" s="92"/>
      <c r="U168" s="92"/>
      <c r="V168" s="92"/>
      <c r="W168" s="92"/>
      <c r="X168" s="92"/>
      <c r="Y168" s="53">
        <f>INDEX(Inp_EoEDrivers!Y$9:Y$37,MATCH($F168,Inp_EoEDrivers!$F$9:$F$37,0))</f>
        <v>19834</v>
      </c>
      <c r="Z168" s="53">
        <f>INDEX(Inp_EoEDrivers!Z$9:Z$37,MATCH($F168,Inp_EoEDrivers!$F$9:$F$37,0))</f>
        <v>22231</v>
      </c>
      <c r="AA168" s="53">
        <f>INDEX(Inp_EoEDrivers!AA$9:AA$37,MATCH($F168,Inp_EoEDrivers!$F$9:$F$37,0))</f>
        <v>21901</v>
      </c>
      <c r="AB168" s="53">
        <f>INDEX(Inp_EoEDrivers!AB$9:AB$37,MATCH($F168,Inp_EoEDrivers!$F$9:$F$37,0))</f>
        <v>23229</v>
      </c>
      <c r="AC168" s="53">
        <f>INDEX(Inp_EoEDrivers!AC$9:AC$37,MATCH($F168,Inp_EoEDrivers!$F$9:$F$37,0))</f>
        <v>21675</v>
      </c>
      <c r="AD168" s="53">
        <f>INDEX(Inp_EoEDrivers!AD$9:AD$37,MATCH($F168,Inp_EoEDrivers!$F$9:$F$37,0))</f>
        <v>21815</v>
      </c>
      <c r="AE168" s="53">
        <f>INDEX(Inp_EoEDrivers!AE$9:AE$37,MATCH($F168,Inp_EoEDrivers!$F$9:$F$37,0))</f>
        <v>20714.989999999998</v>
      </c>
      <c r="AF168" s="53">
        <f>INDEX(Inp_EoEDrivers!AF$9:AF$37,MATCH($F168,Inp_EoEDrivers!$F$9:$F$37,0))</f>
        <v>21381</v>
      </c>
      <c r="AG168" s="53">
        <f>INDEX(Inp_EoEDrivers!AG$9:AG$37,MATCH($F168,Inp_EoEDrivers!$F$9:$F$37,0))</f>
        <v>20954</v>
      </c>
      <c r="AH168" s="53">
        <f>INDEX(Inp_EoEDrivers!AH$9:AH$37,MATCH($F168,Inp_EoEDrivers!$F$9:$F$37,0))</f>
        <v>20535</v>
      </c>
      <c r="AI168" s="53">
        <f>INDEX(Inp_EoEDrivers!AI$9:AI$37,MATCH($F168,Inp_EoEDrivers!$F$9:$F$37,0))</f>
        <v>20125</v>
      </c>
      <c r="AJ168" s="53">
        <f>INDEX(Inp_EoEDrivers!AJ$9:AJ$37,MATCH($F168,Inp_EoEDrivers!$F$9:$F$37,0))</f>
        <v>19722</v>
      </c>
      <c r="AK168" s="53">
        <f>INDEX(Inp_EoEDrivers!AK$9:AK$37,MATCH($F168,Inp_EoEDrivers!$F$9:$F$37,0))</f>
        <v>19328</v>
      </c>
    </row>
    <row r="169" spans="2:46" ht="14.25" customHeight="1">
      <c r="E169" s="2" t="s">
        <v>21</v>
      </c>
      <c r="F169" s="119" t="s">
        <v>194</v>
      </c>
      <c r="G169" s="3" t="str">
        <f>G168</f>
        <v>CSV Emergency</v>
      </c>
      <c r="H169" s="3" t="str">
        <f>H168</f>
        <v>Econometric</v>
      </c>
      <c r="J169" s="2" t="str">
        <f>E169&amp;$G169&amp;""&amp;H169</f>
        <v>EoECSV EmergencyEconometric</v>
      </c>
      <c r="T169" s="92"/>
      <c r="U169" s="92"/>
      <c r="V169" s="92"/>
      <c r="W169" s="92"/>
      <c r="X169" s="92"/>
      <c r="Y169" s="53">
        <f>Y167^$R$78*Y168^$R$79</f>
        <v>1</v>
      </c>
      <c r="Z169" s="53">
        <f t="shared" ref="Z169:AK169" si="41">Z167^$R$78*Z168^$R$79</f>
        <v>1</v>
      </c>
      <c r="AA169" s="53">
        <f t="shared" si="41"/>
        <v>1</v>
      </c>
      <c r="AB169" s="53">
        <f t="shared" si="41"/>
        <v>1</v>
      </c>
      <c r="AC169" s="53">
        <f t="shared" si="41"/>
        <v>1</v>
      </c>
      <c r="AD169" s="53">
        <f t="shared" si="41"/>
        <v>1</v>
      </c>
      <c r="AE169" s="53">
        <f t="shared" si="41"/>
        <v>1</v>
      </c>
      <c r="AF169" s="53">
        <f t="shared" si="41"/>
        <v>1</v>
      </c>
      <c r="AG169" s="53">
        <f t="shared" si="41"/>
        <v>1</v>
      </c>
      <c r="AH169" s="53">
        <f t="shared" si="41"/>
        <v>1</v>
      </c>
      <c r="AI169" s="53">
        <f t="shared" si="41"/>
        <v>1</v>
      </c>
      <c r="AJ169" s="53">
        <f t="shared" si="41"/>
        <v>1</v>
      </c>
      <c r="AK169" s="53">
        <f t="shared" si="41"/>
        <v>1</v>
      </c>
    </row>
    <row r="170" spans="2:46" ht="14.25" customHeight="1">
      <c r="T170" s="92"/>
      <c r="U170" s="92"/>
      <c r="V170" s="92"/>
      <c r="W170" s="92"/>
      <c r="X170" s="92"/>
      <c r="Y170" s="66"/>
      <c r="Z170" s="66"/>
      <c r="AA170" s="66"/>
      <c r="AB170" s="66"/>
      <c r="AC170" s="66"/>
      <c r="AD170" s="66"/>
      <c r="AE170" s="66"/>
      <c r="AF170" s="66"/>
      <c r="AG170" s="66"/>
      <c r="AH170" s="66"/>
      <c r="AI170" s="66"/>
      <c r="AJ170" s="66"/>
      <c r="AK170" s="66"/>
    </row>
    <row r="171" spans="2:46" ht="14.25" customHeight="1">
      <c r="E171" s="2" t="s">
        <v>21</v>
      </c>
      <c r="F171" s="116" t="s">
        <v>134</v>
      </c>
      <c r="G171" s="2" t="s">
        <v>233</v>
      </c>
      <c r="H171" s="2" t="s">
        <v>227</v>
      </c>
      <c r="J171" s="2" t="str">
        <f t="shared" ref="J171:J173" si="42">E171&amp;$F171&amp;""&amp;G171&amp;""&amp;H171</f>
        <v>EoECustomersCSV Customers, PREs, External condition reportsEconometric</v>
      </c>
      <c r="T171" s="92"/>
      <c r="U171" s="92"/>
      <c r="V171" s="92"/>
      <c r="W171" s="92"/>
      <c r="X171" s="92"/>
      <c r="Y171" s="53">
        <f>INDEX(Inp_EoEDrivers!Y$9:Y$37,MATCH($F171,Inp_EoEDrivers!$F$9:$F$37,0))</f>
        <v>3982918.9998000003</v>
      </c>
      <c r="Z171" s="53">
        <f>INDEX(Inp_EoEDrivers!Z$9:Z$37,MATCH($F171,Inp_EoEDrivers!$F$9:$F$37,0))</f>
        <v>3987926.0003999998</v>
      </c>
      <c r="AA171" s="53">
        <f>INDEX(Inp_EoEDrivers!AA$9:AA$37,MATCH($F171,Inp_EoEDrivers!$F$9:$F$37,0))</f>
        <v>4000646.9996000002</v>
      </c>
      <c r="AB171" s="53">
        <f>INDEX(Inp_EoEDrivers!AB$9:AB$37,MATCH($F171,Inp_EoEDrivers!$F$9:$F$37,0))</f>
        <v>4007587</v>
      </c>
      <c r="AC171" s="53">
        <f>INDEX(Inp_EoEDrivers!AC$9:AC$37,MATCH($F171,Inp_EoEDrivers!$F$9:$F$37,0))</f>
        <v>4014890.0004000003</v>
      </c>
      <c r="AD171" s="53">
        <f>INDEX(Inp_EoEDrivers!AD$9:AD$37,MATCH($F171,Inp_EoEDrivers!$F$9:$F$37,0))</f>
        <v>4023898.9995999997</v>
      </c>
      <c r="AE171" s="53">
        <f>INDEX(Inp_EoEDrivers!AE$9:AE$37,MATCH($F171,Inp_EoEDrivers!$F$9:$F$37,0))</f>
        <v>4030653</v>
      </c>
      <c r="AF171" s="53">
        <f>INDEX(Inp_EoEDrivers!AF$9:AF$37,MATCH($F171,Inp_EoEDrivers!$F$9:$F$37,0))</f>
        <v>4043428.0617</v>
      </c>
      <c r="AG171" s="53">
        <f>INDEX(Inp_EoEDrivers!AG$9:AG$37,MATCH($F171,Inp_EoEDrivers!$F$9:$F$37,0))</f>
        <v>4057449.4799000002</v>
      </c>
      <c r="AH171" s="53">
        <f>INDEX(Inp_EoEDrivers!AH$9:AH$37,MATCH($F171,Inp_EoEDrivers!$F$9:$F$37,0))</f>
        <v>4071491.0169000002</v>
      </c>
      <c r="AI171" s="53">
        <f>INDEX(Inp_EoEDrivers!AI$9:AI$37,MATCH($F171,Inp_EoEDrivers!$F$9:$F$37,0))</f>
        <v>4085552.9510999997</v>
      </c>
      <c r="AJ171" s="53">
        <f>INDEX(Inp_EoEDrivers!AJ$9:AJ$37,MATCH($F171,Inp_EoEDrivers!$F$9:$F$37,0))</f>
        <v>4099635.5610999996</v>
      </c>
      <c r="AK171" s="53">
        <f>INDEX(Inp_EoEDrivers!AK$9:AK$37,MATCH($F171,Inp_EoEDrivers!$F$9:$F$37,0))</f>
        <v>4113739.1327</v>
      </c>
    </row>
    <row r="172" spans="2:46" ht="14.25" customHeight="1">
      <c r="E172" s="2" t="s">
        <v>21</v>
      </c>
      <c r="F172" s="116" t="s">
        <v>140</v>
      </c>
      <c r="G172" s="2" t="s">
        <v>233</v>
      </c>
      <c r="H172" s="2" t="s">
        <v>227</v>
      </c>
      <c r="J172" s="2" t="str">
        <f t="shared" si="42"/>
        <v>EoEPREs (Internal &amp; External)CSV Customers, PREs, External condition reportsEconometric</v>
      </c>
      <c r="T172" s="92"/>
      <c r="U172" s="92"/>
      <c r="V172" s="92"/>
      <c r="W172" s="92"/>
      <c r="X172" s="92"/>
      <c r="Y172" s="53">
        <f>INDEX(Inp_EoEDrivers!Y$9:Y$37,MATCH($F172,Inp_EoEDrivers!$F$9:$F$37,0))</f>
        <v>144574</v>
      </c>
      <c r="Z172" s="53">
        <f>INDEX(Inp_EoEDrivers!Z$9:Z$37,MATCH($F172,Inp_EoEDrivers!$F$9:$F$37,0))</f>
        <v>141372</v>
      </c>
      <c r="AA172" s="53">
        <f>INDEX(Inp_EoEDrivers!AA$9:AA$37,MATCH($F172,Inp_EoEDrivers!$F$9:$F$37,0))</f>
        <v>140520</v>
      </c>
      <c r="AB172" s="53">
        <f>INDEX(Inp_EoEDrivers!AB$9:AB$37,MATCH($F172,Inp_EoEDrivers!$F$9:$F$37,0))</f>
        <v>149043</v>
      </c>
      <c r="AC172" s="53">
        <f>INDEX(Inp_EoEDrivers!AC$9:AC$37,MATCH($F172,Inp_EoEDrivers!$F$9:$F$37,0))</f>
        <v>139205</v>
      </c>
      <c r="AD172" s="53">
        <f>INDEX(Inp_EoEDrivers!AD$9:AD$37,MATCH($F172,Inp_EoEDrivers!$F$9:$F$37,0))</f>
        <v>131260</v>
      </c>
      <c r="AE172" s="53">
        <f>INDEX(Inp_EoEDrivers!AE$9:AE$37,MATCH($F172,Inp_EoEDrivers!$F$9:$F$37,0))</f>
        <v>117872.83000000002</v>
      </c>
      <c r="AF172" s="53">
        <f>INDEX(Inp_EoEDrivers!AF$9:AF$37,MATCH($F172,Inp_EoEDrivers!$F$9:$F$37,0))</f>
        <v>128183</v>
      </c>
      <c r="AG172" s="53">
        <f>INDEX(Inp_EoEDrivers!AG$9:AG$37,MATCH($F172,Inp_EoEDrivers!$F$9:$F$37,0))</f>
        <v>126526</v>
      </c>
      <c r="AH172" s="53">
        <f>INDEX(Inp_EoEDrivers!AH$9:AH$37,MATCH($F172,Inp_EoEDrivers!$F$9:$F$37,0))</f>
        <v>124892</v>
      </c>
      <c r="AI172" s="53">
        <f>INDEX(Inp_EoEDrivers!AI$9:AI$37,MATCH($F172,Inp_EoEDrivers!$F$9:$F$37,0))</f>
        <v>123286</v>
      </c>
      <c r="AJ172" s="53">
        <f>INDEX(Inp_EoEDrivers!AJ$9:AJ$37,MATCH($F172,Inp_EoEDrivers!$F$9:$F$37,0))</f>
        <v>121707</v>
      </c>
      <c r="AK172" s="53">
        <f>INDEX(Inp_EoEDrivers!AK$9:AK$37,MATCH($F172,Inp_EoEDrivers!$F$9:$F$37,0))</f>
        <v>120149</v>
      </c>
    </row>
    <row r="173" spans="2:46" ht="14.25" customHeight="1">
      <c r="E173" s="2" t="s">
        <v>21</v>
      </c>
      <c r="F173" s="116" t="s">
        <v>159</v>
      </c>
      <c r="G173" s="2" t="s">
        <v>233</v>
      </c>
      <c r="H173" s="2" t="s">
        <v>227</v>
      </c>
      <c r="J173" s="2" t="str">
        <f t="shared" si="42"/>
        <v>EoETotal external condition reports
(service condition + mains condition)CSV Customers, PREs, External condition reportsEconometric</v>
      </c>
      <c r="T173" s="92"/>
      <c r="U173" s="92"/>
      <c r="V173" s="92"/>
      <c r="W173" s="92"/>
      <c r="X173" s="92"/>
      <c r="Y173" s="53">
        <f>INDEX(Inp_EoEDrivers!Y$9:Y$37,MATCH($F173,Inp_EoEDrivers!$F$9:$F$37,0))</f>
        <v>19834</v>
      </c>
      <c r="Z173" s="53">
        <f>INDEX(Inp_EoEDrivers!Z$9:Z$37,MATCH($F173,Inp_EoEDrivers!$F$9:$F$37,0))</f>
        <v>22231</v>
      </c>
      <c r="AA173" s="53">
        <f>INDEX(Inp_EoEDrivers!AA$9:AA$37,MATCH($F173,Inp_EoEDrivers!$F$9:$F$37,0))</f>
        <v>21901</v>
      </c>
      <c r="AB173" s="53">
        <f>INDEX(Inp_EoEDrivers!AB$9:AB$37,MATCH($F173,Inp_EoEDrivers!$F$9:$F$37,0))</f>
        <v>23229</v>
      </c>
      <c r="AC173" s="53">
        <f>INDEX(Inp_EoEDrivers!AC$9:AC$37,MATCH($F173,Inp_EoEDrivers!$F$9:$F$37,0))</f>
        <v>21675</v>
      </c>
      <c r="AD173" s="53">
        <f>INDEX(Inp_EoEDrivers!AD$9:AD$37,MATCH($F173,Inp_EoEDrivers!$F$9:$F$37,0))</f>
        <v>21815</v>
      </c>
      <c r="AE173" s="53">
        <f>INDEX(Inp_EoEDrivers!AE$9:AE$37,MATCH($F173,Inp_EoEDrivers!$F$9:$F$37,0))</f>
        <v>20714.989999999998</v>
      </c>
      <c r="AF173" s="53">
        <f>INDEX(Inp_EoEDrivers!AF$9:AF$37,MATCH($F173,Inp_EoEDrivers!$F$9:$F$37,0))</f>
        <v>21381</v>
      </c>
      <c r="AG173" s="53">
        <f>INDEX(Inp_EoEDrivers!AG$9:AG$37,MATCH($F173,Inp_EoEDrivers!$F$9:$F$37,0))</f>
        <v>20954</v>
      </c>
      <c r="AH173" s="53">
        <f>INDEX(Inp_EoEDrivers!AH$9:AH$37,MATCH($F173,Inp_EoEDrivers!$F$9:$F$37,0))</f>
        <v>20535</v>
      </c>
      <c r="AI173" s="53">
        <f>INDEX(Inp_EoEDrivers!AI$9:AI$37,MATCH($F173,Inp_EoEDrivers!$F$9:$F$37,0))</f>
        <v>20125</v>
      </c>
      <c r="AJ173" s="53">
        <f>INDEX(Inp_EoEDrivers!AJ$9:AJ$37,MATCH($F173,Inp_EoEDrivers!$F$9:$F$37,0))</f>
        <v>19722</v>
      </c>
      <c r="AK173" s="53">
        <f>INDEX(Inp_EoEDrivers!AK$9:AK$37,MATCH($F173,Inp_EoEDrivers!$F$9:$F$37,0))</f>
        <v>19328</v>
      </c>
    </row>
    <row r="174" spans="2:46" ht="14.25" customHeight="1">
      <c r="E174" s="2" t="s">
        <v>21</v>
      </c>
      <c r="F174" s="119" t="s">
        <v>194</v>
      </c>
      <c r="G174" s="3" t="str">
        <f>G173</f>
        <v>CSV Customers, PREs, External condition reports</v>
      </c>
      <c r="H174" s="3" t="str">
        <f>H173</f>
        <v>Econometric</v>
      </c>
      <c r="J174" s="2" t="str">
        <f>E174&amp;$G174&amp;""&amp;H174</f>
        <v>EoECSV Customers, PREs, External condition reportsEconometric</v>
      </c>
      <c r="T174" s="92"/>
      <c r="U174" s="92"/>
      <c r="V174" s="92"/>
      <c r="W174" s="92"/>
      <c r="X174" s="92"/>
      <c r="Y174" s="53">
        <f>Y171^$R$81*Y172^$R$82*Y173^$R$83</f>
        <v>1</v>
      </c>
      <c r="Z174" s="53">
        <f t="shared" ref="Z174:AK174" si="43">Z171^$R$81*Z172^$R$82*Z173^$R$83</f>
        <v>1</v>
      </c>
      <c r="AA174" s="53">
        <f t="shared" si="43"/>
        <v>1</v>
      </c>
      <c r="AB174" s="53">
        <f t="shared" si="43"/>
        <v>1</v>
      </c>
      <c r="AC174" s="53">
        <f t="shared" si="43"/>
        <v>1</v>
      </c>
      <c r="AD174" s="53">
        <f t="shared" si="43"/>
        <v>1</v>
      </c>
      <c r="AE174" s="53">
        <f t="shared" si="43"/>
        <v>1</v>
      </c>
      <c r="AF174" s="53">
        <f t="shared" si="43"/>
        <v>1</v>
      </c>
      <c r="AG174" s="53">
        <f t="shared" si="43"/>
        <v>1</v>
      </c>
      <c r="AH174" s="53">
        <f t="shared" si="43"/>
        <v>1</v>
      </c>
      <c r="AI174" s="53">
        <f t="shared" si="43"/>
        <v>1</v>
      </c>
      <c r="AJ174" s="53">
        <f t="shared" si="43"/>
        <v>1</v>
      </c>
      <c r="AK174" s="53">
        <f t="shared" si="43"/>
        <v>1</v>
      </c>
    </row>
    <row r="175" spans="2:46">
      <c r="T175" s="92"/>
      <c r="U175" s="92"/>
      <c r="V175" s="92"/>
      <c r="W175" s="92"/>
      <c r="X175" s="92"/>
    </row>
    <row r="176" spans="2:46" ht="14.25" customHeight="1">
      <c r="B176" s="9" t="s">
        <v>24</v>
      </c>
      <c r="C176" s="9"/>
      <c r="D176" s="9"/>
      <c r="E176" s="9"/>
      <c r="F176" s="114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5"/>
      <c r="U176" s="95"/>
      <c r="V176" s="95"/>
      <c r="W176" s="95"/>
      <c r="X176" s="95"/>
      <c r="Y176" s="9"/>
      <c r="Z176" s="9"/>
      <c r="AA176" s="9"/>
      <c r="AB176" s="9"/>
      <c r="AC176" s="9"/>
      <c r="AD176" s="9"/>
      <c r="AE176" s="9"/>
      <c r="AF176" s="9"/>
      <c r="AG176" s="9"/>
      <c r="AH176" s="9"/>
      <c r="AI176" s="9"/>
      <c r="AJ176" s="9"/>
      <c r="AK176" s="9"/>
      <c r="AL176" s="9"/>
      <c r="AM176" s="9"/>
      <c r="AN176" s="9"/>
      <c r="AO176" s="9"/>
      <c r="AP176" s="9"/>
      <c r="AQ176" s="9"/>
      <c r="AR176" s="9"/>
      <c r="AS176" s="9"/>
      <c r="AT176" s="9"/>
    </row>
    <row r="177" spans="5:37" ht="14.25" customHeight="1">
      <c r="T177" s="92"/>
      <c r="U177" s="92"/>
      <c r="V177" s="92"/>
      <c r="W177" s="92"/>
      <c r="X177" s="92"/>
    </row>
    <row r="178" spans="5:37" ht="14.25" customHeight="1">
      <c r="E178" s="2" t="s">
        <v>24</v>
      </c>
      <c r="F178" s="116" t="s">
        <v>134</v>
      </c>
      <c r="G178" s="92" t="s">
        <v>219</v>
      </c>
      <c r="H178" s="92"/>
      <c r="I178" s="92"/>
      <c r="J178" s="92" t="str">
        <f>E178&amp;$F178&amp;""&amp;G178&amp;""&amp;H178</f>
        <v>LonCustomersCSV Emergency</v>
      </c>
      <c r="K178" s="92"/>
      <c r="L178" s="92"/>
      <c r="M178" s="92"/>
      <c r="N178" s="92"/>
      <c r="O178" s="92"/>
      <c r="P178" s="92"/>
      <c r="Q178" s="92"/>
      <c r="R178" s="92"/>
      <c r="S178" s="92"/>
      <c r="T178" s="92"/>
      <c r="U178" s="92"/>
      <c r="V178" s="92"/>
      <c r="W178" s="92"/>
      <c r="X178" s="92"/>
      <c r="Y178" s="53">
        <f>INDEX(Inp_LonDrivers!Y$9:Y$37,MATCH($F178,Inp_LonDrivers!$F$9:$F$37,0))</f>
        <v>2273227.9996700003</v>
      </c>
      <c r="Z178" s="53">
        <f>INDEX(Inp_LonDrivers!Z$9:Z$37,MATCH($F178,Inp_LonDrivers!$F$9:$F$37,0))</f>
        <v>2271160.99963</v>
      </c>
      <c r="AA178" s="53">
        <f>INDEX(Inp_LonDrivers!AA$9:AA$37,MATCH($F178,Inp_LonDrivers!$F$9:$F$37,0))</f>
        <v>2274236.0001699999</v>
      </c>
      <c r="AB178" s="53">
        <f>INDEX(Inp_LonDrivers!AB$9:AB$37,MATCH($F178,Inp_LonDrivers!$F$9:$F$37,0))</f>
        <v>2273676.99976</v>
      </c>
      <c r="AC178" s="53">
        <f>INDEX(Inp_LonDrivers!AC$9:AC$37,MATCH($F178,Inp_LonDrivers!$F$9:$F$37,0))</f>
        <v>2273783.9999000002</v>
      </c>
      <c r="AD178" s="53">
        <f>INDEX(Inp_LonDrivers!AD$9:AD$37,MATCH($F178,Inp_LonDrivers!$F$9:$F$37,0))</f>
        <v>2275281.00012</v>
      </c>
      <c r="AE178" s="53">
        <f>INDEX(Inp_LonDrivers!AE$9:AE$37,MATCH($F178,Inp_LonDrivers!$F$9:$F$37,0))</f>
        <v>2275351.0003399998</v>
      </c>
      <c r="AF178" s="53">
        <f>INDEX(Inp_LonDrivers!AF$9:AF$37,MATCH($F178,Inp_LonDrivers!$F$9:$F$37,0))</f>
        <v>2275854.0592400003</v>
      </c>
      <c r="AG178" s="53">
        <f>INDEX(Inp_LonDrivers!AG$9:AG$37,MATCH($F178,Inp_LonDrivers!$F$9:$F$37,0))</f>
        <v>2278336.5572799998</v>
      </c>
      <c r="AH178" s="53">
        <f>INDEX(Inp_LonDrivers!AH$9:AH$37,MATCH($F178,Inp_LonDrivers!$F$9:$F$37,0))</f>
        <v>2280827.8216300001</v>
      </c>
      <c r="AI178" s="53">
        <f>INDEX(Inp_LonDrivers!AI$9:AI$37,MATCH($F178,Inp_LonDrivers!$F$9:$F$37,0))</f>
        <v>2283327.9728899999</v>
      </c>
      <c r="AJ178" s="53">
        <f>INDEX(Inp_LonDrivers!AJ$9:AJ$37,MATCH($F178,Inp_LonDrivers!$F$9:$F$37,0))</f>
        <v>2285837.1327200001</v>
      </c>
      <c r="AK178" s="53">
        <f>INDEX(Inp_LonDrivers!AK$9:AK$37,MATCH($F178,Inp_LonDrivers!$F$9:$F$37,0))</f>
        <v>2288355.4248899999</v>
      </c>
    </row>
    <row r="179" spans="5:37" ht="14.25" customHeight="1">
      <c r="E179" s="2" t="s">
        <v>24</v>
      </c>
      <c r="F179" s="116" t="s">
        <v>159</v>
      </c>
      <c r="G179" s="92" t="s">
        <v>219</v>
      </c>
      <c r="H179" s="92"/>
      <c r="I179" s="92"/>
      <c r="J179" s="92" t="str">
        <f>E179&amp;$F179&amp;""&amp;G179&amp;""&amp;H179</f>
        <v>LonTotal external condition reports
(service condition + mains condition)CSV Emergency</v>
      </c>
      <c r="K179" s="92"/>
      <c r="L179" s="92"/>
      <c r="M179" s="92"/>
      <c r="N179" s="92"/>
      <c r="O179" s="92"/>
      <c r="P179" s="92"/>
      <c r="Q179" s="92"/>
      <c r="R179" s="92"/>
      <c r="S179" s="92"/>
      <c r="T179" s="92"/>
      <c r="U179" s="92"/>
      <c r="V179" s="92"/>
      <c r="W179" s="92"/>
      <c r="X179" s="92"/>
      <c r="Y179" s="53">
        <f>INDEX(Inp_LonDrivers!Y$9:Y$37,MATCH($F179,Inp_LonDrivers!$F$9:$F$37,0))</f>
        <v>18034</v>
      </c>
      <c r="Z179" s="53">
        <f>INDEX(Inp_LonDrivers!Z$9:Z$37,MATCH($F179,Inp_LonDrivers!$F$9:$F$37,0))</f>
        <v>20152</v>
      </c>
      <c r="AA179" s="53">
        <f>INDEX(Inp_LonDrivers!AA$9:AA$37,MATCH($F179,Inp_LonDrivers!$F$9:$F$37,0))</f>
        <v>19821</v>
      </c>
      <c r="AB179" s="53">
        <f>INDEX(Inp_LonDrivers!AB$9:AB$37,MATCH($F179,Inp_LonDrivers!$F$9:$F$37,0))</f>
        <v>20563</v>
      </c>
      <c r="AC179" s="53">
        <f>INDEX(Inp_LonDrivers!AC$9:AC$37,MATCH($F179,Inp_LonDrivers!$F$9:$F$37,0))</f>
        <v>18185</v>
      </c>
      <c r="AD179" s="53">
        <f>INDEX(Inp_LonDrivers!AD$9:AD$37,MATCH($F179,Inp_LonDrivers!$F$9:$F$37,0))</f>
        <v>17514</v>
      </c>
      <c r="AE179" s="53">
        <f>INDEX(Inp_LonDrivers!AE$9:AE$37,MATCH($F179,Inp_LonDrivers!$F$9:$F$37,0))</f>
        <v>15844.010000000002</v>
      </c>
      <c r="AF179" s="53">
        <f>INDEX(Inp_LonDrivers!AF$9:AF$37,MATCH($F179,Inp_LonDrivers!$F$9:$F$37,0))</f>
        <v>17165</v>
      </c>
      <c r="AG179" s="53">
        <f>INDEX(Inp_LonDrivers!AG$9:AG$37,MATCH($F179,Inp_LonDrivers!$F$9:$F$37,0))</f>
        <v>16822</v>
      </c>
      <c r="AH179" s="53">
        <f>INDEX(Inp_LonDrivers!AH$9:AH$37,MATCH($F179,Inp_LonDrivers!$F$9:$F$37,0))</f>
        <v>16486</v>
      </c>
      <c r="AI179" s="53">
        <f>INDEX(Inp_LonDrivers!AI$9:AI$37,MATCH($F179,Inp_LonDrivers!$F$9:$F$37,0))</f>
        <v>16156</v>
      </c>
      <c r="AJ179" s="53">
        <f>INDEX(Inp_LonDrivers!AJ$9:AJ$37,MATCH($F179,Inp_LonDrivers!$F$9:$F$37,0))</f>
        <v>15833</v>
      </c>
      <c r="AK179" s="53">
        <f>INDEX(Inp_LonDrivers!AK$9:AK$37,MATCH($F179,Inp_LonDrivers!$F$9:$F$37,0))</f>
        <v>15516</v>
      </c>
    </row>
    <row r="180" spans="5:37" ht="14.25" customHeight="1">
      <c r="E180" s="2" t="s">
        <v>24</v>
      </c>
      <c r="F180" s="119" t="s">
        <v>194</v>
      </c>
      <c r="G180" s="93" t="str">
        <f>G179</f>
        <v>CSV Emergency</v>
      </c>
      <c r="H180" s="93"/>
      <c r="I180" s="92"/>
      <c r="J180" s="92" t="str">
        <f>E180&amp;$G180&amp;""&amp;H180</f>
        <v>LonCSV Emergency</v>
      </c>
      <c r="K180" s="92"/>
      <c r="L180" s="92"/>
      <c r="M180" s="92"/>
      <c r="N180" s="92"/>
      <c r="O180" s="92"/>
      <c r="P180" s="92"/>
      <c r="Q180" s="92"/>
      <c r="R180" s="92"/>
      <c r="S180" s="92"/>
      <c r="T180" s="92"/>
      <c r="U180" s="92"/>
      <c r="V180" s="92"/>
      <c r="W180" s="92"/>
      <c r="X180" s="92"/>
      <c r="Y180" s="53">
        <f>Y178^$R$11*Y179^$R$12</f>
        <v>864037.93520501035</v>
      </c>
      <c r="Z180" s="53">
        <f t="shared" ref="Z180:AK180" si="44">Z178^$R$11*Z179^$R$12</f>
        <v>882799.2761703264</v>
      </c>
      <c r="AA180" s="53">
        <f t="shared" si="44"/>
        <v>880832.91755615629</v>
      </c>
      <c r="AB180" s="53">
        <f t="shared" si="44"/>
        <v>887156.64515577571</v>
      </c>
      <c r="AC180" s="53">
        <f t="shared" si="44"/>
        <v>865649.38731112692</v>
      </c>
      <c r="AD180" s="53">
        <f t="shared" si="44"/>
        <v>859617.20909492415</v>
      </c>
      <c r="AE180" s="53">
        <f t="shared" si="44"/>
        <v>842581.15707618836</v>
      </c>
      <c r="AF180" s="53">
        <f t="shared" si="44"/>
        <v>856336.17140909866</v>
      </c>
      <c r="AG180" s="53">
        <f t="shared" si="44"/>
        <v>853630.31285460037</v>
      </c>
      <c r="AH180" s="53">
        <f t="shared" si="44"/>
        <v>850936.3196490464</v>
      </c>
      <c r="AI180" s="53">
        <f t="shared" si="44"/>
        <v>848245.191990703</v>
      </c>
      <c r="AJ180" s="53">
        <f t="shared" si="44"/>
        <v>845568.64267042838</v>
      </c>
      <c r="AK180" s="53">
        <f t="shared" si="44"/>
        <v>842897.44576175476</v>
      </c>
    </row>
    <row r="181" spans="5:37" ht="14.25" customHeight="1">
      <c r="G181" s="92"/>
      <c r="H181" s="92"/>
      <c r="I181" s="92"/>
      <c r="J181" s="92"/>
      <c r="K181" s="92"/>
      <c r="L181" s="92"/>
      <c r="M181" s="92"/>
      <c r="N181" s="92"/>
      <c r="O181" s="92"/>
      <c r="P181" s="92"/>
      <c r="Q181" s="92"/>
      <c r="R181" s="92"/>
      <c r="S181" s="92"/>
      <c r="T181" s="92"/>
      <c r="U181" s="92"/>
      <c r="V181" s="92"/>
      <c r="W181" s="92"/>
      <c r="X181" s="92"/>
      <c r="Y181" s="106"/>
      <c r="Z181" s="106"/>
      <c r="AA181" s="106"/>
      <c r="AB181" s="106"/>
      <c r="AC181" s="106"/>
      <c r="AD181" s="106"/>
      <c r="AE181" s="106"/>
      <c r="AF181" s="106"/>
      <c r="AG181" s="106"/>
      <c r="AH181" s="106"/>
      <c r="AI181" s="106"/>
      <c r="AJ181" s="106"/>
      <c r="AK181" s="106"/>
    </row>
    <row r="182" spans="5:37" ht="14.25" customHeight="1">
      <c r="E182" s="2" t="s">
        <v>24</v>
      </c>
      <c r="F182" s="116" t="s">
        <v>147</v>
      </c>
      <c r="G182" s="92" t="s">
        <v>216</v>
      </c>
      <c r="H182" s="92"/>
      <c r="I182" s="92"/>
      <c r="J182" s="92" t="str">
        <f t="shared" ref="J182:J188" si="45">E182&amp;$F182&amp;""&amp;G182&amp;""&amp;H182</f>
        <v>LonRepex Synthetic CostsCSV Totex</v>
      </c>
      <c r="K182" s="92"/>
      <c r="L182" s="92"/>
      <c r="M182" s="92"/>
      <c r="N182" s="92"/>
      <c r="O182" s="92"/>
      <c r="P182" s="92"/>
      <c r="Q182" s="92"/>
      <c r="R182" s="92"/>
      <c r="S182" s="92"/>
      <c r="T182" s="92"/>
      <c r="U182" s="92"/>
      <c r="V182" s="92"/>
      <c r="W182" s="92"/>
      <c r="X182" s="92"/>
      <c r="Y182" s="53">
        <f>INDEX(Inp_LonDrivers!Y$9:Y$37,MATCH($F182,Inp_LonDrivers!$F$9:$F$37,0))</f>
        <v>72.035097699245313</v>
      </c>
      <c r="Z182" s="53">
        <f>INDEX(Inp_LonDrivers!Z$9:Z$37,MATCH($F182,Inp_LonDrivers!$F$9:$F$37,0))</f>
        <v>75.390048460417148</v>
      </c>
      <c r="AA182" s="53">
        <f>INDEX(Inp_LonDrivers!AA$9:AA$37,MATCH($F182,Inp_LonDrivers!$F$9:$F$37,0))</f>
        <v>76.253429877055652</v>
      </c>
      <c r="AB182" s="53">
        <f>INDEX(Inp_LonDrivers!AB$9:AB$37,MATCH($F182,Inp_LonDrivers!$F$9:$F$37,0))</f>
        <v>86.163974189346476</v>
      </c>
      <c r="AC182" s="53">
        <f>INDEX(Inp_LonDrivers!AC$9:AC$37,MATCH($F182,Inp_LonDrivers!$F$9:$F$37,0))</f>
        <v>82.915191786456205</v>
      </c>
      <c r="AD182" s="53">
        <f>INDEX(Inp_LonDrivers!AD$9:AD$37,MATCH($F182,Inp_LonDrivers!$F$9:$F$37,0))</f>
        <v>93.722724643122376</v>
      </c>
      <c r="AE182" s="53">
        <f>INDEX(Inp_LonDrivers!AE$9:AE$37,MATCH($F182,Inp_LonDrivers!$F$9:$F$37,0))</f>
        <v>98.264506197551881</v>
      </c>
      <c r="AF182" s="53">
        <f>INDEX(Inp_LonDrivers!AF$9:AF$37,MATCH($F182,Inp_LonDrivers!$F$9:$F$37,0))</f>
        <v>197.14143178630073</v>
      </c>
      <c r="AG182" s="53">
        <f>INDEX(Inp_LonDrivers!AG$9:AG$37,MATCH($F182,Inp_LonDrivers!$F$9:$F$37,0))</f>
        <v>92.179323380111541</v>
      </c>
      <c r="AH182" s="53">
        <f>INDEX(Inp_LonDrivers!AH$9:AH$37,MATCH($F182,Inp_LonDrivers!$F$9:$F$37,0))</f>
        <v>94.685844782667402</v>
      </c>
      <c r="AI182" s="53">
        <f>INDEX(Inp_LonDrivers!AI$9:AI$37,MATCH($F182,Inp_LonDrivers!$F$9:$F$37,0))</f>
        <v>95.73670729371257</v>
      </c>
      <c r="AJ182" s="53">
        <f>INDEX(Inp_LonDrivers!AJ$9:AJ$37,MATCH($F182,Inp_LonDrivers!$F$9:$F$37,0))</f>
        <v>95.24680724575984</v>
      </c>
      <c r="AK182" s="53">
        <f>INDEX(Inp_LonDrivers!AK$9:AK$37,MATCH($F182,Inp_LonDrivers!$F$9:$F$37,0))</f>
        <v>94.187947999791248</v>
      </c>
    </row>
    <row r="183" spans="5:37" ht="14.25" customHeight="1">
      <c r="E183" s="2" t="s">
        <v>24</v>
      </c>
      <c r="F183" s="116" t="s">
        <v>149</v>
      </c>
      <c r="G183" s="92" t="s">
        <v>216</v>
      </c>
      <c r="H183" s="92"/>
      <c r="I183" s="92"/>
      <c r="J183" s="92" t="str">
        <f t="shared" si="45"/>
        <v>LonCapex synthetic costs - MainsCSV Totex</v>
      </c>
      <c r="K183" s="92"/>
      <c r="L183" s="92"/>
      <c r="M183" s="92"/>
      <c r="N183" s="92"/>
      <c r="O183" s="92"/>
      <c r="P183" s="92"/>
      <c r="Q183" s="92"/>
      <c r="R183" s="92"/>
      <c r="S183" s="92"/>
      <c r="T183" s="92"/>
      <c r="U183" s="92"/>
      <c r="V183" s="92"/>
      <c r="W183" s="92"/>
      <c r="X183" s="92"/>
      <c r="Y183" s="53">
        <f>INDEX(Inp_LonDrivers!Y$9:Y$37,MATCH($F183,Inp_LonDrivers!$F$9:$F$37,0))</f>
        <v>0.24902185819670788</v>
      </c>
      <c r="Z183" s="53">
        <f>INDEX(Inp_LonDrivers!Z$9:Z$37,MATCH($F183,Inp_LonDrivers!$F$9:$F$37,0))</f>
        <v>0.89698482308932137</v>
      </c>
      <c r="AA183" s="53">
        <f>INDEX(Inp_LonDrivers!AA$9:AA$37,MATCH($F183,Inp_LonDrivers!$F$9:$F$37,0))</f>
        <v>1.2846525160097493</v>
      </c>
      <c r="AB183" s="53">
        <f>INDEX(Inp_LonDrivers!AB$9:AB$37,MATCH($F183,Inp_LonDrivers!$F$9:$F$37,0))</f>
        <v>1.1192451159712737</v>
      </c>
      <c r="AC183" s="53">
        <f>INDEX(Inp_LonDrivers!AC$9:AC$37,MATCH($F183,Inp_LonDrivers!$F$9:$F$37,0))</f>
        <v>0.61609018804632609</v>
      </c>
      <c r="AD183" s="53">
        <f>INDEX(Inp_LonDrivers!AD$9:AD$37,MATCH($F183,Inp_LonDrivers!$F$9:$F$37,0))</f>
        <v>2.3892909942777929</v>
      </c>
      <c r="AE183" s="53">
        <f>INDEX(Inp_LonDrivers!AE$9:AE$37,MATCH($F183,Inp_LonDrivers!$F$9:$F$37,0))</f>
        <v>0.80105492499223052</v>
      </c>
      <c r="AF183" s="53">
        <f>INDEX(Inp_LonDrivers!AF$9:AF$37,MATCH($F183,Inp_LonDrivers!$F$9:$F$37,0))</f>
        <v>1.0697463593274421</v>
      </c>
      <c r="AG183" s="53">
        <f>INDEX(Inp_LonDrivers!AG$9:AG$37,MATCH($F183,Inp_LonDrivers!$F$9:$F$37,0))</f>
        <v>0.58955916143013876</v>
      </c>
      <c r="AH183" s="53">
        <f>INDEX(Inp_LonDrivers!AH$9:AH$37,MATCH($F183,Inp_LonDrivers!$F$9:$F$37,0))</f>
        <v>0.66730229691994958</v>
      </c>
      <c r="AI183" s="53">
        <f>INDEX(Inp_LonDrivers!AI$9:AI$37,MATCH($F183,Inp_LonDrivers!$F$9:$F$37,0))</f>
        <v>0.69242839232016429</v>
      </c>
      <c r="AJ183" s="53">
        <f>INDEX(Inp_LonDrivers!AJ$9:AJ$37,MATCH($F183,Inp_LonDrivers!$F$9:$F$37,0))</f>
        <v>0.71035101839886894</v>
      </c>
      <c r="AK183" s="53">
        <f>INDEX(Inp_LonDrivers!AK$9:AK$37,MATCH($F183,Inp_LonDrivers!$F$9:$F$37,0))</f>
        <v>0.72841131147291815</v>
      </c>
    </row>
    <row r="184" spans="5:37" ht="14.25" customHeight="1">
      <c r="E184" s="2" t="s">
        <v>24</v>
      </c>
      <c r="F184" s="116" t="s">
        <v>150</v>
      </c>
      <c r="G184" s="92" t="s">
        <v>216</v>
      </c>
      <c r="H184" s="92"/>
      <c r="I184" s="92"/>
      <c r="J184" s="92" t="str">
        <f t="shared" si="45"/>
        <v>LonCapex synthetic costs - ConnectionsCSV Totex</v>
      </c>
      <c r="K184" s="92"/>
      <c r="L184" s="92"/>
      <c r="M184" s="92"/>
      <c r="N184" s="92"/>
      <c r="O184" s="92"/>
      <c r="P184" s="92"/>
      <c r="Q184" s="92"/>
      <c r="R184" s="92"/>
      <c r="S184" s="92"/>
      <c r="T184" s="92"/>
      <c r="U184" s="92"/>
      <c r="V184" s="92"/>
      <c r="W184" s="92"/>
      <c r="X184" s="92"/>
      <c r="Y184" s="53">
        <f>INDEX(Inp_LonDrivers!Y$9:Y$37,MATCH($F184,Inp_LonDrivers!$F$9:$F$37,0))</f>
        <v>3.5264105365765146</v>
      </c>
      <c r="Z184" s="53">
        <f>INDEX(Inp_LonDrivers!Z$9:Z$37,MATCH($F184,Inp_LonDrivers!$F$9:$F$37,0))</f>
        <v>4.1301644890525582</v>
      </c>
      <c r="AA184" s="53">
        <f>INDEX(Inp_LonDrivers!AA$9:AA$37,MATCH($F184,Inp_LonDrivers!$F$9:$F$37,0))</f>
        <v>5.2574323184278073</v>
      </c>
      <c r="AB184" s="53">
        <f>INDEX(Inp_LonDrivers!AB$9:AB$37,MATCH($F184,Inp_LonDrivers!$F$9:$F$37,0))</f>
        <v>5.2053455208854951</v>
      </c>
      <c r="AC184" s="53">
        <f>INDEX(Inp_LonDrivers!AC$9:AC$37,MATCH($F184,Inp_LonDrivers!$F$9:$F$37,0))</f>
        <v>5.8180140343560183</v>
      </c>
      <c r="AD184" s="53">
        <f>INDEX(Inp_LonDrivers!AD$9:AD$37,MATCH($F184,Inp_LonDrivers!$F$9:$F$37,0))</f>
        <v>7.2042559271991218</v>
      </c>
      <c r="AE184" s="53">
        <f>INDEX(Inp_LonDrivers!AE$9:AE$37,MATCH($F184,Inp_LonDrivers!$F$9:$F$37,0))</f>
        <v>5.2998852332741935</v>
      </c>
      <c r="AF184" s="53">
        <f>INDEX(Inp_LonDrivers!AF$9:AF$37,MATCH($F184,Inp_LonDrivers!$F$9:$F$37,0))</f>
        <v>5.8917041696101888</v>
      </c>
      <c r="AG184" s="53">
        <f>INDEX(Inp_LonDrivers!AG$9:AG$37,MATCH($F184,Inp_LonDrivers!$F$9:$F$37,0))</f>
        <v>5.2690222185729612</v>
      </c>
      <c r="AH184" s="53">
        <f>INDEX(Inp_LonDrivers!AH$9:AH$37,MATCH($F184,Inp_LonDrivers!$F$9:$F$37,0))</f>
        <v>5.2735160335134239</v>
      </c>
      <c r="AI184" s="53">
        <f>INDEX(Inp_LonDrivers!AI$9:AI$37,MATCH($F184,Inp_LonDrivers!$F$9:$F$37,0))</f>
        <v>5.2780900611198485</v>
      </c>
      <c r="AJ184" s="53">
        <f>INDEX(Inp_LonDrivers!AJ$9:AJ$37,MATCH($F184,Inp_LonDrivers!$F$9:$F$37,0))</f>
        <v>5.2827448785965068</v>
      </c>
      <c r="AK184" s="53">
        <f>INDEX(Inp_LonDrivers!AK$9:AK$37,MATCH($F184,Inp_LonDrivers!$F$9:$F$37,0))</f>
        <v>5.2874816793032036</v>
      </c>
    </row>
    <row r="185" spans="5:37" ht="14.25" customHeight="1">
      <c r="E185" s="2" t="s">
        <v>24</v>
      </c>
      <c r="F185" s="116" t="s">
        <v>219</v>
      </c>
      <c r="G185" s="92" t="s">
        <v>216</v>
      </c>
      <c r="H185" s="92"/>
      <c r="I185" s="92"/>
      <c r="J185" s="92" t="str">
        <f t="shared" si="45"/>
        <v>LonCSV EmergencyCSV Totex</v>
      </c>
      <c r="K185" s="92"/>
      <c r="L185" s="92"/>
      <c r="M185" s="92"/>
      <c r="N185" s="92"/>
      <c r="O185" s="92"/>
      <c r="P185" s="92"/>
      <c r="Q185" s="92"/>
      <c r="R185" s="92"/>
      <c r="S185" s="92"/>
      <c r="T185" s="92"/>
      <c r="U185" s="92"/>
      <c r="V185" s="92"/>
      <c r="W185" s="92"/>
      <c r="X185" s="92"/>
      <c r="Y185" s="53">
        <f t="shared" ref="Y185:AK185" si="46">Y180</f>
        <v>864037.93520501035</v>
      </c>
      <c r="Z185" s="53">
        <f t="shared" si="46"/>
        <v>882799.2761703264</v>
      </c>
      <c r="AA185" s="53">
        <f t="shared" si="46"/>
        <v>880832.91755615629</v>
      </c>
      <c r="AB185" s="53">
        <f t="shared" si="46"/>
        <v>887156.64515577571</v>
      </c>
      <c r="AC185" s="53">
        <f t="shared" si="46"/>
        <v>865649.38731112692</v>
      </c>
      <c r="AD185" s="53">
        <f t="shared" si="46"/>
        <v>859617.20909492415</v>
      </c>
      <c r="AE185" s="53">
        <f t="shared" si="46"/>
        <v>842581.15707618836</v>
      </c>
      <c r="AF185" s="53">
        <f t="shared" si="46"/>
        <v>856336.17140909866</v>
      </c>
      <c r="AG185" s="53">
        <f t="shared" si="46"/>
        <v>853630.31285460037</v>
      </c>
      <c r="AH185" s="53">
        <f t="shared" si="46"/>
        <v>850936.3196490464</v>
      </c>
      <c r="AI185" s="53">
        <f t="shared" si="46"/>
        <v>848245.191990703</v>
      </c>
      <c r="AJ185" s="53">
        <f t="shared" si="46"/>
        <v>845568.64267042838</v>
      </c>
      <c r="AK185" s="53">
        <f t="shared" si="46"/>
        <v>842897.44576175476</v>
      </c>
    </row>
    <row r="186" spans="5:37" ht="14.25" customHeight="1">
      <c r="E186" s="2" t="s">
        <v>24</v>
      </c>
      <c r="F186" s="116" t="s">
        <v>159</v>
      </c>
      <c r="G186" s="92" t="s">
        <v>216</v>
      </c>
      <c r="H186" s="92"/>
      <c r="I186" s="92"/>
      <c r="J186" s="92" t="str">
        <f t="shared" si="45"/>
        <v>LonTotal external condition reports
(service condition + mains condition)CSV Totex</v>
      </c>
      <c r="K186" s="92"/>
      <c r="L186" s="92"/>
      <c r="M186" s="92"/>
      <c r="N186" s="92"/>
      <c r="O186" s="92"/>
      <c r="P186" s="92"/>
      <c r="Q186" s="92"/>
      <c r="R186" s="92"/>
      <c r="S186" s="92"/>
      <c r="T186" s="92"/>
      <c r="U186" s="92"/>
      <c r="V186" s="92"/>
      <c r="W186" s="92"/>
      <c r="X186" s="92"/>
      <c r="Y186" s="53">
        <f>INDEX(Inp_LonDrivers!Y$9:Y$37,MATCH($F186,Inp_LonDrivers!$F$9:$F$37,0))</f>
        <v>18034</v>
      </c>
      <c r="Z186" s="53">
        <f>INDEX(Inp_LonDrivers!Z$9:Z$37,MATCH($F186,Inp_LonDrivers!$F$9:$F$37,0))</f>
        <v>20152</v>
      </c>
      <c r="AA186" s="53">
        <f>INDEX(Inp_LonDrivers!AA$9:AA$37,MATCH($F186,Inp_LonDrivers!$F$9:$F$37,0))</f>
        <v>19821</v>
      </c>
      <c r="AB186" s="53">
        <f>INDEX(Inp_LonDrivers!AB$9:AB$37,MATCH($F186,Inp_LonDrivers!$F$9:$F$37,0))</f>
        <v>20563</v>
      </c>
      <c r="AC186" s="53">
        <f>INDEX(Inp_LonDrivers!AC$9:AC$37,MATCH($F186,Inp_LonDrivers!$F$9:$F$37,0))</f>
        <v>18185</v>
      </c>
      <c r="AD186" s="53">
        <f>INDEX(Inp_LonDrivers!AD$9:AD$37,MATCH($F186,Inp_LonDrivers!$F$9:$F$37,0))</f>
        <v>17514</v>
      </c>
      <c r="AE186" s="53">
        <f>INDEX(Inp_LonDrivers!AE$9:AE$37,MATCH($F186,Inp_LonDrivers!$F$9:$F$37,0))</f>
        <v>15844.010000000002</v>
      </c>
      <c r="AF186" s="53">
        <f>INDEX(Inp_LonDrivers!AF$9:AF$37,MATCH($F186,Inp_LonDrivers!$F$9:$F$37,0))</f>
        <v>17165</v>
      </c>
      <c r="AG186" s="53">
        <f>INDEX(Inp_LonDrivers!AG$9:AG$37,MATCH($F186,Inp_LonDrivers!$F$9:$F$37,0))</f>
        <v>16822</v>
      </c>
      <c r="AH186" s="53">
        <f>INDEX(Inp_LonDrivers!AH$9:AH$37,MATCH($F186,Inp_LonDrivers!$F$9:$F$37,0))</f>
        <v>16486</v>
      </c>
      <c r="AI186" s="53">
        <f>INDEX(Inp_LonDrivers!AI$9:AI$37,MATCH($F186,Inp_LonDrivers!$F$9:$F$37,0))</f>
        <v>16156</v>
      </c>
      <c r="AJ186" s="53">
        <f>INDEX(Inp_LonDrivers!AJ$9:AJ$37,MATCH($F186,Inp_LonDrivers!$F$9:$F$37,0))</f>
        <v>15833</v>
      </c>
      <c r="AK186" s="53">
        <f>INDEX(Inp_LonDrivers!AK$9:AK$37,MATCH($F186,Inp_LonDrivers!$F$9:$F$37,0))</f>
        <v>15516</v>
      </c>
    </row>
    <row r="187" spans="5:37" ht="14.25" customHeight="1">
      <c r="E187" s="2" t="s">
        <v>24</v>
      </c>
      <c r="F187" s="116" t="s">
        <v>223</v>
      </c>
      <c r="G187" s="92" t="s">
        <v>216</v>
      </c>
      <c r="H187" s="92"/>
      <c r="I187" s="92"/>
      <c r="J187" s="92" t="str">
        <f t="shared" si="45"/>
        <v>LonMaintenance MEAVCSV Totex</v>
      </c>
      <c r="K187" s="92"/>
      <c r="L187" s="92"/>
      <c r="M187" s="92"/>
      <c r="N187" s="92"/>
      <c r="O187" s="92"/>
      <c r="P187" s="92"/>
      <c r="Q187" s="92"/>
      <c r="R187" s="92"/>
      <c r="S187" s="92"/>
      <c r="T187" s="92"/>
      <c r="U187" s="92"/>
      <c r="V187" s="92"/>
      <c r="W187" s="92"/>
      <c r="X187" s="92"/>
      <c r="Y187" s="53">
        <f>INDEX(Inp_LonDrivers!Y$9:Y$37,MATCH($F187,Inp_LonDrivers!$F$9:$F$37,0))</f>
        <v>1524.9423210443638</v>
      </c>
      <c r="Z187" s="53">
        <f>INDEX(Inp_LonDrivers!Z$9:Z$37,MATCH($F187,Inp_LonDrivers!$F$9:$F$37,0))</f>
        <v>1528.0244412389129</v>
      </c>
      <c r="AA187" s="53">
        <f>INDEX(Inp_LonDrivers!AA$9:AA$37,MATCH($F187,Inp_LonDrivers!$F$9:$F$37,0))</f>
        <v>1527.4658548576572</v>
      </c>
      <c r="AB187" s="53">
        <f>INDEX(Inp_LonDrivers!AB$9:AB$37,MATCH($F187,Inp_LonDrivers!$F$9:$F$37,0))</f>
        <v>1528.1347081809645</v>
      </c>
      <c r="AC187" s="53">
        <f>INDEX(Inp_LonDrivers!AC$9:AC$37,MATCH($F187,Inp_LonDrivers!$F$9:$F$37,0))</f>
        <v>1527.0900896306966</v>
      </c>
      <c r="AD187" s="53">
        <f>INDEX(Inp_LonDrivers!AD$9:AD$37,MATCH($F187,Inp_LonDrivers!$F$9:$F$37,0))</f>
        <v>1531.33568997152</v>
      </c>
      <c r="AE187" s="53">
        <f>INDEX(Inp_LonDrivers!AE$9:AE$37,MATCH($F187,Inp_LonDrivers!$F$9:$F$37,0))</f>
        <v>1474.8017607527672</v>
      </c>
      <c r="AF187" s="53">
        <f>INDEX(Inp_LonDrivers!AF$9:AF$37,MATCH($F187,Inp_LonDrivers!$F$9:$F$37,0))</f>
        <v>1475.2459950402454</v>
      </c>
      <c r="AG187" s="53">
        <f>INDEX(Inp_LonDrivers!AG$9:AG$37,MATCH($F187,Inp_LonDrivers!$F$9:$F$37,0))</f>
        <v>1475.2566366296005</v>
      </c>
      <c r="AH187" s="53">
        <f>INDEX(Inp_LonDrivers!AH$9:AH$37,MATCH($F187,Inp_LonDrivers!$F$9:$F$37,0))</f>
        <v>1475.2672391369124</v>
      </c>
      <c r="AI187" s="53">
        <f>INDEX(Inp_LonDrivers!AI$9:AI$37,MATCH($F187,Inp_LonDrivers!$F$9:$F$37,0))</f>
        <v>1475.4578083802307</v>
      </c>
      <c r="AJ187" s="53">
        <f>INDEX(Inp_LonDrivers!AJ$9:AJ$37,MATCH($F187,Inp_LonDrivers!$F$9:$F$37,0))</f>
        <v>1475.468342985936</v>
      </c>
      <c r="AK187" s="53">
        <f>INDEX(Inp_LonDrivers!AK$9:AK$37,MATCH($F187,Inp_LonDrivers!$F$9:$F$37,0))</f>
        <v>1475.6588666023727</v>
      </c>
    </row>
    <row r="188" spans="5:37" ht="14.25" customHeight="1">
      <c r="E188" s="2" t="s">
        <v>24</v>
      </c>
      <c r="F188" s="120" t="str">
        <f>Local!$R$12</f>
        <v>MEAV_egep_mobs</v>
      </c>
      <c r="G188" s="92" t="s">
        <v>216</v>
      </c>
      <c r="H188" s="92"/>
      <c r="I188" s="92"/>
      <c r="J188" s="92" t="str">
        <f t="shared" si="45"/>
        <v>LonMEAV_egep_mobsCSV Totex</v>
      </c>
      <c r="K188" s="92"/>
      <c r="L188" s="92"/>
      <c r="M188" s="92"/>
      <c r="N188" s="92"/>
      <c r="O188" s="92"/>
      <c r="P188" s="92"/>
      <c r="Q188" s="92"/>
      <c r="R188" s="92"/>
      <c r="S188" s="92"/>
      <c r="T188" s="92"/>
      <c r="U188" s="92"/>
      <c r="V188" s="92"/>
      <c r="W188" s="92"/>
      <c r="X188" s="92"/>
      <c r="Y188" s="53">
        <f>INDEX(Inp_LonDrivers!Y$9:Y$37,MATCH($F188,Inp_LonDrivers!$F$9:$F$37,0))</f>
        <v>8803.8318477430075</v>
      </c>
      <c r="Z188" s="53">
        <f>INDEX(Inp_LonDrivers!Z$9:Z$37,MATCH($F188,Inp_LonDrivers!$F$9:$F$37,0))</f>
        <v>8776.3799993579651</v>
      </c>
      <c r="AA188" s="53">
        <f>INDEX(Inp_LonDrivers!AA$9:AA$37,MATCH($F188,Inp_LonDrivers!$F$9:$F$37,0))</f>
        <v>8760.1117588260422</v>
      </c>
      <c r="AB188" s="53">
        <f>INDEX(Inp_LonDrivers!AB$9:AB$37,MATCH($F188,Inp_LonDrivers!$F$9:$F$37,0))</f>
        <v>8742.8296054133207</v>
      </c>
      <c r="AC188" s="53">
        <f>INDEX(Inp_LonDrivers!AC$9:AC$37,MATCH($F188,Inp_LonDrivers!$F$9:$F$37,0))</f>
        <v>8709.948759164974</v>
      </c>
      <c r="AD188" s="53">
        <f>INDEX(Inp_LonDrivers!AD$9:AD$37,MATCH($F188,Inp_LonDrivers!$F$9:$F$37,0))</f>
        <v>8697.9063472068665</v>
      </c>
      <c r="AE188" s="53">
        <f>INDEX(Inp_LonDrivers!AE$9:AE$37,MATCH($F188,Inp_LonDrivers!$F$9:$F$37,0))</f>
        <v>8571.55821496922</v>
      </c>
      <c r="AF188" s="53">
        <f>INDEX(Inp_LonDrivers!AF$9:AF$37,MATCH($F188,Inp_LonDrivers!$F$9:$F$37,0))</f>
        <v>8540.4117202085399</v>
      </c>
      <c r="AG188" s="53">
        <f>INDEX(Inp_LonDrivers!AG$9:AG$37,MATCH($F188,Inp_LonDrivers!$F$9:$F$37,0))</f>
        <v>8523.7845323265756</v>
      </c>
      <c r="AH188" s="53">
        <f>INDEX(Inp_LonDrivers!AH$9:AH$37,MATCH($F188,Inp_LonDrivers!$F$9:$F$37,0))</f>
        <v>8506.8350112505941</v>
      </c>
      <c r="AI188" s="53">
        <f>INDEX(Inp_LonDrivers!AI$9:AI$37,MATCH($F188,Inp_LonDrivers!$F$9:$F$37,0))</f>
        <v>8489.8374460562245</v>
      </c>
      <c r="AJ188" s="53">
        <f>INDEX(Inp_LonDrivers!AJ$9:AJ$37,MATCH($F188,Inp_LonDrivers!$F$9:$F$37,0))</f>
        <v>8471.8644523733565</v>
      </c>
      <c r="AK188" s="53">
        <f>INDEX(Inp_LonDrivers!AK$9:AK$37,MATCH($F188,Inp_LonDrivers!$F$9:$F$37,0))</f>
        <v>8454.4611467268696</v>
      </c>
    </row>
    <row r="189" spans="5:37" ht="14.25" customHeight="1">
      <c r="E189" s="2" t="s">
        <v>24</v>
      </c>
      <c r="F189" s="119" t="s">
        <v>194</v>
      </c>
      <c r="G189" s="93" t="str">
        <f>G188</f>
        <v>CSV Totex</v>
      </c>
      <c r="H189" s="93"/>
      <c r="I189" s="92"/>
      <c r="J189" s="92" t="str">
        <f>E189&amp;$G189&amp;""&amp;H189</f>
        <v>LonCSV Totex</v>
      </c>
      <c r="K189" s="92"/>
      <c r="L189" s="92"/>
      <c r="M189" s="92"/>
      <c r="N189" s="92"/>
      <c r="O189" s="92"/>
      <c r="P189" s="92"/>
      <c r="Q189" s="92"/>
      <c r="R189" s="92"/>
      <c r="S189" s="92"/>
      <c r="T189" s="92"/>
      <c r="U189" s="92"/>
      <c r="V189" s="92"/>
      <c r="W189" s="92"/>
      <c r="X189" s="92"/>
      <c r="Y189" s="53">
        <f>Y182^$R$14*Y183^$R$15*Y184^$R$16*Y185^$R$17*Y186^$R$18*Y187^$R$19*Y188^$R$20</f>
        <v>865.72191947199167</v>
      </c>
      <c r="Z189" s="53">
        <f t="shared" ref="Z189:AK189" si="47">Z182^$R$14*Z183^$R$15*Z184^$R$16*Z185^$R$17*Z186^$R$18*Z187^$R$19*Z188^$R$20</f>
        <v>911.44449916042379</v>
      </c>
      <c r="AA189" s="53">
        <f t="shared" si="47"/>
        <v>931.18300068175745</v>
      </c>
      <c r="AB189" s="53">
        <f t="shared" si="47"/>
        <v>975.00792888380522</v>
      </c>
      <c r="AC189" s="53">
        <f t="shared" si="47"/>
        <v>949.23958305078111</v>
      </c>
      <c r="AD189" s="53">
        <f t="shared" si="47"/>
        <v>1024.6434554430359</v>
      </c>
      <c r="AE189" s="53">
        <f t="shared" si="47"/>
        <v>994.46863804400277</v>
      </c>
      <c r="AF189" s="53">
        <f t="shared" si="47"/>
        <v>1317.7325587096486</v>
      </c>
      <c r="AG189" s="53">
        <f t="shared" si="47"/>
        <v>967.43368437862375</v>
      </c>
      <c r="AH189" s="53">
        <f t="shared" si="47"/>
        <v>977.3638313318329</v>
      </c>
      <c r="AI189" s="53">
        <f t="shared" si="47"/>
        <v>980.16075020157666</v>
      </c>
      <c r="AJ189" s="53">
        <f t="shared" si="47"/>
        <v>976.66552677159063</v>
      </c>
      <c r="AK189" s="53">
        <f t="shared" si="47"/>
        <v>970.94856963487553</v>
      </c>
    </row>
    <row r="190" spans="5:37" ht="14.25" customHeight="1">
      <c r="G190" s="92"/>
      <c r="H190" s="92"/>
      <c r="I190" s="92"/>
      <c r="J190" s="92"/>
      <c r="K190" s="92"/>
      <c r="L190" s="92"/>
      <c r="M190" s="92"/>
      <c r="N190" s="92"/>
      <c r="O190" s="92"/>
      <c r="P190" s="92"/>
      <c r="Q190" s="92"/>
      <c r="R190" s="92"/>
      <c r="S190" s="92"/>
      <c r="T190" s="92"/>
      <c r="U190" s="92"/>
      <c r="V190" s="92"/>
      <c r="W190" s="92"/>
      <c r="X190" s="92"/>
      <c r="Y190" s="106"/>
      <c r="Z190" s="106"/>
      <c r="AA190" s="106"/>
      <c r="AB190" s="106"/>
      <c r="AC190" s="106"/>
      <c r="AD190" s="106"/>
      <c r="AE190" s="106"/>
      <c r="AF190" s="106"/>
      <c r="AG190" s="106"/>
      <c r="AH190" s="106"/>
      <c r="AI190" s="106"/>
      <c r="AJ190" s="106"/>
      <c r="AK190" s="106"/>
    </row>
    <row r="191" spans="5:37" ht="14.25" customHeight="1">
      <c r="E191" s="2" t="s">
        <v>24</v>
      </c>
      <c r="F191" s="116" t="s">
        <v>149</v>
      </c>
      <c r="G191" s="92" t="s">
        <v>218</v>
      </c>
      <c r="H191" s="92"/>
      <c r="I191" s="92"/>
      <c r="J191" s="92" t="str">
        <f t="shared" ref="J191:J193" si="48">E191&amp;$F191&amp;""&amp;G191&amp;""&amp;H191</f>
        <v>LonCapex synthetic costs - MainsCSV Capex</v>
      </c>
      <c r="K191" s="92"/>
      <c r="L191" s="92"/>
      <c r="M191" s="92"/>
      <c r="N191" s="92"/>
      <c r="O191" s="92"/>
      <c r="P191" s="92"/>
      <c r="Q191" s="92"/>
      <c r="R191" s="92"/>
      <c r="S191" s="92"/>
      <c r="T191" s="92"/>
      <c r="U191" s="92"/>
      <c r="V191" s="92"/>
      <c r="W191" s="92"/>
      <c r="X191" s="92"/>
      <c r="Y191" s="53">
        <f>INDEX(Inp_LonDrivers!Y$9:Y$37,MATCH($F191,Inp_LonDrivers!$F$9:$F$37,0))</f>
        <v>0.24902185819670788</v>
      </c>
      <c r="Z191" s="53">
        <f>INDEX(Inp_LonDrivers!Z$9:Z$37,MATCH($F191,Inp_LonDrivers!$F$9:$F$37,0))</f>
        <v>0.89698482308932137</v>
      </c>
      <c r="AA191" s="53">
        <f>INDEX(Inp_LonDrivers!AA$9:AA$37,MATCH($F191,Inp_LonDrivers!$F$9:$F$37,0))</f>
        <v>1.2846525160097493</v>
      </c>
      <c r="AB191" s="53">
        <f>INDEX(Inp_LonDrivers!AB$9:AB$37,MATCH($F191,Inp_LonDrivers!$F$9:$F$37,0))</f>
        <v>1.1192451159712737</v>
      </c>
      <c r="AC191" s="53">
        <f>INDEX(Inp_LonDrivers!AC$9:AC$37,MATCH($F191,Inp_LonDrivers!$F$9:$F$37,0))</f>
        <v>0.61609018804632609</v>
      </c>
      <c r="AD191" s="53">
        <f>INDEX(Inp_LonDrivers!AD$9:AD$37,MATCH($F191,Inp_LonDrivers!$F$9:$F$37,0))</f>
        <v>2.3892909942777929</v>
      </c>
      <c r="AE191" s="53">
        <f>INDEX(Inp_LonDrivers!AE$9:AE$37,MATCH($F191,Inp_LonDrivers!$F$9:$F$37,0))</f>
        <v>0.80105492499223052</v>
      </c>
      <c r="AF191" s="53">
        <f>INDEX(Inp_LonDrivers!AF$9:AF$37,MATCH($F191,Inp_LonDrivers!$F$9:$F$37,0))</f>
        <v>1.0697463593274421</v>
      </c>
      <c r="AG191" s="53">
        <f>INDEX(Inp_LonDrivers!AG$9:AG$37,MATCH($F191,Inp_LonDrivers!$F$9:$F$37,0))</f>
        <v>0.58955916143013876</v>
      </c>
      <c r="AH191" s="53">
        <f>INDEX(Inp_LonDrivers!AH$9:AH$37,MATCH($F191,Inp_LonDrivers!$F$9:$F$37,0))</f>
        <v>0.66730229691994958</v>
      </c>
      <c r="AI191" s="53">
        <f>INDEX(Inp_LonDrivers!AI$9:AI$37,MATCH($F191,Inp_LonDrivers!$F$9:$F$37,0))</f>
        <v>0.69242839232016429</v>
      </c>
      <c r="AJ191" s="53">
        <f>INDEX(Inp_LonDrivers!AJ$9:AJ$37,MATCH($F191,Inp_LonDrivers!$F$9:$F$37,0))</f>
        <v>0.71035101839886894</v>
      </c>
      <c r="AK191" s="53">
        <f>INDEX(Inp_LonDrivers!AK$9:AK$37,MATCH($F191,Inp_LonDrivers!$F$9:$F$37,0))</f>
        <v>0.72841131147291815</v>
      </c>
    </row>
    <row r="192" spans="5:37" ht="14.25" customHeight="1">
      <c r="E192" s="2" t="s">
        <v>24</v>
      </c>
      <c r="F192" s="116" t="s">
        <v>150</v>
      </c>
      <c r="G192" s="92" t="s">
        <v>218</v>
      </c>
      <c r="H192" s="92"/>
      <c r="I192" s="92"/>
      <c r="J192" s="92" t="str">
        <f t="shared" si="48"/>
        <v>LonCapex synthetic costs - ConnectionsCSV Capex</v>
      </c>
      <c r="K192" s="92"/>
      <c r="L192" s="92"/>
      <c r="M192" s="92"/>
      <c r="N192" s="92"/>
      <c r="O192" s="92"/>
      <c r="P192" s="92"/>
      <c r="Q192" s="92"/>
      <c r="R192" s="92"/>
      <c r="S192" s="92"/>
      <c r="T192" s="92"/>
      <c r="U192" s="92"/>
      <c r="V192" s="92"/>
      <c r="W192" s="92"/>
      <c r="X192" s="92"/>
      <c r="Y192" s="53">
        <f>INDEX(Inp_LonDrivers!Y$9:Y$37,MATCH($F192,Inp_LonDrivers!$F$9:$F$37,0))</f>
        <v>3.5264105365765146</v>
      </c>
      <c r="Z192" s="53">
        <f>INDEX(Inp_LonDrivers!Z$9:Z$37,MATCH($F192,Inp_LonDrivers!$F$9:$F$37,0))</f>
        <v>4.1301644890525582</v>
      </c>
      <c r="AA192" s="53">
        <f>INDEX(Inp_LonDrivers!AA$9:AA$37,MATCH($F192,Inp_LonDrivers!$F$9:$F$37,0))</f>
        <v>5.2574323184278073</v>
      </c>
      <c r="AB192" s="53">
        <f>INDEX(Inp_LonDrivers!AB$9:AB$37,MATCH($F192,Inp_LonDrivers!$F$9:$F$37,0))</f>
        <v>5.2053455208854951</v>
      </c>
      <c r="AC192" s="53">
        <f>INDEX(Inp_LonDrivers!AC$9:AC$37,MATCH($F192,Inp_LonDrivers!$F$9:$F$37,0))</f>
        <v>5.8180140343560183</v>
      </c>
      <c r="AD192" s="53">
        <f>INDEX(Inp_LonDrivers!AD$9:AD$37,MATCH($F192,Inp_LonDrivers!$F$9:$F$37,0))</f>
        <v>7.2042559271991218</v>
      </c>
      <c r="AE192" s="53">
        <f>INDEX(Inp_LonDrivers!AE$9:AE$37,MATCH($F192,Inp_LonDrivers!$F$9:$F$37,0))</f>
        <v>5.2998852332741935</v>
      </c>
      <c r="AF192" s="53">
        <f>INDEX(Inp_LonDrivers!AF$9:AF$37,MATCH($F192,Inp_LonDrivers!$F$9:$F$37,0))</f>
        <v>5.8917041696101888</v>
      </c>
      <c r="AG192" s="53">
        <f>INDEX(Inp_LonDrivers!AG$9:AG$37,MATCH($F192,Inp_LonDrivers!$F$9:$F$37,0))</f>
        <v>5.2690222185729612</v>
      </c>
      <c r="AH192" s="53">
        <f>INDEX(Inp_LonDrivers!AH$9:AH$37,MATCH($F192,Inp_LonDrivers!$F$9:$F$37,0))</f>
        <v>5.2735160335134239</v>
      </c>
      <c r="AI192" s="53">
        <f>INDEX(Inp_LonDrivers!AI$9:AI$37,MATCH($F192,Inp_LonDrivers!$F$9:$F$37,0))</f>
        <v>5.2780900611198485</v>
      </c>
      <c r="AJ192" s="53">
        <f>INDEX(Inp_LonDrivers!AJ$9:AJ$37,MATCH($F192,Inp_LonDrivers!$F$9:$F$37,0))</f>
        <v>5.2827448785965068</v>
      </c>
      <c r="AK192" s="53">
        <f>INDEX(Inp_LonDrivers!AK$9:AK$37,MATCH($F192,Inp_LonDrivers!$F$9:$F$37,0))</f>
        <v>5.2874816793032036</v>
      </c>
    </row>
    <row r="193" spans="5:37" ht="14.25" customHeight="1">
      <c r="E193" s="2" t="s">
        <v>24</v>
      </c>
      <c r="F193" s="120" t="str">
        <f>Local!$R$12</f>
        <v>MEAV_egep_mobs</v>
      </c>
      <c r="G193" s="92" t="s">
        <v>218</v>
      </c>
      <c r="H193" s="92"/>
      <c r="I193" s="92"/>
      <c r="J193" s="92" t="str">
        <f t="shared" si="48"/>
        <v>LonMEAV_egep_mobsCSV Capex</v>
      </c>
      <c r="K193" s="92"/>
      <c r="L193" s="92"/>
      <c r="M193" s="92"/>
      <c r="N193" s="92"/>
      <c r="O193" s="92"/>
      <c r="P193" s="92"/>
      <c r="Q193" s="92"/>
      <c r="R193" s="92"/>
      <c r="S193" s="92"/>
      <c r="T193" s="92"/>
      <c r="U193" s="92"/>
      <c r="V193" s="92"/>
      <c r="W193" s="92"/>
      <c r="X193" s="92"/>
      <c r="Y193" s="53">
        <f>INDEX(Inp_LonDrivers!Y$9:Y$37,MATCH($F193,Inp_LonDrivers!$F$9:$F$37,0))</f>
        <v>8803.8318477430075</v>
      </c>
      <c r="Z193" s="53">
        <f>INDEX(Inp_LonDrivers!Z$9:Z$37,MATCH($F193,Inp_LonDrivers!$F$9:$F$37,0))</f>
        <v>8776.3799993579651</v>
      </c>
      <c r="AA193" s="53">
        <f>INDEX(Inp_LonDrivers!AA$9:AA$37,MATCH($F193,Inp_LonDrivers!$F$9:$F$37,0))</f>
        <v>8760.1117588260422</v>
      </c>
      <c r="AB193" s="53">
        <f>INDEX(Inp_LonDrivers!AB$9:AB$37,MATCH($F193,Inp_LonDrivers!$F$9:$F$37,0))</f>
        <v>8742.8296054133207</v>
      </c>
      <c r="AC193" s="53">
        <f>INDEX(Inp_LonDrivers!AC$9:AC$37,MATCH($F193,Inp_LonDrivers!$F$9:$F$37,0))</f>
        <v>8709.948759164974</v>
      </c>
      <c r="AD193" s="53">
        <f>INDEX(Inp_LonDrivers!AD$9:AD$37,MATCH($F193,Inp_LonDrivers!$F$9:$F$37,0))</f>
        <v>8697.9063472068665</v>
      </c>
      <c r="AE193" s="53">
        <f>INDEX(Inp_LonDrivers!AE$9:AE$37,MATCH($F193,Inp_LonDrivers!$F$9:$F$37,0))</f>
        <v>8571.55821496922</v>
      </c>
      <c r="AF193" s="53">
        <f>INDEX(Inp_LonDrivers!AF$9:AF$37,MATCH($F193,Inp_LonDrivers!$F$9:$F$37,0))</f>
        <v>8540.4117202085399</v>
      </c>
      <c r="AG193" s="53">
        <f>INDEX(Inp_LonDrivers!AG$9:AG$37,MATCH($F193,Inp_LonDrivers!$F$9:$F$37,0))</f>
        <v>8523.7845323265756</v>
      </c>
      <c r="AH193" s="53">
        <f>INDEX(Inp_LonDrivers!AH$9:AH$37,MATCH($F193,Inp_LonDrivers!$F$9:$F$37,0))</f>
        <v>8506.8350112505941</v>
      </c>
      <c r="AI193" s="53">
        <f>INDEX(Inp_LonDrivers!AI$9:AI$37,MATCH($F193,Inp_LonDrivers!$F$9:$F$37,0))</f>
        <v>8489.8374460562245</v>
      </c>
      <c r="AJ193" s="53">
        <f>INDEX(Inp_LonDrivers!AJ$9:AJ$37,MATCH($F193,Inp_LonDrivers!$F$9:$F$37,0))</f>
        <v>8471.8644523733565</v>
      </c>
      <c r="AK193" s="53">
        <f>INDEX(Inp_LonDrivers!AK$9:AK$37,MATCH($F193,Inp_LonDrivers!$F$9:$F$37,0))</f>
        <v>8454.4611467268696</v>
      </c>
    </row>
    <row r="194" spans="5:37" ht="14.25" customHeight="1">
      <c r="E194" s="2" t="s">
        <v>24</v>
      </c>
      <c r="F194" s="119" t="s">
        <v>194</v>
      </c>
      <c r="G194" s="93" t="str">
        <f>G193</f>
        <v>CSV Capex</v>
      </c>
      <c r="H194" s="93"/>
      <c r="I194" s="92"/>
      <c r="J194" s="92" t="str">
        <f>E194&amp;$G194&amp;""&amp;H194</f>
        <v>LonCSV Capex</v>
      </c>
      <c r="K194" s="92"/>
      <c r="L194" s="92"/>
      <c r="M194" s="92"/>
      <c r="N194" s="92"/>
      <c r="O194" s="92"/>
      <c r="P194" s="92"/>
      <c r="Q194" s="92"/>
      <c r="R194" s="92"/>
      <c r="S194" s="92"/>
      <c r="T194" s="92"/>
      <c r="U194" s="92"/>
      <c r="V194" s="92"/>
      <c r="W194" s="92"/>
      <c r="X194" s="92"/>
      <c r="Y194" s="53">
        <f>Y191^$R$22*Y192^$R$23*Y193^$R$24</f>
        <v>1</v>
      </c>
      <c r="Z194" s="53">
        <f t="shared" ref="Z194:AK194" si="49">Z191^$R$22*Z192^$R$23*Z193^$R$24</f>
        <v>1</v>
      </c>
      <c r="AA194" s="53">
        <f t="shared" si="49"/>
        <v>1</v>
      </c>
      <c r="AB194" s="53">
        <f t="shared" si="49"/>
        <v>1</v>
      </c>
      <c r="AC194" s="53">
        <f t="shared" si="49"/>
        <v>1</v>
      </c>
      <c r="AD194" s="53">
        <f t="shared" si="49"/>
        <v>1</v>
      </c>
      <c r="AE194" s="53">
        <f t="shared" si="49"/>
        <v>1</v>
      </c>
      <c r="AF194" s="53">
        <f t="shared" si="49"/>
        <v>1</v>
      </c>
      <c r="AG194" s="53">
        <f t="shared" si="49"/>
        <v>1</v>
      </c>
      <c r="AH194" s="53">
        <f t="shared" si="49"/>
        <v>1</v>
      </c>
      <c r="AI194" s="53">
        <f t="shared" si="49"/>
        <v>1</v>
      </c>
      <c r="AJ194" s="53">
        <f t="shared" si="49"/>
        <v>1</v>
      </c>
      <c r="AK194" s="53">
        <f t="shared" si="49"/>
        <v>1</v>
      </c>
    </row>
    <row r="195" spans="5:37" ht="14.25" customHeight="1">
      <c r="G195" s="92"/>
      <c r="H195" s="92"/>
      <c r="I195" s="92"/>
      <c r="J195" s="92"/>
      <c r="K195" s="92"/>
      <c r="L195" s="92"/>
      <c r="M195" s="92"/>
      <c r="N195" s="92"/>
      <c r="O195" s="92"/>
      <c r="P195" s="92"/>
      <c r="Q195" s="92"/>
      <c r="R195" s="92"/>
      <c r="S195" s="92"/>
      <c r="T195" s="92"/>
      <c r="U195" s="92"/>
      <c r="V195" s="92"/>
      <c r="W195" s="92"/>
      <c r="X195" s="92"/>
      <c r="Y195" s="106"/>
      <c r="Z195" s="106"/>
      <c r="AA195" s="106"/>
      <c r="AB195" s="106"/>
      <c r="AC195" s="106"/>
      <c r="AD195" s="106"/>
      <c r="AE195" s="106"/>
      <c r="AF195" s="106"/>
      <c r="AG195" s="106"/>
      <c r="AH195" s="106"/>
      <c r="AI195" s="106"/>
      <c r="AJ195" s="106"/>
      <c r="AK195" s="106"/>
    </row>
    <row r="196" spans="5:37" ht="14.25" customHeight="1">
      <c r="E196" s="2" t="s">
        <v>24</v>
      </c>
      <c r="F196" s="116" t="s">
        <v>219</v>
      </c>
      <c r="G196" s="92" t="s">
        <v>217</v>
      </c>
      <c r="H196" s="92"/>
      <c r="I196" s="92"/>
      <c r="J196" s="92" t="str">
        <f t="shared" ref="J196:J199" si="50">E196&amp;$F196&amp;""&amp;G196&amp;""&amp;H196</f>
        <v>LonCSV EmergencyCSV Opex</v>
      </c>
      <c r="K196" s="92"/>
      <c r="L196" s="92"/>
      <c r="M196" s="92"/>
      <c r="N196" s="92"/>
      <c r="O196" s="92"/>
      <c r="P196" s="92"/>
      <c r="Q196" s="92"/>
      <c r="R196" s="92"/>
      <c r="S196" s="92"/>
      <c r="T196" s="92"/>
      <c r="U196" s="92"/>
      <c r="V196" s="92"/>
      <c r="W196" s="92"/>
      <c r="X196" s="92"/>
      <c r="Y196" s="53">
        <f t="shared" ref="Y196:AK196" si="51">Y180</f>
        <v>864037.93520501035</v>
      </c>
      <c r="Z196" s="53">
        <f t="shared" si="51"/>
        <v>882799.2761703264</v>
      </c>
      <c r="AA196" s="53">
        <f t="shared" si="51"/>
        <v>880832.91755615629</v>
      </c>
      <c r="AB196" s="53">
        <f t="shared" si="51"/>
        <v>887156.64515577571</v>
      </c>
      <c r="AC196" s="53">
        <f t="shared" si="51"/>
        <v>865649.38731112692</v>
      </c>
      <c r="AD196" s="53">
        <f t="shared" si="51"/>
        <v>859617.20909492415</v>
      </c>
      <c r="AE196" s="53">
        <f t="shared" si="51"/>
        <v>842581.15707618836</v>
      </c>
      <c r="AF196" s="53">
        <f t="shared" si="51"/>
        <v>856336.17140909866</v>
      </c>
      <c r="AG196" s="53">
        <f t="shared" si="51"/>
        <v>853630.31285460037</v>
      </c>
      <c r="AH196" s="53">
        <f t="shared" si="51"/>
        <v>850936.3196490464</v>
      </c>
      <c r="AI196" s="53">
        <f t="shared" si="51"/>
        <v>848245.191990703</v>
      </c>
      <c r="AJ196" s="53">
        <f t="shared" si="51"/>
        <v>845568.64267042838</v>
      </c>
      <c r="AK196" s="53">
        <f t="shared" si="51"/>
        <v>842897.44576175476</v>
      </c>
    </row>
    <row r="197" spans="5:37" ht="14.25" customHeight="1">
      <c r="E197" s="2" t="s">
        <v>24</v>
      </c>
      <c r="F197" s="116" t="s">
        <v>159</v>
      </c>
      <c r="G197" s="92" t="s">
        <v>217</v>
      </c>
      <c r="H197" s="92"/>
      <c r="I197" s="92"/>
      <c r="J197" s="92" t="str">
        <f t="shared" si="50"/>
        <v>LonTotal external condition reports
(service condition + mains condition)CSV Opex</v>
      </c>
      <c r="K197" s="92"/>
      <c r="L197" s="92"/>
      <c r="M197" s="92"/>
      <c r="N197" s="92"/>
      <c r="O197" s="92"/>
      <c r="P197" s="92"/>
      <c r="Q197" s="92"/>
      <c r="R197" s="92"/>
      <c r="S197" s="92"/>
      <c r="T197" s="92"/>
      <c r="U197" s="92"/>
      <c r="V197" s="92"/>
      <c r="W197" s="92"/>
      <c r="X197" s="92"/>
      <c r="Y197" s="53">
        <f>INDEX(Inp_LonDrivers!Y$9:Y$37,MATCH($F197,Inp_LonDrivers!$F$9:$F$37,0))</f>
        <v>18034</v>
      </c>
      <c r="Z197" s="53">
        <f>INDEX(Inp_LonDrivers!Z$9:Z$37,MATCH($F197,Inp_LonDrivers!$F$9:$F$37,0))</f>
        <v>20152</v>
      </c>
      <c r="AA197" s="53">
        <f>INDEX(Inp_LonDrivers!AA$9:AA$37,MATCH($F197,Inp_LonDrivers!$F$9:$F$37,0))</f>
        <v>19821</v>
      </c>
      <c r="AB197" s="53">
        <f>INDEX(Inp_LonDrivers!AB$9:AB$37,MATCH($F197,Inp_LonDrivers!$F$9:$F$37,0))</f>
        <v>20563</v>
      </c>
      <c r="AC197" s="53">
        <f>INDEX(Inp_LonDrivers!AC$9:AC$37,MATCH($F197,Inp_LonDrivers!$F$9:$F$37,0))</f>
        <v>18185</v>
      </c>
      <c r="AD197" s="53">
        <f>INDEX(Inp_LonDrivers!AD$9:AD$37,MATCH($F197,Inp_LonDrivers!$F$9:$F$37,0))</f>
        <v>17514</v>
      </c>
      <c r="AE197" s="53">
        <f>INDEX(Inp_LonDrivers!AE$9:AE$37,MATCH($F197,Inp_LonDrivers!$F$9:$F$37,0))</f>
        <v>15844.010000000002</v>
      </c>
      <c r="AF197" s="53">
        <f>INDEX(Inp_LonDrivers!AF$9:AF$37,MATCH($F197,Inp_LonDrivers!$F$9:$F$37,0))</f>
        <v>17165</v>
      </c>
      <c r="AG197" s="53">
        <f>INDEX(Inp_LonDrivers!AG$9:AG$37,MATCH($F197,Inp_LonDrivers!$F$9:$F$37,0))</f>
        <v>16822</v>
      </c>
      <c r="AH197" s="53">
        <f>INDEX(Inp_LonDrivers!AH$9:AH$37,MATCH($F197,Inp_LonDrivers!$F$9:$F$37,0))</f>
        <v>16486</v>
      </c>
      <c r="AI197" s="53">
        <f>INDEX(Inp_LonDrivers!AI$9:AI$37,MATCH($F197,Inp_LonDrivers!$F$9:$F$37,0))</f>
        <v>16156</v>
      </c>
      <c r="AJ197" s="53">
        <f>INDEX(Inp_LonDrivers!AJ$9:AJ$37,MATCH($F197,Inp_LonDrivers!$F$9:$F$37,0))</f>
        <v>15833</v>
      </c>
      <c r="AK197" s="53">
        <f>INDEX(Inp_LonDrivers!AK$9:AK$37,MATCH($F197,Inp_LonDrivers!$F$9:$F$37,0))</f>
        <v>15516</v>
      </c>
    </row>
    <row r="198" spans="5:37" ht="14.25" customHeight="1">
      <c r="E198" s="2" t="s">
        <v>24</v>
      </c>
      <c r="F198" s="116" t="s">
        <v>223</v>
      </c>
      <c r="G198" s="92" t="s">
        <v>217</v>
      </c>
      <c r="H198" s="92"/>
      <c r="I198" s="92"/>
      <c r="J198" s="92" t="str">
        <f t="shared" si="50"/>
        <v>LonMaintenance MEAVCSV Opex</v>
      </c>
      <c r="K198" s="92"/>
      <c r="L198" s="92"/>
      <c r="M198" s="92"/>
      <c r="N198" s="92"/>
      <c r="O198" s="92"/>
      <c r="P198" s="92"/>
      <c r="Q198" s="92"/>
      <c r="R198" s="92"/>
      <c r="S198" s="92"/>
      <c r="T198" s="92"/>
      <c r="U198" s="92"/>
      <c r="V198" s="92"/>
      <c r="W198" s="92"/>
      <c r="X198" s="92"/>
      <c r="Y198" s="53">
        <f>INDEX(Inp_LonDrivers!Y$9:Y$37,MATCH($F198,Inp_LonDrivers!$F$9:$F$37,0))</f>
        <v>1524.9423210443638</v>
      </c>
      <c r="Z198" s="53">
        <f>INDEX(Inp_LonDrivers!Z$9:Z$37,MATCH($F198,Inp_LonDrivers!$F$9:$F$37,0))</f>
        <v>1528.0244412389129</v>
      </c>
      <c r="AA198" s="53">
        <f>INDEX(Inp_LonDrivers!AA$9:AA$37,MATCH($F198,Inp_LonDrivers!$F$9:$F$37,0))</f>
        <v>1527.4658548576572</v>
      </c>
      <c r="AB198" s="53">
        <f>INDEX(Inp_LonDrivers!AB$9:AB$37,MATCH($F198,Inp_LonDrivers!$F$9:$F$37,0))</f>
        <v>1528.1347081809645</v>
      </c>
      <c r="AC198" s="53">
        <f>INDEX(Inp_LonDrivers!AC$9:AC$37,MATCH($F198,Inp_LonDrivers!$F$9:$F$37,0))</f>
        <v>1527.0900896306966</v>
      </c>
      <c r="AD198" s="53">
        <f>INDEX(Inp_LonDrivers!AD$9:AD$37,MATCH($F198,Inp_LonDrivers!$F$9:$F$37,0))</f>
        <v>1531.33568997152</v>
      </c>
      <c r="AE198" s="53">
        <f>INDEX(Inp_LonDrivers!AE$9:AE$37,MATCH($F198,Inp_LonDrivers!$F$9:$F$37,0))</f>
        <v>1474.8017607527672</v>
      </c>
      <c r="AF198" s="53">
        <f>INDEX(Inp_LonDrivers!AF$9:AF$37,MATCH($F198,Inp_LonDrivers!$F$9:$F$37,0))</f>
        <v>1475.2459950402454</v>
      </c>
      <c r="AG198" s="53">
        <f>INDEX(Inp_LonDrivers!AG$9:AG$37,MATCH($F198,Inp_LonDrivers!$F$9:$F$37,0))</f>
        <v>1475.2566366296005</v>
      </c>
      <c r="AH198" s="53">
        <f>INDEX(Inp_LonDrivers!AH$9:AH$37,MATCH($F198,Inp_LonDrivers!$F$9:$F$37,0))</f>
        <v>1475.2672391369124</v>
      </c>
      <c r="AI198" s="53">
        <f>INDEX(Inp_LonDrivers!AI$9:AI$37,MATCH($F198,Inp_LonDrivers!$F$9:$F$37,0))</f>
        <v>1475.4578083802307</v>
      </c>
      <c r="AJ198" s="53">
        <f>INDEX(Inp_LonDrivers!AJ$9:AJ$37,MATCH($F198,Inp_LonDrivers!$F$9:$F$37,0))</f>
        <v>1475.468342985936</v>
      </c>
      <c r="AK198" s="53">
        <f>INDEX(Inp_LonDrivers!AK$9:AK$37,MATCH($F198,Inp_LonDrivers!$F$9:$F$37,0))</f>
        <v>1475.6588666023727</v>
      </c>
    </row>
    <row r="199" spans="5:37" ht="14.25" customHeight="1">
      <c r="E199" s="2" t="s">
        <v>24</v>
      </c>
      <c r="F199" s="120" t="str">
        <f>Local!$R$12</f>
        <v>MEAV_egep_mobs</v>
      </c>
      <c r="G199" s="92" t="s">
        <v>217</v>
      </c>
      <c r="H199" s="92"/>
      <c r="I199" s="92"/>
      <c r="J199" s="92" t="str">
        <f t="shared" si="50"/>
        <v>LonMEAV_egep_mobsCSV Opex</v>
      </c>
      <c r="K199" s="92"/>
      <c r="L199" s="92"/>
      <c r="M199" s="92"/>
      <c r="N199" s="92"/>
      <c r="O199" s="92"/>
      <c r="P199" s="92"/>
      <c r="Q199" s="92"/>
      <c r="R199" s="92"/>
      <c r="S199" s="92"/>
      <c r="T199" s="92"/>
      <c r="U199" s="92"/>
      <c r="V199" s="92"/>
      <c r="W199" s="92"/>
      <c r="X199" s="92"/>
      <c r="Y199" s="53">
        <f>INDEX(Inp_LonDrivers!Y$9:Y$37,MATCH($F199,Inp_LonDrivers!$F$9:$F$37,0))</f>
        <v>8803.8318477430075</v>
      </c>
      <c r="Z199" s="53">
        <f>INDEX(Inp_LonDrivers!Z$9:Z$37,MATCH($F199,Inp_LonDrivers!$F$9:$F$37,0))</f>
        <v>8776.3799993579651</v>
      </c>
      <c r="AA199" s="53">
        <f>INDEX(Inp_LonDrivers!AA$9:AA$37,MATCH($F199,Inp_LonDrivers!$F$9:$F$37,0))</f>
        <v>8760.1117588260422</v>
      </c>
      <c r="AB199" s="53">
        <f>INDEX(Inp_LonDrivers!AB$9:AB$37,MATCH($F199,Inp_LonDrivers!$F$9:$F$37,0))</f>
        <v>8742.8296054133207</v>
      </c>
      <c r="AC199" s="53">
        <f>INDEX(Inp_LonDrivers!AC$9:AC$37,MATCH($F199,Inp_LonDrivers!$F$9:$F$37,0))</f>
        <v>8709.948759164974</v>
      </c>
      <c r="AD199" s="53">
        <f>INDEX(Inp_LonDrivers!AD$9:AD$37,MATCH($F199,Inp_LonDrivers!$F$9:$F$37,0))</f>
        <v>8697.9063472068665</v>
      </c>
      <c r="AE199" s="53">
        <f>INDEX(Inp_LonDrivers!AE$9:AE$37,MATCH($F199,Inp_LonDrivers!$F$9:$F$37,0))</f>
        <v>8571.55821496922</v>
      </c>
      <c r="AF199" s="53">
        <f>INDEX(Inp_LonDrivers!AF$9:AF$37,MATCH($F199,Inp_LonDrivers!$F$9:$F$37,0))</f>
        <v>8540.4117202085399</v>
      </c>
      <c r="AG199" s="53">
        <f>INDEX(Inp_LonDrivers!AG$9:AG$37,MATCH($F199,Inp_LonDrivers!$F$9:$F$37,0))</f>
        <v>8523.7845323265756</v>
      </c>
      <c r="AH199" s="53">
        <f>INDEX(Inp_LonDrivers!AH$9:AH$37,MATCH($F199,Inp_LonDrivers!$F$9:$F$37,0))</f>
        <v>8506.8350112505941</v>
      </c>
      <c r="AI199" s="53">
        <f>INDEX(Inp_LonDrivers!AI$9:AI$37,MATCH($F199,Inp_LonDrivers!$F$9:$F$37,0))</f>
        <v>8489.8374460562245</v>
      </c>
      <c r="AJ199" s="53">
        <f>INDEX(Inp_LonDrivers!AJ$9:AJ$37,MATCH($F199,Inp_LonDrivers!$F$9:$F$37,0))</f>
        <v>8471.8644523733565</v>
      </c>
      <c r="AK199" s="53">
        <f>INDEX(Inp_LonDrivers!AK$9:AK$37,MATCH($F199,Inp_LonDrivers!$F$9:$F$37,0))</f>
        <v>8454.4611467268696</v>
      </c>
    </row>
    <row r="200" spans="5:37" ht="14.25" customHeight="1">
      <c r="E200" s="2" t="s">
        <v>24</v>
      </c>
      <c r="F200" s="119" t="s">
        <v>194</v>
      </c>
      <c r="G200" s="93" t="str">
        <f>G199</f>
        <v>CSV Opex</v>
      </c>
      <c r="H200" s="93"/>
      <c r="I200" s="92"/>
      <c r="J200" s="92" t="str">
        <f>E200&amp;$G200&amp;""&amp;H200</f>
        <v>LonCSV Opex</v>
      </c>
      <c r="K200" s="92"/>
      <c r="L200" s="92"/>
      <c r="M200" s="92"/>
      <c r="N200" s="92"/>
      <c r="O200" s="92"/>
      <c r="P200" s="92"/>
      <c r="Q200" s="92"/>
      <c r="R200" s="92"/>
      <c r="S200" s="92"/>
      <c r="T200" s="92"/>
      <c r="U200" s="92"/>
      <c r="V200" s="92"/>
      <c r="W200" s="92"/>
      <c r="X200" s="92"/>
      <c r="Y200" s="53">
        <f>Y196^$R$26*Y197^$R$27*Y198^$R$28*Y199^$R$29</f>
        <v>1</v>
      </c>
      <c r="Z200" s="53">
        <f t="shared" ref="Z200:AK200" si="52">Z196^$R$26*Z197^$R$27*Z198^$R$28*Z199^$R$29</f>
        <v>1</v>
      </c>
      <c r="AA200" s="53">
        <f t="shared" si="52"/>
        <v>1</v>
      </c>
      <c r="AB200" s="53">
        <f t="shared" si="52"/>
        <v>1</v>
      </c>
      <c r="AC200" s="53">
        <f t="shared" si="52"/>
        <v>1</v>
      </c>
      <c r="AD200" s="53">
        <f t="shared" si="52"/>
        <v>1</v>
      </c>
      <c r="AE200" s="53">
        <f t="shared" si="52"/>
        <v>1</v>
      </c>
      <c r="AF200" s="53">
        <f t="shared" si="52"/>
        <v>1</v>
      </c>
      <c r="AG200" s="53">
        <f t="shared" si="52"/>
        <v>1</v>
      </c>
      <c r="AH200" s="53">
        <f t="shared" si="52"/>
        <v>1</v>
      </c>
      <c r="AI200" s="53">
        <f t="shared" si="52"/>
        <v>1</v>
      </c>
      <c r="AJ200" s="53">
        <f t="shared" si="52"/>
        <v>1</v>
      </c>
      <c r="AK200" s="53">
        <f t="shared" si="52"/>
        <v>1</v>
      </c>
    </row>
    <row r="201" spans="5:37" ht="14.25" customHeight="1">
      <c r="G201" s="92"/>
      <c r="H201" s="92"/>
      <c r="I201" s="92"/>
      <c r="J201" s="92"/>
      <c r="K201" s="92"/>
      <c r="L201" s="92"/>
      <c r="M201" s="92"/>
      <c r="N201" s="92"/>
      <c r="O201" s="92"/>
      <c r="P201" s="92"/>
      <c r="Q201" s="92"/>
      <c r="R201" s="92"/>
      <c r="S201" s="92"/>
      <c r="T201" s="92"/>
      <c r="U201" s="92"/>
      <c r="V201" s="92"/>
      <c r="W201" s="92"/>
      <c r="X201" s="92"/>
      <c r="Y201" s="106"/>
      <c r="Z201" s="106"/>
      <c r="AA201" s="106"/>
      <c r="AB201" s="106"/>
      <c r="AC201" s="106"/>
      <c r="AD201" s="106"/>
      <c r="AE201" s="106"/>
      <c r="AF201" s="106"/>
      <c r="AG201" s="106"/>
      <c r="AH201" s="106"/>
      <c r="AI201" s="106"/>
      <c r="AJ201" s="106"/>
      <c r="AK201" s="106"/>
    </row>
    <row r="202" spans="5:37" ht="14.25" customHeight="1">
      <c r="E202" s="2" t="s">
        <v>24</v>
      </c>
      <c r="F202" s="92" t="s">
        <v>134</v>
      </c>
      <c r="G202" s="92" t="s">
        <v>583</v>
      </c>
      <c r="H202" s="92"/>
      <c r="I202" s="92"/>
      <c r="J202" s="92" t="str">
        <f t="shared" ref="J202:J203" si="53">E202&amp;$F202&amp;""&amp;G202&amp;""&amp;H202</f>
        <v>LonCustomersCSV Customers, MEAV</v>
      </c>
      <c r="K202" s="92"/>
      <c r="L202" s="92"/>
      <c r="M202" s="92"/>
      <c r="N202" s="92"/>
      <c r="O202" s="92"/>
      <c r="P202" s="92"/>
      <c r="Q202" s="92"/>
      <c r="R202" s="92"/>
      <c r="S202" s="92"/>
      <c r="T202" s="92"/>
      <c r="U202" s="92"/>
      <c r="V202" s="92"/>
      <c r="W202" s="92"/>
      <c r="X202" s="92"/>
      <c r="Y202" s="53">
        <f>INDEX(Inp_LonDrivers!Y$9:Y$37,MATCH($F202,Inp_LonDrivers!$F$9:$F$37,0))</f>
        <v>2273227.9996700003</v>
      </c>
      <c r="Z202" s="53">
        <f>INDEX(Inp_LonDrivers!Z$9:Z$37,MATCH($F202,Inp_LonDrivers!$F$9:$F$37,0))</f>
        <v>2271160.99963</v>
      </c>
      <c r="AA202" s="53">
        <f>INDEX(Inp_LonDrivers!AA$9:AA$37,MATCH($F202,Inp_LonDrivers!$F$9:$F$37,0))</f>
        <v>2274236.0001699999</v>
      </c>
      <c r="AB202" s="53">
        <f>INDEX(Inp_LonDrivers!AB$9:AB$37,MATCH($F202,Inp_LonDrivers!$F$9:$F$37,0))</f>
        <v>2273676.99976</v>
      </c>
      <c r="AC202" s="53">
        <f>INDEX(Inp_LonDrivers!AC$9:AC$37,MATCH($F202,Inp_LonDrivers!$F$9:$F$37,0))</f>
        <v>2273783.9999000002</v>
      </c>
      <c r="AD202" s="53">
        <f>INDEX(Inp_LonDrivers!AD$9:AD$37,MATCH($F202,Inp_LonDrivers!$F$9:$F$37,0))</f>
        <v>2275281.00012</v>
      </c>
      <c r="AE202" s="53">
        <f>INDEX(Inp_LonDrivers!AE$9:AE$37,MATCH($F202,Inp_LonDrivers!$F$9:$F$37,0))</f>
        <v>2275351.0003399998</v>
      </c>
      <c r="AF202" s="53">
        <f>INDEX(Inp_LonDrivers!AF$9:AF$37,MATCH($F202,Inp_LonDrivers!$F$9:$F$37,0))</f>
        <v>2275854.0592400003</v>
      </c>
      <c r="AG202" s="53">
        <f>INDEX(Inp_LonDrivers!AG$9:AG$37,MATCH($F202,Inp_LonDrivers!$F$9:$F$37,0))</f>
        <v>2278336.5572799998</v>
      </c>
      <c r="AH202" s="53">
        <f>INDEX(Inp_LonDrivers!AH$9:AH$37,MATCH($F202,Inp_LonDrivers!$F$9:$F$37,0))</f>
        <v>2280827.8216300001</v>
      </c>
      <c r="AI202" s="53">
        <f>INDEX(Inp_LonDrivers!AI$9:AI$37,MATCH($F202,Inp_LonDrivers!$F$9:$F$37,0))</f>
        <v>2283327.9728899999</v>
      </c>
      <c r="AJ202" s="53">
        <f>INDEX(Inp_LonDrivers!AJ$9:AJ$37,MATCH($F202,Inp_LonDrivers!$F$9:$F$37,0))</f>
        <v>2285837.1327200001</v>
      </c>
      <c r="AK202" s="53">
        <f>INDEX(Inp_LonDrivers!AK$9:AK$37,MATCH($F202,Inp_LonDrivers!$F$9:$F$37,0))</f>
        <v>2288355.4248899999</v>
      </c>
    </row>
    <row r="203" spans="5:37" ht="14.25" customHeight="1">
      <c r="E203" s="2" t="s">
        <v>24</v>
      </c>
      <c r="F203" s="92" t="s">
        <v>161</v>
      </c>
      <c r="G203" s="92" t="s">
        <v>583</v>
      </c>
      <c r="H203" s="92"/>
      <c r="I203" s="92"/>
      <c r="J203" s="92" t="str">
        <f t="shared" si="53"/>
        <v>LonMEAVCSV Customers, MEAV</v>
      </c>
      <c r="K203" s="92"/>
      <c r="L203" s="92"/>
      <c r="M203" s="92"/>
      <c r="N203" s="92"/>
      <c r="O203" s="92"/>
      <c r="P203" s="92"/>
      <c r="Q203" s="92"/>
      <c r="R203" s="92"/>
      <c r="S203" s="92"/>
      <c r="T203" s="92"/>
      <c r="U203" s="92"/>
      <c r="V203" s="92"/>
      <c r="W203" s="92"/>
      <c r="X203" s="92"/>
      <c r="Y203" s="53">
        <f>INDEX(Inp_LonDrivers!Y$9:Y$37,MATCH($F203,Inp_LonDrivers!$F$9:$F$37,0))</f>
        <v>7891.4001934465168</v>
      </c>
      <c r="Z203" s="53">
        <f>INDEX(Inp_LonDrivers!Z$9:Z$37,MATCH($F203,Inp_LonDrivers!$F$9:$F$37,0))</f>
        <v>7863.9483450614744</v>
      </c>
      <c r="AA203" s="53">
        <f>INDEX(Inp_LonDrivers!AA$9:AA$37,MATCH($F203,Inp_LonDrivers!$F$9:$F$37,0))</f>
        <v>7847.6801045295515</v>
      </c>
      <c r="AB203" s="53">
        <f>INDEX(Inp_LonDrivers!AB$9:AB$37,MATCH($F203,Inp_LonDrivers!$F$9:$F$37,0))</f>
        <v>7830.39795111683</v>
      </c>
      <c r="AC203" s="53">
        <f>INDEX(Inp_LonDrivers!AC$9:AC$37,MATCH($F203,Inp_LonDrivers!$F$9:$F$37,0))</f>
        <v>7797.337104868483</v>
      </c>
      <c r="AD203" s="53">
        <f>INDEX(Inp_LonDrivers!AD$9:AD$37,MATCH($F203,Inp_LonDrivers!$F$9:$F$37,0))</f>
        <v>7785.2946929103755</v>
      </c>
      <c r="AE203" s="53">
        <f>INDEX(Inp_LonDrivers!AE$9:AE$37,MATCH($F203,Inp_LonDrivers!$F$9:$F$37,0))</f>
        <v>7712.0979015405446</v>
      </c>
      <c r="AF203" s="53">
        <f>INDEX(Inp_LonDrivers!AF$9:AF$37,MATCH($F203,Inp_LonDrivers!$F$9:$F$37,0))</f>
        <v>7680.9514067798646</v>
      </c>
      <c r="AG203" s="53">
        <f>INDEX(Inp_LonDrivers!AG$9:AG$37,MATCH($F203,Inp_LonDrivers!$F$9:$F$37,0))</f>
        <v>7664.4492259077842</v>
      </c>
      <c r="AH203" s="53">
        <f>INDEX(Inp_LonDrivers!AH$9:AH$37,MATCH($F203,Inp_LonDrivers!$F$9:$F$37,0))</f>
        <v>7647.6247118416859</v>
      </c>
      <c r="AI203" s="53">
        <f>INDEX(Inp_LonDrivers!AI$9:AI$37,MATCH($F203,Inp_LonDrivers!$F$9:$F$37,0))</f>
        <v>7630.5721536572009</v>
      </c>
      <c r="AJ203" s="53">
        <f>INDEX(Inp_LonDrivers!AJ$9:AJ$37,MATCH($F203,Inp_LonDrivers!$F$9:$F$37,0))</f>
        <v>7612.724166984216</v>
      </c>
      <c r="AK203" s="53">
        <f>INDEX(Inp_LonDrivers!AK$9:AK$37,MATCH($F203,Inp_LonDrivers!$F$9:$F$37,0))</f>
        <v>7595.2658683476129</v>
      </c>
    </row>
    <row r="204" spans="5:37" ht="14.25" customHeight="1">
      <c r="E204" s="2" t="s">
        <v>24</v>
      </c>
      <c r="F204" s="119" t="s">
        <v>194</v>
      </c>
      <c r="G204" s="93" t="str">
        <f>G203</f>
        <v>CSV Customers, MEAV</v>
      </c>
      <c r="H204" s="93"/>
      <c r="I204" s="92"/>
      <c r="J204" s="92" t="str">
        <f>E204&amp;$G204&amp;""&amp;H204</f>
        <v>LonCSV Customers, MEAV</v>
      </c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53">
        <f>Y202^$R$31*Y203^$R$32</f>
        <v>15570.147958793368</v>
      </c>
      <c r="Z204" s="53">
        <f t="shared" ref="Z204" si="54">Z202^$R$31*Z203^$R$32</f>
        <v>15520.779338022574</v>
      </c>
      <c r="AA204" s="53">
        <f t="shared" ref="AA204" si="55">AA202^$R$31*AA203^$R$32</f>
        <v>15495.036377564817</v>
      </c>
      <c r="AB204" s="53">
        <f t="shared" ref="AB204" si="56">AB202^$R$31*AB203^$R$32</f>
        <v>15464.54783162493</v>
      </c>
      <c r="AC204" s="53">
        <f t="shared" ref="AC204" si="57">AC202^$R$31*AC203^$R$32</f>
        <v>15407.162321571162</v>
      </c>
      <c r="AD204" s="53">
        <f t="shared" ref="AD204" si="58">AD202^$R$31*AD203^$R$32</f>
        <v>15387.435815972998</v>
      </c>
      <c r="AE204" s="53">
        <f t="shared" ref="AE204" si="59">AE202^$R$31*AE203^$R$32</f>
        <v>15260.109086246644</v>
      </c>
      <c r="AF204" s="53">
        <f t="shared" ref="AF204" si="60">AF202^$R$31*AF203^$R$32</f>
        <v>15206.264645905838</v>
      </c>
      <c r="AG204" s="53">
        <f t="shared" ref="AG204" si="61">AG202^$R$31*AG203^$R$32</f>
        <v>15179.497074230212</v>
      </c>
      <c r="AH204" s="53">
        <f t="shared" ref="AH204" si="62">AH202^$R$31*AH203^$R$32</f>
        <v>15152.157638435869</v>
      </c>
      <c r="AI204" s="53">
        <f t="shared" ref="AI204" si="63">AI202^$R$31*AI203^$R$32</f>
        <v>15124.41016299663</v>
      </c>
      <c r="AJ204" s="53">
        <f t="shared" ref="AJ204" si="64">AJ202^$R$31*AJ203^$R$32</f>
        <v>15095.264144311766</v>
      </c>
      <c r="AK204" s="53">
        <f t="shared" ref="AK204" si="65">AK202^$R$31*AK203^$R$32</f>
        <v>15066.786719144311</v>
      </c>
    </row>
    <row r="205" spans="5:37" ht="14.25" customHeight="1"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106"/>
      <c r="Z205" s="106"/>
      <c r="AA205" s="106"/>
      <c r="AB205" s="106"/>
      <c r="AC205" s="106"/>
      <c r="AD205" s="106"/>
      <c r="AE205" s="106"/>
      <c r="AF205" s="106"/>
      <c r="AG205" s="106"/>
      <c r="AH205" s="106"/>
      <c r="AI205" s="106"/>
      <c r="AJ205" s="106"/>
      <c r="AK205" s="106"/>
    </row>
    <row r="206" spans="5:37" ht="14.25" customHeight="1">
      <c r="E206" s="2" t="s">
        <v>24</v>
      </c>
      <c r="F206" s="116" t="s">
        <v>134</v>
      </c>
      <c r="G206" s="92" t="s">
        <v>231</v>
      </c>
      <c r="H206" s="92"/>
      <c r="I206" s="92"/>
      <c r="J206" s="92" t="str">
        <f t="shared" ref="J206:J207" si="66">E206&amp;$F206&amp;""&amp;G206&amp;""&amp;H206</f>
        <v xml:space="preserve">LonCustomersCSV Business Support Costs </v>
      </c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53">
        <f>INDEX(Inp_LonDrivers!Y$9:Y$37,MATCH($F206,Inp_LonDrivers!$F$9:$F$37,0))</f>
        <v>2273227.9996700003</v>
      </c>
      <c r="Z206" s="53">
        <f>INDEX(Inp_LonDrivers!Z$9:Z$37,MATCH($F206,Inp_LonDrivers!$F$9:$F$37,0))</f>
        <v>2271160.99963</v>
      </c>
      <c r="AA206" s="53">
        <f>INDEX(Inp_LonDrivers!AA$9:AA$37,MATCH($F206,Inp_LonDrivers!$F$9:$F$37,0))</f>
        <v>2274236.0001699999</v>
      </c>
      <c r="AB206" s="53">
        <f>INDEX(Inp_LonDrivers!AB$9:AB$37,MATCH($F206,Inp_LonDrivers!$F$9:$F$37,0))</f>
        <v>2273676.99976</v>
      </c>
      <c r="AC206" s="53">
        <f>INDEX(Inp_LonDrivers!AC$9:AC$37,MATCH($F206,Inp_LonDrivers!$F$9:$F$37,0))</f>
        <v>2273783.9999000002</v>
      </c>
      <c r="AD206" s="53">
        <f>INDEX(Inp_LonDrivers!AD$9:AD$37,MATCH($F206,Inp_LonDrivers!$F$9:$F$37,0))</f>
        <v>2275281.00012</v>
      </c>
      <c r="AE206" s="53">
        <f>INDEX(Inp_LonDrivers!AE$9:AE$37,MATCH($F206,Inp_LonDrivers!$F$9:$F$37,0))</f>
        <v>2275351.0003399998</v>
      </c>
      <c r="AF206" s="53">
        <f>INDEX(Inp_LonDrivers!AF$9:AF$37,MATCH($F206,Inp_LonDrivers!$F$9:$F$37,0))</f>
        <v>2275854.0592400003</v>
      </c>
      <c r="AG206" s="53">
        <f>INDEX(Inp_LonDrivers!AG$9:AG$37,MATCH($F206,Inp_LonDrivers!$F$9:$F$37,0))</f>
        <v>2278336.5572799998</v>
      </c>
      <c r="AH206" s="53">
        <f>INDEX(Inp_LonDrivers!AH$9:AH$37,MATCH($F206,Inp_LonDrivers!$F$9:$F$37,0))</f>
        <v>2280827.8216300001</v>
      </c>
      <c r="AI206" s="53">
        <f>INDEX(Inp_LonDrivers!AI$9:AI$37,MATCH($F206,Inp_LonDrivers!$F$9:$F$37,0))</f>
        <v>2283327.9728899999</v>
      </c>
      <c r="AJ206" s="53">
        <f>INDEX(Inp_LonDrivers!AJ$9:AJ$37,MATCH($F206,Inp_LonDrivers!$F$9:$F$37,0))</f>
        <v>2285837.1327200001</v>
      </c>
      <c r="AK206" s="53">
        <f>INDEX(Inp_LonDrivers!AK$9:AK$37,MATCH($F206,Inp_LonDrivers!$F$9:$F$37,0))</f>
        <v>2288355.4248899999</v>
      </c>
    </row>
    <row r="207" spans="5:37" ht="14.25" customHeight="1">
      <c r="E207" s="2" t="s">
        <v>24</v>
      </c>
      <c r="F207" s="116" t="s">
        <v>136</v>
      </c>
      <c r="G207" s="92" t="s">
        <v>231</v>
      </c>
      <c r="H207" s="92"/>
      <c r="I207" s="92"/>
      <c r="J207" s="92" t="str">
        <f t="shared" si="66"/>
        <v xml:space="preserve">LonNetwork LengthCSV Business Support Costs </v>
      </c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53">
        <f>INDEX(Inp_LonDrivers!Y$9:Y$37,MATCH($F207,Inp_LonDrivers!$F$9:$F$37,0))</f>
        <v>20236.079999999998</v>
      </c>
      <c r="Z207" s="53">
        <f>INDEX(Inp_LonDrivers!Z$9:Z$37,MATCH($F207,Inp_LonDrivers!$F$9:$F$37,0))</f>
        <v>20224.578399999791</v>
      </c>
      <c r="AA207" s="53">
        <f>INDEX(Inp_LonDrivers!AA$9:AA$37,MATCH($F207,Inp_LonDrivers!$F$9:$F$37,0))</f>
        <v>20235.480819999775</v>
      </c>
      <c r="AB207" s="53">
        <f>INDEX(Inp_LonDrivers!AB$9:AB$37,MATCH($F207,Inp_LonDrivers!$F$9:$F$37,0))</f>
        <v>20260.698029999767</v>
      </c>
      <c r="AC207" s="53">
        <f>INDEX(Inp_LonDrivers!AC$9:AC$37,MATCH($F207,Inp_LonDrivers!$F$9:$F$37,0))</f>
        <v>20261.360259999772</v>
      </c>
      <c r="AD207" s="53">
        <f>INDEX(Inp_LonDrivers!AD$9:AD$37,MATCH($F207,Inp_LonDrivers!$F$9:$F$37,0))</f>
        <v>20298.835189999998</v>
      </c>
      <c r="AE207" s="53">
        <f>INDEX(Inp_LonDrivers!AE$9:AE$37,MATCH($F207,Inp_LonDrivers!$F$9:$F$37,0))</f>
        <v>20318.207309999794</v>
      </c>
      <c r="AF207" s="53">
        <f>INDEX(Inp_LonDrivers!AF$9:AF$37,MATCH($F207,Inp_LonDrivers!$F$9:$F$37,0))</f>
        <v>20348.260687951395</v>
      </c>
      <c r="AG207" s="53">
        <f>INDEX(Inp_LonDrivers!AG$9:AG$37,MATCH($F207,Inp_LonDrivers!$F$9:$F$37,0))</f>
        <v>20351.942293524211</v>
      </c>
      <c r="AH207" s="53">
        <f>INDEX(Inp_LonDrivers!AH$9:AH$37,MATCH($F207,Inp_LonDrivers!$F$9:$F$37,0))</f>
        <v>20356.020377732006</v>
      </c>
      <c r="AI207" s="53">
        <f>INDEX(Inp_LonDrivers!AI$9:AI$37,MATCH($F207,Inp_LonDrivers!$F$9:$F$37,0))</f>
        <v>20360.035373300136</v>
      </c>
      <c r="AJ207" s="53">
        <f>INDEX(Inp_LonDrivers!AJ$9:AJ$37,MATCH($F207,Inp_LonDrivers!$F$9:$F$37,0))</f>
        <v>20364.407576571091</v>
      </c>
      <c r="AK207" s="53">
        <f>INDEX(Inp_LonDrivers!AK$9:AK$37,MATCH($F207,Inp_LonDrivers!$F$9:$F$37,0))</f>
        <v>20368.851286921996</v>
      </c>
    </row>
    <row r="208" spans="5:37" ht="14.25" customHeight="1">
      <c r="E208" s="92" t="s">
        <v>24</v>
      </c>
      <c r="F208" s="119" t="s">
        <v>194</v>
      </c>
      <c r="G208" s="93" t="str">
        <f>G207</f>
        <v xml:space="preserve">CSV Business Support Costs </v>
      </c>
      <c r="H208" s="93"/>
      <c r="I208" s="92"/>
      <c r="J208" s="92" t="str">
        <f>E208&amp;$G208&amp;""&amp;H208</f>
        <v xml:space="preserve">LonCSV Business Support Costs </v>
      </c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53">
        <f t="shared" ref="Y208:AK208" si="67">Y206^$R$34*Y207^$R$35</f>
        <v>1</v>
      </c>
      <c r="Z208" s="53">
        <f t="shared" si="67"/>
        <v>1</v>
      </c>
      <c r="AA208" s="53">
        <f t="shared" si="67"/>
        <v>1</v>
      </c>
      <c r="AB208" s="53">
        <f t="shared" si="67"/>
        <v>1</v>
      </c>
      <c r="AC208" s="53">
        <f t="shared" si="67"/>
        <v>1</v>
      </c>
      <c r="AD208" s="53">
        <f t="shared" si="67"/>
        <v>1</v>
      </c>
      <c r="AE208" s="53">
        <f t="shared" si="67"/>
        <v>1</v>
      </c>
      <c r="AF208" s="53">
        <f t="shared" si="67"/>
        <v>1</v>
      </c>
      <c r="AG208" s="53">
        <f t="shared" si="67"/>
        <v>1</v>
      </c>
      <c r="AH208" s="53">
        <f t="shared" si="67"/>
        <v>1</v>
      </c>
      <c r="AI208" s="53">
        <f t="shared" si="67"/>
        <v>1</v>
      </c>
      <c r="AJ208" s="53">
        <f t="shared" si="67"/>
        <v>1</v>
      </c>
      <c r="AK208" s="53">
        <f t="shared" si="67"/>
        <v>1</v>
      </c>
    </row>
    <row r="209" spans="5:37" ht="14.25" customHeight="1"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106"/>
      <c r="Z209" s="106"/>
      <c r="AA209" s="106"/>
      <c r="AB209" s="106"/>
      <c r="AC209" s="106"/>
      <c r="AD209" s="106"/>
      <c r="AE209" s="106"/>
      <c r="AF209" s="106"/>
      <c r="AG209" s="106"/>
      <c r="AH209" s="106"/>
      <c r="AI209" s="106"/>
      <c r="AJ209" s="106"/>
      <c r="AK209" s="106"/>
    </row>
    <row r="210" spans="5:37" ht="14.25" customHeight="1">
      <c r="E210" s="2" t="s">
        <v>24</v>
      </c>
      <c r="F210" s="116" t="s">
        <v>134</v>
      </c>
      <c r="G210" s="92" t="s">
        <v>232</v>
      </c>
      <c r="H210" s="92"/>
      <c r="I210" s="92"/>
      <c r="J210" s="92" t="str">
        <f t="shared" ref="J210:J212" si="68">E210&amp;$F210&amp;""&amp;G210&amp;""&amp;H210</f>
        <v>LonCustomersCSV Customers, network, throughput</v>
      </c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53">
        <f>INDEX(Inp_LonDrivers!Y$9:Y$37,MATCH($F210,Inp_LonDrivers!$F$9:$F$37,0))</f>
        <v>2273227.9996700003</v>
      </c>
      <c r="Z210" s="53">
        <f>INDEX(Inp_LonDrivers!Z$9:Z$37,MATCH($F210,Inp_LonDrivers!$F$9:$F$37,0))</f>
        <v>2271160.99963</v>
      </c>
      <c r="AA210" s="53">
        <f>INDEX(Inp_LonDrivers!AA$9:AA$37,MATCH($F210,Inp_LonDrivers!$F$9:$F$37,0))</f>
        <v>2274236.0001699999</v>
      </c>
      <c r="AB210" s="53">
        <f>INDEX(Inp_LonDrivers!AB$9:AB$37,MATCH($F210,Inp_LonDrivers!$F$9:$F$37,0))</f>
        <v>2273676.99976</v>
      </c>
      <c r="AC210" s="53">
        <f>INDEX(Inp_LonDrivers!AC$9:AC$37,MATCH($F210,Inp_LonDrivers!$F$9:$F$37,0))</f>
        <v>2273783.9999000002</v>
      </c>
      <c r="AD210" s="53">
        <f>INDEX(Inp_LonDrivers!AD$9:AD$37,MATCH($F210,Inp_LonDrivers!$F$9:$F$37,0))</f>
        <v>2275281.00012</v>
      </c>
      <c r="AE210" s="53">
        <f>INDEX(Inp_LonDrivers!AE$9:AE$37,MATCH($F210,Inp_LonDrivers!$F$9:$F$37,0))</f>
        <v>2275351.0003399998</v>
      </c>
      <c r="AF210" s="53">
        <f>INDEX(Inp_LonDrivers!AF$9:AF$37,MATCH($F210,Inp_LonDrivers!$F$9:$F$37,0))</f>
        <v>2275854.0592400003</v>
      </c>
      <c r="AG210" s="53">
        <f>INDEX(Inp_LonDrivers!AG$9:AG$37,MATCH($F210,Inp_LonDrivers!$F$9:$F$37,0))</f>
        <v>2278336.5572799998</v>
      </c>
      <c r="AH210" s="53">
        <f>INDEX(Inp_LonDrivers!AH$9:AH$37,MATCH($F210,Inp_LonDrivers!$F$9:$F$37,0))</f>
        <v>2280827.8216300001</v>
      </c>
      <c r="AI210" s="53">
        <f>INDEX(Inp_LonDrivers!AI$9:AI$37,MATCH($F210,Inp_LonDrivers!$F$9:$F$37,0))</f>
        <v>2283327.9728899999</v>
      </c>
      <c r="AJ210" s="53">
        <f>INDEX(Inp_LonDrivers!AJ$9:AJ$37,MATCH($F210,Inp_LonDrivers!$F$9:$F$37,0))</f>
        <v>2285837.1327200001</v>
      </c>
      <c r="AK210" s="53">
        <f>INDEX(Inp_LonDrivers!AK$9:AK$37,MATCH($F210,Inp_LonDrivers!$F$9:$F$37,0))</f>
        <v>2288355.4248899999</v>
      </c>
    </row>
    <row r="211" spans="5:37" ht="14.25" customHeight="1">
      <c r="E211" s="2" t="s">
        <v>24</v>
      </c>
      <c r="F211" s="116" t="s">
        <v>136</v>
      </c>
      <c r="G211" s="92" t="s">
        <v>232</v>
      </c>
      <c r="H211" s="92"/>
      <c r="I211" s="92"/>
      <c r="J211" s="92" t="str">
        <f t="shared" si="68"/>
        <v>LonNetwork LengthCSV Customers, network, throughput</v>
      </c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53">
        <f>INDEX(Inp_LonDrivers!Y$9:Y$37,MATCH($F211,Inp_LonDrivers!$F$9:$F$37,0))</f>
        <v>20236.079999999998</v>
      </c>
      <c r="Z211" s="53">
        <f>INDEX(Inp_LonDrivers!Z$9:Z$37,MATCH($F211,Inp_LonDrivers!$F$9:$F$37,0))</f>
        <v>20224.578399999791</v>
      </c>
      <c r="AA211" s="53">
        <f>INDEX(Inp_LonDrivers!AA$9:AA$37,MATCH($F211,Inp_LonDrivers!$F$9:$F$37,0))</f>
        <v>20235.480819999775</v>
      </c>
      <c r="AB211" s="53">
        <f>INDEX(Inp_LonDrivers!AB$9:AB$37,MATCH($F211,Inp_LonDrivers!$F$9:$F$37,0))</f>
        <v>20260.698029999767</v>
      </c>
      <c r="AC211" s="53">
        <f>INDEX(Inp_LonDrivers!AC$9:AC$37,MATCH($F211,Inp_LonDrivers!$F$9:$F$37,0))</f>
        <v>20261.360259999772</v>
      </c>
      <c r="AD211" s="53">
        <f>INDEX(Inp_LonDrivers!AD$9:AD$37,MATCH($F211,Inp_LonDrivers!$F$9:$F$37,0))</f>
        <v>20298.835189999998</v>
      </c>
      <c r="AE211" s="53">
        <f>INDEX(Inp_LonDrivers!AE$9:AE$37,MATCH($F211,Inp_LonDrivers!$F$9:$F$37,0))</f>
        <v>20318.207309999794</v>
      </c>
      <c r="AF211" s="53">
        <f>INDEX(Inp_LonDrivers!AF$9:AF$37,MATCH($F211,Inp_LonDrivers!$F$9:$F$37,0))</f>
        <v>20348.260687951395</v>
      </c>
      <c r="AG211" s="53">
        <f>INDEX(Inp_LonDrivers!AG$9:AG$37,MATCH($F211,Inp_LonDrivers!$F$9:$F$37,0))</f>
        <v>20351.942293524211</v>
      </c>
      <c r="AH211" s="53">
        <f>INDEX(Inp_LonDrivers!AH$9:AH$37,MATCH($F211,Inp_LonDrivers!$F$9:$F$37,0))</f>
        <v>20356.020377732006</v>
      </c>
      <c r="AI211" s="53">
        <f>INDEX(Inp_LonDrivers!AI$9:AI$37,MATCH($F211,Inp_LonDrivers!$F$9:$F$37,0))</f>
        <v>20360.035373300136</v>
      </c>
      <c r="AJ211" s="53">
        <f>INDEX(Inp_LonDrivers!AJ$9:AJ$37,MATCH($F211,Inp_LonDrivers!$F$9:$F$37,0))</f>
        <v>20364.407576571091</v>
      </c>
      <c r="AK211" s="53">
        <f>INDEX(Inp_LonDrivers!AK$9:AK$37,MATCH($F211,Inp_LonDrivers!$F$9:$F$37,0))</f>
        <v>20368.851286921996</v>
      </c>
    </row>
    <row r="212" spans="5:37" ht="14.25" customHeight="1">
      <c r="E212" s="92" t="s">
        <v>24</v>
      </c>
      <c r="F212" s="116" t="s">
        <v>138</v>
      </c>
      <c r="G212" s="92" t="s">
        <v>232</v>
      </c>
      <c r="H212" s="92"/>
      <c r="I212" s="92"/>
      <c r="J212" s="92" t="str">
        <f t="shared" si="68"/>
        <v>LonThroughputCSV Customers, network, throughput</v>
      </c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  <c r="V212" s="92"/>
      <c r="W212" s="92"/>
      <c r="X212" s="92"/>
      <c r="Y212" s="53">
        <f>INDEX(Inp_LonDrivers!Y$9:Y$37,MATCH($F212,Inp_LonDrivers!$F$9:$F$37,0))</f>
        <v>52466.00922</v>
      </c>
      <c r="Z212" s="53">
        <f>INDEX(Inp_LonDrivers!Z$9:Z$37,MATCH($F212,Inp_LonDrivers!$F$9:$F$37,0))</f>
        <v>50656.331279999999</v>
      </c>
      <c r="AA212" s="53">
        <f>INDEX(Inp_LonDrivers!AA$9:AA$37,MATCH($F212,Inp_LonDrivers!$F$9:$F$37,0))</f>
        <v>49656.730680000001</v>
      </c>
      <c r="AB212" s="53">
        <f>INDEX(Inp_LonDrivers!AB$9:AB$37,MATCH($F212,Inp_LonDrivers!$F$9:$F$37,0))</f>
        <v>52157.324760000003</v>
      </c>
      <c r="AC212" s="53">
        <f>INDEX(Inp_LonDrivers!AC$9:AC$37,MATCH($F212,Inp_LonDrivers!$F$9:$F$37,0))</f>
        <v>51710.934480000004</v>
      </c>
      <c r="AD212" s="53">
        <f>INDEX(Inp_LonDrivers!AD$9:AD$37,MATCH($F212,Inp_LonDrivers!$F$9:$F$37,0))</f>
        <v>48749.341630000003</v>
      </c>
      <c r="AE212" s="53">
        <f>INDEX(Inp_LonDrivers!AE$9:AE$37,MATCH($F212,Inp_LonDrivers!$F$9:$F$37,0))</f>
        <v>52232</v>
      </c>
      <c r="AF212" s="53">
        <f>INDEX(Inp_LonDrivers!AF$9:AF$37,MATCH($F212,Inp_LonDrivers!$F$9:$F$37,0))</f>
        <v>54404</v>
      </c>
      <c r="AG212" s="53">
        <f>INDEX(Inp_LonDrivers!AG$9:AG$37,MATCH($F212,Inp_LonDrivers!$F$9:$F$37,0))</f>
        <v>54633.290110000002</v>
      </c>
      <c r="AH212" s="53">
        <f>INDEX(Inp_LonDrivers!AH$9:AH$37,MATCH($F212,Inp_LonDrivers!$F$9:$F$37,0))</f>
        <v>54720.400750000001</v>
      </c>
      <c r="AI212" s="53">
        <f>INDEX(Inp_LonDrivers!AI$9:AI$37,MATCH($F212,Inp_LonDrivers!$F$9:$F$37,0))</f>
        <v>55019.247719999999</v>
      </c>
      <c r="AJ212" s="53">
        <f>INDEX(Inp_LonDrivers!AJ$9:AJ$37,MATCH($F212,Inp_LonDrivers!$F$9:$F$37,0))</f>
        <v>55057.908020000003</v>
      </c>
      <c r="AK212" s="53">
        <f>INDEX(Inp_LonDrivers!AK$9:AK$37,MATCH($F212,Inp_LonDrivers!$F$9:$F$37,0))</f>
        <v>55165.090620000003</v>
      </c>
    </row>
    <row r="213" spans="5:37" ht="14.25" customHeight="1">
      <c r="E213" s="2" t="s">
        <v>24</v>
      </c>
      <c r="F213" s="119" t="s">
        <v>194</v>
      </c>
      <c r="G213" s="93" t="str">
        <f>G212</f>
        <v>CSV Customers, network, throughput</v>
      </c>
      <c r="H213" s="93"/>
      <c r="I213" s="92"/>
      <c r="J213" s="92" t="str">
        <f>E213&amp;$G213&amp;""&amp;H213</f>
        <v>LonCSV Customers, network, throughput</v>
      </c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  <c r="V213" s="92"/>
      <c r="W213" s="92"/>
      <c r="X213" s="92"/>
      <c r="Y213" s="53">
        <f t="shared" ref="Y213:AK213" si="69">Y210^$R$37*Y211^$R$38*Y212^$R$39</f>
        <v>134137.16971540719</v>
      </c>
      <c r="Z213" s="53">
        <f t="shared" si="69"/>
        <v>132511.54291980373</v>
      </c>
      <c r="AA213" s="53">
        <f t="shared" si="69"/>
        <v>131717.17077450684</v>
      </c>
      <c r="AB213" s="53">
        <f t="shared" si="69"/>
        <v>133936.66883022044</v>
      </c>
      <c r="AC213" s="53">
        <f t="shared" si="69"/>
        <v>133557.02308154185</v>
      </c>
      <c r="AD213" s="53">
        <f t="shared" si="69"/>
        <v>131066.48048243063</v>
      </c>
      <c r="AE213" s="53">
        <f t="shared" si="69"/>
        <v>134160.13338071958</v>
      </c>
      <c r="AF213" s="53">
        <f t="shared" si="69"/>
        <v>136071.60622101466</v>
      </c>
      <c r="AG213" s="53">
        <f t="shared" si="69"/>
        <v>136320.24737347272</v>
      </c>
      <c r="AH213" s="53">
        <f t="shared" si="69"/>
        <v>136451.46916410734</v>
      </c>
      <c r="AI213" s="53">
        <f t="shared" si="69"/>
        <v>136758.34121438456</v>
      </c>
      <c r="AJ213" s="53">
        <f t="shared" si="69"/>
        <v>136850.24836800623</v>
      </c>
      <c r="AK213" s="53">
        <f t="shared" si="69"/>
        <v>136999.22728429048</v>
      </c>
    </row>
    <row r="214" spans="5:37" ht="14.25" customHeight="1">
      <c r="G214" s="92"/>
      <c r="H214" s="92"/>
      <c r="I214" s="92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  <c r="V214" s="92"/>
      <c r="W214" s="92"/>
      <c r="X214" s="92"/>
      <c r="Y214" s="106"/>
      <c r="Z214" s="106"/>
      <c r="AA214" s="106"/>
      <c r="AB214" s="106"/>
      <c r="AC214" s="106"/>
      <c r="AD214" s="106"/>
      <c r="AE214" s="106"/>
      <c r="AF214" s="106"/>
      <c r="AG214" s="106"/>
      <c r="AH214" s="106"/>
      <c r="AI214" s="106"/>
      <c r="AJ214" s="106"/>
      <c r="AK214" s="106"/>
    </row>
    <row r="215" spans="5:37" ht="14.25" customHeight="1">
      <c r="E215" s="2" t="s">
        <v>24</v>
      </c>
      <c r="F215" s="116" t="s">
        <v>134</v>
      </c>
      <c r="G215" s="92" t="s">
        <v>233</v>
      </c>
      <c r="H215" s="92"/>
      <c r="I215" s="92"/>
      <c r="J215" s="92" t="str">
        <f t="shared" ref="J215:J217" si="70">E215&amp;$F215&amp;""&amp;G215&amp;""&amp;H215</f>
        <v>LonCustomersCSV Customers, PREs, External condition reports</v>
      </c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53">
        <f>INDEX(Inp_LonDrivers!Y$9:Y$37,MATCH($F215,Inp_LonDrivers!$F$9:$F$37,0))</f>
        <v>2273227.9996700003</v>
      </c>
      <c r="Z215" s="53">
        <f>INDEX(Inp_LonDrivers!Z$9:Z$37,MATCH($F215,Inp_LonDrivers!$F$9:$F$37,0))</f>
        <v>2271160.99963</v>
      </c>
      <c r="AA215" s="53">
        <f>INDEX(Inp_LonDrivers!AA$9:AA$37,MATCH($F215,Inp_LonDrivers!$F$9:$F$37,0))</f>
        <v>2274236.0001699999</v>
      </c>
      <c r="AB215" s="53">
        <f>INDEX(Inp_LonDrivers!AB$9:AB$37,MATCH($F215,Inp_LonDrivers!$F$9:$F$37,0))</f>
        <v>2273676.99976</v>
      </c>
      <c r="AC215" s="53">
        <f>INDEX(Inp_LonDrivers!AC$9:AC$37,MATCH($F215,Inp_LonDrivers!$F$9:$F$37,0))</f>
        <v>2273783.9999000002</v>
      </c>
      <c r="AD215" s="53">
        <f>INDEX(Inp_LonDrivers!AD$9:AD$37,MATCH($F215,Inp_LonDrivers!$F$9:$F$37,0))</f>
        <v>2275281.00012</v>
      </c>
      <c r="AE215" s="53">
        <f>INDEX(Inp_LonDrivers!AE$9:AE$37,MATCH($F215,Inp_LonDrivers!$F$9:$F$37,0))</f>
        <v>2275351.0003399998</v>
      </c>
      <c r="AF215" s="53">
        <f>INDEX(Inp_LonDrivers!AF$9:AF$37,MATCH($F215,Inp_LonDrivers!$F$9:$F$37,0))</f>
        <v>2275854.0592400003</v>
      </c>
      <c r="AG215" s="53">
        <f>INDEX(Inp_LonDrivers!AG$9:AG$37,MATCH($F215,Inp_LonDrivers!$F$9:$F$37,0))</f>
        <v>2278336.5572799998</v>
      </c>
      <c r="AH215" s="53">
        <f>INDEX(Inp_LonDrivers!AH$9:AH$37,MATCH($F215,Inp_LonDrivers!$F$9:$F$37,0))</f>
        <v>2280827.8216300001</v>
      </c>
      <c r="AI215" s="53">
        <f>INDEX(Inp_LonDrivers!AI$9:AI$37,MATCH($F215,Inp_LonDrivers!$F$9:$F$37,0))</f>
        <v>2283327.9728899999</v>
      </c>
      <c r="AJ215" s="53">
        <f>INDEX(Inp_LonDrivers!AJ$9:AJ$37,MATCH($F215,Inp_LonDrivers!$F$9:$F$37,0))</f>
        <v>2285837.1327200001</v>
      </c>
      <c r="AK215" s="53">
        <f>INDEX(Inp_LonDrivers!AK$9:AK$37,MATCH($F215,Inp_LonDrivers!$F$9:$F$37,0))</f>
        <v>2288355.4248899999</v>
      </c>
    </row>
    <row r="216" spans="5:37" ht="14.25" customHeight="1">
      <c r="E216" s="2" t="s">
        <v>24</v>
      </c>
      <c r="F216" s="116" t="s">
        <v>140</v>
      </c>
      <c r="G216" s="92" t="s">
        <v>233</v>
      </c>
      <c r="H216" s="92"/>
      <c r="I216" s="92"/>
      <c r="J216" s="92" t="str">
        <f t="shared" si="70"/>
        <v>LonPREs (Internal &amp; External)CSV Customers, PREs, External condition reports</v>
      </c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53">
        <f>INDEX(Inp_LonDrivers!Y$9:Y$37,MATCH($F216,Inp_LonDrivers!$F$9:$F$37,0))</f>
        <v>111429</v>
      </c>
      <c r="Z216" s="53">
        <f>INDEX(Inp_LonDrivers!Z$9:Z$37,MATCH($F216,Inp_LonDrivers!$F$9:$F$37,0))</f>
        <v>109380</v>
      </c>
      <c r="AA216" s="53">
        <f>INDEX(Inp_LonDrivers!AA$9:AA$37,MATCH($F216,Inp_LonDrivers!$F$9:$F$37,0))</f>
        <v>108140</v>
      </c>
      <c r="AB216" s="53">
        <f>INDEX(Inp_LonDrivers!AB$9:AB$37,MATCH($F216,Inp_LonDrivers!$F$9:$F$37,0))</f>
        <v>114675</v>
      </c>
      <c r="AC216" s="53">
        <f>INDEX(Inp_LonDrivers!AC$9:AC$37,MATCH($F216,Inp_LonDrivers!$F$9:$F$37,0))</f>
        <v>109663</v>
      </c>
      <c r="AD216" s="53">
        <f>INDEX(Inp_LonDrivers!AD$9:AD$37,MATCH($F216,Inp_LonDrivers!$F$9:$F$37,0))</f>
        <v>101044</v>
      </c>
      <c r="AE216" s="53">
        <f>INDEX(Inp_LonDrivers!AE$9:AE$37,MATCH($F216,Inp_LonDrivers!$F$9:$F$37,0))</f>
        <v>94810.170000000013</v>
      </c>
      <c r="AF216" s="53">
        <f>INDEX(Inp_LonDrivers!AF$9:AF$37,MATCH($F216,Inp_LonDrivers!$F$9:$F$37,0))</f>
        <v>107162</v>
      </c>
      <c r="AG216" s="53">
        <f>INDEX(Inp_LonDrivers!AG$9:AG$37,MATCH($F216,Inp_LonDrivers!$F$9:$F$37,0))</f>
        <v>105798</v>
      </c>
      <c r="AH216" s="53">
        <f>INDEX(Inp_LonDrivers!AH$9:AH$37,MATCH($F216,Inp_LonDrivers!$F$9:$F$37,0))</f>
        <v>104454</v>
      </c>
      <c r="AI216" s="53">
        <f>INDEX(Inp_LonDrivers!AI$9:AI$37,MATCH($F216,Inp_LonDrivers!$F$9:$F$37,0))</f>
        <v>103130</v>
      </c>
      <c r="AJ216" s="53">
        <f>INDEX(Inp_LonDrivers!AJ$9:AJ$37,MATCH($F216,Inp_LonDrivers!$F$9:$F$37,0))</f>
        <v>101826</v>
      </c>
      <c r="AK216" s="53">
        <f>INDEX(Inp_LonDrivers!AK$9:AK$37,MATCH($F216,Inp_LonDrivers!$F$9:$F$37,0))</f>
        <v>100543</v>
      </c>
    </row>
    <row r="217" spans="5:37" ht="14.25" customHeight="1">
      <c r="E217" s="92" t="s">
        <v>24</v>
      </c>
      <c r="F217" s="116" t="s">
        <v>159</v>
      </c>
      <c r="G217" s="92" t="s">
        <v>233</v>
      </c>
      <c r="H217" s="92"/>
      <c r="I217" s="92"/>
      <c r="J217" s="92" t="str">
        <f t="shared" si="70"/>
        <v>LonTotal external condition reports
(service condition + mains condition)CSV Customers, PREs, External condition reports</v>
      </c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53">
        <f>INDEX(Inp_LonDrivers!Y$9:Y$37,MATCH($F217,Inp_LonDrivers!$F$9:$F$37,0))</f>
        <v>18034</v>
      </c>
      <c r="Z217" s="53">
        <f>INDEX(Inp_LonDrivers!Z$9:Z$37,MATCH($F217,Inp_LonDrivers!$F$9:$F$37,0))</f>
        <v>20152</v>
      </c>
      <c r="AA217" s="53">
        <f>INDEX(Inp_LonDrivers!AA$9:AA$37,MATCH($F217,Inp_LonDrivers!$F$9:$F$37,0))</f>
        <v>19821</v>
      </c>
      <c r="AB217" s="53">
        <f>INDEX(Inp_LonDrivers!AB$9:AB$37,MATCH($F217,Inp_LonDrivers!$F$9:$F$37,0))</f>
        <v>20563</v>
      </c>
      <c r="AC217" s="53">
        <f>INDEX(Inp_LonDrivers!AC$9:AC$37,MATCH($F217,Inp_LonDrivers!$F$9:$F$37,0))</f>
        <v>18185</v>
      </c>
      <c r="AD217" s="53">
        <f>INDEX(Inp_LonDrivers!AD$9:AD$37,MATCH($F217,Inp_LonDrivers!$F$9:$F$37,0))</f>
        <v>17514</v>
      </c>
      <c r="AE217" s="53">
        <f>INDEX(Inp_LonDrivers!AE$9:AE$37,MATCH($F217,Inp_LonDrivers!$F$9:$F$37,0))</f>
        <v>15844.010000000002</v>
      </c>
      <c r="AF217" s="53">
        <f>INDEX(Inp_LonDrivers!AF$9:AF$37,MATCH($F217,Inp_LonDrivers!$F$9:$F$37,0))</f>
        <v>17165</v>
      </c>
      <c r="AG217" s="53">
        <f>INDEX(Inp_LonDrivers!AG$9:AG$37,MATCH($F217,Inp_LonDrivers!$F$9:$F$37,0))</f>
        <v>16822</v>
      </c>
      <c r="AH217" s="53">
        <f>INDEX(Inp_LonDrivers!AH$9:AH$37,MATCH($F217,Inp_LonDrivers!$F$9:$F$37,0))</f>
        <v>16486</v>
      </c>
      <c r="AI217" s="53">
        <f>INDEX(Inp_LonDrivers!AI$9:AI$37,MATCH($F217,Inp_LonDrivers!$F$9:$F$37,0))</f>
        <v>16156</v>
      </c>
      <c r="AJ217" s="53">
        <f>INDEX(Inp_LonDrivers!AJ$9:AJ$37,MATCH($F217,Inp_LonDrivers!$F$9:$F$37,0))</f>
        <v>15833</v>
      </c>
      <c r="AK217" s="53">
        <f>INDEX(Inp_LonDrivers!AK$9:AK$37,MATCH($F217,Inp_LonDrivers!$F$9:$F$37,0))</f>
        <v>15516</v>
      </c>
    </row>
    <row r="218" spans="5:37" ht="14.25" customHeight="1">
      <c r="E218" s="2" t="s">
        <v>24</v>
      </c>
      <c r="F218" s="119" t="s">
        <v>194</v>
      </c>
      <c r="G218" s="93" t="str">
        <f>G217</f>
        <v>CSV Customers, PREs, External condition reports</v>
      </c>
      <c r="H218" s="93"/>
      <c r="I218" s="92"/>
      <c r="J218" s="92" t="str">
        <f>E218&amp;$G218&amp;""&amp;H218</f>
        <v>LonCSV Customers, PREs, External condition reports</v>
      </c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53">
        <f>Y215^$R$41*Y216^$R$42*Y217^$R$43</f>
        <v>97756.425091695855</v>
      </c>
      <c r="Z218" s="53">
        <f t="shared" ref="Z218:AK218" si="71">Z215^$R$41*Z216^$R$42*Z217^$R$43</f>
        <v>101947.35361453677</v>
      </c>
      <c r="AA218" s="53">
        <f t="shared" si="71"/>
        <v>100847.8180474687</v>
      </c>
      <c r="AB218" s="53">
        <f t="shared" si="71"/>
        <v>104554.84768611923</v>
      </c>
      <c r="AC218" s="53">
        <f t="shared" si="71"/>
        <v>97583.361882793295</v>
      </c>
      <c r="AD218" s="53">
        <f t="shared" si="71"/>
        <v>93353.39118599653</v>
      </c>
      <c r="AE218" s="53">
        <f t="shared" si="71"/>
        <v>87426.408741333827</v>
      </c>
      <c r="AF218" s="53">
        <f t="shared" si="71"/>
        <v>94422.476126870417</v>
      </c>
      <c r="AG218" s="53">
        <f t="shared" si="71"/>
        <v>93205.92658570761</v>
      </c>
      <c r="AH218" s="53">
        <f t="shared" si="71"/>
        <v>92006.256978199774</v>
      </c>
      <c r="AI218" s="53">
        <f t="shared" si="71"/>
        <v>90821.217703917107</v>
      </c>
      <c r="AJ218" s="53">
        <f t="shared" si="71"/>
        <v>89653.442060119822</v>
      </c>
      <c r="AK218" s="53">
        <f t="shared" si="71"/>
        <v>88500.955161976119</v>
      </c>
    </row>
    <row r="219" spans="5:37" ht="14.25" customHeight="1"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106"/>
      <c r="Z219" s="106"/>
      <c r="AA219" s="106"/>
      <c r="AB219" s="106"/>
      <c r="AC219" s="106"/>
      <c r="AD219" s="106"/>
      <c r="AE219" s="106"/>
      <c r="AF219" s="106"/>
      <c r="AG219" s="106"/>
      <c r="AH219" s="106"/>
      <c r="AI219" s="106"/>
      <c r="AJ219" s="106"/>
      <c r="AK219" s="106"/>
    </row>
    <row r="220" spans="5:37" ht="14.25" customHeight="1">
      <c r="E220" s="2" t="s">
        <v>24</v>
      </c>
      <c r="F220" s="116" t="s">
        <v>134</v>
      </c>
      <c r="G220" s="92" t="s">
        <v>234</v>
      </c>
      <c r="H220" s="92"/>
      <c r="I220" s="92"/>
      <c r="J220" s="92" t="str">
        <f t="shared" ref="J220:J223" si="72">E220&amp;$F220&amp;""&amp;G220&amp;""&amp;H220</f>
        <v>LonCustomersCSV Customers, PREs, External condition reports, MEAV</v>
      </c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53">
        <f>INDEX(Inp_LonDrivers!Y$9:Y$37,MATCH($F220,Inp_LonDrivers!$F$9:$F$37,0))</f>
        <v>2273227.9996700003</v>
      </c>
      <c r="Z220" s="53">
        <f>INDEX(Inp_LonDrivers!Z$9:Z$37,MATCH($F220,Inp_LonDrivers!$F$9:$F$37,0))</f>
        <v>2271160.99963</v>
      </c>
      <c r="AA220" s="53">
        <f>INDEX(Inp_LonDrivers!AA$9:AA$37,MATCH($F220,Inp_LonDrivers!$F$9:$F$37,0))</f>
        <v>2274236.0001699999</v>
      </c>
      <c r="AB220" s="53">
        <f>INDEX(Inp_LonDrivers!AB$9:AB$37,MATCH($F220,Inp_LonDrivers!$F$9:$F$37,0))</f>
        <v>2273676.99976</v>
      </c>
      <c r="AC220" s="53">
        <f>INDEX(Inp_LonDrivers!AC$9:AC$37,MATCH($F220,Inp_LonDrivers!$F$9:$F$37,0))</f>
        <v>2273783.9999000002</v>
      </c>
      <c r="AD220" s="53">
        <f>INDEX(Inp_LonDrivers!AD$9:AD$37,MATCH($F220,Inp_LonDrivers!$F$9:$F$37,0))</f>
        <v>2275281.00012</v>
      </c>
      <c r="AE220" s="53">
        <f>INDEX(Inp_LonDrivers!AE$9:AE$37,MATCH($F220,Inp_LonDrivers!$F$9:$F$37,0))</f>
        <v>2275351.0003399998</v>
      </c>
      <c r="AF220" s="53">
        <f>INDEX(Inp_LonDrivers!AF$9:AF$37,MATCH($F220,Inp_LonDrivers!$F$9:$F$37,0))</f>
        <v>2275854.0592400003</v>
      </c>
      <c r="AG220" s="53">
        <f>INDEX(Inp_LonDrivers!AG$9:AG$37,MATCH($F220,Inp_LonDrivers!$F$9:$F$37,0))</f>
        <v>2278336.5572799998</v>
      </c>
      <c r="AH220" s="53">
        <f>INDEX(Inp_LonDrivers!AH$9:AH$37,MATCH($F220,Inp_LonDrivers!$F$9:$F$37,0))</f>
        <v>2280827.8216300001</v>
      </c>
      <c r="AI220" s="53">
        <f>INDEX(Inp_LonDrivers!AI$9:AI$37,MATCH($F220,Inp_LonDrivers!$F$9:$F$37,0))</f>
        <v>2283327.9728899999</v>
      </c>
      <c r="AJ220" s="53">
        <f>INDEX(Inp_LonDrivers!AJ$9:AJ$37,MATCH($F220,Inp_LonDrivers!$F$9:$F$37,0))</f>
        <v>2285837.1327200001</v>
      </c>
      <c r="AK220" s="53">
        <f>INDEX(Inp_LonDrivers!AK$9:AK$37,MATCH($F220,Inp_LonDrivers!$F$9:$F$37,0))</f>
        <v>2288355.4248899999</v>
      </c>
    </row>
    <row r="221" spans="5:37" ht="14.25" customHeight="1">
      <c r="E221" s="2" t="s">
        <v>24</v>
      </c>
      <c r="F221" s="116" t="s">
        <v>140</v>
      </c>
      <c r="G221" s="92" t="s">
        <v>234</v>
      </c>
      <c r="H221" s="92"/>
      <c r="I221" s="92"/>
      <c r="J221" s="92" t="str">
        <f t="shared" si="72"/>
        <v>LonPREs (Internal &amp; External)CSV Customers, PREs, External condition reports, MEAV</v>
      </c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53">
        <f>INDEX(Inp_LonDrivers!Y$9:Y$37,MATCH($F221,Inp_LonDrivers!$F$9:$F$37,0))</f>
        <v>111429</v>
      </c>
      <c r="Z221" s="53">
        <f>INDEX(Inp_LonDrivers!Z$9:Z$37,MATCH($F221,Inp_LonDrivers!$F$9:$F$37,0))</f>
        <v>109380</v>
      </c>
      <c r="AA221" s="53">
        <f>INDEX(Inp_LonDrivers!AA$9:AA$37,MATCH($F221,Inp_LonDrivers!$F$9:$F$37,0))</f>
        <v>108140</v>
      </c>
      <c r="AB221" s="53">
        <f>INDEX(Inp_LonDrivers!AB$9:AB$37,MATCH($F221,Inp_LonDrivers!$F$9:$F$37,0))</f>
        <v>114675</v>
      </c>
      <c r="AC221" s="53">
        <f>INDEX(Inp_LonDrivers!AC$9:AC$37,MATCH($F221,Inp_LonDrivers!$F$9:$F$37,0))</f>
        <v>109663</v>
      </c>
      <c r="AD221" s="53">
        <f>INDEX(Inp_LonDrivers!AD$9:AD$37,MATCH($F221,Inp_LonDrivers!$F$9:$F$37,0))</f>
        <v>101044</v>
      </c>
      <c r="AE221" s="53">
        <f>INDEX(Inp_LonDrivers!AE$9:AE$37,MATCH($F221,Inp_LonDrivers!$F$9:$F$37,0))</f>
        <v>94810.170000000013</v>
      </c>
      <c r="AF221" s="53">
        <f>INDEX(Inp_LonDrivers!AF$9:AF$37,MATCH($F221,Inp_LonDrivers!$F$9:$F$37,0))</f>
        <v>107162</v>
      </c>
      <c r="AG221" s="53">
        <f>INDEX(Inp_LonDrivers!AG$9:AG$37,MATCH($F221,Inp_LonDrivers!$F$9:$F$37,0))</f>
        <v>105798</v>
      </c>
      <c r="AH221" s="53">
        <f>INDEX(Inp_LonDrivers!AH$9:AH$37,MATCH($F221,Inp_LonDrivers!$F$9:$F$37,0))</f>
        <v>104454</v>
      </c>
      <c r="AI221" s="53">
        <f>INDEX(Inp_LonDrivers!AI$9:AI$37,MATCH($F221,Inp_LonDrivers!$F$9:$F$37,0))</f>
        <v>103130</v>
      </c>
      <c r="AJ221" s="53">
        <f>INDEX(Inp_LonDrivers!AJ$9:AJ$37,MATCH($F221,Inp_LonDrivers!$F$9:$F$37,0))</f>
        <v>101826</v>
      </c>
      <c r="AK221" s="53">
        <f>INDEX(Inp_LonDrivers!AK$9:AK$37,MATCH($F221,Inp_LonDrivers!$F$9:$F$37,0))</f>
        <v>100543</v>
      </c>
    </row>
    <row r="222" spans="5:37" ht="14.25" customHeight="1">
      <c r="E222" s="92" t="s">
        <v>24</v>
      </c>
      <c r="F222" s="116" t="s">
        <v>159</v>
      </c>
      <c r="G222" s="92" t="s">
        <v>234</v>
      </c>
      <c r="H222" s="92"/>
      <c r="I222" s="92"/>
      <c r="J222" s="92" t="str">
        <f t="shared" si="72"/>
        <v>LonTotal external condition reports
(service condition + mains condition)CSV Customers, PREs, External condition reports, MEAV</v>
      </c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  <c r="V222" s="92"/>
      <c r="W222" s="92"/>
      <c r="X222" s="92"/>
      <c r="Y222" s="53">
        <f>INDEX(Inp_LonDrivers!Y$9:Y$37,MATCH($F222,Inp_LonDrivers!$F$9:$F$37,0))</f>
        <v>18034</v>
      </c>
      <c r="Z222" s="53">
        <f>INDEX(Inp_LonDrivers!Z$9:Z$37,MATCH($F222,Inp_LonDrivers!$F$9:$F$37,0))</f>
        <v>20152</v>
      </c>
      <c r="AA222" s="53">
        <f>INDEX(Inp_LonDrivers!AA$9:AA$37,MATCH($F222,Inp_LonDrivers!$F$9:$F$37,0))</f>
        <v>19821</v>
      </c>
      <c r="AB222" s="53">
        <f>INDEX(Inp_LonDrivers!AB$9:AB$37,MATCH($F222,Inp_LonDrivers!$F$9:$F$37,0))</f>
        <v>20563</v>
      </c>
      <c r="AC222" s="53">
        <f>INDEX(Inp_LonDrivers!AC$9:AC$37,MATCH($F222,Inp_LonDrivers!$F$9:$F$37,0))</f>
        <v>18185</v>
      </c>
      <c r="AD222" s="53">
        <f>INDEX(Inp_LonDrivers!AD$9:AD$37,MATCH($F222,Inp_LonDrivers!$F$9:$F$37,0))</f>
        <v>17514</v>
      </c>
      <c r="AE222" s="53">
        <f>INDEX(Inp_LonDrivers!AE$9:AE$37,MATCH($F222,Inp_LonDrivers!$F$9:$F$37,0))</f>
        <v>15844.010000000002</v>
      </c>
      <c r="AF222" s="53">
        <f>INDEX(Inp_LonDrivers!AF$9:AF$37,MATCH($F222,Inp_LonDrivers!$F$9:$F$37,0))</f>
        <v>17165</v>
      </c>
      <c r="AG222" s="53">
        <f>INDEX(Inp_LonDrivers!AG$9:AG$37,MATCH($F222,Inp_LonDrivers!$F$9:$F$37,0))</f>
        <v>16822</v>
      </c>
      <c r="AH222" s="53">
        <f>INDEX(Inp_LonDrivers!AH$9:AH$37,MATCH($F222,Inp_LonDrivers!$F$9:$F$37,0))</f>
        <v>16486</v>
      </c>
      <c r="AI222" s="53">
        <f>INDEX(Inp_LonDrivers!AI$9:AI$37,MATCH($F222,Inp_LonDrivers!$F$9:$F$37,0))</f>
        <v>16156</v>
      </c>
      <c r="AJ222" s="53">
        <f>INDEX(Inp_LonDrivers!AJ$9:AJ$37,MATCH($F222,Inp_LonDrivers!$F$9:$F$37,0))</f>
        <v>15833</v>
      </c>
      <c r="AK222" s="53">
        <f>INDEX(Inp_LonDrivers!AK$9:AK$37,MATCH($F222,Inp_LonDrivers!$F$9:$F$37,0))</f>
        <v>15516</v>
      </c>
    </row>
    <row r="223" spans="5:37" ht="14.25" customHeight="1">
      <c r="E223" s="2" t="s">
        <v>24</v>
      </c>
      <c r="F223" s="120" t="str">
        <f>Local!$R$12</f>
        <v>MEAV_egep_mobs</v>
      </c>
      <c r="G223" s="92" t="s">
        <v>234</v>
      </c>
      <c r="H223" s="92"/>
      <c r="I223" s="92"/>
      <c r="J223" s="92" t="str">
        <f t="shared" si="72"/>
        <v>LonMEAV_egep_mobsCSV Customers, PREs, External condition reports, MEAV</v>
      </c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  <c r="V223" s="92"/>
      <c r="W223" s="92"/>
      <c r="X223" s="92"/>
      <c r="Y223" s="53">
        <f>INDEX(Inp_LonDrivers!Y$9:Y$37,MATCH($F223,Inp_LonDrivers!$F$9:$F$37,0))</f>
        <v>8803.8318477430075</v>
      </c>
      <c r="Z223" s="53">
        <f>INDEX(Inp_LonDrivers!Z$9:Z$37,MATCH($F223,Inp_LonDrivers!$F$9:$F$37,0))</f>
        <v>8776.3799993579651</v>
      </c>
      <c r="AA223" s="53">
        <f>INDEX(Inp_LonDrivers!AA$9:AA$37,MATCH($F223,Inp_LonDrivers!$F$9:$F$37,0))</f>
        <v>8760.1117588260422</v>
      </c>
      <c r="AB223" s="53">
        <f>INDEX(Inp_LonDrivers!AB$9:AB$37,MATCH($F223,Inp_LonDrivers!$F$9:$F$37,0))</f>
        <v>8742.8296054133207</v>
      </c>
      <c r="AC223" s="53">
        <f>INDEX(Inp_LonDrivers!AC$9:AC$37,MATCH($F223,Inp_LonDrivers!$F$9:$F$37,0))</f>
        <v>8709.948759164974</v>
      </c>
      <c r="AD223" s="53">
        <f>INDEX(Inp_LonDrivers!AD$9:AD$37,MATCH($F223,Inp_LonDrivers!$F$9:$F$37,0))</f>
        <v>8697.9063472068665</v>
      </c>
      <c r="AE223" s="53">
        <f>INDEX(Inp_LonDrivers!AE$9:AE$37,MATCH($F223,Inp_LonDrivers!$F$9:$F$37,0))</f>
        <v>8571.55821496922</v>
      </c>
      <c r="AF223" s="53">
        <f>INDEX(Inp_LonDrivers!AF$9:AF$37,MATCH($F223,Inp_LonDrivers!$F$9:$F$37,0))</f>
        <v>8540.4117202085399</v>
      </c>
      <c r="AG223" s="53">
        <f>INDEX(Inp_LonDrivers!AG$9:AG$37,MATCH($F223,Inp_LonDrivers!$F$9:$F$37,0))</f>
        <v>8523.7845323265756</v>
      </c>
      <c r="AH223" s="53">
        <f>INDEX(Inp_LonDrivers!AH$9:AH$37,MATCH($F223,Inp_LonDrivers!$F$9:$F$37,0))</f>
        <v>8506.8350112505941</v>
      </c>
      <c r="AI223" s="53">
        <f>INDEX(Inp_LonDrivers!AI$9:AI$37,MATCH($F223,Inp_LonDrivers!$F$9:$F$37,0))</f>
        <v>8489.8374460562245</v>
      </c>
      <c r="AJ223" s="53">
        <f>INDEX(Inp_LonDrivers!AJ$9:AJ$37,MATCH($F223,Inp_LonDrivers!$F$9:$F$37,0))</f>
        <v>8471.8644523733565</v>
      </c>
      <c r="AK223" s="53">
        <f>INDEX(Inp_LonDrivers!AK$9:AK$37,MATCH($F223,Inp_LonDrivers!$F$9:$F$37,0))</f>
        <v>8454.4611467268696</v>
      </c>
    </row>
    <row r="224" spans="5:37" ht="14.25" customHeight="1">
      <c r="E224" s="2" t="s">
        <v>24</v>
      </c>
      <c r="F224" s="119" t="s">
        <v>194</v>
      </c>
      <c r="G224" s="93" t="str">
        <f>G223</f>
        <v>CSV Customers, PREs, External condition reports, MEAV</v>
      </c>
      <c r="H224" s="93"/>
      <c r="I224" s="92"/>
      <c r="J224" s="92" t="str">
        <f>E224&amp;$G224&amp;""&amp;H224</f>
        <v>LonCSV Customers, PREs, External condition reports, MEAV</v>
      </c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  <c r="V224" s="92"/>
      <c r="W224" s="92"/>
      <c r="X224" s="92"/>
      <c r="Y224" s="53">
        <f t="shared" ref="Y224:AK224" si="73">Y220^$R$45*Y221^$R$46*Y222^$R$47*Y223^$R$48</f>
        <v>111547.75370228416</v>
      </c>
      <c r="Z224" s="53">
        <f t="shared" si="73"/>
        <v>114753.037424312</v>
      </c>
      <c r="AA224" s="53">
        <f t="shared" si="73"/>
        <v>113890.35386406376</v>
      </c>
      <c r="AB224" s="53">
        <f t="shared" si="73"/>
        <v>116721.59298638532</v>
      </c>
      <c r="AC224" s="53">
        <f t="shared" si="73"/>
        <v>111234.32751900797</v>
      </c>
      <c r="AD224" s="53">
        <f t="shared" si="73"/>
        <v>107874.93308890784</v>
      </c>
      <c r="AE224" s="53">
        <f t="shared" si="73"/>
        <v>102875.20529110506</v>
      </c>
      <c r="AF224" s="53">
        <f t="shared" si="73"/>
        <v>108427.95926564148</v>
      </c>
      <c r="AG224" s="53">
        <f t="shared" si="73"/>
        <v>107449.32468616262</v>
      </c>
      <c r="AH224" s="53">
        <f t="shared" si="73"/>
        <v>106479.85483468619</v>
      </c>
      <c r="AI224" s="53">
        <f t="shared" si="73"/>
        <v>105518.37301976897</v>
      </c>
      <c r="AJ224" s="53">
        <f t="shared" si="73"/>
        <v>104565.33279089515</v>
      </c>
      <c r="AK224" s="53">
        <f t="shared" si="73"/>
        <v>103622.15797319839</v>
      </c>
    </row>
    <row r="225" spans="5:37" ht="14.25" customHeight="1">
      <c r="G225" s="92"/>
      <c r="H225" s="92"/>
      <c r="I225" s="92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  <c r="V225" s="92"/>
      <c r="W225" s="92"/>
      <c r="X225" s="92"/>
      <c r="Y225" s="106"/>
      <c r="Z225" s="106"/>
      <c r="AA225" s="106"/>
      <c r="AB225" s="106"/>
      <c r="AC225" s="106"/>
      <c r="AD225" s="106"/>
      <c r="AE225" s="106"/>
      <c r="AF225" s="106"/>
      <c r="AG225" s="106"/>
      <c r="AH225" s="106"/>
      <c r="AI225" s="106"/>
      <c r="AJ225" s="106"/>
      <c r="AK225" s="106"/>
    </row>
    <row r="226" spans="5:37" ht="14.25" customHeight="1">
      <c r="E226" s="2" t="s">
        <v>24</v>
      </c>
      <c r="F226" s="116" t="s">
        <v>147</v>
      </c>
      <c r="G226" s="92" t="s">
        <v>229</v>
      </c>
      <c r="H226" s="92"/>
      <c r="I226" s="92"/>
      <c r="J226" s="92" t="str">
        <f t="shared" ref="J226:J232" si="74">E226&amp;$F226&amp;""&amp;G226&amp;""&amp;H226</f>
        <v>LonRepex Synthetic CostsCSV Totex (smoothed)</v>
      </c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  <c r="V226" s="92"/>
      <c r="W226" s="92"/>
      <c r="X226" s="92"/>
      <c r="Y226" s="53">
        <f>INDEX(Inp_LonDrivers!Y$9:Y$37,MATCH($F226,Inp_LonDrivers!$F$9:$F$37,0))</f>
        <v>72.035097699245313</v>
      </c>
      <c r="Z226" s="53">
        <f>INDEX(Inp_LonDrivers!Z$9:Z$37,MATCH($F226,Inp_LonDrivers!$F$9:$F$37,0))</f>
        <v>75.390048460417148</v>
      </c>
      <c r="AA226" s="53">
        <f>INDEX(Inp_LonDrivers!AA$9:AA$37,MATCH($F226,Inp_LonDrivers!$F$9:$F$37,0))</f>
        <v>76.253429877055652</v>
      </c>
      <c r="AB226" s="53">
        <f>INDEX(Inp_LonDrivers!AB$9:AB$37,MATCH($F226,Inp_LonDrivers!$F$9:$F$37,0))</f>
        <v>86.163974189346476</v>
      </c>
      <c r="AC226" s="53">
        <f>INDEX(Inp_LonDrivers!AC$9:AC$37,MATCH($F226,Inp_LonDrivers!$F$9:$F$37,0))</f>
        <v>82.915191786456205</v>
      </c>
      <c r="AD226" s="53">
        <f>INDEX(Inp_LonDrivers!AD$9:AD$37,MATCH($F226,Inp_LonDrivers!$F$9:$F$37,0))</f>
        <v>93.722724643122376</v>
      </c>
      <c r="AE226" s="53">
        <f>INDEX(Inp_LonDrivers!AE$9:AE$37,MATCH($F226,Inp_LonDrivers!$F$9:$F$37,0))</f>
        <v>98.264506197551881</v>
      </c>
      <c r="AF226" s="53">
        <f>INDEX(Inp_LonDrivers!AF$9:AF$37,MATCH($F226,Inp_LonDrivers!$F$9:$F$37,0))</f>
        <v>197.14143178630073</v>
      </c>
      <c r="AG226" s="53">
        <f>INDEX(Inp_LonDrivers!AG$9:AG$37,MATCH($F226,Inp_LonDrivers!$F$9:$F$37,0))</f>
        <v>92.179323380111541</v>
      </c>
      <c r="AH226" s="53">
        <f>INDEX(Inp_LonDrivers!AH$9:AH$37,MATCH($F226,Inp_LonDrivers!$F$9:$F$37,0))</f>
        <v>94.685844782667402</v>
      </c>
      <c r="AI226" s="53">
        <f>INDEX(Inp_LonDrivers!AI$9:AI$37,MATCH($F226,Inp_LonDrivers!$F$9:$F$37,0))</f>
        <v>95.73670729371257</v>
      </c>
      <c r="AJ226" s="53">
        <f>INDEX(Inp_LonDrivers!AJ$9:AJ$37,MATCH($F226,Inp_LonDrivers!$F$9:$F$37,0))</f>
        <v>95.24680724575984</v>
      </c>
      <c r="AK226" s="53">
        <f>INDEX(Inp_LonDrivers!AK$9:AK$37,MATCH($F226,Inp_LonDrivers!$F$9:$F$37,0))</f>
        <v>94.187947999791248</v>
      </c>
    </row>
    <row r="227" spans="5:37" ht="14.25" customHeight="1">
      <c r="E227" s="2" t="s">
        <v>24</v>
      </c>
      <c r="F227" s="92" t="s">
        <v>601</v>
      </c>
      <c r="G227" s="92" t="s">
        <v>229</v>
      </c>
      <c r="H227" s="92"/>
      <c r="I227" s="92"/>
      <c r="J227" s="92" t="str">
        <f t="shared" si="74"/>
        <v>LonCapex Synthetic Costs - MainsSmooth7yearsCSV Totex (smoothed)</v>
      </c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  <c r="V227" s="92"/>
      <c r="W227" s="92"/>
      <c r="X227" s="92"/>
      <c r="Y227" s="53">
        <f>INDEX(Inp_LonDrivers!Y$9:Y$37,MATCH($F227,Inp_LonDrivers!$F$9:$F$37,0))</f>
        <v>0.46546436153592596</v>
      </c>
      <c r="Z227" s="53">
        <f>INDEX(Inp_LonDrivers!Z$9:Z$37,MATCH($F227,Inp_LonDrivers!$F$9:$F$37,0))</f>
        <v>0.49636262960937722</v>
      </c>
      <c r="AA227" s="53">
        <f>INDEX(Inp_LonDrivers!AA$9:AA$37,MATCH($F227,Inp_LonDrivers!$F$9:$F$37,0))</f>
        <v>0.61673042147600199</v>
      </c>
      <c r="AB227" s="53">
        <f>INDEX(Inp_LonDrivers!AB$9:AB$37,MATCH($F227,Inp_LonDrivers!$F$9:$F$37,0))</f>
        <v>0.68113138165019937</v>
      </c>
      <c r="AC227" s="53">
        <f>INDEX(Inp_LonDrivers!AC$9:AC$37,MATCH($F227,Inp_LonDrivers!$F$9:$F$37,0))</f>
        <v>0.73564058793959441</v>
      </c>
      <c r="AD227" s="53">
        <f>INDEX(Inp_LonDrivers!AD$9:AD$37,MATCH($F227,Inp_LonDrivers!$F$9:$F$37,0))</f>
        <v>1.0149308484263402</v>
      </c>
      <c r="AE227" s="53">
        <f>INDEX(Inp_LonDrivers!AE$9:AE$37,MATCH($F227,Inp_LonDrivers!$F$9:$F$37,0))</f>
        <v>1.0509057743690575</v>
      </c>
      <c r="AF227" s="53">
        <f>INDEX(Inp_LonDrivers!AF$9:AF$37,MATCH($F227,Inp_LonDrivers!$F$9:$F$37,0))</f>
        <v>1.168152131673448</v>
      </c>
      <c r="AG227" s="53">
        <f>INDEX(Inp_LonDrivers!AG$9:AG$37,MATCH($F227,Inp_LonDrivers!$F$9:$F$37,0))</f>
        <v>1.1242341800078506</v>
      </c>
      <c r="AH227" s="53">
        <f>INDEX(Inp_LonDrivers!AH$9:AH$37,MATCH($F227,Inp_LonDrivers!$F$9:$F$37,0))</f>
        <v>1.0360412915664503</v>
      </c>
      <c r="AI227" s="53">
        <f>INDEX(Inp_LonDrivers!AI$9:AI$37,MATCH($F227,Inp_LonDrivers!$F$9:$F$37,0))</f>
        <v>0.97506747390200632</v>
      </c>
      <c r="AJ227" s="53">
        <f>INDEX(Inp_LonDrivers!AJ$9:AJ$37,MATCH($F227,Inp_LonDrivers!$F$9:$F$37,0))</f>
        <v>0.98853330680951235</v>
      </c>
      <c r="AK227" s="53">
        <f>INDEX(Inp_LonDrivers!AK$9:AK$37,MATCH($F227,Inp_LonDrivers!$F$9:$F$37,0))</f>
        <v>0.7512647806945304</v>
      </c>
    </row>
    <row r="228" spans="5:37" ht="14.25" customHeight="1">
      <c r="E228" s="92" t="s">
        <v>24</v>
      </c>
      <c r="F228" s="92" t="s">
        <v>603</v>
      </c>
      <c r="G228" s="92" t="s">
        <v>229</v>
      </c>
      <c r="H228" s="92"/>
      <c r="I228" s="92"/>
      <c r="J228" s="92" t="str">
        <f t="shared" si="74"/>
        <v>LonCapex synthetic costs - ConnectionsSmooth7yearsCSV Totex (smoothed)</v>
      </c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  <c r="V228" s="92"/>
      <c r="W228" s="92"/>
      <c r="X228" s="92"/>
      <c r="Y228" s="53">
        <f>INDEX(Inp_LonDrivers!Y$9:Y$37,MATCH($F228,Inp_LonDrivers!$F$9:$F$37,0))</f>
        <v>4.600238779798536</v>
      </c>
      <c r="Z228" s="53">
        <f>INDEX(Inp_LonDrivers!Z$9:Z$37,MATCH($F228,Inp_LonDrivers!$F$9:$F$37,0))</f>
        <v>3.8198622940035305</v>
      </c>
      <c r="AA228" s="53">
        <f>INDEX(Inp_LonDrivers!AA$9:AA$37,MATCH($F228,Inp_LonDrivers!$F$9:$F$37,0))</f>
        <v>3.5521392857196465</v>
      </c>
      <c r="AB228" s="53">
        <f>INDEX(Inp_LonDrivers!AB$9:AB$37,MATCH($F228,Inp_LonDrivers!$F$9:$F$37,0))</f>
        <v>3.9051177692954289</v>
      </c>
      <c r="AC228" s="53">
        <f>INDEX(Inp_LonDrivers!AC$9:AC$37,MATCH($F228,Inp_LonDrivers!$F$9:$F$37,0))</f>
        <v>4.3950804594710364</v>
      </c>
      <c r="AD228" s="53">
        <f>INDEX(Inp_LonDrivers!AD$9:AD$37,MATCH($F228,Inp_LonDrivers!$F$9:$F$37,0))</f>
        <v>4.8742949049163187</v>
      </c>
      <c r="AE228" s="53">
        <f>INDEX(Inp_LonDrivers!AE$9:AE$37,MATCH($F228,Inp_LonDrivers!$F$9:$F$37,0))</f>
        <v>5.2059297228245294</v>
      </c>
      <c r="AF228" s="53">
        <f>INDEX(Inp_LonDrivers!AF$9:AF$37,MATCH($F228,Inp_LonDrivers!$F$9:$F$37,0))</f>
        <v>5.5438288132579121</v>
      </c>
      <c r="AG228" s="53">
        <f>INDEX(Inp_LonDrivers!AG$9:AG$37,MATCH($F228,Inp_LonDrivers!$F$9:$F$37,0))</f>
        <v>5.7049787934501026</v>
      </c>
      <c r="AH228" s="53">
        <f>INDEX(Inp_LonDrivers!AH$9:AH$37,MATCH($F228,Inp_LonDrivers!$F$9:$F$37,0))</f>
        <v>5.7057277750800885</v>
      </c>
      <c r="AI228" s="53">
        <f>INDEX(Inp_LonDrivers!AI$9:AI$37,MATCH($F228,Inp_LonDrivers!$F$9:$F$37,0))</f>
        <v>5.7145663654314474</v>
      </c>
      <c r="AJ228" s="53">
        <f>INDEX(Inp_LonDrivers!AJ$9:AJ$37,MATCH($F228,Inp_LonDrivers!$F$9:$F$37,0))</f>
        <v>5.6365409767932286</v>
      </c>
      <c r="AK228" s="53">
        <f>INDEX(Inp_LonDrivers!AK$9:AK$37,MATCH($F228,Inp_LonDrivers!$F$9:$F$37,0))</f>
        <v>5.368920610570048</v>
      </c>
    </row>
    <row r="229" spans="5:37" ht="14.25" customHeight="1">
      <c r="E229" s="2" t="s">
        <v>24</v>
      </c>
      <c r="F229" s="116" t="s">
        <v>219</v>
      </c>
      <c r="G229" s="92" t="s">
        <v>229</v>
      </c>
      <c r="H229" s="92"/>
      <c r="I229" s="92"/>
      <c r="J229" s="92" t="str">
        <f t="shared" si="74"/>
        <v>LonCSV EmergencyCSV Totex (smoothed)</v>
      </c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  <c r="V229" s="92"/>
      <c r="W229" s="92"/>
      <c r="X229" s="92"/>
      <c r="Y229" s="53">
        <f t="shared" ref="Y229:AK229" si="75">Y180</f>
        <v>864037.93520501035</v>
      </c>
      <c r="Z229" s="53">
        <f t="shared" si="75"/>
        <v>882799.2761703264</v>
      </c>
      <c r="AA229" s="53">
        <f t="shared" si="75"/>
        <v>880832.91755615629</v>
      </c>
      <c r="AB229" s="53">
        <f t="shared" si="75"/>
        <v>887156.64515577571</v>
      </c>
      <c r="AC229" s="53">
        <f t="shared" si="75"/>
        <v>865649.38731112692</v>
      </c>
      <c r="AD229" s="53">
        <f t="shared" si="75"/>
        <v>859617.20909492415</v>
      </c>
      <c r="AE229" s="53">
        <f t="shared" si="75"/>
        <v>842581.15707618836</v>
      </c>
      <c r="AF229" s="53">
        <f t="shared" si="75"/>
        <v>856336.17140909866</v>
      </c>
      <c r="AG229" s="53">
        <f t="shared" si="75"/>
        <v>853630.31285460037</v>
      </c>
      <c r="AH229" s="53">
        <f t="shared" si="75"/>
        <v>850936.3196490464</v>
      </c>
      <c r="AI229" s="53">
        <f t="shared" si="75"/>
        <v>848245.191990703</v>
      </c>
      <c r="AJ229" s="53">
        <f t="shared" si="75"/>
        <v>845568.64267042838</v>
      </c>
      <c r="AK229" s="53">
        <f t="shared" si="75"/>
        <v>842897.44576175476</v>
      </c>
    </row>
    <row r="230" spans="5:37" ht="14.25" customHeight="1">
      <c r="E230" s="2" t="s">
        <v>24</v>
      </c>
      <c r="F230" s="116" t="s">
        <v>159</v>
      </c>
      <c r="G230" s="92" t="s">
        <v>229</v>
      </c>
      <c r="H230" s="92"/>
      <c r="I230" s="92"/>
      <c r="J230" s="92" t="str">
        <f t="shared" si="74"/>
        <v>LonTotal external condition reports
(service condition + mains condition)CSV Totex (smoothed)</v>
      </c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  <c r="V230" s="92"/>
      <c r="W230" s="92"/>
      <c r="X230" s="92"/>
      <c r="Y230" s="53">
        <f>INDEX(Inp_LonDrivers!Y$9:Y$37,MATCH($F230,Inp_LonDrivers!$F$9:$F$37,0))</f>
        <v>18034</v>
      </c>
      <c r="Z230" s="53">
        <f>INDEX(Inp_LonDrivers!Z$9:Z$37,MATCH($F230,Inp_LonDrivers!$F$9:$F$37,0))</f>
        <v>20152</v>
      </c>
      <c r="AA230" s="53">
        <f>INDEX(Inp_LonDrivers!AA$9:AA$37,MATCH($F230,Inp_LonDrivers!$F$9:$F$37,0))</f>
        <v>19821</v>
      </c>
      <c r="AB230" s="53">
        <f>INDEX(Inp_LonDrivers!AB$9:AB$37,MATCH($F230,Inp_LonDrivers!$F$9:$F$37,0))</f>
        <v>20563</v>
      </c>
      <c r="AC230" s="53">
        <f>INDEX(Inp_LonDrivers!AC$9:AC$37,MATCH($F230,Inp_LonDrivers!$F$9:$F$37,0))</f>
        <v>18185</v>
      </c>
      <c r="AD230" s="53">
        <f>INDEX(Inp_LonDrivers!AD$9:AD$37,MATCH($F230,Inp_LonDrivers!$F$9:$F$37,0))</f>
        <v>17514</v>
      </c>
      <c r="AE230" s="53">
        <f>INDEX(Inp_LonDrivers!AE$9:AE$37,MATCH($F230,Inp_LonDrivers!$F$9:$F$37,0))</f>
        <v>15844.010000000002</v>
      </c>
      <c r="AF230" s="53">
        <f>INDEX(Inp_LonDrivers!AF$9:AF$37,MATCH($F230,Inp_LonDrivers!$F$9:$F$37,0))</f>
        <v>17165</v>
      </c>
      <c r="AG230" s="53">
        <f>INDEX(Inp_LonDrivers!AG$9:AG$37,MATCH($F230,Inp_LonDrivers!$F$9:$F$37,0))</f>
        <v>16822</v>
      </c>
      <c r="AH230" s="53">
        <f>INDEX(Inp_LonDrivers!AH$9:AH$37,MATCH($F230,Inp_LonDrivers!$F$9:$F$37,0))</f>
        <v>16486</v>
      </c>
      <c r="AI230" s="53">
        <f>INDEX(Inp_LonDrivers!AI$9:AI$37,MATCH($F230,Inp_LonDrivers!$F$9:$F$37,0))</f>
        <v>16156</v>
      </c>
      <c r="AJ230" s="53">
        <f>INDEX(Inp_LonDrivers!AJ$9:AJ$37,MATCH($F230,Inp_LonDrivers!$F$9:$F$37,0))</f>
        <v>15833</v>
      </c>
      <c r="AK230" s="53">
        <f>INDEX(Inp_LonDrivers!AK$9:AK$37,MATCH($F230,Inp_LonDrivers!$F$9:$F$37,0))</f>
        <v>15516</v>
      </c>
    </row>
    <row r="231" spans="5:37" ht="14.25" customHeight="1">
      <c r="E231" s="2" t="s">
        <v>24</v>
      </c>
      <c r="F231" s="116" t="s">
        <v>223</v>
      </c>
      <c r="G231" s="92" t="s">
        <v>229</v>
      </c>
      <c r="H231" s="92"/>
      <c r="I231" s="92"/>
      <c r="J231" s="92" t="str">
        <f t="shared" si="74"/>
        <v>LonMaintenance MEAVCSV Totex (smoothed)</v>
      </c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  <c r="V231" s="92"/>
      <c r="W231" s="92"/>
      <c r="X231" s="92"/>
      <c r="Y231" s="53">
        <f>INDEX(Inp_LonDrivers!Y$9:Y$37,MATCH($F231,Inp_LonDrivers!$F$9:$F$37,0))</f>
        <v>1524.9423210443638</v>
      </c>
      <c r="Z231" s="53">
        <f>INDEX(Inp_LonDrivers!Z$9:Z$37,MATCH($F231,Inp_LonDrivers!$F$9:$F$37,0))</f>
        <v>1528.0244412389129</v>
      </c>
      <c r="AA231" s="53">
        <f>INDEX(Inp_LonDrivers!AA$9:AA$37,MATCH($F231,Inp_LonDrivers!$F$9:$F$37,0))</f>
        <v>1527.4658548576572</v>
      </c>
      <c r="AB231" s="53">
        <f>INDEX(Inp_LonDrivers!AB$9:AB$37,MATCH($F231,Inp_LonDrivers!$F$9:$F$37,0))</f>
        <v>1528.1347081809645</v>
      </c>
      <c r="AC231" s="53">
        <f>INDEX(Inp_LonDrivers!AC$9:AC$37,MATCH($F231,Inp_LonDrivers!$F$9:$F$37,0))</f>
        <v>1527.0900896306966</v>
      </c>
      <c r="AD231" s="53">
        <f>INDEX(Inp_LonDrivers!AD$9:AD$37,MATCH($F231,Inp_LonDrivers!$F$9:$F$37,0))</f>
        <v>1531.33568997152</v>
      </c>
      <c r="AE231" s="53">
        <f>INDEX(Inp_LonDrivers!AE$9:AE$37,MATCH($F231,Inp_LonDrivers!$F$9:$F$37,0))</f>
        <v>1474.8017607527672</v>
      </c>
      <c r="AF231" s="53">
        <f>INDEX(Inp_LonDrivers!AF$9:AF$37,MATCH($F231,Inp_LonDrivers!$F$9:$F$37,0))</f>
        <v>1475.2459950402454</v>
      </c>
      <c r="AG231" s="53">
        <f>INDEX(Inp_LonDrivers!AG$9:AG$37,MATCH($F231,Inp_LonDrivers!$F$9:$F$37,0))</f>
        <v>1475.2566366296005</v>
      </c>
      <c r="AH231" s="53">
        <f>INDEX(Inp_LonDrivers!AH$9:AH$37,MATCH($F231,Inp_LonDrivers!$F$9:$F$37,0))</f>
        <v>1475.2672391369124</v>
      </c>
      <c r="AI231" s="53">
        <f>INDEX(Inp_LonDrivers!AI$9:AI$37,MATCH($F231,Inp_LonDrivers!$F$9:$F$37,0))</f>
        <v>1475.4578083802307</v>
      </c>
      <c r="AJ231" s="53">
        <f>INDEX(Inp_LonDrivers!AJ$9:AJ$37,MATCH($F231,Inp_LonDrivers!$F$9:$F$37,0))</f>
        <v>1475.468342985936</v>
      </c>
      <c r="AK231" s="53">
        <f>INDEX(Inp_LonDrivers!AK$9:AK$37,MATCH($F231,Inp_LonDrivers!$F$9:$F$37,0))</f>
        <v>1475.6588666023727</v>
      </c>
    </row>
    <row r="232" spans="5:37" ht="14.25" customHeight="1">
      <c r="E232" s="2" t="s">
        <v>24</v>
      </c>
      <c r="F232" s="120" t="str">
        <f>Local!$R$12</f>
        <v>MEAV_egep_mobs</v>
      </c>
      <c r="G232" s="92" t="s">
        <v>229</v>
      </c>
      <c r="H232" s="92"/>
      <c r="I232" s="92"/>
      <c r="J232" s="92" t="str">
        <f t="shared" si="74"/>
        <v>LonMEAV_egep_mobsCSV Totex (smoothed)</v>
      </c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  <c r="V232" s="92"/>
      <c r="W232" s="92"/>
      <c r="X232" s="92"/>
      <c r="Y232" s="53">
        <f>INDEX(Inp_LonDrivers!Y$9:Y$37,MATCH($F232,Inp_LonDrivers!$F$9:$F$37,0))</f>
        <v>8803.8318477430075</v>
      </c>
      <c r="Z232" s="53">
        <f>INDEX(Inp_LonDrivers!Z$9:Z$37,MATCH($F232,Inp_LonDrivers!$F$9:$F$37,0))</f>
        <v>8776.3799993579651</v>
      </c>
      <c r="AA232" s="53">
        <f>INDEX(Inp_LonDrivers!AA$9:AA$37,MATCH($F232,Inp_LonDrivers!$F$9:$F$37,0))</f>
        <v>8760.1117588260422</v>
      </c>
      <c r="AB232" s="53">
        <f>INDEX(Inp_LonDrivers!AB$9:AB$37,MATCH($F232,Inp_LonDrivers!$F$9:$F$37,0))</f>
        <v>8742.8296054133207</v>
      </c>
      <c r="AC232" s="53">
        <f>INDEX(Inp_LonDrivers!AC$9:AC$37,MATCH($F232,Inp_LonDrivers!$F$9:$F$37,0))</f>
        <v>8709.948759164974</v>
      </c>
      <c r="AD232" s="53">
        <f>INDEX(Inp_LonDrivers!AD$9:AD$37,MATCH($F232,Inp_LonDrivers!$F$9:$F$37,0))</f>
        <v>8697.9063472068665</v>
      </c>
      <c r="AE232" s="53">
        <f>INDEX(Inp_LonDrivers!AE$9:AE$37,MATCH($F232,Inp_LonDrivers!$F$9:$F$37,0))</f>
        <v>8571.55821496922</v>
      </c>
      <c r="AF232" s="53">
        <f>INDEX(Inp_LonDrivers!AF$9:AF$37,MATCH($F232,Inp_LonDrivers!$F$9:$F$37,0))</f>
        <v>8540.4117202085399</v>
      </c>
      <c r="AG232" s="53">
        <f>INDEX(Inp_LonDrivers!AG$9:AG$37,MATCH($F232,Inp_LonDrivers!$F$9:$F$37,0))</f>
        <v>8523.7845323265756</v>
      </c>
      <c r="AH232" s="53">
        <f>INDEX(Inp_LonDrivers!AH$9:AH$37,MATCH($F232,Inp_LonDrivers!$F$9:$F$37,0))</f>
        <v>8506.8350112505941</v>
      </c>
      <c r="AI232" s="53">
        <f>INDEX(Inp_LonDrivers!AI$9:AI$37,MATCH($F232,Inp_LonDrivers!$F$9:$F$37,0))</f>
        <v>8489.8374460562245</v>
      </c>
      <c r="AJ232" s="53">
        <f>INDEX(Inp_LonDrivers!AJ$9:AJ$37,MATCH($F232,Inp_LonDrivers!$F$9:$F$37,0))</f>
        <v>8471.8644523733565</v>
      </c>
      <c r="AK232" s="53">
        <f>INDEX(Inp_LonDrivers!AK$9:AK$37,MATCH($F232,Inp_LonDrivers!$F$9:$F$37,0))</f>
        <v>8454.4611467268696</v>
      </c>
    </row>
    <row r="233" spans="5:37" ht="14.25" customHeight="1">
      <c r="E233" s="2" t="s">
        <v>24</v>
      </c>
      <c r="F233" s="119" t="s">
        <v>194</v>
      </c>
      <c r="G233" s="93" t="str">
        <f>G232</f>
        <v>CSV Totex (smoothed)</v>
      </c>
      <c r="H233" s="93"/>
      <c r="I233" s="92"/>
      <c r="J233" s="92" t="str">
        <f>E233&amp;$G233&amp;""&amp;H233</f>
        <v>LonCSV Totex (smoothed)</v>
      </c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  <c r="V233" s="92"/>
      <c r="W233" s="92"/>
      <c r="X233" s="92"/>
      <c r="Y233" s="53">
        <f>Y226^$R$50*Y227^$R$51*Y228^$R$52*Y229^$R$53*Y230^$R$54*Y231^$R$55*Y232^$R$56</f>
        <v>886.83813370913902</v>
      </c>
      <c r="Z233" s="53">
        <f t="shared" ref="Z233:AK233" si="76">Z226^$R$50*Z227^$R$51*Z228^$R$52*Z229^$R$53*Z230^$R$54*Z231^$R$55*Z232^$R$56</f>
        <v>899.53561403377614</v>
      </c>
      <c r="AA233" s="53">
        <f t="shared" si="76"/>
        <v>901.19366896361566</v>
      </c>
      <c r="AB233" s="53">
        <f t="shared" si="76"/>
        <v>952.47543915058873</v>
      </c>
      <c r="AC233" s="53">
        <f t="shared" si="76"/>
        <v>937.01230362211163</v>
      </c>
      <c r="AD233" s="53">
        <f t="shared" si="76"/>
        <v>989.91677071497941</v>
      </c>
      <c r="AE233" s="53">
        <f t="shared" si="76"/>
        <v>997.50167708210597</v>
      </c>
      <c r="AF233" s="53">
        <f t="shared" si="76"/>
        <v>1314.9994565302031</v>
      </c>
      <c r="AG233" s="53">
        <f t="shared" si="76"/>
        <v>981.10189444982609</v>
      </c>
      <c r="AH233" s="53">
        <f t="shared" si="76"/>
        <v>988.10492983326458</v>
      </c>
      <c r="AI233" s="53">
        <f t="shared" si="76"/>
        <v>989.53145065685965</v>
      </c>
      <c r="AJ233" s="53">
        <f t="shared" si="76"/>
        <v>985.02704371726941</v>
      </c>
      <c r="AK233" s="53">
        <f t="shared" si="76"/>
        <v>972.22149108186863</v>
      </c>
    </row>
    <row r="234" spans="5:37" ht="14.25" customHeight="1">
      <c r="G234" s="92"/>
      <c r="H234" s="92"/>
      <c r="I234" s="92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  <c r="V234" s="92"/>
      <c r="W234" s="92"/>
      <c r="X234" s="92"/>
      <c r="Y234" s="106"/>
      <c r="Z234" s="106"/>
      <c r="AA234" s="106"/>
      <c r="AB234" s="106"/>
      <c r="AC234" s="106"/>
      <c r="AD234" s="106"/>
      <c r="AE234" s="106"/>
      <c r="AF234" s="106"/>
      <c r="AG234" s="106"/>
      <c r="AH234" s="106"/>
      <c r="AI234" s="106"/>
      <c r="AJ234" s="106"/>
      <c r="AK234" s="106"/>
    </row>
    <row r="235" spans="5:37" ht="14.25" customHeight="1">
      <c r="E235" s="2" t="s">
        <v>24</v>
      </c>
      <c r="F235" s="92" t="s">
        <v>601</v>
      </c>
      <c r="G235" s="92" t="s">
        <v>230</v>
      </c>
      <c r="H235" s="92"/>
      <c r="I235" s="92"/>
      <c r="J235" s="92" t="str">
        <f t="shared" ref="J235:J237" si="77">E235&amp;$F235&amp;""&amp;G235&amp;""&amp;H235</f>
        <v>LonCapex Synthetic Costs - MainsSmooth7yearsCSV Capex (smoothed)</v>
      </c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  <c r="V235" s="92"/>
      <c r="W235" s="92"/>
      <c r="X235" s="92"/>
      <c r="Y235" s="53">
        <f>INDEX(Inp_LonDrivers!Y$9:Y$37,MATCH($F235,Inp_LonDrivers!$F$9:$F$37,0))</f>
        <v>0.46546436153592596</v>
      </c>
      <c r="Z235" s="53">
        <f>INDEX(Inp_LonDrivers!Z$9:Z$37,MATCH($F235,Inp_LonDrivers!$F$9:$F$37,0))</f>
        <v>0.49636262960937722</v>
      </c>
      <c r="AA235" s="53">
        <f>INDEX(Inp_LonDrivers!AA$9:AA$37,MATCH($F235,Inp_LonDrivers!$F$9:$F$37,0))</f>
        <v>0.61673042147600199</v>
      </c>
      <c r="AB235" s="53">
        <f>INDEX(Inp_LonDrivers!AB$9:AB$37,MATCH($F235,Inp_LonDrivers!$F$9:$F$37,0))</f>
        <v>0.68113138165019937</v>
      </c>
      <c r="AC235" s="53">
        <f>INDEX(Inp_LonDrivers!AC$9:AC$37,MATCH($F235,Inp_LonDrivers!$F$9:$F$37,0))</f>
        <v>0.73564058793959441</v>
      </c>
      <c r="AD235" s="53">
        <f>INDEX(Inp_LonDrivers!AD$9:AD$37,MATCH($F235,Inp_LonDrivers!$F$9:$F$37,0))</f>
        <v>1.0149308484263402</v>
      </c>
      <c r="AE235" s="53">
        <f>INDEX(Inp_LonDrivers!AE$9:AE$37,MATCH($F235,Inp_LonDrivers!$F$9:$F$37,0))</f>
        <v>1.0509057743690575</v>
      </c>
      <c r="AF235" s="53">
        <f>INDEX(Inp_LonDrivers!AF$9:AF$37,MATCH($F235,Inp_LonDrivers!$F$9:$F$37,0))</f>
        <v>1.168152131673448</v>
      </c>
      <c r="AG235" s="53">
        <f>INDEX(Inp_LonDrivers!AG$9:AG$37,MATCH($F235,Inp_LonDrivers!$F$9:$F$37,0))</f>
        <v>1.1242341800078506</v>
      </c>
      <c r="AH235" s="53">
        <f>INDEX(Inp_LonDrivers!AH$9:AH$37,MATCH($F235,Inp_LonDrivers!$F$9:$F$37,0))</f>
        <v>1.0360412915664503</v>
      </c>
      <c r="AI235" s="53">
        <f>INDEX(Inp_LonDrivers!AI$9:AI$37,MATCH($F235,Inp_LonDrivers!$F$9:$F$37,0))</f>
        <v>0.97506747390200632</v>
      </c>
      <c r="AJ235" s="53">
        <f>INDEX(Inp_LonDrivers!AJ$9:AJ$37,MATCH($F235,Inp_LonDrivers!$F$9:$F$37,0))</f>
        <v>0.98853330680951235</v>
      </c>
      <c r="AK235" s="53">
        <f>INDEX(Inp_LonDrivers!AK$9:AK$37,MATCH($F235,Inp_LonDrivers!$F$9:$F$37,0))</f>
        <v>0.7512647806945304</v>
      </c>
    </row>
    <row r="236" spans="5:37" ht="14.25" customHeight="1">
      <c r="E236" s="2" t="s">
        <v>24</v>
      </c>
      <c r="F236" s="92" t="s">
        <v>603</v>
      </c>
      <c r="G236" s="92" t="s">
        <v>230</v>
      </c>
      <c r="H236" s="92"/>
      <c r="I236" s="92"/>
      <c r="J236" s="92" t="str">
        <f t="shared" si="77"/>
        <v>LonCapex synthetic costs - ConnectionsSmooth7yearsCSV Capex (smoothed)</v>
      </c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  <c r="V236" s="92"/>
      <c r="W236" s="92"/>
      <c r="X236" s="92"/>
      <c r="Y236" s="53">
        <f>INDEX(Inp_LonDrivers!Y$9:Y$37,MATCH($F236,Inp_LonDrivers!$F$9:$F$37,0))</f>
        <v>4.600238779798536</v>
      </c>
      <c r="Z236" s="53">
        <f>INDEX(Inp_LonDrivers!Z$9:Z$37,MATCH($F236,Inp_LonDrivers!$F$9:$F$37,0))</f>
        <v>3.8198622940035305</v>
      </c>
      <c r="AA236" s="53">
        <f>INDEX(Inp_LonDrivers!AA$9:AA$37,MATCH($F236,Inp_LonDrivers!$F$9:$F$37,0))</f>
        <v>3.5521392857196465</v>
      </c>
      <c r="AB236" s="53">
        <f>INDEX(Inp_LonDrivers!AB$9:AB$37,MATCH($F236,Inp_LonDrivers!$F$9:$F$37,0))</f>
        <v>3.9051177692954289</v>
      </c>
      <c r="AC236" s="53">
        <f>INDEX(Inp_LonDrivers!AC$9:AC$37,MATCH($F236,Inp_LonDrivers!$F$9:$F$37,0))</f>
        <v>4.3950804594710364</v>
      </c>
      <c r="AD236" s="53">
        <f>INDEX(Inp_LonDrivers!AD$9:AD$37,MATCH($F236,Inp_LonDrivers!$F$9:$F$37,0))</f>
        <v>4.8742949049163187</v>
      </c>
      <c r="AE236" s="53">
        <f>INDEX(Inp_LonDrivers!AE$9:AE$37,MATCH($F236,Inp_LonDrivers!$F$9:$F$37,0))</f>
        <v>5.2059297228245294</v>
      </c>
      <c r="AF236" s="53">
        <f>INDEX(Inp_LonDrivers!AF$9:AF$37,MATCH($F236,Inp_LonDrivers!$F$9:$F$37,0))</f>
        <v>5.5438288132579121</v>
      </c>
      <c r="AG236" s="53">
        <f>INDEX(Inp_LonDrivers!AG$9:AG$37,MATCH($F236,Inp_LonDrivers!$F$9:$F$37,0))</f>
        <v>5.7049787934501026</v>
      </c>
      <c r="AH236" s="53">
        <f>INDEX(Inp_LonDrivers!AH$9:AH$37,MATCH($F236,Inp_LonDrivers!$F$9:$F$37,0))</f>
        <v>5.7057277750800885</v>
      </c>
      <c r="AI236" s="53">
        <f>INDEX(Inp_LonDrivers!AI$9:AI$37,MATCH($F236,Inp_LonDrivers!$F$9:$F$37,0))</f>
        <v>5.7145663654314474</v>
      </c>
      <c r="AJ236" s="53">
        <f>INDEX(Inp_LonDrivers!AJ$9:AJ$37,MATCH($F236,Inp_LonDrivers!$F$9:$F$37,0))</f>
        <v>5.6365409767932286</v>
      </c>
      <c r="AK236" s="53">
        <f>INDEX(Inp_LonDrivers!AK$9:AK$37,MATCH($F236,Inp_LonDrivers!$F$9:$F$37,0))</f>
        <v>5.368920610570048</v>
      </c>
    </row>
    <row r="237" spans="5:37" ht="14.25" customHeight="1">
      <c r="E237" s="2" t="s">
        <v>24</v>
      </c>
      <c r="F237" s="120" t="str">
        <f>Local!$R$12</f>
        <v>MEAV_egep_mobs</v>
      </c>
      <c r="G237" s="92" t="s">
        <v>230</v>
      </c>
      <c r="H237" s="92"/>
      <c r="I237" s="92"/>
      <c r="J237" s="92" t="str">
        <f t="shared" si="77"/>
        <v>LonMEAV_egep_mobsCSV Capex (smoothed)</v>
      </c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  <c r="V237" s="92"/>
      <c r="W237" s="92"/>
      <c r="X237" s="92"/>
      <c r="Y237" s="53">
        <f>INDEX(Inp_LonDrivers!Y$9:Y$37,MATCH($F237,Inp_LonDrivers!$F$9:$F$37,0))</f>
        <v>8803.8318477430075</v>
      </c>
      <c r="Z237" s="53">
        <f>INDEX(Inp_LonDrivers!Z$9:Z$37,MATCH($F237,Inp_LonDrivers!$F$9:$F$37,0))</f>
        <v>8776.3799993579651</v>
      </c>
      <c r="AA237" s="53">
        <f>INDEX(Inp_LonDrivers!AA$9:AA$37,MATCH($F237,Inp_LonDrivers!$F$9:$F$37,0))</f>
        <v>8760.1117588260422</v>
      </c>
      <c r="AB237" s="53">
        <f>INDEX(Inp_LonDrivers!AB$9:AB$37,MATCH($F237,Inp_LonDrivers!$F$9:$F$37,0))</f>
        <v>8742.8296054133207</v>
      </c>
      <c r="AC237" s="53">
        <f>INDEX(Inp_LonDrivers!AC$9:AC$37,MATCH($F237,Inp_LonDrivers!$F$9:$F$37,0))</f>
        <v>8709.948759164974</v>
      </c>
      <c r="AD237" s="53">
        <f>INDEX(Inp_LonDrivers!AD$9:AD$37,MATCH($F237,Inp_LonDrivers!$F$9:$F$37,0))</f>
        <v>8697.9063472068665</v>
      </c>
      <c r="AE237" s="53">
        <f>INDEX(Inp_LonDrivers!AE$9:AE$37,MATCH($F237,Inp_LonDrivers!$F$9:$F$37,0))</f>
        <v>8571.55821496922</v>
      </c>
      <c r="AF237" s="53">
        <f>INDEX(Inp_LonDrivers!AF$9:AF$37,MATCH($F237,Inp_LonDrivers!$F$9:$F$37,0))</f>
        <v>8540.4117202085399</v>
      </c>
      <c r="AG237" s="53">
        <f>INDEX(Inp_LonDrivers!AG$9:AG$37,MATCH($F237,Inp_LonDrivers!$F$9:$F$37,0))</f>
        <v>8523.7845323265756</v>
      </c>
      <c r="AH237" s="53">
        <f>INDEX(Inp_LonDrivers!AH$9:AH$37,MATCH($F237,Inp_LonDrivers!$F$9:$F$37,0))</f>
        <v>8506.8350112505941</v>
      </c>
      <c r="AI237" s="53">
        <f>INDEX(Inp_LonDrivers!AI$9:AI$37,MATCH($F237,Inp_LonDrivers!$F$9:$F$37,0))</f>
        <v>8489.8374460562245</v>
      </c>
      <c r="AJ237" s="53">
        <f>INDEX(Inp_LonDrivers!AJ$9:AJ$37,MATCH($F237,Inp_LonDrivers!$F$9:$F$37,0))</f>
        <v>8471.8644523733565</v>
      </c>
      <c r="AK237" s="53">
        <f>INDEX(Inp_LonDrivers!AK$9:AK$37,MATCH($F237,Inp_LonDrivers!$F$9:$F$37,0))</f>
        <v>8454.4611467268696</v>
      </c>
    </row>
    <row r="238" spans="5:37" ht="14.25" customHeight="1">
      <c r="E238" s="2" t="s">
        <v>24</v>
      </c>
      <c r="F238" s="119" t="s">
        <v>194</v>
      </c>
      <c r="G238" s="93" t="str">
        <f>G237</f>
        <v>CSV Capex (smoothed)</v>
      </c>
      <c r="H238" s="93"/>
      <c r="I238" s="92"/>
      <c r="J238" s="92" t="str">
        <f>E238&amp;$G238&amp;""&amp;H238</f>
        <v>LonCSV Capex (smoothed)</v>
      </c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  <c r="V238" s="92"/>
      <c r="W238" s="92"/>
      <c r="X238" s="92"/>
      <c r="Y238" s="53">
        <f>Y235^$R$58*Y236^$R$59*Y237^$R$60</f>
        <v>1</v>
      </c>
      <c r="Z238" s="53">
        <f t="shared" ref="Z238:AK238" si="78">Z235^$R$58*Z236^$R$59*Z237^$R$60</f>
        <v>1</v>
      </c>
      <c r="AA238" s="53">
        <f t="shared" si="78"/>
        <v>1</v>
      </c>
      <c r="AB238" s="53">
        <f t="shared" si="78"/>
        <v>1</v>
      </c>
      <c r="AC238" s="53">
        <f t="shared" si="78"/>
        <v>1</v>
      </c>
      <c r="AD238" s="53">
        <f t="shared" si="78"/>
        <v>1</v>
      </c>
      <c r="AE238" s="53">
        <f t="shared" si="78"/>
        <v>1</v>
      </c>
      <c r="AF238" s="53">
        <f t="shared" si="78"/>
        <v>1</v>
      </c>
      <c r="AG238" s="53">
        <f t="shared" si="78"/>
        <v>1</v>
      </c>
      <c r="AH238" s="53">
        <f t="shared" si="78"/>
        <v>1</v>
      </c>
      <c r="AI238" s="53">
        <f t="shared" si="78"/>
        <v>1</v>
      </c>
      <c r="AJ238" s="53">
        <f t="shared" si="78"/>
        <v>1</v>
      </c>
      <c r="AK238" s="53">
        <f t="shared" si="78"/>
        <v>1</v>
      </c>
    </row>
    <row r="239" spans="5:37" ht="14.25" customHeight="1">
      <c r="G239" s="92"/>
      <c r="H239" s="92"/>
      <c r="I239" s="92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  <c r="V239" s="92"/>
      <c r="W239" s="92"/>
      <c r="X239" s="92"/>
      <c r="Y239" s="106"/>
      <c r="Z239" s="106"/>
      <c r="AA239" s="106"/>
      <c r="AB239" s="106"/>
      <c r="AC239" s="106"/>
      <c r="AD239" s="106"/>
      <c r="AE239" s="106"/>
      <c r="AF239" s="106"/>
      <c r="AG239" s="106"/>
      <c r="AH239" s="106"/>
      <c r="AI239" s="106"/>
      <c r="AJ239" s="106"/>
      <c r="AK239" s="106"/>
    </row>
    <row r="240" spans="5:37" ht="14.25" customHeight="1">
      <c r="E240" s="2" t="s">
        <v>24</v>
      </c>
      <c r="F240" s="116" t="s">
        <v>147</v>
      </c>
      <c r="G240" s="92" t="s">
        <v>584</v>
      </c>
      <c r="H240" s="92"/>
      <c r="I240" s="92"/>
      <c r="J240" s="92" t="str">
        <f t="shared" ref="J240:J246" si="79">E240&amp;$F240&amp;""&amp;G240&amp;""&amp;H240</f>
        <v>LonRepex Synthetic CostsCSV Totex_MaxPREs</v>
      </c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53">
        <f>INDEX(Inp_LonDrivers!Y$9:Y$37,MATCH($F240,Inp_LonDrivers!$F$9:$F$37,0))</f>
        <v>72.035097699245313</v>
      </c>
      <c r="Z240" s="53">
        <f>INDEX(Inp_LonDrivers!Z$9:Z$37,MATCH($F240,Inp_LonDrivers!$F$9:$F$37,0))</f>
        <v>75.390048460417148</v>
      </c>
      <c r="AA240" s="53">
        <f>INDEX(Inp_LonDrivers!AA$9:AA$37,MATCH($F240,Inp_LonDrivers!$F$9:$F$37,0))</f>
        <v>76.253429877055652</v>
      </c>
      <c r="AB240" s="53">
        <f>INDEX(Inp_LonDrivers!AB$9:AB$37,MATCH($F240,Inp_LonDrivers!$F$9:$F$37,0))</f>
        <v>86.163974189346476</v>
      </c>
      <c r="AC240" s="53">
        <f>INDEX(Inp_LonDrivers!AC$9:AC$37,MATCH($F240,Inp_LonDrivers!$F$9:$F$37,0))</f>
        <v>82.915191786456205</v>
      </c>
      <c r="AD240" s="53">
        <f>INDEX(Inp_LonDrivers!AD$9:AD$37,MATCH($F240,Inp_LonDrivers!$F$9:$F$37,0))</f>
        <v>93.722724643122376</v>
      </c>
      <c r="AE240" s="53">
        <f>INDEX(Inp_LonDrivers!AE$9:AE$37,MATCH($F240,Inp_LonDrivers!$F$9:$F$37,0))</f>
        <v>98.264506197551881</v>
      </c>
      <c r="AF240" s="53">
        <f>INDEX(Inp_LonDrivers!AF$9:AF$37,MATCH($F240,Inp_LonDrivers!$F$9:$F$37,0))</f>
        <v>197.14143178630073</v>
      </c>
      <c r="AG240" s="53">
        <f>INDEX(Inp_LonDrivers!AG$9:AG$37,MATCH($F240,Inp_LonDrivers!$F$9:$F$37,0))</f>
        <v>92.179323380111541</v>
      </c>
      <c r="AH240" s="53">
        <f>INDEX(Inp_LonDrivers!AH$9:AH$37,MATCH($F240,Inp_LonDrivers!$F$9:$F$37,0))</f>
        <v>94.685844782667402</v>
      </c>
      <c r="AI240" s="53">
        <f>INDEX(Inp_LonDrivers!AI$9:AI$37,MATCH($F240,Inp_LonDrivers!$F$9:$F$37,0))</f>
        <v>95.73670729371257</v>
      </c>
      <c r="AJ240" s="53">
        <f>INDEX(Inp_LonDrivers!AJ$9:AJ$37,MATCH($F240,Inp_LonDrivers!$F$9:$F$37,0))</f>
        <v>95.24680724575984</v>
      </c>
      <c r="AK240" s="53">
        <f>INDEX(Inp_LonDrivers!AK$9:AK$37,MATCH($F240,Inp_LonDrivers!$F$9:$F$37,0))</f>
        <v>94.187947999791248</v>
      </c>
    </row>
    <row r="241" spans="5:37" ht="14.25" customHeight="1">
      <c r="E241" s="2" t="s">
        <v>24</v>
      </c>
      <c r="F241" s="116" t="s">
        <v>149</v>
      </c>
      <c r="G241" s="92" t="s">
        <v>584</v>
      </c>
      <c r="H241" s="92"/>
      <c r="I241" s="92"/>
      <c r="J241" s="92" t="str">
        <f t="shared" si="79"/>
        <v>LonCapex synthetic costs - MainsCSV Totex_MaxPREs</v>
      </c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  <c r="V241" s="92"/>
      <c r="W241" s="92"/>
      <c r="X241" s="92"/>
      <c r="Y241" s="53">
        <f>INDEX(Inp_LonDrivers!Y$9:Y$37,MATCH($F241,Inp_LonDrivers!$F$9:$F$37,0))</f>
        <v>0.24902185819670788</v>
      </c>
      <c r="Z241" s="53">
        <f>INDEX(Inp_LonDrivers!Z$9:Z$37,MATCH($F241,Inp_LonDrivers!$F$9:$F$37,0))</f>
        <v>0.89698482308932137</v>
      </c>
      <c r="AA241" s="53">
        <f>INDEX(Inp_LonDrivers!AA$9:AA$37,MATCH($F241,Inp_LonDrivers!$F$9:$F$37,0))</f>
        <v>1.2846525160097493</v>
      </c>
      <c r="AB241" s="53">
        <f>INDEX(Inp_LonDrivers!AB$9:AB$37,MATCH($F241,Inp_LonDrivers!$F$9:$F$37,0))</f>
        <v>1.1192451159712737</v>
      </c>
      <c r="AC241" s="53">
        <f>INDEX(Inp_LonDrivers!AC$9:AC$37,MATCH($F241,Inp_LonDrivers!$F$9:$F$37,0))</f>
        <v>0.61609018804632609</v>
      </c>
      <c r="AD241" s="53">
        <f>INDEX(Inp_LonDrivers!AD$9:AD$37,MATCH($F241,Inp_LonDrivers!$F$9:$F$37,0))</f>
        <v>2.3892909942777929</v>
      </c>
      <c r="AE241" s="53">
        <f>INDEX(Inp_LonDrivers!AE$9:AE$37,MATCH($F241,Inp_LonDrivers!$F$9:$F$37,0))</f>
        <v>0.80105492499223052</v>
      </c>
      <c r="AF241" s="53">
        <f>INDEX(Inp_LonDrivers!AF$9:AF$37,MATCH($F241,Inp_LonDrivers!$F$9:$F$37,0))</f>
        <v>1.0697463593274421</v>
      </c>
      <c r="AG241" s="53">
        <f>INDEX(Inp_LonDrivers!AG$9:AG$37,MATCH($F241,Inp_LonDrivers!$F$9:$F$37,0))</f>
        <v>0.58955916143013876</v>
      </c>
      <c r="AH241" s="53">
        <f>INDEX(Inp_LonDrivers!AH$9:AH$37,MATCH($F241,Inp_LonDrivers!$F$9:$F$37,0))</f>
        <v>0.66730229691994958</v>
      </c>
      <c r="AI241" s="53">
        <f>INDEX(Inp_LonDrivers!AI$9:AI$37,MATCH($F241,Inp_LonDrivers!$F$9:$F$37,0))</f>
        <v>0.69242839232016429</v>
      </c>
      <c r="AJ241" s="53">
        <f>INDEX(Inp_LonDrivers!AJ$9:AJ$37,MATCH($F241,Inp_LonDrivers!$F$9:$F$37,0))</f>
        <v>0.71035101839886894</v>
      </c>
      <c r="AK241" s="53">
        <f>INDEX(Inp_LonDrivers!AK$9:AK$37,MATCH($F241,Inp_LonDrivers!$F$9:$F$37,0))</f>
        <v>0.72841131147291815</v>
      </c>
    </row>
    <row r="242" spans="5:37" ht="14.25" customHeight="1">
      <c r="E242" s="92" t="s">
        <v>24</v>
      </c>
      <c r="F242" s="116" t="s">
        <v>150</v>
      </c>
      <c r="G242" s="92" t="s">
        <v>584</v>
      </c>
      <c r="H242" s="92"/>
      <c r="I242" s="92"/>
      <c r="J242" s="92" t="str">
        <f t="shared" si="79"/>
        <v>LonCapex synthetic costs - ConnectionsCSV Totex_MaxPREs</v>
      </c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  <c r="V242" s="92"/>
      <c r="W242" s="92"/>
      <c r="X242" s="92"/>
      <c r="Y242" s="53">
        <f>INDEX(Inp_LonDrivers!Y$9:Y$37,MATCH($F242,Inp_LonDrivers!$F$9:$F$37,0))</f>
        <v>3.5264105365765146</v>
      </c>
      <c r="Z242" s="53">
        <f>INDEX(Inp_LonDrivers!Z$9:Z$37,MATCH($F242,Inp_LonDrivers!$F$9:$F$37,0))</f>
        <v>4.1301644890525582</v>
      </c>
      <c r="AA242" s="53">
        <f>INDEX(Inp_LonDrivers!AA$9:AA$37,MATCH($F242,Inp_LonDrivers!$F$9:$F$37,0))</f>
        <v>5.2574323184278073</v>
      </c>
      <c r="AB242" s="53">
        <f>INDEX(Inp_LonDrivers!AB$9:AB$37,MATCH($F242,Inp_LonDrivers!$F$9:$F$37,0))</f>
        <v>5.2053455208854951</v>
      </c>
      <c r="AC242" s="53">
        <f>INDEX(Inp_LonDrivers!AC$9:AC$37,MATCH($F242,Inp_LonDrivers!$F$9:$F$37,0))</f>
        <v>5.8180140343560183</v>
      </c>
      <c r="AD242" s="53">
        <f>INDEX(Inp_LonDrivers!AD$9:AD$37,MATCH($F242,Inp_LonDrivers!$F$9:$F$37,0))</f>
        <v>7.2042559271991218</v>
      </c>
      <c r="AE242" s="53">
        <f>INDEX(Inp_LonDrivers!AE$9:AE$37,MATCH($F242,Inp_LonDrivers!$F$9:$F$37,0))</f>
        <v>5.2998852332741935</v>
      </c>
      <c r="AF242" s="53">
        <f>INDEX(Inp_LonDrivers!AF$9:AF$37,MATCH($F242,Inp_LonDrivers!$F$9:$F$37,0))</f>
        <v>5.8917041696101888</v>
      </c>
      <c r="AG242" s="53">
        <f>INDEX(Inp_LonDrivers!AG$9:AG$37,MATCH($F242,Inp_LonDrivers!$F$9:$F$37,0))</f>
        <v>5.2690222185729612</v>
      </c>
      <c r="AH242" s="53">
        <f>INDEX(Inp_LonDrivers!AH$9:AH$37,MATCH($F242,Inp_LonDrivers!$F$9:$F$37,0))</f>
        <v>5.2735160335134239</v>
      </c>
      <c r="AI242" s="53">
        <f>INDEX(Inp_LonDrivers!AI$9:AI$37,MATCH($F242,Inp_LonDrivers!$F$9:$F$37,0))</f>
        <v>5.2780900611198485</v>
      </c>
      <c r="AJ242" s="53">
        <f>INDEX(Inp_LonDrivers!AJ$9:AJ$37,MATCH($F242,Inp_LonDrivers!$F$9:$F$37,0))</f>
        <v>5.2827448785965068</v>
      </c>
      <c r="AK242" s="53">
        <f>INDEX(Inp_LonDrivers!AK$9:AK$37,MATCH($F242,Inp_LonDrivers!$F$9:$F$37,0))</f>
        <v>5.2874816793032036</v>
      </c>
    </row>
    <row r="243" spans="5:37" ht="14.25" customHeight="1">
      <c r="E243" s="2" t="s">
        <v>24</v>
      </c>
      <c r="F243" s="116" t="s">
        <v>539</v>
      </c>
      <c r="G243" s="92" t="s">
        <v>584</v>
      </c>
      <c r="H243" s="92"/>
      <c r="I243" s="92"/>
      <c r="J243" s="92" t="str">
        <f t="shared" si="79"/>
        <v>LonMax PREsCSV Totex_MaxPREs</v>
      </c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  <c r="V243" s="92"/>
      <c r="W243" s="92"/>
      <c r="X243" s="92"/>
      <c r="Y243" s="53">
        <f>INDEX(Inp_LonDrivers!Y$9:Y$37,MATCH($F243,Inp_LonDrivers!$F$9:$F$37,0))</f>
        <v>129776.01000000001</v>
      </c>
      <c r="Z243" s="53">
        <f>INDEX(Inp_LonDrivers!Z$9:Z$37,MATCH($F243,Inp_LonDrivers!$F$9:$F$37,0))</f>
        <v>120926</v>
      </c>
      <c r="AA243" s="53">
        <f>INDEX(Inp_LonDrivers!AA$9:AA$37,MATCH($F243,Inp_LonDrivers!$F$9:$F$37,0))</f>
        <v>120926</v>
      </c>
      <c r="AB243" s="53">
        <f>INDEX(Inp_LonDrivers!AB$9:AB$37,MATCH($F243,Inp_LonDrivers!$F$9:$F$37,0))</f>
        <v>120926</v>
      </c>
      <c r="AC243" s="53">
        <f>INDEX(Inp_LonDrivers!AC$9:AC$37,MATCH($F243,Inp_LonDrivers!$F$9:$F$37,0))</f>
        <v>114675</v>
      </c>
      <c r="AD243" s="53">
        <f>INDEX(Inp_LonDrivers!AD$9:AD$37,MATCH($F243,Inp_LonDrivers!$F$9:$F$37,0))</f>
        <v>114675</v>
      </c>
      <c r="AE243" s="53">
        <f>INDEX(Inp_LonDrivers!AE$9:AE$37,MATCH($F243,Inp_LonDrivers!$F$9:$F$37,0))</f>
        <v>114675</v>
      </c>
      <c r="AF243" s="53">
        <f>INDEX(Inp_LonDrivers!AF$9:AF$37,MATCH($F243,Inp_LonDrivers!$F$9:$F$37,0))</f>
        <v>114675</v>
      </c>
      <c r="AG243" s="53">
        <f>INDEX(Inp_LonDrivers!AG$9:AG$37,MATCH($F243,Inp_LonDrivers!$F$9:$F$37,0))</f>
        <v>109663</v>
      </c>
      <c r="AH243" s="53">
        <f>INDEX(Inp_LonDrivers!AH$9:AH$37,MATCH($F243,Inp_LonDrivers!$F$9:$F$37,0))</f>
        <v>107162</v>
      </c>
      <c r="AI243" s="53">
        <f>INDEX(Inp_LonDrivers!AI$9:AI$37,MATCH($F243,Inp_LonDrivers!$F$9:$F$37,0))</f>
        <v>107162</v>
      </c>
      <c r="AJ243" s="53">
        <f>INDEX(Inp_LonDrivers!AJ$9:AJ$37,MATCH($F243,Inp_LonDrivers!$F$9:$F$37,0))</f>
        <v>107162</v>
      </c>
      <c r="AK243" s="53">
        <f>INDEX(Inp_LonDrivers!AK$9:AK$37,MATCH($F243,Inp_LonDrivers!$F$9:$F$37,0))</f>
        <v>105798</v>
      </c>
    </row>
    <row r="244" spans="5:37" ht="14.25" customHeight="1">
      <c r="E244" s="2" t="s">
        <v>24</v>
      </c>
      <c r="F244" s="116" t="s">
        <v>159</v>
      </c>
      <c r="G244" s="92" t="s">
        <v>584</v>
      </c>
      <c r="H244" s="92"/>
      <c r="I244" s="92"/>
      <c r="J244" s="92" t="str">
        <f t="shared" si="79"/>
        <v>LonTotal external condition reports
(service condition + mains condition)CSV Totex_MaxPREs</v>
      </c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  <c r="V244" s="92"/>
      <c r="W244" s="92"/>
      <c r="X244" s="92"/>
      <c r="Y244" s="53">
        <f>INDEX(Inp_LonDrivers!Y$9:Y$37,MATCH($F244,Inp_LonDrivers!$F$9:$F$37,0))</f>
        <v>18034</v>
      </c>
      <c r="Z244" s="53">
        <f>INDEX(Inp_LonDrivers!Z$9:Z$37,MATCH($F244,Inp_LonDrivers!$F$9:$F$37,0))</f>
        <v>20152</v>
      </c>
      <c r="AA244" s="53">
        <f>INDEX(Inp_LonDrivers!AA$9:AA$37,MATCH($F244,Inp_LonDrivers!$F$9:$F$37,0))</f>
        <v>19821</v>
      </c>
      <c r="AB244" s="53">
        <f>INDEX(Inp_LonDrivers!AB$9:AB$37,MATCH($F244,Inp_LonDrivers!$F$9:$F$37,0))</f>
        <v>20563</v>
      </c>
      <c r="AC244" s="53">
        <f>INDEX(Inp_LonDrivers!AC$9:AC$37,MATCH($F244,Inp_LonDrivers!$F$9:$F$37,0))</f>
        <v>18185</v>
      </c>
      <c r="AD244" s="53">
        <f>INDEX(Inp_LonDrivers!AD$9:AD$37,MATCH($F244,Inp_LonDrivers!$F$9:$F$37,0))</f>
        <v>17514</v>
      </c>
      <c r="AE244" s="53">
        <f>INDEX(Inp_LonDrivers!AE$9:AE$37,MATCH($F244,Inp_LonDrivers!$F$9:$F$37,0))</f>
        <v>15844.010000000002</v>
      </c>
      <c r="AF244" s="53">
        <f>INDEX(Inp_LonDrivers!AF$9:AF$37,MATCH($F244,Inp_LonDrivers!$F$9:$F$37,0))</f>
        <v>17165</v>
      </c>
      <c r="AG244" s="53">
        <f>INDEX(Inp_LonDrivers!AG$9:AG$37,MATCH($F244,Inp_LonDrivers!$F$9:$F$37,0))</f>
        <v>16822</v>
      </c>
      <c r="AH244" s="53">
        <f>INDEX(Inp_LonDrivers!AH$9:AH$37,MATCH($F244,Inp_LonDrivers!$F$9:$F$37,0))</f>
        <v>16486</v>
      </c>
      <c r="AI244" s="53">
        <f>INDEX(Inp_LonDrivers!AI$9:AI$37,MATCH($F244,Inp_LonDrivers!$F$9:$F$37,0))</f>
        <v>16156</v>
      </c>
      <c r="AJ244" s="53">
        <f>INDEX(Inp_LonDrivers!AJ$9:AJ$37,MATCH($F244,Inp_LonDrivers!$F$9:$F$37,0))</f>
        <v>15833</v>
      </c>
      <c r="AK244" s="53">
        <f>INDEX(Inp_LonDrivers!AK$9:AK$37,MATCH($F244,Inp_LonDrivers!$F$9:$F$37,0))</f>
        <v>15516</v>
      </c>
    </row>
    <row r="245" spans="5:37" ht="14.25" customHeight="1">
      <c r="E245" s="2" t="s">
        <v>24</v>
      </c>
      <c r="F245" s="116" t="s">
        <v>223</v>
      </c>
      <c r="G245" s="92" t="s">
        <v>584</v>
      </c>
      <c r="H245" s="92"/>
      <c r="I245" s="92"/>
      <c r="J245" s="92" t="str">
        <f t="shared" si="79"/>
        <v>LonMaintenance MEAVCSV Totex_MaxPREs</v>
      </c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  <c r="V245" s="92"/>
      <c r="W245" s="92"/>
      <c r="X245" s="92"/>
      <c r="Y245" s="53">
        <f>INDEX(Inp_LonDrivers!Y$9:Y$37,MATCH($F245,Inp_LonDrivers!$F$9:$F$37,0))</f>
        <v>1524.9423210443638</v>
      </c>
      <c r="Z245" s="53">
        <f>INDEX(Inp_LonDrivers!Z$9:Z$37,MATCH($F245,Inp_LonDrivers!$F$9:$F$37,0))</f>
        <v>1528.0244412389129</v>
      </c>
      <c r="AA245" s="53">
        <f>INDEX(Inp_LonDrivers!AA$9:AA$37,MATCH($F245,Inp_LonDrivers!$F$9:$F$37,0))</f>
        <v>1527.4658548576572</v>
      </c>
      <c r="AB245" s="53">
        <f>INDEX(Inp_LonDrivers!AB$9:AB$37,MATCH($F245,Inp_LonDrivers!$F$9:$F$37,0))</f>
        <v>1528.1347081809645</v>
      </c>
      <c r="AC245" s="53">
        <f>INDEX(Inp_LonDrivers!AC$9:AC$37,MATCH($F245,Inp_LonDrivers!$F$9:$F$37,0))</f>
        <v>1527.0900896306966</v>
      </c>
      <c r="AD245" s="53">
        <f>INDEX(Inp_LonDrivers!AD$9:AD$37,MATCH($F245,Inp_LonDrivers!$F$9:$F$37,0))</f>
        <v>1531.33568997152</v>
      </c>
      <c r="AE245" s="53">
        <f>INDEX(Inp_LonDrivers!AE$9:AE$37,MATCH($F245,Inp_LonDrivers!$F$9:$F$37,0))</f>
        <v>1474.8017607527672</v>
      </c>
      <c r="AF245" s="53">
        <f>INDEX(Inp_LonDrivers!AF$9:AF$37,MATCH($F245,Inp_LonDrivers!$F$9:$F$37,0))</f>
        <v>1475.2459950402454</v>
      </c>
      <c r="AG245" s="53">
        <f>INDEX(Inp_LonDrivers!AG$9:AG$37,MATCH($F245,Inp_LonDrivers!$F$9:$F$37,0))</f>
        <v>1475.2566366296005</v>
      </c>
      <c r="AH245" s="53">
        <f>INDEX(Inp_LonDrivers!AH$9:AH$37,MATCH($F245,Inp_LonDrivers!$F$9:$F$37,0))</f>
        <v>1475.2672391369124</v>
      </c>
      <c r="AI245" s="53">
        <f>INDEX(Inp_LonDrivers!AI$9:AI$37,MATCH($F245,Inp_LonDrivers!$F$9:$F$37,0))</f>
        <v>1475.4578083802307</v>
      </c>
      <c r="AJ245" s="53">
        <f>INDEX(Inp_LonDrivers!AJ$9:AJ$37,MATCH($F245,Inp_LonDrivers!$F$9:$F$37,0))</f>
        <v>1475.468342985936</v>
      </c>
      <c r="AK245" s="53">
        <f>INDEX(Inp_LonDrivers!AK$9:AK$37,MATCH($F245,Inp_LonDrivers!$F$9:$F$37,0))</f>
        <v>1475.6588666023727</v>
      </c>
    </row>
    <row r="246" spans="5:37" ht="14.25" customHeight="1">
      <c r="E246" s="2" t="s">
        <v>24</v>
      </c>
      <c r="F246" s="120" t="str">
        <f>Local!$R$12</f>
        <v>MEAV_egep_mobs</v>
      </c>
      <c r="G246" s="92" t="s">
        <v>584</v>
      </c>
      <c r="H246" s="92"/>
      <c r="I246" s="92"/>
      <c r="J246" s="92" t="str">
        <f t="shared" si="79"/>
        <v>LonMEAV_egep_mobsCSV Totex_MaxPREs</v>
      </c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  <c r="V246" s="92"/>
      <c r="W246" s="92"/>
      <c r="X246" s="92"/>
      <c r="Y246" s="53">
        <f>INDEX(Inp_LonDrivers!Y$9:Y$37,MATCH($F246,Inp_LonDrivers!$F$9:$F$37,0))</f>
        <v>8803.8318477430075</v>
      </c>
      <c r="Z246" s="53">
        <f>INDEX(Inp_LonDrivers!Z$9:Z$37,MATCH($F246,Inp_LonDrivers!$F$9:$F$37,0))</f>
        <v>8776.3799993579651</v>
      </c>
      <c r="AA246" s="53">
        <f>INDEX(Inp_LonDrivers!AA$9:AA$37,MATCH($F246,Inp_LonDrivers!$F$9:$F$37,0))</f>
        <v>8760.1117588260422</v>
      </c>
      <c r="AB246" s="53">
        <f>INDEX(Inp_LonDrivers!AB$9:AB$37,MATCH($F246,Inp_LonDrivers!$F$9:$F$37,0))</f>
        <v>8742.8296054133207</v>
      </c>
      <c r="AC246" s="53">
        <f>INDEX(Inp_LonDrivers!AC$9:AC$37,MATCH($F246,Inp_LonDrivers!$F$9:$F$37,0))</f>
        <v>8709.948759164974</v>
      </c>
      <c r="AD246" s="53">
        <f>INDEX(Inp_LonDrivers!AD$9:AD$37,MATCH($F246,Inp_LonDrivers!$F$9:$F$37,0))</f>
        <v>8697.9063472068665</v>
      </c>
      <c r="AE246" s="53">
        <f>INDEX(Inp_LonDrivers!AE$9:AE$37,MATCH($F246,Inp_LonDrivers!$F$9:$F$37,0))</f>
        <v>8571.55821496922</v>
      </c>
      <c r="AF246" s="53">
        <f>INDEX(Inp_LonDrivers!AF$9:AF$37,MATCH($F246,Inp_LonDrivers!$F$9:$F$37,0))</f>
        <v>8540.4117202085399</v>
      </c>
      <c r="AG246" s="53">
        <f>INDEX(Inp_LonDrivers!AG$9:AG$37,MATCH($F246,Inp_LonDrivers!$F$9:$F$37,0))</f>
        <v>8523.7845323265756</v>
      </c>
      <c r="AH246" s="53">
        <f>INDEX(Inp_LonDrivers!AH$9:AH$37,MATCH($F246,Inp_LonDrivers!$F$9:$F$37,0))</f>
        <v>8506.8350112505941</v>
      </c>
      <c r="AI246" s="53">
        <f>INDEX(Inp_LonDrivers!AI$9:AI$37,MATCH($F246,Inp_LonDrivers!$F$9:$F$37,0))</f>
        <v>8489.8374460562245</v>
      </c>
      <c r="AJ246" s="53">
        <f>INDEX(Inp_LonDrivers!AJ$9:AJ$37,MATCH($F246,Inp_LonDrivers!$F$9:$F$37,0))</f>
        <v>8471.8644523733565</v>
      </c>
      <c r="AK246" s="53">
        <f>INDEX(Inp_LonDrivers!AK$9:AK$37,MATCH($F246,Inp_LonDrivers!$F$9:$F$37,0))</f>
        <v>8454.4611467268696</v>
      </c>
    </row>
    <row r="247" spans="5:37" ht="14.25" customHeight="1">
      <c r="E247" s="2" t="s">
        <v>24</v>
      </c>
      <c r="F247" s="119" t="s">
        <v>194</v>
      </c>
      <c r="G247" s="93" t="str">
        <f>G246</f>
        <v>CSV Totex_MaxPREs</v>
      </c>
      <c r="H247" s="93"/>
      <c r="I247" s="92"/>
      <c r="J247" s="92" t="str">
        <f>E247&amp;$G247&amp;""&amp;H247</f>
        <v>LonCSV Totex_MaxPREs</v>
      </c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  <c r="V247" s="92"/>
      <c r="W247" s="92"/>
      <c r="X247" s="92"/>
      <c r="Y247" s="53">
        <f>Y240^$R$62*Y241^$R$63*Y242^$R$64*Y243^$R$65*Y244^$R$66*Y245^$R$67*Y246^$R$68</f>
        <v>792.16902285495166</v>
      </c>
      <c r="Z247" s="53">
        <f t="shared" ref="Z247" si="80">Z240^$R$62*Z241^$R$63*Z242^$R$64*Z243^$R$65*Z244^$R$66*Z245^$R$67*Z246^$R$68</f>
        <v>830.41677211343256</v>
      </c>
      <c r="AA247" s="53">
        <f t="shared" ref="AA247" si="81">AA240^$R$62*AA241^$R$63*AA242^$R$64*AA243^$R$65*AA244^$R$66*AA245^$R$67*AA246^$R$68</f>
        <v>848.48912221339026</v>
      </c>
      <c r="AB247" s="53">
        <f t="shared" ref="AB247" si="82">AB240^$R$62*AB241^$R$63*AB242^$R$64*AB243^$R$65*AB244^$R$66*AB245^$R$67*AB246^$R$68</f>
        <v>888.12456685469635</v>
      </c>
      <c r="AC247" s="53">
        <f t="shared" ref="AC247" si="83">AC240^$R$62*AC241^$R$63*AC242^$R$64*AC243^$R$65*AC244^$R$66*AC245^$R$67*AC246^$R$68</f>
        <v>863.49767665398304</v>
      </c>
      <c r="AD247" s="53">
        <f t="shared" ref="AD247" si="84">AD240^$R$62*AD241^$R$63*AD242^$R$64*AD243^$R$65*AD244^$R$66*AD245^$R$67*AD246^$R$68</f>
        <v>932.39586003045406</v>
      </c>
      <c r="AE247" s="53">
        <f t="shared" ref="AE247" si="85">AE240^$R$62*AE241^$R$63*AE242^$R$64*AE243^$R$65*AE244^$R$66*AE245^$R$67*AE246^$R$68</f>
        <v>905.78642126472732</v>
      </c>
      <c r="AF247" s="53">
        <f t="shared" ref="AF247" si="86">AF240^$R$62*AF241^$R$63*AF242^$R$64*AF243^$R$65*AF244^$R$66*AF245^$R$67*AF246^$R$68</f>
        <v>1199.3132336115461</v>
      </c>
      <c r="AG247" s="53">
        <f t="shared" ref="AG247" si="87">AG240^$R$62*AG241^$R$63*AG242^$R$64*AG243^$R$65*AG244^$R$66*AG245^$R$67*AG246^$R$68</f>
        <v>878.78358202310653</v>
      </c>
      <c r="AH247" s="53">
        <f t="shared" ref="AH247" si="88">AH240^$R$62*AH241^$R$63*AH242^$R$64*AH243^$R$65*AH244^$R$66*AH245^$R$67*AH246^$R$68</f>
        <v>886.97634467494913</v>
      </c>
      <c r="AI247" s="53">
        <f t="shared" ref="AI247" si="89">AI240^$R$62*AI241^$R$63*AI242^$R$64*AI243^$R$65*AI244^$R$66*AI245^$R$67*AI246^$R$68</f>
        <v>889.64657194232984</v>
      </c>
      <c r="AJ247" s="53">
        <f t="shared" ref="AJ247" si="90">AJ240^$R$62*AJ241^$R$63*AJ242^$R$64*AJ243^$R$65*AJ244^$R$66*AJ245^$R$67*AJ246^$R$68</f>
        <v>886.60534023919593</v>
      </c>
      <c r="AK247" s="53">
        <f t="shared" ref="AK247" si="91">AK240^$R$62*AK241^$R$63*AK242^$R$64*AK243^$R$65*AK244^$R$66*AK245^$R$67*AK246^$R$68</f>
        <v>881.017450599938</v>
      </c>
    </row>
    <row r="248" spans="5:37" ht="14.25" customHeight="1">
      <c r="G248" s="92"/>
      <c r="H248" s="92"/>
      <c r="I248" s="92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  <c r="V248" s="92"/>
      <c r="W248" s="92"/>
      <c r="X248" s="92"/>
      <c r="Y248" s="106"/>
      <c r="Z248" s="106"/>
      <c r="AA248" s="106"/>
      <c r="AB248" s="106"/>
      <c r="AC248" s="106"/>
      <c r="AD248" s="106"/>
      <c r="AE248" s="106"/>
      <c r="AF248" s="106"/>
      <c r="AG248" s="106"/>
      <c r="AH248" s="106"/>
      <c r="AI248" s="106"/>
      <c r="AJ248" s="106"/>
      <c r="AK248" s="106"/>
    </row>
    <row r="249" spans="5:37" ht="14.25" customHeight="1">
      <c r="E249" s="92" t="s">
        <v>24</v>
      </c>
      <c r="F249" s="116" t="s">
        <v>147</v>
      </c>
      <c r="G249" s="92" t="s">
        <v>592</v>
      </c>
      <c r="H249" s="92"/>
      <c r="I249" s="92"/>
      <c r="J249" s="92" t="str">
        <f t="shared" ref="J249:J255" si="92">E249&amp;$F249&amp;""&amp;G249&amp;""&amp;H249</f>
        <v>LonRepex Synthetic CostsCSV Totex_MaxPREs (smoothed)</v>
      </c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  <c r="V249" s="92"/>
      <c r="W249" s="92"/>
      <c r="X249" s="92"/>
      <c r="Y249" s="53">
        <f>INDEX(Inp_LonDrivers!Y$9:Y$37,MATCH($F249,Inp_LonDrivers!$F$9:$F$37,0))</f>
        <v>72.035097699245313</v>
      </c>
      <c r="Z249" s="53">
        <f>INDEX(Inp_LonDrivers!Z$9:Z$37,MATCH($F249,Inp_LonDrivers!$F$9:$F$37,0))</f>
        <v>75.390048460417148</v>
      </c>
      <c r="AA249" s="53">
        <f>INDEX(Inp_LonDrivers!AA$9:AA$37,MATCH($F249,Inp_LonDrivers!$F$9:$F$37,0))</f>
        <v>76.253429877055652</v>
      </c>
      <c r="AB249" s="53">
        <f>INDEX(Inp_LonDrivers!AB$9:AB$37,MATCH($F249,Inp_LonDrivers!$F$9:$F$37,0))</f>
        <v>86.163974189346476</v>
      </c>
      <c r="AC249" s="53">
        <f>INDEX(Inp_LonDrivers!AC$9:AC$37,MATCH($F249,Inp_LonDrivers!$F$9:$F$37,0))</f>
        <v>82.915191786456205</v>
      </c>
      <c r="AD249" s="53">
        <f>INDEX(Inp_LonDrivers!AD$9:AD$37,MATCH($F249,Inp_LonDrivers!$F$9:$F$37,0))</f>
        <v>93.722724643122376</v>
      </c>
      <c r="AE249" s="53">
        <f>INDEX(Inp_LonDrivers!AE$9:AE$37,MATCH($F249,Inp_LonDrivers!$F$9:$F$37,0))</f>
        <v>98.264506197551881</v>
      </c>
      <c r="AF249" s="53">
        <f>INDEX(Inp_LonDrivers!AF$9:AF$37,MATCH($F249,Inp_LonDrivers!$F$9:$F$37,0))</f>
        <v>197.14143178630073</v>
      </c>
      <c r="AG249" s="53">
        <f>INDEX(Inp_LonDrivers!AG$9:AG$37,MATCH($F249,Inp_LonDrivers!$F$9:$F$37,0))</f>
        <v>92.179323380111541</v>
      </c>
      <c r="AH249" s="53">
        <f>INDEX(Inp_LonDrivers!AH$9:AH$37,MATCH($F249,Inp_LonDrivers!$F$9:$F$37,0))</f>
        <v>94.685844782667402</v>
      </c>
      <c r="AI249" s="53">
        <f>INDEX(Inp_LonDrivers!AI$9:AI$37,MATCH($F249,Inp_LonDrivers!$F$9:$F$37,0))</f>
        <v>95.73670729371257</v>
      </c>
      <c r="AJ249" s="53">
        <f>INDEX(Inp_LonDrivers!AJ$9:AJ$37,MATCH($F249,Inp_LonDrivers!$F$9:$F$37,0))</f>
        <v>95.24680724575984</v>
      </c>
      <c r="AK249" s="53">
        <f>INDEX(Inp_LonDrivers!AK$9:AK$37,MATCH($F249,Inp_LonDrivers!$F$9:$F$37,0))</f>
        <v>94.187947999791248</v>
      </c>
    </row>
    <row r="250" spans="5:37" ht="14.25" customHeight="1">
      <c r="E250" s="2" t="s">
        <v>24</v>
      </c>
      <c r="F250" s="92" t="s">
        <v>601</v>
      </c>
      <c r="G250" s="92" t="s">
        <v>592</v>
      </c>
      <c r="H250" s="92"/>
      <c r="I250" s="92"/>
      <c r="J250" s="92" t="str">
        <f t="shared" si="92"/>
        <v>LonCapex Synthetic Costs - MainsSmooth7yearsCSV Totex_MaxPREs (smoothed)</v>
      </c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  <c r="V250" s="92"/>
      <c r="W250" s="92"/>
      <c r="X250" s="92"/>
      <c r="Y250" s="53">
        <f>INDEX(Inp_LonDrivers!Y$9:Y$37,MATCH($F250,Inp_LonDrivers!$F$9:$F$37,0))</f>
        <v>0.46546436153592596</v>
      </c>
      <c r="Z250" s="53">
        <f>INDEX(Inp_LonDrivers!Z$9:Z$37,MATCH($F250,Inp_LonDrivers!$F$9:$F$37,0))</f>
        <v>0.49636262960937722</v>
      </c>
      <c r="AA250" s="53">
        <f>INDEX(Inp_LonDrivers!AA$9:AA$37,MATCH($F250,Inp_LonDrivers!$F$9:$F$37,0))</f>
        <v>0.61673042147600199</v>
      </c>
      <c r="AB250" s="53">
        <f>INDEX(Inp_LonDrivers!AB$9:AB$37,MATCH($F250,Inp_LonDrivers!$F$9:$F$37,0))</f>
        <v>0.68113138165019937</v>
      </c>
      <c r="AC250" s="53">
        <f>INDEX(Inp_LonDrivers!AC$9:AC$37,MATCH($F250,Inp_LonDrivers!$F$9:$F$37,0))</f>
        <v>0.73564058793959441</v>
      </c>
      <c r="AD250" s="53">
        <f>INDEX(Inp_LonDrivers!AD$9:AD$37,MATCH($F250,Inp_LonDrivers!$F$9:$F$37,0))</f>
        <v>1.0149308484263402</v>
      </c>
      <c r="AE250" s="53">
        <f>INDEX(Inp_LonDrivers!AE$9:AE$37,MATCH($F250,Inp_LonDrivers!$F$9:$F$37,0))</f>
        <v>1.0509057743690575</v>
      </c>
      <c r="AF250" s="53">
        <f>INDEX(Inp_LonDrivers!AF$9:AF$37,MATCH($F250,Inp_LonDrivers!$F$9:$F$37,0))</f>
        <v>1.168152131673448</v>
      </c>
      <c r="AG250" s="53">
        <f>INDEX(Inp_LonDrivers!AG$9:AG$37,MATCH($F250,Inp_LonDrivers!$F$9:$F$37,0))</f>
        <v>1.1242341800078506</v>
      </c>
      <c r="AH250" s="53">
        <f>INDEX(Inp_LonDrivers!AH$9:AH$37,MATCH($F250,Inp_LonDrivers!$F$9:$F$37,0))</f>
        <v>1.0360412915664503</v>
      </c>
      <c r="AI250" s="53">
        <f>INDEX(Inp_LonDrivers!AI$9:AI$37,MATCH($F250,Inp_LonDrivers!$F$9:$F$37,0))</f>
        <v>0.97506747390200632</v>
      </c>
      <c r="AJ250" s="53">
        <f>INDEX(Inp_LonDrivers!AJ$9:AJ$37,MATCH($F250,Inp_LonDrivers!$F$9:$F$37,0))</f>
        <v>0.98853330680951235</v>
      </c>
      <c r="AK250" s="53">
        <f>INDEX(Inp_LonDrivers!AK$9:AK$37,MATCH($F250,Inp_LonDrivers!$F$9:$F$37,0))</f>
        <v>0.7512647806945304</v>
      </c>
    </row>
    <row r="251" spans="5:37" ht="14.25" customHeight="1">
      <c r="E251" s="2" t="s">
        <v>24</v>
      </c>
      <c r="F251" s="92" t="s">
        <v>603</v>
      </c>
      <c r="G251" s="92" t="s">
        <v>592</v>
      </c>
      <c r="H251" s="92"/>
      <c r="I251" s="92"/>
      <c r="J251" s="92" t="str">
        <f t="shared" si="92"/>
        <v>LonCapex synthetic costs - ConnectionsSmooth7yearsCSV Totex_MaxPREs (smoothed)</v>
      </c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  <c r="V251" s="92"/>
      <c r="W251" s="92"/>
      <c r="X251" s="92"/>
      <c r="Y251" s="53">
        <f>INDEX(Inp_LonDrivers!Y$9:Y$37,MATCH($F251,Inp_LonDrivers!$F$9:$F$37,0))</f>
        <v>4.600238779798536</v>
      </c>
      <c r="Z251" s="53">
        <f>INDEX(Inp_LonDrivers!Z$9:Z$37,MATCH($F251,Inp_LonDrivers!$F$9:$F$37,0))</f>
        <v>3.8198622940035305</v>
      </c>
      <c r="AA251" s="53">
        <f>INDEX(Inp_LonDrivers!AA$9:AA$37,MATCH($F251,Inp_LonDrivers!$F$9:$F$37,0))</f>
        <v>3.5521392857196465</v>
      </c>
      <c r="AB251" s="53">
        <f>INDEX(Inp_LonDrivers!AB$9:AB$37,MATCH($F251,Inp_LonDrivers!$F$9:$F$37,0))</f>
        <v>3.9051177692954289</v>
      </c>
      <c r="AC251" s="53">
        <f>INDEX(Inp_LonDrivers!AC$9:AC$37,MATCH($F251,Inp_LonDrivers!$F$9:$F$37,0))</f>
        <v>4.3950804594710364</v>
      </c>
      <c r="AD251" s="53">
        <f>INDEX(Inp_LonDrivers!AD$9:AD$37,MATCH($F251,Inp_LonDrivers!$F$9:$F$37,0))</f>
        <v>4.8742949049163187</v>
      </c>
      <c r="AE251" s="53">
        <f>INDEX(Inp_LonDrivers!AE$9:AE$37,MATCH($F251,Inp_LonDrivers!$F$9:$F$37,0))</f>
        <v>5.2059297228245294</v>
      </c>
      <c r="AF251" s="53">
        <f>INDEX(Inp_LonDrivers!AF$9:AF$37,MATCH($F251,Inp_LonDrivers!$F$9:$F$37,0))</f>
        <v>5.5438288132579121</v>
      </c>
      <c r="AG251" s="53">
        <f>INDEX(Inp_LonDrivers!AG$9:AG$37,MATCH($F251,Inp_LonDrivers!$F$9:$F$37,0))</f>
        <v>5.7049787934501026</v>
      </c>
      <c r="AH251" s="53">
        <f>INDEX(Inp_LonDrivers!AH$9:AH$37,MATCH($F251,Inp_LonDrivers!$F$9:$F$37,0))</f>
        <v>5.7057277750800885</v>
      </c>
      <c r="AI251" s="53">
        <f>INDEX(Inp_LonDrivers!AI$9:AI$37,MATCH($F251,Inp_LonDrivers!$F$9:$F$37,0))</f>
        <v>5.7145663654314474</v>
      </c>
      <c r="AJ251" s="53">
        <f>INDEX(Inp_LonDrivers!AJ$9:AJ$37,MATCH($F251,Inp_LonDrivers!$F$9:$F$37,0))</f>
        <v>5.6365409767932286</v>
      </c>
      <c r="AK251" s="53">
        <f>INDEX(Inp_LonDrivers!AK$9:AK$37,MATCH($F251,Inp_LonDrivers!$F$9:$F$37,0))</f>
        <v>5.368920610570048</v>
      </c>
    </row>
    <row r="252" spans="5:37" ht="14.25" customHeight="1">
      <c r="E252" s="2" t="s">
        <v>24</v>
      </c>
      <c r="F252" s="116" t="s">
        <v>539</v>
      </c>
      <c r="G252" s="92" t="s">
        <v>592</v>
      </c>
      <c r="H252" s="92"/>
      <c r="I252" s="92"/>
      <c r="J252" s="92" t="str">
        <f t="shared" si="92"/>
        <v>LonMax PREsCSV Totex_MaxPREs (smoothed)</v>
      </c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  <c r="V252" s="92"/>
      <c r="W252" s="92"/>
      <c r="X252" s="92"/>
      <c r="Y252" s="53">
        <f>INDEX(Inp_LonDrivers!Y$9:Y$37,MATCH($F252,Inp_LonDrivers!$F$9:$F$37,0))</f>
        <v>129776.01000000001</v>
      </c>
      <c r="Z252" s="53">
        <f>INDEX(Inp_LonDrivers!Z$9:Z$37,MATCH($F252,Inp_LonDrivers!$F$9:$F$37,0))</f>
        <v>120926</v>
      </c>
      <c r="AA252" s="53">
        <f>INDEX(Inp_LonDrivers!AA$9:AA$37,MATCH($F252,Inp_LonDrivers!$F$9:$F$37,0))</f>
        <v>120926</v>
      </c>
      <c r="AB252" s="53">
        <f>INDEX(Inp_LonDrivers!AB$9:AB$37,MATCH($F252,Inp_LonDrivers!$F$9:$F$37,0))</f>
        <v>120926</v>
      </c>
      <c r="AC252" s="53">
        <f>INDEX(Inp_LonDrivers!AC$9:AC$37,MATCH($F252,Inp_LonDrivers!$F$9:$F$37,0))</f>
        <v>114675</v>
      </c>
      <c r="AD252" s="53">
        <f>INDEX(Inp_LonDrivers!AD$9:AD$37,MATCH($F252,Inp_LonDrivers!$F$9:$F$37,0))</f>
        <v>114675</v>
      </c>
      <c r="AE252" s="53">
        <f>INDEX(Inp_LonDrivers!AE$9:AE$37,MATCH($F252,Inp_LonDrivers!$F$9:$F$37,0))</f>
        <v>114675</v>
      </c>
      <c r="AF252" s="53">
        <f>INDEX(Inp_LonDrivers!AF$9:AF$37,MATCH($F252,Inp_LonDrivers!$F$9:$F$37,0))</f>
        <v>114675</v>
      </c>
      <c r="AG252" s="53">
        <f>INDEX(Inp_LonDrivers!AG$9:AG$37,MATCH($F252,Inp_LonDrivers!$F$9:$F$37,0))</f>
        <v>109663</v>
      </c>
      <c r="AH252" s="53">
        <f>INDEX(Inp_LonDrivers!AH$9:AH$37,MATCH($F252,Inp_LonDrivers!$F$9:$F$37,0))</f>
        <v>107162</v>
      </c>
      <c r="AI252" s="53">
        <f>INDEX(Inp_LonDrivers!AI$9:AI$37,MATCH($F252,Inp_LonDrivers!$F$9:$F$37,0))</f>
        <v>107162</v>
      </c>
      <c r="AJ252" s="53">
        <f>INDEX(Inp_LonDrivers!AJ$9:AJ$37,MATCH($F252,Inp_LonDrivers!$F$9:$F$37,0))</f>
        <v>107162</v>
      </c>
      <c r="AK252" s="53">
        <f>INDEX(Inp_LonDrivers!AK$9:AK$37,MATCH($F252,Inp_LonDrivers!$F$9:$F$37,0))</f>
        <v>105798</v>
      </c>
    </row>
    <row r="253" spans="5:37" ht="14.25" customHeight="1">
      <c r="E253" s="2" t="s">
        <v>24</v>
      </c>
      <c r="F253" s="116" t="s">
        <v>159</v>
      </c>
      <c r="G253" s="92" t="s">
        <v>592</v>
      </c>
      <c r="H253" s="92"/>
      <c r="I253" s="92"/>
      <c r="J253" s="92" t="str">
        <f t="shared" si="92"/>
        <v>LonTotal external condition reports
(service condition + mains condition)CSV Totex_MaxPREs (smoothed)</v>
      </c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  <c r="V253" s="92"/>
      <c r="W253" s="92"/>
      <c r="X253" s="92"/>
      <c r="Y253" s="53">
        <f>INDEX(Inp_LonDrivers!Y$9:Y$37,MATCH($F253,Inp_LonDrivers!$F$9:$F$37,0))</f>
        <v>18034</v>
      </c>
      <c r="Z253" s="53">
        <f>INDEX(Inp_LonDrivers!Z$9:Z$37,MATCH($F253,Inp_LonDrivers!$F$9:$F$37,0))</f>
        <v>20152</v>
      </c>
      <c r="AA253" s="53">
        <f>INDEX(Inp_LonDrivers!AA$9:AA$37,MATCH($F253,Inp_LonDrivers!$F$9:$F$37,0))</f>
        <v>19821</v>
      </c>
      <c r="AB253" s="53">
        <f>INDEX(Inp_LonDrivers!AB$9:AB$37,MATCH($F253,Inp_LonDrivers!$F$9:$F$37,0))</f>
        <v>20563</v>
      </c>
      <c r="AC253" s="53">
        <f>INDEX(Inp_LonDrivers!AC$9:AC$37,MATCH($F253,Inp_LonDrivers!$F$9:$F$37,0))</f>
        <v>18185</v>
      </c>
      <c r="AD253" s="53">
        <f>INDEX(Inp_LonDrivers!AD$9:AD$37,MATCH($F253,Inp_LonDrivers!$F$9:$F$37,0))</f>
        <v>17514</v>
      </c>
      <c r="AE253" s="53">
        <f>INDEX(Inp_LonDrivers!AE$9:AE$37,MATCH($F253,Inp_LonDrivers!$F$9:$F$37,0))</f>
        <v>15844.010000000002</v>
      </c>
      <c r="AF253" s="53">
        <f>INDEX(Inp_LonDrivers!AF$9:AF$37,MATCH($F253,Inp_LonDrivers!$F$9:$F$37,0))</f>
        <v>17165</v>
      </c>
      <c r="AG253" s="53">
        <f>INDEX(Inp_LonDrivers!AG$9:AG$37,MATCH($F253,Inp_LonDrivers!$F$9:$F$37,0))</f>
        <v>16822</v>
      </c>
      <c r="AH253" s="53">
        <f>INDEX(Inp_LonDrivers!AH$9:AH$37,MATCH($F253,Inp_LonDrivers!$F$9:$F$37,0))</f>
        <v>16486</v>
      </c>
      <c r="AI253" s="53">
        <f>INDEX(Inp_LonDrivers!AI$9:AI$37,MATCH($F253,Inp_LonDrivers!$F$9:$F$37,0))</f>
        <v>16156</v>
      </c>
      <c r="AJ253" s="53">
        <f>INDEX(Inp_LonDrivers!AJ$9:AJ$37,MATCH($F253,Inp_LonDrivers!$F$9:$F$37,0))</f>
        <v>15833</v>
      </c>
      <c r="AK253" s="53">
        <f>INDEX(Inp_LonDrivers!AK$9:AK$37,MATCH($F253,Inp_LonDrivers!$F$9:$F$37,0))</f>
        <v>15516</v>
      </c>
    </row>
    <row r="254" spans="5:37" ht="14.25" customHeight="1">
      <c r="E254" s="2" t="s">
        <v>24</v>
      </c>
      <c r="F254" s="116" t="s">
        <v>223</v>
      </c>
      <c r="G254" s="92" t="s">
        <v>592</v>
      </c>
      <c r="H254" s="92"/>
      <c r="I254" s="92"/>
      <c r="J254" s="92" t="str">
        <f t="shared" si="92"/>
        <v>LonMaintenance MEAVCSV Totex_MaxPREs (smoothed)</v>
      </c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  <c r="V254" s="92"/>
      <c r="W254" s="92"/>
      <c r="X254" s="92"/>
      <c r="Y254" s="53">
        <f>INDEX(Inp_LonDrivers!Y$9:Y$37,MATCH($F254,Inp_LonDrivers!$F$9:$F$37,0))</f>
        <v>1524.9423210443638</v>
      </c>
      <c r="Z254" s="53">
        <f>INDEX(Inp_LonDrivers!Z$9:Z$37,MATCH($F254,Inp_LonDrivers!$F$9:$F$37,0))</f>
        <v>1528.0244412389129</v>
      </c>
      <c r="AA254" s="53">
        <f>INDEX(Inp_LonDrivers!AA$9:AA$37,MATCH($F254,Inp_LonDrivers!$F$9:$F$37,0))</f>
        <v>1527.4658548576572</v>
      </c>
      <c r="AB254" s="53">
        <f>INDEX(Inp_LonDrivers!AB$9:AB$37,MATCH($F254,Inp_LonDrivers!$F$9:$F$37,0))</f>
        <v>1528.1347081809645</v>
      </c>
      <c r="AC254" s="53">
        <f>INDEX(Inp_LonDrivers!AC$9:AC$37,MATCH($F254,Inp_LonDrivers!$F$9:$F$37,0))</f>
        <v>1527.0900896306966</v>
      </c>
      <c r="AD254" s="53">
        <f>INDEX(Inp_LonDrivers!AD$9:AD$37,MATCH($F254,Inp_LonDrivers!$F$9:$F$37,0))</f>
        <v>1531.33568997152</v>
      </c>
      <c r="AE254" s="53">
        <f>INDEX(Inp_LonDrivers!AE$9:AE$37,MATCH($F254,Inp_LonDrivers!$F$9:$F$37,0))</f>
        <v>1474.8017607527672</v>
      </c>
      <c r="AF254" s="53">
        <f>INDEX(Inp_LonDrivers!AF$9:AF$37,MATCH($F254,Inp_LonDrivers!$F$9:$F$37,0))</f>
        <v>1475.2459950402454</v>
      </c>
      <c r="AG254" s="53">
        <f>INDEX(Inp_LonDrivers!AG$9:AG$37,MATCH($F254,Inp_LonDrivers!$F$9:$F$37,0))</f>
        <v>1475.2566366296005</v>
      </c>
      <c r="AH254" s="53">
        <f>INDEX(Inp_LonDrivers!AH$9:AH$37,MATCH($F254,Inp_LonDrivers!$F$9:$F$37,0))</f>
        <v>1475.2672391369124</v>
      </c>
      <c r="AI254" s="53">
        <f>INDEX(Inp_LonDrivers!AI$9:AI$37,MATCH($F254,Inp_LonDrivers!$F$9:$F$37,0))</f>
        <v>1475.4578083802307</v>
      </c>
      <c r="AJ254" s="53">
        <f>INDEX(Inp_LonDrivers!AJ$9:AJ$37,MATCH($F254,Inp_LonDrivers!$F$9:$F$37,0))</f>
        <v>1475.468342985936</v>
      </c>
      <c r="AK254" s="53">
        <f>INDEX(Inp_LonDrivers!AK$9:AK$37,MATCH($F254,Inp_LonDrivers!$F$9:$F$37,0))</f>
        <v>1475.6588666023727</v>
      </c>
    </row>
    <row r="255" spans="5:37" ht="14.25" customHeight="1">
      <c r="E255" s="2" t="s">
        <v>24</v>
      </c>
      <c r="F255" s="120" t="str">
        <f>Local!$R$12</f>
        <v>MEAV_egep_mobs</v>
      </c>
      <c r="G255" s="92" t="s">
        <v>592</v>
      </c>
      <c r="H255" s="92"/>
      <c r="I255" s="92"/>
      <c r="J255" s="92" t="str">
        <f t="shared" si="92"/>
        <v>LonMEAV_egep_mobsCSV Totex_MaxPREs (smoothed)</v>
      </c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53">
        <f>INDEX(Inp_LonDrivers!Y$9:Y$37,MATCH($F255,Inp_LonDrivers!$F$9:$F$37,0))</f>
        <v>8803.8318477430075</v>
      </c>
      <c r="Z255" s="53">
        <f>INDEX(Inp_LonDrivers!Z$9:Z$37,MATCH($F255,Inp_LonDrivers!$F$9:$F$37,0))</f>
        <v>8776.3799993579651</v>
      </c>
      <c r="AA255" s="53">
        <f>INDEX(Inp_LonDrivers!AA$9:AA$37,MATCH($F255,Inp_LonDrivers!$F$9:$F$37,0))</f>
        <v>8760.1117588260422</v>
      </c>
      <c r="AB255" s="53">
        <f>INDEX(Inp_LonDrivers!AB$9:AB$37,MATCH($F255,Inp_LonDrivers!$F$9:$F$37,0))</f>
        <v>8742.8296054133207</v>
      </c>
      <c r="AC255" s="53">
        <f>INDEX(Inp_LonDrivers!AC$9:AC$37,MATCH($F255,Inp_LonDrivers!$F$9:$F$37,0))</f>
        <v>8709.948759164974</v>
      </c>
      <c r="AD255" s="53">
        <f>INDEX(Inp_LonDrivers!AD$9:AD$37,MATCH($F255,Inp_LonDrivers!$F$9:$F$37,0))</f>
        <v>8697.9063472068665</v>
      </c>
      <c r="AE255" s="53">
        <f>INDEX(Inp_LonDrivers!AE$9:AE$37,MATCH($F255,Inp_LonDrivers!$F$9:$F$37,0))</f>
        <v>8571.55821496922</v>
      </c>
      <c r="AF255" s="53">
        <f>INDEX(Inp_LonDrivers!AF$9:AF$37,MATCH($F255,Inp_LonDrivers!$F$9:$F$37,0))</f>
        <v>8540.4117202085399</v>
      </c>
      <c r="AG255" s="53">
        <f>INDEX(Inp_LonDrivers!AG$9:AG$37,MATCH($F255,Inp_LonDrivers!$F$9:$F$37,0))</f>
        <v>8523.7845323265756</v>
      </c>
      <c r="AH255" s="53">
        <f>INDEX(Inp_LonDrivers!AH$9:AH$37,MATCH($F255,Inp_LonDrivers!$F$9:$F$37,0))</f>
        <v>8506.8350112505941</v>
      </c>
      <c r="AI255" s="53">
        <f>INDEX(Inp_LonDrivers!AI$9:AI$37,MATCH($F255,Inp_LonDrivers!$F$9:$F$37,0))</f>
        <v>8489.8374460562245</v>
      </c>
      <c r="AJ255" s="53">
        <f>INDEX(Inp_LonDrivers!AJ$9:AJ$37,MATCH($F255,Inp_LonDrivers!$F$9:$F$37,0))</f>
        <v>8471.8644523733565</v>
      </c>
      <c r="AK255" s="53">
        <f>INDEX(Inp_LonDrivers!AK$9:AK$37,MATCH($F255,Inp_LonDrivers!$F$9:$F$37,0))</f>
        <v>8454.4611467268696</v>
      </c>
    </row>
    <row r="256" spans="5:37" ht="14.25" customHeight="1">
      <c r="E256" s="2" t="s">
        <v>24</v>
      </c>
      <c r="F256" s="119" t="s">
        <v>194</v>
      </c>
      <c r="G256" s="93" t="str">
        <f>G255</f>
        <v>CSV Totex_MaxPREs (smoothed)</v>
      </c>
      <c r="H256" s="93"/>
      <c r="I256" s="92"/>
      <c r="J256" s="92" t="str">
        <f>E256&amp;$G256&amp;""&amp;H256</f>
        <v>LonCSV Totex_MaxPREs (smoothed)</v>
      </c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  <c r="V256" s="92"/>
      <c r="W256" s="92"/>
      <c r="X256" s="92"/>
      <c r="Y256" s="53">
        <f>Y249^$R$70*Y250^$R$71*Y251^$R$72*Y252^$R$73*Y253^$R$74*Y254^$R$75*Y255^$R$76</f>
        <v>811.49117517938282</v>
      </c>
      <c r="Z256" s="53">
        <f t="shared" ref="Z256" si="93">Z249^$R$70*Z250^$R$71*Z251^$R$72*Z252^$R$73*Z253^$R$74*Z254^$R$75*Z255^$R$76</f>
        <v>819.56659093898918</v>
      </c>
      <c r="AA256" s="53">
        <f t="shared" ref="AA256" si="94">AA249^$R$70*AA250^$R$71*AA251^$R$72*AA252^$R$73*AA253^$R$74*AA254^$R$75*AA255^$R$76</f>
        <v>821.16299864083533</v>
      </c>
      <c r="AB256" s="53">
        <f t="shared" ref="AB256" si="95">AB249^$R$70*AB250^$R$71*AB251^$R$72*AB252^$R$73*AB253^$R$74*AB254^$R$75*AB255^$R$76</f>
        <v>867.59995665241797</v>
      </c>
      <c r="AC256" s="53">
        <f t="shared" ref="AC256" si="96">AC249^$R$70*AC250^$R$71*AC251^$R$72*AC252^$R$73*AC253^$R$74*AC254^$R$75*AC255^$R$76</f>
        <v>852.37484995461375</v>
      </c>
      <c r="AD256" s="53">
        <f t="shared" ref="AD256" si="97">AD249^$R$70*AD250^$R$71*AD251^$R$72*AD252^$R$73*AD253^$R$74*AD254^$R$75*AD255^$R$76</f>
        <v>900.795582976986</v>
      </c>
      <c r="AE256" s="53">
        <f t="shared" ref="AE256" si="98">AE249^$R$70*AE250^$R$71*AE251^$R$72*AE252^$R$73*AE253^$R$74*AE254^$R$75*AE255^$R$76</f>
        <v>908.54898759490663</v>
      </c>
      <c r="AF256" s="53">
        <f t="shared" ref="AF256" si="99">AF249^$R$70*AF250^$R$71*AF251^$R$72*AF252^$R$73*AF253^$R$74*AF254^$R$75*AF255^$R$76</f>
        <v>1196.8257443323625</v>
      </c>
      <c r="AG256" s="53">
        <f t="shared" ref="AG256" si="100">AG249^$R$70*AG250^$R$71*AG251^$R$72*AG252^$R$73*AG253^$R$74*AG254^$R$75*AG255^$R$76</f>
        <v>891.19931531849045</v>
      </c>
      <c r="AH256" s="53">
        <f t="shared" ref="AH256" si="101">AH249^$R$70*AH250^$R$71*AH251^$R$72*AH252^$R$73*AH253^$R$74*AH254^$R$75*AH255^$R$76</f>
        <v>896.72409672099218</v>
      </c>
      <c r="AI256" s="53">
        <f t="shared" ref="AI256" si="102">AI249^$R$70*AI250^$R$71*AI251^$R$72*AI252^$R$73*AI253^$R$74*AI254^$R$75*AI255^$R$76</f>
        <v>898.15192326865701</v>
      </c>
      <c r="AJ256" s="53">
        <f t="shared" ref="AJ256" si="103">AJ249^$R$70*AJ250^$R$71*AJ251^$R$72*AJ252^$R$73*AJ253^$R$74*AJ254^$R$75*AJ255^$R$76</f>
        <v>894.19582579779308</v>
      </c>
      <c r="AK256" s="53">
        <f t="shared" ref="AK256" si="104">AK249^$R$70*AK250^$R$71*AK251^$R$72*AK252^$R$73*AK253^$R$74*AK254^$R$75*AK255^$R$76</f>
        <v>882.17247162073807</v>
      </c>
    </row>
    <row r="257" spans="2:46" ht="14.25" customHeight="1">
      <c r="F257" s="119"/>
      <c r="G257" s="93"/>
      <c r="H257" s="93"/>
      <c r="I257" s="92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  <c r="V257" s="92"/>
      <c r="W257" s="92"/>
      <c r="X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</row>
    <row r="258" spans="2:46" s="92" customFormat="1" ht="14.25" customHeight="1">
      <c r="E258" s="92" t="s">
        <v>24</v>
      </c>
      <c r="F258" s="92" t="s">
        <v>134</v>
      </c>
      <c r="G258" s="92" t="s">
        <v>219</v>
      </c>
      <c r="H258" s="92" t="s">
        <v>227</v>
      </c>
      <c r="J258" s="92" t="str">
        <f t="shared" ref="J258" si="105">E258&amp;$F258&amp;""&amp;G258&amp;""&amp;H258</f>
        <v>LonCustomersCSV EmergencyEconometric</v>
      </c>
      <c r="Y258" s="53">
        <f>INDEX(Inp_LonDrivers!Y$9:Y$37,MATCH($F258,Inp_LonDrivers!$F$9:$F$37,0))</f>
        <v>2273227.9996700003</v>
      </c>
      <c r="Z258" s="53">
        <f>INDEX(Inp_LonDrivers!Z$9:Z$37,MATCH($F258,Inp_LonDrivers!$F$9:$F$37,0))</f>
        <v>2271160.99963</v>
      </c>
      <c r="AA258" s="53">
        <f>INDEX(Inp_LonDrivers!AA$9:AA$37,MATCH($F258,Inp_LonDrivers!$F$9:$F$37,0))</f>
        <v>2274236.0001699999</v>
      </c>
      <c r="AB258" s="53">
        <f>INDEX(Inp_LonDrivers!AB$9:AB$37,MATCH($F258,Inp_LonDrivers!$F$9:$F$37,0))</f>
        <v>2273676.99976</v>
      </c>
      <c r="AC258" s="53">
        <f>INDEX(Inp_LonDrivers!AC$9:AC$37,MATCH($F258,Inp_LonDrivers!$F$9:$F$37,0))</f>
        <v>2273783.9999000002</v>
      </c>
      <c r="AD258" s="53">
        <f>INDEX(Inp_LonDrivers!AD$9:AD$37,MATCH($F258,Inp_LonDrivers!$F$9:$F$37,0))</f>
        <v>2275281.00012</v>
      </c>
      <c r="AE258" s="53">
        <f>INDEX(Inp_LonDrivers!AE$9:AE$37,MATCH($F258,Inp_LonDrivers!$F$9:$F$37,0))</f>
        <v>2275351.0003399998</v>
      </c>
      <c r="AF258" s="53">
        <f>INDEX(Inp_LonDrivers!AF$9:AF$37,MATCH($F258,Inp_LonDrivers!$F$9:$F$37,0))</f>
        <v>2275854.0592400003</v>
      </c>
      <c r="AG258" s="53">
        <f>INDEX(Inp_LonDrivers!AG$9:AG$37,MATCH($F258,Inp_LonDrivers!$F$9:$F$37,0))</f>
        <v>2278336.5572799998</v>
      </c>
      <c r="AH258" s="53">
        <f>INDEX(Inp_LonDrivers!AH$9:AH$37,MATCH($F258,Inp_LonDrivers!$F$9:$F$37,0))</f>
        <v>2280827.8216300001</v>
      </c>
      <c r="AI258" s="53">
        <f>INDEX(Inp_LonDrivers!AI$9:AI$37,MATCH($F258,Inp_LonDrivers!$F$9:$F$37,0))</f>
        <v>2283327.9728899999</v>
      </c>
      <c r="AJ258" s="53">
        <f>INDEX(Inp_LonDrivers!AJ$9:AJ$37,MATCH($F258,Inp_LonDrivers!$F$9:$F$37,0))</f>
        <v>2285837.1327200001</v>
      </c>
      <c r="AK258" s="53">
        <f>INDEX(Inp_LonDrivers!AK$9:AK$37,MATCH($F258,Inp_LonDrivers!$F$9:$F$37,0))</f>
        <v>2288355.4248899999</v>
      </c>
    </row>
    <row r="259" spans="2:46" ht="14.25" customHeight="1">
      <c r="E259" s="92" t="s">
        <v>24</v>
      </c>
      <c r="F259" s="116" t="s">
        <v>159</v>
      </c>
      <c r="G259" s="92" t="s">
        <v>219</v>
      </c>
      <c r="H259" s="92" t="s">
        <v>227</v>
      </c>
      <c r="I259" s="92"/>
      <c r="J259" s="92" t="str">
        <f t="shared" ref="J259" si="106">E259&amp;$F259&amp;""&amp;G259&amp;""&amp;H259</f>
        <v>LonTotal external condition reports
(service condition + mains condition)CSV EmergencyEconometric</v>
      </c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/>
      <c r="V259" s="92"/>
      <c r="W259" s="92"/>
      <c r="X259" s="92"/>
      <c r="Y259" s="53">
        <f>INDEX(Inp_LonDrivers!Y$9:Y$37,MATCH($F259,Inp_LonDrivers!$F$9:$F$37,0))</f>
        <v>18034</v>
      </c>
      <c r="Z259" s="53">
        <f>INDEX(Inp_LonDrivers!Z$9:Z$37,MATCH($F259,Inp_LonDrivers!$F$9:$F$37,0))</f>
        <v>20152</v>
      </c>
      <c r="AA259" s="53">
        <f>INDEX(Inp_LonDrivers!AA$9:AA$37,MATCH($F259,Inp_LonDrivers!$F$9:$F$37,0))</f>
        <v>19821</v>
      </c>
      <c r="AB259" s="53">
        <f>INDEX(Inp_LonDrivers!AB$9:AB$37,MATCH($F259,Inp_LonDrivers!$F$9:$F$37,0))</f>
        <v>20563</v>
      </c>
      <c r="AC259" s="53">
        <f>INDEX(Inp_LonDrivers!AC$9:AC$37,MATCH($F259,Inp_LonDrivers!$F$9:$F$37,0))</f>
        <v>18185</v>
      </c>
      <c r="AD259" s="53">
        <f>INDEX(Inp_LonDrivers!AD$9:AD$37,MATCH($F259,Inp_LonDrivers!$F$9:$F$37,0))</f>
        <v>17514</v>
      </c>
      <c r="AE259" s="53">
        <f>INDEX(Inp_LonDrivers!AE$9:AE$37,MATCH($F259,Inp_LonDrivers!$F$9:$F$37,0))</f>
        <v>15844.010000000002</v>
      </c>
      <c r="AF259" s="53">
        <f>INDEX(Inp_LonDrivers!AF$9:AF$37,MATCH($F259,Inp_LonDrivers!$F$9:$F$37,0))</f>
        <v>17165</v>
      </c>
      <c r="AG259" s="53">
        <f>INDEX(Inp_LonDrivers!AG$9:AG$37,MATCH($F259,Inp_LonDrivers!$F$9:$F$37,0))</f>
        <v>16822</v>
      </c>
      <c r="AH259" s="53">
        <f>INDEX(Inp_LonDrivers!AH$9:AH$37,MATCH($F259,Inp_LonDrivers!$F$9:$F$37,0))</f>
        <v>16486</v>
      </c>
      <c r="AI259" s="53">
        <f>INDEX(Inp_LonDrivers!AI$9:AI$37,MATCH($F259,Inp_LonDrivers!$F$9:$F$37,0))</f>
        <v>16156</v>
      </c>
      <c r="AJ259" s="53">
        <f>INDEX(Inp_LonDrivers!AJ$9:AJ$37,MATCH($F259,Inp_LonDrivers!$F$9:$F$37,0))</f>
        <v>15833</v>
      </c>
      <c r="AK259" s="53">
        <f>INDEX(Inp_LonDrivers!AK$9:AK$37,MATCH($F259,Inp_LonDrivers!$F$9:$F$37,0))</f>
        <v>15516</v>
      </c>
    </row>
    <row r="260" spans="2:46" ht="14.25" customHeight="1">
      <c r="E260" s="2" t="s">
        <v>24</v>
      </c>
      <c r="F260" s="119" t="s">
        <v>194</v>
      </c>
      <c r="G260" s="93" t="str">
        <f>G259</f>
        <v>CSV Emergency</v>
      </c>
      <c r="H260" s="93" t="str">
        <f>H259</f>
        <v>Econometric</v>
      </c>
      <c r="I260" s="92"/>
      <c r="J260" s="92" t="str">
        <f>E260&amp;$G260&amp;""&amp;H260</f>
        <v>LonCSV EmergencyEconometric</v>
      </c>
      <c r="K260" s="92"/>
      <c r="L260" s="92"/>
      <c r="M260" s="92"/>
      <c r="N260" s="92"/>
      <c r="O260" s="92"/>
      <c r="P260" s="92"/>
      <c r="Q260" s="92"/>
      <c r="R260" s="92"/>
      <c r="S260" s="92"/>
      <c r="T260" s="92"/>
      <c r="U260" s="92"/>
      <c r="V260" s="92"/>
      <c r="W260" s="92"/>
      <c r="X260" s="92"/>
      <c r="Y260" s="53">
        <f>Y258^$R$78*Y259^$R$79</f>
        <v>1</v>
      </c>
      <c r="Z260" s="53">
        <f t="shared" ref="Z260:AK260" si="107">Z258^$R$78*Z259^$R$79</f>
        <v>1</v>
      </c>
      <c r="AA260" s="53">
        <f t="shared" si="107"/>
        <v>1</v>
      </c>
      <c r="AB260" s="53">
        <f t="shared" si="107"/>
        <v>1</v>
      </c>
      <c r="AC260" s="53">
        <f t="shared" si="107"/>
        <v>1</v>
      </c>
      <c r="AD260" s="53">
        <f t="shared" si="107"/>
        <v>1</v>
      </c>
      <c r="AE260" s="53">
        <f t="shared" si="107"/>
        <v>1</v>
      </c>
      <c r="AF260" s="53">
        <f t="shared" si="107"/>
        <v>1</v>
      </c>
      <c r="AG260" s="53">
        <f t="shared" si="107"/>
        <v>1</v>
      </c>
      <c r="AH260" s="53">
        <f t="shared" si="107"/>
        <v>1</v>
      </c>
      <c r="AI260" s="53">
        <f t="shared" si="107"/>
        <v>1</v>
      </c>
      <c r="AJ260" s="53">
        <f t="shared" si="107"/>
        <v>1</v>
      </c>
      <c r="AK260" s="53">
        <f t="shared" si="107"/>
        <v>1</v>
      </c>
    </row>
    <row r="261" spans="2:46" ht="14.25" customHeight="1">
      <c r="G261" s="92"/>
      <c r="H261" s="92"/>
      <c r="I261" s="92"/>
      <c r="J261" s="92"/>
      <c r="K261" s="92"/>
      <c r="L261" s="92"/>
      <c r="M261" s="92"/>
      <c r="N261" s="92"/>
      <c r="O261" s="92"/>
      <c r="P261" s="92"/>
      <c r="Q261" s="92"/>
      <c r="R261" s="92"/>
      <c r="S261" s="92"/>
      <c r="T261" s="92"/>
      <c r="U261" s="92"/>
      <c r="V261" s="92"/>
      <c r="W261" s="92"/>
      <c r="X261" s="92"/>
      <c r="Y261" s="106"/>
      <c r="Z261" s="106"/>
      <c r="AA261" s="106"/>
      <c r="AB261" s="106"/>
      <c r="AC261" s="106"/>
      <c r="AD261" s="106"/>
      <c r="AE261" s="106"/>
      <c r="AF261" s="106"/>
      <c r="AG261" s="106"/>
      <c r="AH261" s="106"/>
      <c r="AI261" s="106"/>
      <c r="AJ261" s="106"/>
      <c r="AK261" s="106"/>
    </row>
    <row r="262" spans="2:46" ht="14.25" customHeight="1">
      <c r="E262" s="2" t="s">
        <v>24</v>
      </c>
      <c r="F262" s="116" t="s">
        <v>134</v>
      </c>
      <c r="G262" s="92" t="s">
        <v>233</v>
      </c>
      <c r="H262" s="92" t="s">
        <v>227</v>
      </c>
      <c r="I262" s="92"/>
      <c r="J262" s="92" t="str">
        <f t="shared" ref="J262:J264" si="108">E262&amp;$F262&amp;""&amp;G262&amp;""&amp;H262</f>
        <v>LonCustomersCSV Customers, PREs, External condition reportsEconometric</v>
      </c>
      <c r="K262" s="92"/>
      <c r="L262" s="92"/>
      <c r="M262" s="92"/>
      <c r="N262" s="92"/>
      <c r="O262" s="92"/>
      <c r="P262" s="92"/>
      <c r="Q262" s="92"/>
      <c r="R262" s="92"/>
      <c r="S262" s="92"/>
      <c r="T262" s="92"/>
      <c r="U262" s="92"/>
      <c r="V262" s="92"/>
      <c r="W262" s="92"/>
      <c r="X262" s="92"/>
      <c r="Y262" s="53">
        <f>INDEX(Inp_LonDrivers!Y$9:Y$37,MATCH($F262,Inp_LonDrivers!$F$9:$F$37,0))</f>
        <v>2273227.9996700003</v>
      </c>
      <c r="Z262" s="53">
        <f>INDEX(Inp_LonDrivers!Z$9:Z$37,MATCH($F262,Inp_LonDrivers!$F$9:$F$37,0))</f>
        <v>2271160.99963</v>
      </c>
      <c r="AA262" s="53">
        <f>INDEX(Inp_LonDrivers!AA$9:AA$37,MATCH($F262,Inp_LonDrivers!$F$9:$F$37,0))</f>
        <v>2274236.0001699999</v>
      </c>
      <c r="AB262" s="53">
        <f>INDEX(Inp_LonDrivers!AB$9:AB$37,MATCH($F262,Inp_LonDrivers!$F$9:$F$37,0))</f>
        <v>2273676.99976</v>
      </c>
      <c r="AC262" s="53">
        <f>INDEX(Inp_LonDrivers!AC$9:AC$37,MATCH($F262,Inp_LonDrivers!$F$9:$F$37,0))</f>
        <v>2273783.9999000002</v>
      </c>
      <c r="AD262" s="53">
        <f>INDEX(Inp_LonDrivers!AD$9:AD$37,MATCH($F262,Inp_LonDrivers!$F$9:$F$37,0))</f>
        <v>2275281.00012</v>
      </c>
      <c r="AE262" s="53">
        <f>INDEX(Inp_LonDrivers!AE$9:AE$37,MATCH($F262,Inp_LonDrivers!$F$9:$F$37,0))</f>
        <v>2275351.0003399998</v>
      </c>
      <c r="AF262" s="53">
        <f>INDEX(Inp_LonDrivers!AF$9:AF$37,MATCH($F262,Inp_LonDrivers!$F$9:$F$37,0))</f>
        <v>2275854.0592400003</v>
      </c>
      <c r="AG262" s="53">
        <f>INDEX(Inp_LonDrivers!AG$9:AG$37,MATCH($F262,Inp_LonDrivers!$F$9:$F$37,0))</f>
        <v>2278336.5572799998</v>
      </c>
      <c r="AH262" s="53">
        <f>INDEX(Inp_LonDrivers!AH$9:AH$37,MATCH($F262,Inp_LonDrivers!$F$9:$F$37,0))</f>
        <v>2280827.8216300001</v>
      </c>
      <c r="AI262" s="53">
        <f>INDEX(Inp_LonDrivers!AI$9:AI$37,MATCH($F262,Inp_LonDrivers!$F$9:$F$37,0))</f>
        <v>2283327.9728899999</v>
      </c>
      <c r="AJ262" s="53">
        <f>INDEX(Inp_LonDrivers!AJ$9:AJ$37,MATCH($F262,Inp_LonDrivers!$F$9:$F$37,0))</f>
        <v>2285837.1327200001</v>
      </c>
      <c r="AK262" s="53">
        <f>INDEX(Inp_LonDrivers!AK$9:AK$37,MATCH($F262,Inp_LonDrivers!$F$9:$F$37,0))</f>
        <v>2288355.4248899999</v>
      </c>
    </row>
    <row r="263" spans="2:46" ht="14.25" customHeight="1">
      <c r="E263" s="2" t="s">
        <v>24</v>
      </c>
      <c r="F263" s="116" t="s">
        <v>140</v>
      </c>
      <c r="G263" s="92" t="s">
        <v>233</v>
      </c>
      <c r="H263" s="92" t="s">
        <v>227</v>
      </c>
      <c r="I263" s="92"/>
      <c r="J263" s="92" t="str">
        <f t="shared" si="108"/>
        <v>LonPREs (Internal &amp; External)CSV Customers, PREs, External condition reportsEconometric</v>
      </c>
      <c r="K263" s="92"/>
      <c r="L263" s="92"/>
      <c r="M263" s="92"/>
      <c r="N263" s="92"/>
      <c r="O263" s="92"/>
      <c r="P263" s="92"/>
      <c r="Q263" s="92"/>
      <c r="R263" s="92"/>
      <c r="S263" s="92"/>
      <c r="T263" s="92"/>
      <c r="U263" s="92"/>
      <c r="V263" s="92"/>
      <c r="W263" s="92"/>
      <c r="X263" s="92"/>
      <c r="Y263" s="53">
        <f>INDEX(Inp_LonDrivers!Y$9:Y$37,MATCH($F263,Inp_LonDrivers!$F$9:$F$37,0))</f>
        <v>111429</v>
      </c>
      <c r="Z263" s="53">
        <f>INDEX(Inp_LonDrivers!Z$9:Z$37,MATCH($F263,Inp_LonDrivers!$F$9:$F$37,0))</f>
        <v>109380</v>
      </c>
      <c r="AA263" s="53">
        <f>INDEX(Inp_LonDrivers!AA$9:AA$37,MATCH($F263,Inp_LonDrivers!$F$9:$F$37,0))</f>
        <v>108140</v>
      </c>
      <c r="AB263" s="53">
        <f>INDEX(Inp_LonDrivers!AB$9:AB$37,MATCH($F263,Inp_LonDrivers!$F$9:$F$37,0))</f>
        <v>114675</v>
      </c>
      <c r="AC263" s="53">
        <f>INDEX(Inp_LonDrivers!AC$9:AC$37,MATCH($F263,Inp_LonDrivers!$F$9:$F$37,0))</f>
        <v>109663</v>
      </c>
      <c r="AD263" s="53">
        <f>INDEX(Inp_LonDrivers!AD$9:AD$37,MATCH($F263,Inp_LonDrivers!$F$9:$F$37,0))</f>
        <v>101044</v>
      </c>
      <c r="AE263" s="53">
        <f>INDEX(Inp_LonDrivers!AE$9:AE$37,MATCH($F263,Inp_LonDrivers!$F$9:$F$37,0))</f>
        <v>94810.170000000013</v>
      </c>
      <c r="AF263" s="53">
        <f>INDEX(Inp_LonDrivers!AF$9:AF$37,MATCH($F263,Inp_LonDrivers!$F$9:$F$37,0))</f>
        <v>107162</v>
      </c>
      <c r="AG263" s="53">
        <f>INDEX(Inp_LonDrivers!AG$9:AG$37,MATCH($F263,Inp_LonDrivers!$F$9:$F$37,0))</f>
        <v>105798</v>
      </c>
      <c r="AH263" s="53">
        <f>INDEX(Inp_LonDrivers!AH$9:AH$37,MATCH($F263,Inp_LonDrivers!$F$9:$F$37,0))</f>
        <v>104454</v>
      </c>
      <c r="AI263" s="53">
        <f>INDEX(Inp_LonDrivers!AI$9:AI$37,MATCH($F263,Inp_LonDrivers!$F$9:$F$37,0))</f>
        <v>103130</v>
      </c>
      <c r="AJ263" s="53">
        <f>INDEX(Inp_LonDrivers!AJ$9:AJ$37,MATCH($F263,Inp_LonDrivers!$F$9:$F$37,0))</f>
        <v>101826</v>
      </c>
      <c r="AK263" s="53">
        <f>INDEX(Inp_LonDrivers!AK$9:AK$37,MATCH($F263,Inp_LonDrivers!$F$9:$F$37,0))</f>
        <v>100543</v>
      </c>
    </row>
    <row r="264" spans="2:46" ht="14.25" customHeight="1">
      <c r="E264" s="2" t="s">
        <v>24</v>
      </c>
      <c r="F264" s="116" t="s">
        <v>159</v>
      </c>
      <c r="G264" s="92" t="s">
        <v>233</v>
      </c>
      <c r="H264" s="92" t="s">
        <v>227</v>
      </c>
      <c r="I264" s="92"/>
      <c r="J264" s="92" t="str">
        <f t="shared" si="108"/>
        <v>LonTotal external condition reports
(service condition + mains condition)CSV Customers, PREs, External condition reportsEconometric</v>
      </c>
      <c r="K264" s="92"/>
      <c r="L264" s="92"/>
      <c r="M264" s="92"/>
      <c r="N264" s="92"/>
      <c r="O264" s="92"/>
      <c r="P264" s="92"/>
      <c r="Q264" s="92"/>
      <c r="R264" s="92"/>
      <c r="S264" s="92"/>
      <c r="T264" s="92"/>
      <c r="U264" s="92"/>
      <c r="V264" s="92"/>
      <c r="W264" s="92"/>
      <c r="X264" s="92"/>
      <c r="Y264" s="53">
        <f>INDEX(Inp_LonDrivers!Y$9:Y$37,MATCH($F264,Inp_LonDrivers!$F$9:$F$37,0))</f>
        <v>18034</v>
      </c>
      <c r="Z264" s="53">
        <f>INDEX(Inp_LonDrivers!Z$9:Z$37,MATCH($F264,Inp_LonDrivers!$F$9:$F$37,0))</f>
        <v>20152</v>
      </c>
      <c r="AA264" s="53">
        <f>INDEX(Inp_LonDrivers!AA$9:AA$37,MATCH($F264,Inp_LonDrivers!$F$9:$F$37,0))</f>
        <v>19821</v>
      </c>
      <c r="AB264" s="53">
        <f>INDEX(Inp_LonDrivers!AB$9:AB$37,MATCH($F264,Inp_LonDrivers!$F$9:$F$37,0))</f>
        <v>20563</v>
      </c>
      <c r="AC264" s="53">
        <f>INDEX(Inp_LonDrivers!AC$9:AC$37,MATCH($F264,Inp_LonDrivers!$F$9:$F$37,0))</f>
        <v>18185</v>
      </c>
      <c r="AD264" s="53">
        <f>INDEX(Inp_LonDrivers!AD$9:AD$37,MATCH($F264,Inp_LonDrivers!$F$9:$F$37,0))</f>
        <v>17514</v>
      </c>
      <c r="AE264" s="53">
        <f>INDEX(Inp_LonDrivers!AE$9:AE$37,MATCH($F264,Inp_LonDrivers!$F$9:$F$37,0))</f>
        <v>15844.010000000002</v>
      </c>
      <c r="AF264" s="53">
        <f>INDEX(Inp_LonDrivers!AF$9:AF$37,MATCH($F264,Inp_LonDrivers!$F$9:$F$37,0))</f>
        <v>17165</v>
      </c>
      <c r="AG264" s="53">
        <f>INDEX(Inp_LonDrivers!AG$9:AG$37,MATCH($F264,Inp_LonDrivers!$F$9:$F$37,0))</f>
        <v>16822</v>
      </c>
      <c r="AH264" s="53">
        <f>INDEX(Inp_LonDrivers!AH$9:AH$37,MATCH($F264,Inp_LonDrivers!$F$9:$F$37,0))</f>
        <v>16486</v>
      </c>
      <c r="AI264" s="53">
        <f>INDEX(Inp_LonDrivers!AI$9:AI$37,MATCH($F264,Inp_LonDrivers!$F$9:$F$37,0))</f>
        <v>16156</v>
      </c>
      <c r="AJ264" s="53">
        <f>INDEX(Inp_LonDrivers!AJ$9:AJ$37,MATCH($F264,Inp_LonDrivers!$F$9:$F$37,0))</f>
        <v>15833</v>
      </c>
      <c r="AK264" s="53">
        <f>INDEX(Inp_LonDrivers!AK$9:AK$37,MATCH($F264,Inp_LonDrivers!$F$9:$F$37,0))</f>
        <v>15516</v>
      </c>
    </row>
    <row r="265" spans="2:46" s="92" customFormat="1" ht="14.25" customHeight="1">
      <c r="E265" s="92" t="s">
        <v>24</v>
      </c>
      <c r="F265" s="119" t="s">
        <v>194</v>
      </c>
      <c r="G265" s="93" t="str">
        <f>G264</f>
        <v>CSV Customers, PREs, External condition reports</v>
      </c>
      <c r="H265" s="93" t="str">
        <f>H264</f>
        <v>Econometric</v>
      </c>
      <c r="J265" s="92" t="str">
        <f>E265&amp;$G265&amp;""&amp;H265</f>
        <v>LonCSV Customers, PREs, External condition reportsEconometric</v>
      </c>
      <c r="Y265" s="53">
        <f>Y262^$R$81*Y263^$R$82*Y264^$R$83</f>
        <v>1</v>
      </c>
      <c r="Z265" s="53">
        <f t="shared" ref="Z265:AK265" si="109">Z262^$R$81*Z263^$R$82*Z264^$R$83</f>
        <v>1</v>
      </c>
      <c r="AA265" s="53">
        <f t="shared" si="109"/>
        <v>1</v>
      </c>
      <c r="AB265" s="53">
        <f t="shared" si="109"/>
        <v>1</v>
      </c>
      <c r="AC265" s="53">
        <f t="shared" si="109"/>
        <v>1</v>
      </c>
      <c r="AD265" s="53">
        <f t="shared" si="109"/>
        <v>1</v>
      </c>
      <c r="AE265" s="53">
        <f t="shared" si="109"/>
        <v>1</v>
      </c>
      <c r="AF265" s="53">
        <f t="shared" si="109"/>
        <v>1</v>
      </c>
      <c r="AG265" s="53">
        <f t="shared" si="109"/>
        <v>1</v>
      </c>
      <c r="AH265" s="53">
        <f t="shared" si="109"/>
        <v>1</v>
      </c>
      <c r="AI265" s="53">
        <f t="shared" si="109"/>
        <v>1</v>
      </c>
      <c r="AJ265" s="53">
        <f t="shared" si="109"/>
        <v>1</v>
      </c>
      <c r="AK265" s="53">
        <f t="shared" si="109"/>
        <v>1</v>
      </c>
      <c r="AN265" s="101"/>
    </row>
    <row r="266" spans="2:46">
      <c r="T266" s="92"/>
      <c r="U266" s="92"/>
      <c r="V266" s="92"/>
      <c r="W266" s="92"/>
      <c r="X266" s="92"/>
    </row>
    <row r="267" spans="2:46" ht="14.25" customHeight="1">
      <c r="B267" s="9" t="s">
        <v>26</v>
      </c>
      <c r="C267" s="9"/>
      <c r="D267" s="9"/>
      <c r="E267" s="9"/>
      <c r="F267" s="114"/>
      <c r="G267" s="9"/>
      <c r="H267" s="9"/>
      <c r="I267" s="9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5"/>
      <c r="U267" s="95"/>
      <c r="V267" s="95"/>
      <c r="W267" s="95"/>
      <c r="X267" s="95"/>
      <c r="Y267" s="9"/>
      <c r="Z267" s="9"/>
      <c r="AA267" s="9"/>
      <c r="AB267" s="9"/>
      <c r="AC267" s="9"/>
      <c r="AD267" s="9"/>
      <c r="AE267" s="9"/>
      <c r="AF267" s="9"/>
      <c r="AG267" s="9"/>
      <c r="AH267" s="9"/>
      <c r="AI267" s="9"/>
      <c r="AJ267" s="9"/>
      <c r="AK267" s="9"/>
      <c r="AL267" s="9"/>
      <c r="AM267" s="9"/>
      <c r="AN267" s="9"/>
      <c r="AO267" s="9"/>
      <c r="AP267" s="9"/>
      <c r="AQ267" s="9"/>
      <c r="AR267" s="9"/>
      <c r="AS267" s="9"/>
      <c r="AT267" s="9"/>
    </row>
    <row r="268" spans="2:46" ht="14.25" customHeight="1">
      <c r="T268" s="92"/>
      <c r="U268" s="92"/>
      <c r="V268" s="92"/>
      <c r="W268" s="92"/>
      <c r="X268" s="92"/>
    </row>
    <row r="269" spans="2:46" ht="14.25" customHeight="1">
      <c r="E269" s="92" t="s">
        <v>26</v>
      </c>
      <c r="F269" s="116" t="s">
        <v>134</v>
      </c>
      <c r="G269" s="92" t="s">
        <v>219</v>
      </c>
      <c r="H269" s="92"/>
      <c r="I269" s="92"/>
      <c r="J269" s="92" t="str">
        <f>E269&amp;$F269&amp;""&amp;G269&amp;""&amp;H269</f>
        <v>NWCustomersCSV Emergency</v>
      </c>
      <c r="K269" s="92"/>
      <c r="L269" s="92"/>
      <c r="M269" s="92"/>
      <c r="N269" s="92"/>
      <c r="O269" s="92"/>
      <c r="P269" s="92"/>
      <c r="Q269" s="92"/>
      <c r="R269" s="92"/>
      <c r="S269" s="92"/>
      <c r="T269" s="92"/>
      <c r="U269" s="92"/>
      <c r="V269" s="92"/>
      <c r="W269" s="92"/>
      <c r="X269" s="92"/>
      <c r="Y269" s="53">
        <f>INDEX(Inp_NWDrivers!Y$9:Y$37,MATCH($F269,Inp_NWDrivers!$F$9:$F$37,0))</f>
        <v>2671143.8316700002</v>
      </c>
      <c r="Z269" s="53">
        <f>INDEX(Inp_NWDrivers!Z$9:Z$37,MATCH($F269,Inp_NWDrivers!$F$9:$F$37,0))</f>
        <v>2678028.0002100002</v>
      </c>
      <c r="AA269" s="53">
        <f>INDEX(Inp_NWDrivers!AA$9:AA$37,MATCH($F269,Inp_NWDrivers!$F$9:$F$37,0))</f>
        <v>2684215.0002700002</v>
      </c>
      <c r="AB269" s="53">
        <f>INDEX(Inp_NWDrivers!AB$9:AB$37,MATCH($F269,Inp_NWDrivers!$F$9:$F$37,0))</f>
        <v>2686581.9996000002</v>
      </c>
      <c r="AC269" s="53">
        <f>INDEX(Inp_NWDrivers!AC$9:AC$37,MATCH($F269,Inp_NWDrivers!$F$9:$F$37,0))</f>
        <v>2689081.9999600002</v>
      </c>
      <c r="AD269" s="53">
        <f>INDEX(Inp_NWDrivers!AD$9:AD$37,MATCH($F269,Inp_NWDrivers!$F$9:$F$37,0))</f>
        <v>2692787.99975</v>
      </c>
      <c r="AE269" s="53">
        <f>INDEX(Inp_NWDrivers!AE$9:AE$37,MATCH($F269,Inp_NWDrivers!$F$9:$F$37,0))</f>
        <v>2695938.0000100001</v>
      </c>
      <c r="AF269" s="53">
        <f>INDEX(Inp_NWDrivers!AF$9:AF$37,MATCH($F269,Inp_NWDrivers!$F$9:$F$37,0))</f>
        <v>2699499.0592899998</v>
      </c>
      <c r="AG269" s="53">
        <f>INDEX(Inp_NWDrivers!AG$9:AG$37,MATCH($F269,Inp_NWDrivers!$F$9:$F$37,0))</f>
        <v>2704825.6286200001</v>
      </c>
      <c r="AH269" s="53">
        <f>INDEX(Inp_NWDrivers!AH$9:AH$37,MATCH($F269,Inp_NWDrivers!$F$9:$F$37,0))</f>
        <v>2710159.6122099999</v>
      </c>
      <c r="AI269" s="53">
        <f>INDEX(Inp_NWDrivers!AI$9:AI$37,MATCH($F269,Inp_NWDrivers!$F$9:$F$37,0))</f>
        <v>2715501.11057</v>
      </c>
      <c r="AJ269" s="53">
        <f>INDEX(Inp_NWDrivers!AJ$9:AJ$37,MATCH($F269,Inp_NWDrivers!$F$9:$F$37,0))</f>
        <v>2720850.2282099999</v>
      </c>
      <c r="AK269" s="53">
        <f>INDEX(Inp_NWDrivers!AK$9:AK$37,MATCH($F269,Inp_NWDrivers!$F$9:$F$37,0))</f>
        <v>2726207.0707399999</v>
      </c>
    </row>
    <row r="270" spans="2:46" ht="14.25" customHeight="1">
      <c r="E270" s="92" t="s">
        <v>26</v>
      </c>
      <c r="F270" s="116" t="s">
        <v>159</v>
      </c>
      <c r="G270" s="92" t="s">
        <v>219</v>
      </c>
      <c r="H270" s="92"/>
      <c r="I270" s="92"/>
      <c r="J270" s="92" t="str">
        <f>E270&amp;$F270&amp;""&amp;G270&amp;""&amp;H270</f>
        <v>NWTotal external condition reports
(service condition + mains condition)CSV Emergency</v>
      </c>
      <c r="K270" s="92"/>
      <c r="L270" s="92"/>
      <c r="M270" s="92"/>
      <c r="N270" s="92"/>
      <c r="O270" s="92"/>
      <c r="P270" s="92"/>
      <c r="Q270" s="92"/>
      <c r="R270" s="92"/>
      <c r="S270" s="92"/>
      <c r="T270" s="92"/>
      <c r="U270" s="92"/>
      <c r="V270" s="92"/>
      <c r="W270" s="92"/>
      <c r="X270" s="92"/>
      <c r="Y270" s="53">
        <f>INDEX(Inp_NWDrivers!Y$9:Y$37,MATCH($F270,Inp_NWDrivers!$F$9:$F$37,0))</f>
        <v>19318</v>
      </c>
      <c r="Z270" s="53">
        <f>INDEX(Inp_NWDrivers!Z$9:Z$37,MATCH($F270,Inp_NWDrivers!$F$9:$F$37,0))</f>
        <v>20345</v>
      </c>
      <c r="AA270" s="53">
        <f>INDEX(Inp_NWDrivers!AA$9:AA$37,MATCH($F270,Inp_NWDrivers!$F$9:$F$37,0))</f>
        <v>19898</v>
      </c>
      <c r="AB270" s="53">
        <f>INDEX(Inp_NWDrivers!AB$9:AB$37,MATCH($F270,Inp_NWDrivers!$F$9:$F$37,0))</f>
        <v>21694</v>
      </c>
      <c r="AC270" s="53">
        <f>INDEX(Inp_NWDrivers!AC$9:AC$37,MATCH($F270,Inp_NWDrivers!$F$9:$F$37,0))</f>
        <v>21142</v>
      </c>
      <c r="AD270" s="53">
        <f>INDEX(Inp_NWDrivers!AD$9:AD$37,MATCH($F270,Inp_NWDrivers!$F$9:$F$37,0))</f>
        <v>21245</v>
      </c>
      <c r="AE270" s="53">
        <f>INDEX(Inp_NWDrivers!AE$9:AE$37,MATCH($F270,Inp_NWDrivers!$F$9:$F$37,0))</f>
        <v>18671</v>
      </c>
      <c r="AF270" s="53">
        <f>INDEX(Inp_NWDrivers!AF$9:AF$37,MATCH($F270,Inp_NWDrivers!$F$9:$F$37,0))</f>
        <v>20822</v>
      </c>
      <c r="AG270" s="53">
        <f>INDEX(Inp_NWDrivers!AG$9:AG$37,MATCH($F270,Inp_NWDrivers!$F$9:$F$37,0))</f>
        <v>20790</v>
      </c>
      <c r="AH270" s="53">
        <f>INDEX(Inp_NWDrivers!AH$9:AH$37,MATCH($F270,Inp_NWDrivers!$F$9:$F$37,0))</f>
        <v>20451</v>
      </c>
      <c r="AI270" s="53">
        <f>INDEX(Inp_NWDrivers!AI$9:AI$37,MATCH($F270,Inp_NWDrivers!$F$9:$F$37,0))</f>
        <v>20098</v>
      </c>
      <c r="AJ270" s="53">
        <f>INDEX(Inp_NWDrivers!AJ$9:AJ$37,MATCH($F270,Inp_NWDrivers!$F$9:$F$37,0))</f>
        <v>19694</v>
      </c>
      <c r="AK270" s="53">
        <f>INDEX(Inp_NWDrivers!AK$9:AK$37,MATCH($F270,Inp_NWDrivers!$F$9:$F$37,0))</f>
        <v>19287</v>
      </c>
    </row>
    <row r="271" spans="2:46" ht="14.25" customHeight="1">
      <c r="E271" s="92" t="s">
        <v>26</v>
      </c>
      <c r="F271" s="119" t="s">
        <v>194</v>
      </c>
      <c r="G271" s="93" t="str">
        <f>G270</f>
        <v>CSV Emergency</v>
      </c>
      <c r="H271" s="93"/>
      <c r="I271" s="92"/>
      <c r="J271" s="92" t="str">
        <f>E271&amp;$G271&amp;""&amp;H271</f>
        <v>NWCSV Emergency</v>
      </c>
      <c r="K271" s="92"/>
      <c r="L271" s="92"/>
      <c r="M271" s="92"/>
      <c r="N271" s="92"/>
      <c r="O271" s="92"/>
      <c r="P271" s="92"/>
      <c r="Q271" s="92"/>
      <c r="R271" s="92"/>
      <c r="S271" s="92"/>
      <c r="T271" s="92"/>
      <c r="U271" s="92"/>
      <c r="V271" s="92"/>
      <c r="W271" s="92"/>
      <c r="X271" s="92"/>
      <c r="Y271" s="53">
        <f>Y269^$R$11*Y270^$R$12</f>
        <v>996667.39608712692</v>
      </c>
      <c r="Z271" s="53">
        <f t="shared" ref="Z271:AK271" si="110">Z269^$R$11*Z270^$R$12</f>
        <v>1009121.8959832342</v>
      </c>
      <c r="AA271" s="53">
        <f t="shared" si="110"/>
        <v>1006504.508323185</v>
      </c>
      <c r="AB271" s="53">
        <f t="shared" si="110"/>
        <v>1024773.7863331675</v>
      </c>
      <c r="AC271" s="53">
        <f t="shared" si="110"/>
        <v>1020263.7354128875</v>
      </c>
      <c r="AD271" s="53">
        <f t="shared" si="110"/>
        <v>1022381.7244512171</v>
      </c>
      <c r="AE271" s="53">
        <f t="shared" si="110"/>
        <v>997244.00914052699</v>
      </c>
      <c r="AF271" s="53">
        <f t="shared" si="110"/>
        <v>1020307.3913609255</v>
      </c>
      <c r="AG271" s="53">
        <f t="shared" si="110"/>
        <v>1021603.3681430882</v>
      </c>
      <c r="AH271" s="53">
        <f t="shared" si="110"/>
        <v>1019855.8817736262</v>
      </c>
      <c r="AI271" s="53">
        <f t="shared" si="110"/>
        <v>1017912.7545974004</v>
      </c>
      <c r="AJ271" s="53">
        <f t="shared" si="110"/>
        <v>1015384.4209684191</v>
      </c>
      <c r="AK271" s="53">
        <f t="shared" si="110"/>
        <v>1012744.7674272537</v>
      </c>
    </row>
    <row r="272" spans="2:46" ht="14.25" customHeight="1">
      <c r="E272" s="92"/>
      <c r="G272" s="92"/>
      <c r="H272" s="92"/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/>
      <c r="T272" s="92"/>
      <c r="U272" s="92"/>
      <c r="V272" s="92"/>
      <c r="W272" s="92"/>
      <c r="X272" s="92"/>
      <c r="Y272" s="106"/>
      <c r="Z272" s="106"/>
      <c r="AA272" s="106"/>
      <c r="AB272" s="106"/>
      <c r="AC272" s="106"/>
      <c r="AD272" s="106"/>
      <c r="AE272" s="106"/>
      <c r="AF272" s="106"/>
      <c r="AG272" s="106"/>
      <c r="AH272" s="106"/>
      <c r="AI272" s="106"/>
      <c r="AJ272" s="106"/>
      <c r="AK272" s="106"/>
    </row>
    <row r="273" spans="5:37" ht="14.25" customHeight="1">
      <c r="E273" s="92" t="s">
        <v>26</v>
      </c>
      <c r="F273" s="116" t="s">
        <v>147</v>
      </c>
      <c r="G273" s="92" t="s">
        <v>216</v>
      </c>
      <c r="H273" s="92"/>
      <c r="I273" s="92"/>
      <c r="J273" s="92" t="str">
        <f t="shared" ref="J273:J279" si="111">E273&amp;$F273&amp;""&amp;G273&amp;""&amp;H273</f>
        <v>NWRepex Synthetic CostsCSV Totex</v>
      </c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  <c r="Y273" s="53">
        <f>INDEX(Inp_NWDrivers!Y$9:Y$37,MATCH($F273,Inp_NWDrivers!$F$9:$F$37,0))</f>
        <v>94.046453307870138</v>
      </c>
      <c r="Z273" s="53">
        <f>INDEX(Inp_NWDrivers!Z$9:Z$37,MATCH($F273,Inp_NWDrivers!$F$9:$F$37,0))</f>
        <v>79.228570961968884</v>
      </c>
      <c r="AA273" s="53">
        <f>INDEX(Inp_NWDrivers!AA$9:AA$37,MATCH($F273,Inp_NWDrivers!$F$9:$F$37,0))</f>
        <v>106.47915826993641</v>
      </c>
      <c r="AB273" s="53">
        <f>INDEX(Inp_NWDrivers!AB$9:AB$37,MATCH($F273,Inp_NWDrivers!$F$9:$F$37,0))</f>
        <v>87.993317894201539</v>
      </c>
      <c r="AC273" s="53">
        <f>INDEX(Inp_NWDrivers!AC$9:AC$37,MATCH($F273,Inp_NWDrivers!$F$9:$F$37,0))</f>
        <v>88.779820357068758</v>
      </c>
      <c r="AD273" s="53">
        <f>INDEX(Inp_NWDrivers!AD$9:AD$37,MATCH($F273,Inp_NWDrivers!$F$9:$F$37,0))</f>
        <v>84.347571600084663</v>
      </c>
      <c r="AE273" s="53">
        <f>INDEX(Inp_NWDrivers!AE$9:AE$37,MATCH($F273,Inp_NWDrivers!$F$9:$F$37,0))</f>
        <v>103.04443859569434</v>
      </c>
      <c r="AF273" s="53">
        <f>INDEX(Inp_NWDrivers!AF$9:AF$37,MATCH($F273,Inp_NWDrivers!$F$9:$F$37,0))</f>
        <v>148.84924135724094</v>
      </c>
      <c r="AG273" s="53">
        <f>INDEX(Inp_NWDrivers!AG$9:AG$37,MATCH($F273,Inp_NWDrivers!$F$9:$F$37,0))</f>
        <v>100.62903642996163</v>
      </c>
      <c r="AH273" s="53">
        <f>INDEX(Inp_NWDrivers!AH$9:AH$37,MATCH($F273,Inp_NWDrivers!$F$9:$F$37,0))</f>
        <v>101.46823403851516</v>
      </c>
      <c r="AI273" s="53">
        <f>INDEX(Inp_NWDrivers!AI$9:AI$37,MATCH($F273,Inp_NWDrivers!$F$9:$F$37,0))</f>
        <v>102.6129263470341</v>
      </c>
      <c r="AJ273" s="53">
        <f>INDEX(Inp_NWDrivers!AJ$9:AJ$37,MATCH($F273,Inp_NWDrivers!$F$9:$F$37,0))</f>
        <v>101.25428850636472</v>
      </c>
      <c r="AK273" s="53">
        <f>INDEX(Inp_NWDrivers!AK$9:AK$37,MATCH($F273,Inp_NWDrivers!$F$9:$F$37,0))</f>
        <v>101.20833751550353</v>
      </c>
    </row>
    <row r="274" spans="5:37" ht="14.25" customHeight="1">
      <c r="E274" s="92" t="s">
        <v>26</v>
      </c>
      <c r="F274" s="116" t="s">
        <v>149</v>
      </c>
      <c r="G274" s="92" t="s">
        <v>216</v>
      </c>
      <c r="H274" s="92"/>
      <c r="I274" s="92"/>
      <c r="J274" s="92" t="str">
        <f t="shared" si="111"/>
        <v>NWCapex synthetic costs - MainsCSV Totex</v>
      </c>
      <c r="K274" s="92"/>
      <c r="L274" s="92"/>
      <c r="M274" s="92"/>
      <c r="N274" s="92"/>
      <c r="O274" s="92"/>
      <c r="P274" s="92"/>
      <c r="Q274" s="92"/>
      <c r="R274" s="92"/>
      <c r="S274" s="92"/>
      <c r="T274" s="92"/>
      <c r="U274" s="92"/>
      <c r="V274" s="92"/>
      <c r="W274" s="92"/>
      <c r="X274" s="92"/>
      <c r="Y274" s="53">
        <f>INDEX(Inp_NWDrivers!Y$9:Y$37,MATCH($F274,Inp_NWDrivers!$F$9:$F$37,0))</f>
        <v>0.79622072493116214</v>
      </c>
      <c r="Z274" s="53">
        <f>INDEX(Inp_NWDrivers!Z$9:Z$37,MATCH($F274,Inp_NWDrivers!$F$9:$F$37,0))</f>
        <v>0.26268713983741471</v>
      </c>
      <c r="AA274" s="53">
        <f>INDEX(Inp_NWDrivers!AA$9:AA$37,MATCH($F274,Inp_NWDrivers!$F$9:$F$37,0))</f>
        <v>0.4626284246803693</v>
      </c>
      <c r="AB274" s="53">
        <f>INDEX(Inp_NWDrivers!AB$9:AB$37,MATCH($F274,Inp_NWDrivers!$F$9:$F$37,0))</f>
        <v>0.80263419871390462</v>
      </c>
      <c r="AC274" s="53">
        <f>INDEX(Inp_NWDrivers!AC$9:AC$37,MATCH($F274,Inp_NWDrivers!$F$9:$F$37,0))</f>
        <v>2.2546114080386452</v>
      </c>
      <c r="AD274" s="53">
        <f>INDEX(Inp_NWDrivers!AD$9:AD$37,MATCH($F274,Inp_NWDrivers!$F$9:$F$37,0))</f>
        <v>1.1513122807113105</v>
      </c>
      <c r="AE274" s="53">
        <f>INDEX(Inp_NWDrivers!AE$9:AE$37,MATCH($F274,Inp_NWDrivers!$F$9:$F$37,0))</f>
        <v>2.164067096615728</v>
      </c>
      <c r="AF274" s="53">
        <f>INDEX(Inp_NWDrivers!AF$9:AF$37,MATCH($F274,Inp_NWDrivers!$F$9:$F$37,0))</f>
        <v>4.6411155448306491</v>
      </c>
      <c r="AG274" s="53">
        <f>INDEX(Inp_NWDrivers!AG$9:AG$37,MATCH($F274,Inp_NWDrivers!$F$9:$F$37,0))</f>
        <v>1.0909699750127551</v>
      </c>
      <c r="AH274" s="53">
        <f>INDEX(Inp_NWDrivers!AH$9:AH$37,MATCH($F274,Inp_NWDrivers!$F$9:$F$37,0))</f>
        <v>1.1448985716398312</v>
      </c>
      <c r="AI274" s="53">
        <f>INDEX(Inp_NWDrivers!AI$9:AI$37,MATCH($F274,Inp_NWDrivers!$F$9:$F$37,0))</f>
        <v>2.4642099014025627</v>
      </c>
      <c r="AJ274" s="53">
        <f>INDEX(Inp_NWDrivers!AJ$9:AJ$37,MATCH($F274,Inp_NWDrivers!$F$9:$F$37,0))</f>
        <v>1.8801655431094524</v>
      </c>
      <c r="AK274" s="53">
        <f>INDEX(Inp_NWDrivers!AK$9:AK$37,MATCH($F274,Inp_NWDrivers!$F$9:$F$37,0))</f>
        <v>1.932791613649959</v>
      </c>
    </row>
    <row r="275" spans="5:37" ht="14.25" customHeight="1">
      <c r="E275" s="92" t="s">
        <v>26</v>
      </c>
      <c r="F275" s="116" t="s">
        <v>150</v>
      </c>
      <c r="G275" s="92" t="s">
        <v>216</v>
      </c>
      <c r="H275" s="92"/>
      <c r="I275" s="92"/>
      <c r="J275" s="92" t="str">
        <f t="shared" si="111"/>
        <v>NWCapex synthetic costs - ConnectionsCSV Totex</v>
      </c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  <c r="V275" s="92"/>
      <c r="W275" s="92"/>
      <c r="X275" s="92"/>
      <c r="Y275" s="53">
        <f>INDEX(Inp_NWDrivers!Y$9:Y$37,MATCH($F275,Inp_NWDrivers!$F$9:$F$37,0))</f>
        <v>6.3904973622170225</v>
      </c>
      <c r="Z275" s="53">
        <f>INDEX(Inp_NWDrivers!Z$9:Z$37,MATCH($F275,Inp_NWDrivers!$F$9:$F$37,0))</f>
        <v>6.2862703774186475</v>
      </c>
      <c r="AA275" s="53">
        <f>INDEX(Inp_NWDrivers!AA$9:AA$37,MATCH($F275,Inp_NWDrivers!$F$9:$F$37,0))</f>
        <v>6.4377677976748862</v>
      </c>
      <c r="AB275" s="53">
        <f>INDEX(Inp_NWDrivers!AB$9:AB$37,MATCH($F275,Inp_NWDrivers!$F$9:$F$37,0))</f>
        <v>5.9028901257551167</v>
      </c>
      <c r="AC275" s="53">
        <f>INDEX(Inp_NWDrivers!AC$9:AC$37,MATCH($F275,Inp_NWDrivers!$F$9:$F$37,0))</f>
        <v>7.1615519456181627</v>
      </c>
      <c r="AD275" s="53">
        <f>INDEX(Inp_NWDrivers!AD$9:AD$37,MATCH($F275,Inp_NWDrivers!$F$9:$F$37,0))</f>
        <v>7.1404402837836534</v>
      </c>
      <c r="AE275" s="53">
        <f>INDEX(Inp_NWDrivers!AE$9:AE$37,MATCH($F275,Inp_NWDrivers!$F$9:$F$37,0))</f>
        <v>6.0316128209705546</v>
      </c>
      <c r="AF275" s="53">
        <f>INDEX(Inp_NWDrivers!AF$9:AF$37,MATCH($F275,Inp_NWDrivers!$F$9:$F$37,0))</f>
        <v>6.4987436558085943</v>
      </c>
      <c r="AG275" s="53">
        <f>INDEX(Inp_NWDrivers!AG$9:AG$37,MATCH($F275,Inp_NWDrivers!$F$9:$F$37,0))</f>
        <v>5.251937341822992</v>
      </c>
      <c r="AH275" s="53">
        <f>INDEX(Inp_NWDrivers!AH$9:AH$37,MATCH($F275,Inp_NWDrivers!$F$9:$F$37,0))</f>
        <v>5.2552418537245345</v>
      </c>
      <c r="AI275" s="53">
        <f>INDEX(Inp_NWDrivers!AI$9:AI$37,MATCH($F275,Inp_NWDrivers!$F$9:$F$37,0))</f>
        <v>5.2586062129979059</v>
      </c>
      <c r="AJ275" s="53">
        <f>INDEX(Inp_NWDrivers!AJ$9:AJ$37,MATCH($F275,Inp_NWDrivers!$F$9:$F$37,0))</f>
        <v>5.2620294855805403</v>
      </c>
      <c r="AK275" s="53">
        <f>INDEX(Inp_NWDrivers!AK$9:AK$37,MATCH($F275,Inp_NWDrivers!$F$9:$F$37,0))</f>
        <v>5.2655140122933677</v>
      </c>
    </row>
    <row r="276" spans="5:37" ht="14.25" customHeight="1">
      <c r="E276" s="92" t="s">
        <v>26</v>
      </c>
      <c r="F276" s="116" t="s">
        <v>219</v>
      </c>
      <c r="G276" s="92" t="s">
        <v>216</v>
      </c>
      <c r="H276" s="92"/>
      <c r="I276" s="92"/>
      <c r="J276" s="92" t="str">
        <f t="shared" si="111"/>
        <v>NWCSV EmergencyCSV Totex</v>
      </c>
      <c r="K276" s="92"/>
      <c r="L276" s="92"/>
      <c r="M276" s="92"/>
      <c r="N276" s="92"/>
      <c r="O276" s="92"/>
      <c r="P276" s="92"/>
      <c r="Q276" s="92"/>
      <c r="R276" s="92"/>
      <c r="S276" s="92"/>
      <c r="T276" s="92"/>
      <c r="U276" s="92"/>
      <c r="V276" s="92"/>
      <c r="W276" s="92"/>
      <c r="X276" s="92"/>
      <c r="Y276" s="53">
        <f t="shared" ref="Y276:AK276" si="112">Y271</f>
        <v>996667.39608712692</v>
      </c>
      <c r="Z276" s="53">
        <f t="shared" si="112"/>
        <v>1009121.8959832342</v>
      </c>
      <c r="AA276" s="53">
        <f t="shared" si="112"/>
        <v>1006504.508323185</v>
      </c>
      <c r="AB276" s="53">
        <f t="shared" si="112"/>
        <v>1024773.7863331675</v>
      </c>
      <c r="AC276" s="53">
        <f t="shared" si="112"/>
        <v>1020263.7354128875</v>
      </c>
      <c r="AD276" s="53">
        <f t="shared" si="112"/>
        <v>1022381.7244512171</v>
      </c>
      <c r="AE276" s="53">
        <f t="shared" si="112"/>
        <v>997244.00914052699</v>
      </c>
      <c r="AF276" s="53">
        <f t="shared" si="112"/>
        <v>1020307.3913609255</v>
      </c>
      <c r="AG276" s="53">
        <f t="shared" si="112"/>
        <v>1021603.3681430882</v>
      </c>
      <c r="AH276" s="53">
        <f t="shared" si="112"/>
        <v>1019855.8817736262</v>
      </c>
      <c r="AI276" s="53">
        <f t="shared" si="112"/>
        <v>1017912.7545974004</v>
      </c>
      <c r="AJ276" s="53">
        <f t="shared" si="112"/>
        <v>1015384.4209684191</v>
      </c>
      <c r="AK276" s="53">
        <f t="shared" si="112"/>
        <v>1012744.7674272537</v>
      </c>
    </row>
    <row r="277" spans="5:37" ht="14.25" customHeight="1">
      <c r="E277" s="92" t="s">
        <v>26</v>
      </c>
      <c r="F277" s="116" t="s">
        <v>159</v>
      </c>
      <c r="G277" s="92" t="s">
        <v>216</v>
      </c>
      <c r="H277" s="92"/>
      <c r="I277" s="92"/>
      <c r="J277" s="92" t="str">
        <f t="shared" si="111"/>
        <v>NWTotal external condition reports
(service condition + mains condition)CSV Totex</v>
      </c>
      <c r="K277" s="92"/>
      <c r="L277" s="92"/>
      <c r="M277" s="92"/>
      <c r="N277" s="92"/>
      <c r="O277" s="92"/>
      <c r="P277" s="92"/>
      <c r="Q277" s="92"/>
      <c r="R277" s="92"/>
      <c r="S277" s="92"/>
      <c r="T277" s="92"/>
      <c r="U277" s="92"/>
      <c r="V277" s="92"/>
      <c r="W277" s="92"/>
      <c r="X277" s="92"/>
      <c r="Y277" s="53">
        <f>INDEX(Inp_NWDrivers!Y$9:Y$37,MATCH($F277,Inp_NWDrivers!$F$9:$F$37,0))</f>
        <v>19318</v>
      </c>
      <c r="Z277" s="53">
        <f>INDEX(Inp_NWDrivers!Z$9:Z$37,MATCH($F277,Inp_NWDrivers!$F$9:$F$37,0))</f>
        <v>20345</v>
      </c>
      <c r="AA277" s="53">
        <f>INDEX(Inp_NWDrivers!AA$9:AA$37,MATCH($F277,Inp_NWDrivers!$F$9:$F$37,0))</f>
        <v>19898</v>
      </c>
      <c r="AB277" s="53">
        <f>INDEX(Inp_NWDrivers!AB$9:AB$37,MATCH($F277,Inp_NWDrivers!$F$9:$F$37,0))</f>
        <v>21694</v>
      </c>
      <c r="AC277" s="53">
        <f>INDEX(Inp_NWDrivers!AC$9:AC$37,MATCH($F277,Inp_NWDrivers!$F$9:$F$37,0))</f>
        <v>21142</v>
      </c>
      <c r="AD277" s="53">
        <f>INDEX(Inp_NWDrivers!AD$9:AD$37,MATCH($F277,Inp_NWDrivers!$F$9:$F$37,0))</f>
        <v>21245</v>
      </c>
      <c r="AE277" s="53">
        <f>INDEX(Inp_NWDrivers!AE$9:AE$37,MATCH($F277,Inp_NWDrivers!$F$9:$F$37,0))</f>
        <v>18671</v>
      </c>
      <c r="AF277" s="53">
        <f>INDEX(Inp_NWDrivers!AF$9:AF$37,MATCH($F277,Inp_NWDrivers!$F$9:$F$37,0))</f>
        <v>20822</v>
      </c>
      <c r="AG277" s="53">
        <f>INDEX(Inp_NWDrivers!AG$9:AG$37,MATCH($F277,Inp_NWDrivers!$F$9:$F$37,0))</f>
        <v>20790</v>
      </c>
      <c r="AH277" s="53">
        <f>INDEX(Inp_NWDrivers!AH$9:AH$37,MATCH($F277,Inp_NWDrivers!$F$9:$F$37,0))</f>
        <v>20451</v>
      </c>
      <c r="AI277" s="53">
        <f>INDEX(Inp_NWDrivers!AI$9:AI$37,MATCH($F277,Inp_NWDrivers!$F$9:$F$37,0))</f>
        <v>20098</v>
      </c>
      <c r="AJ277" s="53">
        <f>INDEX(Inp_NWDrivers!AJ$9:AJ$37,MATCH($F277,Inp_NWDrivers!$F$9:$F$37,0))</f>
        <v>19694</v>
      </c>
      <c r="AK277" s="53">
        <f>INDEX(Inp_NWDrivers!AK$9:AK$37,MATCH($F277,Inp_NWDrivers!$F$9:$F$37,0))</f>
        <v>19287</v>
      </c>
    </row>
    <row r="278" spans="5:37" ht="14.25" customHeight="1">
      <c r="E278" s="92" t="s">
        <v>26</v>
      </c>
      <c r="F278" s="116" t="s">
        <v>223</v>
      </c>
      <c r="G278" s="92" t="s">
        <v>216</v>
      </c>
      <c r="H278" s="92"/>
      <c r="I278" s="92"/>
      <c r="J278" s="92" t="str">
        <f t="shared" si="111"/>
        <v>NWMaintenance MEAVCSV Totex</v>
      </c>
      <c r="K278" s="92"/>
      <c r="L278" s="92"/>
      <c r="M278" s="92"/>
      <c r="N278" s="92"/>
      <c r="O278" s="92"/>
      <c r="P278" s="92"/>
      <c r="Q278" s="92"/>
      <c r="R278" s="92"/>
      <c r="S278" s="92"/>
      <c r="T278" s="92"/>
      <c r="U278" s="92"/>
      <c r="V278" s="92"/>
      <c r="W278" s="92"/>
      <c r="X278" s="92"/>
      <c r="Y278" s="53">
        <f>INDEX(Inp_NWDrivers!Y$9:Y$37,MATCH($F278,Inp_NWDrivers!$F$9:$F$37,0))</f>
        <v>2192.202907955967</v>
      </c>
      <c r="Z278" s="53">
        <f>INDEX(Inp_NWDrivers!Z$9:Z$37,MATCH($F278,Inp_NWDrivers!$F$9:$F$37,0))</f>
        <v>2181.4112471765675</v>
      </c>
      <c r="AA278" s="53">
        <f>INDEX(Inp_NWDrivers!AA$9:AA$37,MATCH($F278,Inp_NWDrivers!$F$9:$F$37,0))</f>
        <v>2153.5953883696566</v>
      </c>
      <c r="AB278" s="53">
        <f>INDEX(Inp_NWDrivers!AB$9:AB$37,MATCH($F278,Inp_NWDrivers!$F$9:$F$37,0))</f>
        <v>2151.9270734246575</v>
      </c>
      <c r="AC278" s="53">
        <f>INDEX(Inp_NWDrivers!AC$9:AC$37,MATCH($F278,Inp_NWDrivers!$F$9:$F$37,0))</f>
        <v>2145.5012182634628</v>
      </c>
      <c r="AD278" s="53">
        <f>INDEX(Inp_NWDrivers!AD$9:AD$37,MATCH($F278,Inp_NWDrivers!$F$9:$F$37,0))</f>
        <v>2136.6605303876686</v>
      </c>
      <c r="AE278" s="53">
        <f>INDEX(Inp_NWDrivers!AE$9:AE$37,MATCH($F278,Inp_NWDrivers!$F$9:$F$37,0))</f>
        <v>2137.8628558758464</v>
      </c>
      <c r="AF278" s="53">
        <f>INDEX(Inp_NWDrivers!AF$9:AF$37,MATCH($F278,Inp_NWDrivers!$F$9:$F$37,0))</f>
        <v>2138.6131619938151</v>
      </c>
      <c r="AG278" s="53">
        <f>INDEX(Inp_NWDrivers!AG$9:AG$37,MATCH($F278,Inp_NWDrivers!$F$9:$F$37,0))</f>
        <v>2138.9731619938157</v>
      </c>
      <c r="AH278" s="53">
        <f>INDEX(Inp_NWDrivers!AH$9:AH$37,MATCH($F278,Inp_NWDrivers!$F$9:$F$37,0))</f>
        <v>2139.3331619938153</v>
      </c>
      <c r="AI278" s="53">
        <f>INDEX(Inp_NWDrivers!AI$9:AI$37,MATCH($F278,Inp_NWDrivers!$F$9:$F$37,0))</f>
        <v>2139.6931619938159</v>
      </c>
      <c r="AJ278" s="53">
        <f>INDEX(Inp_NWDrivers!AJ$9:AJ$37,MATCH($F278,Inp_NWDrivers!$F$9:$F$37,0))</f>
        <v>2140.0531619938138</v>
      </c>
      <c r="AK278" s="53">
        <f>INDEX(Inp_NWDrivers!AK$9:AK$37,MATCH($F278,Inp_NWDrivers!$F$9:$F$37,0))</f>
        <v>2140.5931619938137</v>
      </c>
    </row>
    <row r="279" spans="5:37" ht="14.25" customHeight="1">
      <c r="E279" s="92" t="s">
        <v>26</v>
      </c>
      <c r="F279" s="120" t="str">
        <f>Local!$R$12</f>
        <v>MEAV_egep_mobs</v>
      </c>
      <c r="G279" s="92" t="s">
        <v>216</v>
      </c>
      <c r="H279" s="92"/>
      <c r="I279" s="92"/>
      <c r="J279" s="92" t="str">
        <f t="shared" si="111"/>
        <v>NWMEAV_egep_mobsCSV Totex</v>
      </c>
      <c r="K279" s="92"/>
      <c r="L279" s="92"/>
      <c r="M279" s="92"/>
      <c r="N279" s="92"/>
      <c r="O279" s="92"/>
      <c r="P279" s="92"/>
      <c r="Q279" s="92"/>
      <c r="R279" s="92"/>
      <c r="S279" s="92"/>
      <c r="T279" s="92"/>
      <c r="U279" s="92"/>
      <c r="V279" s="92"/>
      <c r="W279" s="92"/>
      <c r="X279" s="92"/>
      <c r="Y279" s="53">
        <f>INDEX(Inp_NWDrivers!Y$9:Y$37,MATCH($F279,Inp_NWDrivers!$F$9:$F$37,0))</f>
        <v>10804.235336924963</v>
      </c>
      <c r="Z279" s="53">
        <f>INDEX(Inp_NWDrivers!Z$9:Z$37,MATCH($F279,Inp_NWDrivers!$F$9:$F$37,0))</f>
        <v>10762.406976421025</v>
      </c>
      <c r="AA279" s="53">
        <f>INDEX(Inp_NWDrivers!AA$9:AA$37,MATCH($F279,Inp_NWDrivers!$F$9:$F$37,0))</f>
        <v>10748.864574178626</v>
      </c>
      <c r="AB279" s="53">
        <f>INDEX(Inp_NWDrivers!AB$9:AB$37,MATCH($F279,Inp_NWDrivers!$F$9:$F$37,0))</f>
        <v>10735.64675766519</v>
      </c>
      <c r="AC279" s="53">
        <f>INDEX(Inp_NWDrivers!AC$9:AC$37,MATCH($F279,Inp_NWDrivers!$F$9:$F$37,0))</f>
        <v>10693.489036691259</v>
      </c>
      <c r="AD279" s="53">
        <f>INDEX(Inp_NWDrivers!AD$9:AD$37,MATCH($F279,Inp_NWDrivers!$F$9:$F$37,0))</f>
        <v>10663.702002679749</v>
      </c>
      <c r="AE279" s="53">
        <f>INDEX(Inp_NWDrivers!AE$9:AE$37,MATCH($F279,Inp_NWDrivers!$F$9:$F$37,0))</f>
        <v>10627.33141178918</v>
      </c>
      <c r="AF279" s="53">
        <f>INDEX(Inp_NWDrivers!AF$9:AF$37,MATCH($F279,Inp_NWDrivers!$F$9:$F$37,0))</f>
        <v>10580.082653564839</v>
      </c>
      <c r="AG279" s="53">
        <f>INDEX(Inp_NWDrivers!AG$9:AG$37,MATCH($F279,Inp_NWDrivers!$F$9:$F$37,0))</f>
        <v>10562.639708832388</v>
      </c>
      <c r="AH279" s="53">
        <f>INDEX(Inp_NWDrivers!AH$9:AH$37,MATCH($F279,Inp_NWDrivers!$F$9:$F$37,0))</f>
        <v>10545.168200893264</v>
      </c>
      <c r="AI279" s="53">
        <f>INDEX(Inp_NWDrivers!AI$9:AI$37,MATCH($F279,Inp_NWDrivers!$F$9:$F$37,0))</f>
        <v>10528.092169313746</v>
      </c>
      <c r="AJ279" s="53">
        <f>INDEX(Inp_NWDrivers!AJ$9:AJ$37,MATCH($F279,Inp_NWDrivers!$F$9:$F$37,0))</f>
        <v>10510.068166854502</v>
      </c>
      <c r="AK279" s="53">
        <f>INDEX(Inp_NWDrivers!AK$9:AK$37,MATCH($F279,Inp_NWDrivers!$F$9:$F$37,0))</f>
        <v>10492.24086430741</v>
      </c>
    </row>
    <row r="280" spans="5:37" ht="14.25" customHeight="1">
      <c r="E280" s="92" t="s">
        <v>26</v>
      </c>
      <c r="F280" s="119" t="s">
        <v>194</v>
      </c>
      <c r="G280" s="93" t="str">
        <f>G279</f>
        <v>CSV Totex</v>
      </c>
      <c r="H280" s="93"/>
      <c r="I280" s="92"/>
      <c r="J280" s="92" t="str">
        <f>E280&amp;$G280&amp;""&amp;H280</f>
        <v>NWCSV Totex</v>
      </c>
      <c r="K280" s="92"/>
      <c r="L280" s="92"/>
      <c r="M280" s="92"/>
      <c r="N280" s="92"/>
      <c r="O280" s="92"/>
      <c r="P280" s="92"/>
      <c r="Q280" s="92"/>
      <c r="R280" s="92"/>
      <c r="S280" s="92"/>
      <c r="T280" s="92"/>
      <c r="U280" s="92"/>
      <c r="V280" s="92"/>
      <c r="W280" s="92"/>
      <c r="X280" s="92"/>
      <c r="Y280" s="53">
        <f>Y273^$R$14*Y274^$R$15*Y275^$R$16*Y276^$R$17*Y277^$R$18*Y278^$R$19*Y279^$R$20</f>
        <v>1130.0140728090157</v>
      </c>
      <c r="Z280" s="53">
        <f t="shared" ref="Z280:AK280" si="113">Z273^$R$14*Z274^$R$15*Z275^$R$16*Z276^$R$17*Z277^$R$18*Z278^$R$19*Z279^$R$20</f>
        <v>1041.4173075806998</v>
      </c>
      <c r="AA280" s="53">
        <f t="shared" si="113"/>
        <v>1174.7632650151843</v>
      </c>
      <c r="AB280" s="53">
        <f t="shared" si="113"/>
        <v>1101.0655799002168</v>
      </c>
      <c r="AC280" s="53">
        <f t="shared" si="113"/>
        <v>1130.3503111184575</v>
      </c>
      <c r="AD280" s="53">
        <f t="shared" si="113"/>
        <v>1096.0500770446831</v>
      </c>
      <c r="AE280" s="53">
        <f t="shared" si="113"/>
        <v>1172.5160065963407</v>
      </c>
      <c r="AF280" s="53">
        <f t="shared" si="113"/>
        <v>1379.0103195421727</v>
      </c>
      <c r="AG280" s="53">
        <f t="shared" si="113"/>
        <v>1146.813163722785</v>
      </c>
      <c r="AH280" s="53">
        <f t="shared" si="113"/>
        <v>1149.5317004171482</v>
      </c>
      <c r="AI280" s="53">
        <f t="shared" si="113"/>
        <v>1165.8876079173194</v>
      </c>
      <c r="AJ280" s="53">
        <f t="shared" si="113"/>
        <v>1153.1861470920865</v>
      </c>
      <c r="AK280" s="53">
        <f t="shared" si="113"/>
        <v>1151.3467936010431</v>
      </c>
    </row>
    <row r="281" spans="5:37" ht="14.25" customHeight="1">
      <c r="E281" s="92"/>
      <c r="G281" s="92"/>
      <c r="H281" s="92"/>
      <c r="I281" s="92"/>
      <c r="J281" s="92"/>
      <c r="K281" s="92"/>
      <c r="L281" s="92"/>
      <c r="M281" s="92"/>
      <c r="N281" s="92"/>
      <c r="O281" s="92"/>
      <c r="P281" s="92"/>
      <c r="Q281" s="92"/>
      <c r="R281" s="92"/>
      <c r="S281" s="92"/>
      <c r="T281" s="92"/>
      <c r="U281" s="92"/>
      <c r="V281" s="92"/>
      <c r="W281" s="92"/>
      <c r="X281" s="92"/>
      <c r="Y281" s="106"/>
      <c r="Z281" s="106"/>
      <c r="AA281" s="106"/>
      <c r="AB281" s="106"/>
      <c r="AC281" s="106"/>
      <c r="AD281" s="106"/>
      <c r="AE281" s="106"/>
      <c r="AF281" s="106"/>
      <c r="AG281" s="106"/>
      <c r="AH281" s="106"/>
      <c r="AI281" s="106"/>
      <c r="AJ281" s="106"/>
      <c r="AK281" s="106"/>
    </row>
    <row r="282" spans="5:37" ht="14.25" customHeight="1">
      <c r="E282" s="92" t="s">
        <v>26</v>
      </c>
      <c r="F282" s="116" t="s">
        <v>149</v>
      </c>
      <c r="G282" s="92" t="s">
        <v>218</v>
      </c>
      <c r="H282" s="92"/>
      <c r="I282" s="92"/>
      <c r="J282" s="92" t="str">
        <f t="shared" ref="J282:J284" si="114">E282&amp;$F282&amp;""&amp;G282&amp;""&amp;H282</f>
        <v>NWCapex synthetic costs - MainsCSV Capex</v>
      </c>
      <c r="K282" s="92"/>
      <c r="L282" s="92"/>
      <c r="M282" s="92"/>
      <c r="N282" s="92"/>
      <c r="O282" s="92"/>
      <c r="P282" s="92"/>
      <c r="Q282" s="92"/>
      <c r="R282" s="92"/>
      <c r="S282" s="92"/>
      <c r="T282" s="92"/>
      <c r="U282" s="92"/>
      <c r="V282" s="92"/>
      <c r="W282" s="92"/>
      <c r="X282" s="92"/>
      <c r="Y282" s="53">
        <f>INDEX(Inp_NWDrivers!Y$9:Y$37,MATCH($F282,Inp_NWDrivers!$F$9:$F$37,0))</f>
        <v>0.79622072493116214</v>
      </c>
      <c r="Z282" s="53">
        <f>INDEX(Inp_NWDrivers!Z$9:Z$37,MATCH($F282,Inp_NWDrivers!$F$9:$F$37,0))</f>
        <v>0.26268713983741471</v>
      </c>
      <c r="AA282" s="53">
        <f>INDEX(Inp_NWDrivers!AA$9:AA$37,MATCH($F282,Inp_NWDrivers!$F$9:$F$37,0))</f>
        <v>0.4626284246803693</v>
      </c>
      <c r="AB282" s="53">
        <f>INDEX(Inp_NWDrivers!AB$9:AB$37,MATCH($F282,Inp_NWDrivers!$F$9:$F$37,0))</f>
        <v>0.80263419871390462</v>
      </c>
      <c r="AC282" s="53">
        <f>INDEX(Inp_NWDrivers!AC$9:AC$37,MATCH($F282,Inp_NWDrivers!$F$9:$F$37,0))</f>
        <v>2.2546114080386452</v>
      </c>
      <c r="AD282" s="53">
        <f>INDEX(Inp_NWDrivers!AD$9:AD$37,MATCH($F282,Inp_NWDrivers!$F$9:$F$37,0))</f>
        <v>1.1513122807113105</v>
      </c>
      <c r="AE282" s="53">
        <f>INDEX(Inp_NWDrivers!AE$9:AE$37,MATCH($F282,Inp_NWDrivers!$F$9:$F$37,0))</f>
        <v>2.164067096615728</v>
      </c>
      <c r="AF282" s="53">
        <f>INDEX(Inp_NWDrivers!AF$9:AF$37,MATCH($F282,Inp_NWDrivers!$F$9:$F$37,0))</f>
        <v>4.6411155448306491</v>
      </c>
      <c r="AG282" s="53">
        <f>INDEX(Inp_NWDrivers!AG$9:AG$37,MATCH($F282,Inp_NWDrivers!$F$9:$F$37,0))</f>
        <v>1.0909699750127551</v>
      </c>
      <c r="AH282" s="53">
        <f>INDEX(Inp_NWDrivers!AH$9:AH$37,MATCH($F282,Inp_NWDrivers!$F$9:$F$37,0))</f>
        <v>1.1448985716398312</v>
      </c>
      <c r="AI282" s="53">
        <f>INDEX(Inp_NWDrivers!AI$9:AI$37,MATCH($F282,Inp_NWDrivers!$F$9:$F$37,0))</f>
        <v>2.4642099014025627</v>
      </c>
      <c r="AJ282" s="53">
        <f>INDEX(Inp_NWDrivers!AJ$9:AJ$37,MATCH($F282,Inp_NWDrivers!$F$9:$F$37,0))</f>
        <v>1.8801655431094524</v>
      </c>
      <c r="AK282" s="53">
        <f>INDEX(Inp_NWDrivers!AK$9:AK$37,MATCH($F282,Inp_NWDrivers!$F$9:$F$37,0))</f>
        <v>1.932791613649959</v>
      </c>
    </row>
    <row r="283" spans="5:37" ht="14.25" customHeight="1">
      <c r="E283" s="92" t="s">
        <v>26</v>
      </c>
      <c r="F283" s="116" t="s">
        <v>150</v>
      </c>
      <c r="G283" s="92" t="s">
        <v>218</v>
      </c>
      <c r="H283" s="92"/>
      <c r="I283" s="92"/>
      <c r="J283" s="92" t="str">
        <f t="shared" si="114"/>
        <v>NWCapex synthetic costs - ConnectionsCSV Capex</v>
      </c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  <c r="V283" s="92"/>
      <c r="W283" s="92"/>
      <c r="X283" s="92"/>
      <c r="Y283" s="53">
        <f>INDEX(Inp_NWDrivers!Y$9:Y$37,MATCH($F283,Inp_NWDrivers!$F$9:$F$37,0))</f>
        <v>6.3904973622170225</v>
      </c>
      <c r="Z283" s="53">
        <f>INDEX(Inp_NWDrivers!Z$9:Z$37,MATCH($F283,Inp_NWDrivers!$F$9:$F$37,0))</f>
        <v>6.2862703774186475</v>
      </c>
      <c r="AA283" s="53">
        <f>INDEX(Inp_NWDrivers!AA$9:AA$37,MATCH($F283,Inp_NWDrivers!$F$9:$F$37,0))</f>
        <v>6.4377677976748862</v>
      </c>
      <c r="AB283" s="53">
        <f>INDEX(Inp_NWDrivers!AB$9:AB$37,MATCH($F283,Inp_NWDrivers!$F$9:$F$37,0))</f>
        <v>5.9028901257551167</v>
      </c>
      <c r="AC283" s="53">
        <f>INDEX(Inp_NWDrivers!AC$9:AC$37,MATCH($F283,Inp_NWDrivers!$F$9:$F$37,0))</f>
        <v>7.1615519456181627</v>
      </c>
      <c r="AD283" s="53">
        <f>INDEX(Inp_NWDrivers!AD$9:AD$37,MATCH($F283,Inp_NWDrivers!$F$9:$F$37,0))</f>
        <v>7.1404402837836534</v>
      </c>
      <c r="AE283" s="53">
        <f>INDEX(Inp_NWDrivers!AE$9:AE$37,MATCH($F283,Inp_NWDrivers!$F$9:$F$37,0))</f>
        <v>6.0316128209705546</v>
      </c>
      <c r="AF283" s="53">
        <f>INDEX(Inp_NWDrivers!AF$9:AF$37,MATCH($F283,Inp_NWDrivers!$F$9:$F$37,0))</f>
        <v>6.4987436558085943</v>
      </c>
      <c r="AG283" s="53">
        <f>INDEX(Inp_NWDrivers!AG$9:AG$37,MATCH($F283,Inp_NWDrivers!$F$9:$F$37,0))</f>
        <v>5.251937341822992</v>
      </c>
      <c r="AH283" s="53">
        <f>INDEX(Inp_NWDrivers!AH$9:AH$37,MATCH($F283,Inp_NWDrivers!$F$9:$F$37,0))</f>
        <v>5.2552418537245345</v>
      </c>
      <c r="AI283" s="53">
        <f>INDEX(Inp_NWDrivers!AI$9:AI$37,MATCH($F283,Inp_NWDrivers!$F$9:$F$37,0))</f>
        <v>5.2586062129979059</v>
      </c>
      <c r="AJ283" s="53">
        <f>INDEX(Inp_NWDrivers!AJ$9:AJ$37,MATCH($F283,Inp_NWDrivers!$F$9:$F$37,0))</f>
        <v>5.2620294855805403</v>
      </c>
      <c r="AK283" s="53">
        <f>INDEX(Inp_NWDrivers!AK$9:AK$37,MATCH($F283,Inp_NWDrivers!$F$9:$F$37,0))</f>
        <v>5.2655140122933677</v>
      </c>
    </row>
    <row r="284" spans="5:37" ht="14.25" customHeight="1">
      <c r="E284" s="92" t="s">
        <v>26</v>
      </c>
      <c r="F284" s="120" t="str">
        <f>Local!$R$12</f>
        <v>MEAV_egep_mobs</v>
      </c>
      <c r="G284" s="92" t="s">
        <v>218</v>
      </c>
      <c r="H284" s="92"/>
      <c r="I284" s="92"/>
      <c r="J284" s="92" t="str">
        <f t="shared" si="114"/>
        <v>NWMEAV_egep_mobsCSV Capex</v>
      </c>
      <c r="K284" s="92"/>
      <c r="L284" s="92"/>
      <c r="M284" s="92"/>
      <c r="N284" s="92"/>
      <c r="O284" s="92"/>
      <c r="P284" s="92"/>
      <c r="Q284" s="92"/>
      <c r="R284" s="92"/>
      <c r="S284" s="92"/>
      <c r="T284" s="92"/>
      <c r="U284" s="92"/>
      <c r="V284" s="92"/>
      <c r="W284" s="92"/>
      <c r="X284" s="92"/>
      <c r="Y284" s="53">
        <f>INDEX(Inp_NWDrivers!Y$9:Y$37,MATCH($F284,Inp_NWDrivers!$F$9:$F$37,0))</f>
        <v>10804.235336924963</v>
      </c>
      <c r="Z284" s="53">
        <f>INDEX(Inp_NWDrivers!Z$9:Z$37,MATCH($F284,Inp_NWDrivers!$F$9:$F$37,0))</f>
        <v>10762.406976421025</v>
      </c>
      <c r="AA284" s="53">
        <f>INDEX(Inp_NWDrivers!AA$9:AA$37,MATCH($F284,Inp_NWDrivers!$F$9:$F$37,0))</f>
        <v>10748.864574178626</v>
      </c>
      <c r="AB284" s="53">
        <f>INDEX(Inp_NWDrivers!AB$9:AB$37,MATCH($F284,Inp_NWDrivers!$F$9:$F$37,0))</f>
        <v>10735.64675766519</v>
      </c>
      <c r="AC284" s="53">
        <f>INDEX(Inp_NWDrivers!AC$9:AC$37,MATCH($F284,Inp_NWDrivers!$F$9:$F$37,0))</f>
        <v>10693.489036691259</v>
      </c>
      <c r="AD284" s="53">
        <f>INDEX(Inp_NWDrivers!AD$9:AD$37,MATCH($F284,Inp_NWDrivers!$F$9:$F$37,0))</f>
        <v>10663.702002679749</v>
      </c>
      <c r="AE284" s="53">
        <f>INDEX(Inp_NWDrivers!AE$9:AE$37,MATCH($F284,Inp_NWDrivers!$F$9:$F$37,0))</f>
        <v>10627.33141178918</v>
      </c>
      <c r="AF284" s="53">
        <f>INDEX(Inp_NWDrivers!AF$9:AF$37,MATCH($F284,Inp_NWDrivers!$F$9:$F$37,0))</f>
        <v>10580.082653564839</v>
      </c>
      <c r="AG284" s="53">
        <f>INDEX(Inp_NWDrivers!AG$9:AG$37,MATCH($F284,Inp_NWDrivers!$F$9:$F$37,0))</f>
        <v>10562.639708832388</v>
      </c>
      <c r="AH284" s="53">
        <f>INDEX(Inp_NWDrivers!AH$9:AH$37,MATCH($F284,Inp_NWDrivers!$F$9:$F$37,0))</f>
        <v>10545.168200893264</v>
      </c>
      <c r="AI284" s="53">
        <f>INDEX(Inp_NWDrivers!AI$9:AI$37,MATCH($F284,Inp_NWDrivers!$F$9:$F$37,0))</f>
        <v>10528.092169313746</v>
      </c>
      <c r="AJ284" s="53">
        <f>INDEX(Inp_NWDrivers!AJ$9:AJ$37,MATCH($F284,Inp_NWDrivers!$F$9:$F$37,0))</f>
        <v>10510.068166854502</v>
      </c>
      <c r="AK284" s="53">
        <f>INDEX(Inp_NWDrivers!AK$9:AK$37,MATCH($F284,Inp_NWDrivers!$F$9:$F$37,0))</f>
        <v>10492.24086430741</v>
      </c>
    </row>
    <row r="285" spans="5:37" ht="14.25" customHeight="1">
      <c r="E285" s="92" t="s">
        <v>26</v>
      </c>
      <c r="F285" s="119" t="s">
        <v>194</v>
      </c>
      <c r="G285" s="93" t="str">
        <f>G284</f>
        <v>CSV Capex</v>
      </c>
      <c r="H285" s="93"/>
      <c r="I285" s="92"/>
      <c r="J285" s="92" t="str">
        <f>E285&amp;$G285&amp;""&amp;H285</f>
        <v>NWCSV Capex</v>
      </c>
      <c r="K285" s="92"/>
      <c r="L285" s="92"/>
      <c r="M285" s="92"/>
      <c r="N285" s="92"/>
      <c r="O285" s="92"/>
      <c r="P285" s="92"/>
      <c r="Q285" s="92"/>
      <c r="R285" s="92"/>
      <c r="S285" s="92"/>
      <c r="T285" s="92"/>
      <c r="U285" s="92"/>
      <c r="V285" s="92"/>
      <c r="W285" s="92"/>
      <c r="X285" s="92"/>
      <c r="Y285" s="53">
        <f>Y282^$R$22*Y283^$R$23*Y284^$R$24</f>
        <v>1</v>
      </c>
      <c r="Z285" s="53">
        <f t="shared" ref="Z285:AK285" si="115">Z282^$R$22*Z283^$R$23*Z284^$R$24</f>
        <v>1</v>
      </c>
      <c r="AA285" s="53">
        <f t="shared" si="115"/>
        <v>1</v>
      </c>
      <c r="AB285" s="53">
        <f t="shared" si="115"/>
        <v>1</v>
      </c>
      <c r="AC285" s="53">
        <f t="shared" si="115"/>
        <v>1</v>
      </c>
      <c r="AD285" s="53">
        <f t="shared" si="115"/>
        <v>1</v>
      </c>
      <c r="AE285" s="53">
        <f t="shared" si="115"/>
        <v>1</v>
      </c>
      <c r="AF285" s="53">
        <f t="shared" si="115"/>
        <v>1</v>
      </c>
      <c r="AG285" s="53">
        <f t="shared" si="115"/>
        <v>1</v>
      </c>
      <c r="AH285" s="53">
        <f t="shared" si="115"/>
        <v>1</v>
      </c>
      <c r="AI285" s="53">
        <f t="shared" si="115"/>
        <v>1</v>
      </c>
      <c r="AJ285" s="53">
        <f t="shared" si="115"/>
        <v>1</v>
      </c>
      <c r="AK285" s="53">
        <f t="shared" si="115"/>
        <v>1</v>
      </c>
    </row>
    <row r="286" spans="5:37" ht="14.25" customHeight="1">
      <c r="E286" s="92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/>
      <c r="U286" s="92"/>
      <c r="V286" s="92"/>
      <c r="W286" s="92"/>
      <c r="X286" s="92"/>
      <c r="Y286" s="106"/>
      <c r="Z286" s="106"/>
      <c r="AA286" s="106"/>
      <c r="AB286" s="106"/>
      <c r="AC286" s="106"/>
      <c r="AD286" s="106"/>
      <c r="AE286" s="106"/>
      <c r="AF286" s="106"/>
      <c r="AG286" s="106"/>
      <c r="AH286" s="106"/>
      <c r="AI286" s="106"/>
      <c r="AJ286" s="106"/>
      <c r="AK286" s="106"/>
    </row>
    <row r="287" spans="5:37" ht="14.25" customHeight="1">
      <c r="E287" s="92" t="s">
        <v>26</v>
      </c>
      <c r="F287" s="116" t="s">
        <v>219</v>
      </c>
      <c r="G287" s="92" t="s">
        <v>217</v>
      </c>
      <c r="H287" s="92"/>
      <c r="I287" s="92"/>
      <c r="J287" s="92" t="str">
        <f t="shared" ref="J287:J290" si="116">E287&amp;$F287&amp;""&amp;G287&amp;""&amp;H287</f>
        <v>NWCSV EmergencyCSV Opex</v>
      </c>
      <c r="K287" s="92"/>
      <c r="L287" s="92"/>
      <c r="M287" s="92"/>
      <c r="N287" s="92"/>
      <c r="O287" s="92"/>
      <c r="P287" s="92"/>
      <c r="Q287" s="92"/>
      <c r="R287" s="92"/>
      <c r="S287" s="92"/>
      <c r="T287" s="92"/>
      <c r="U287" s="92"/>
      <c r="V287" s="92"/>
      <c r="W287" s="92"/>
      <c r="X287" s="92"/>
      <c r="Y287" s="53">
        <f t="shared" ref="Y287:AK287" si="117">Y271</f>
        <v>996667.39608712692</v>
      </c>
      <c r="Z287" s="53">
        <f t="shared" si="117"/>
        <v>1009121.8959832342</v>
      </c>
      <c r="AA287" s="53">
        <f t="shared" si="117"/>
        <v>1006504.508323185</v>
      </c>
      <c r="AB287" s="53">
        <f t="shared" si="117"/>
        <v>1024773.7863331675</v>
      </c>
      <c r="AC287" s="53">
        <f t="shared" si="117"/>
        <v>1020263.7354128875</v>
      </c>
      <c r="AD287" s="53">
        <f t="shared" si="117"/>
        <v>1022381.7244512171</v>
      </c>
      <c r="AE287" s="53">
        <f t="shared" si="117"/>
        <v>997244.00914052699</v>
      </c>
      <c r="AF287" s="53">
        <f t="shared" si="117"/>
        <v>1020307.3913609255</v>
      </c>
      <c r="AG287" s="53">
        <f t="shared" si="117"/>
        <v>1021603.3681430882</v>
      </c>
      <c r="AH287" s="53">
        <f t="shared" si="117"/>
        <v>1019855.8817736262</v>
      </c>
      <c r="AI287" s="53">
        <f t="shared" si="117"/>
        <v>1017912.7545974004</v>
      </c>
      <c r="AJ287" s="53">
        <f t="shared" si="117"/>
        <v>1015384.4209684191</v>
      </c>
      <c r="AK287" s="53">
        <f t="shared" si="117"/>
        <v>1012744.7674272537</v>
      </c>
    </row>
    <row r="288" spans="5:37" ht="14.25" customHeight="1">
      <c r="E288" s="92" t="s">
        <v>26</v>
      </c>
      <c r="F288" s="116" t="s">
        <v>159</v>
      </c>
      <c r="G288" s="92" t="s">
        <v>217</v>
      </c>
      <c r="H288" s="92"/>
      <c r="I288" s="92"/>
      <c r="J288" s="92" t="str">
        <f t="shared" si="116"/>
        <v>NWTotal external condition reports
(service condition + mains condition)CSV Opex</v>
      </c>
      <c r="K288" s="92"/>
      <c r="L288" s="92"/>
      <c r="M288" s="92"/>
      <c r="N288" s="92"/>
      <c r="O288" s="92"/>
      <c r="P288" s="92"/>
      <c r="Q288" s="92"/>
      <c r="R288" s="92"/>
      <c r="S288" s="92"/>
      <c r="T288" s="92"/>
      <c r="U288" s="92"/>
      <c r="V288" s="92"/>
      <c r="W288" s="92"/>
      <c r="X288" s="92"/>
      <c r="Y288" s="53">
        <f>INDEX(Inp_NWDrivers!Y$9:Y$37,MATCH($F288,Inp_NWDrivers!$F$9:$F$37,0))</f>
        <v>19318</v>
      </c>
      <c r="Z288" s="53">
        <f>INDEX(Inp_NWDrivers!Z$9:Z$37,MATCH($F288,Inp_NWDrivers!$F$9:$F$37,0))</f>
        <v>20345</v>
      </c>
      <c r="AA288" s="53">
        <f>INDEX(Inp_NWDrivers!AA$9:AA$37,MATCH($F288,Inp_NWDrivers!$F$9:$F$37,0))</f>
        <v>19898</v>
      </c>
      <c r="AB288" s="53">
        <f>INDEX(Inp_NWDrivers!AB$9:AB$37,MATCH($F288,Inp_NWDrivers!$F$9:$F$37,0))</f>
        <v>21694</v>
      </c>
      <c r="AC288" s="53">
        <f>INDEX(Inp_NWDrivers!AC$9:AC$37,MATCH($F288,Inp_NWDrivers!$F$9:$F$37,0))</f>
        <v>21142</v>
      </c>
      <c r="AD288" s="53">
        <f>INDEX(Inp_NWDrivers!AD$9:AD$37,MATCH($F288,Inp_NWDrivers!$F$9:$F$37,0))</f>
        <v>21245</v>
      </c>
      <c r="AE288" s="53">
        <f>INDEX(Inp_NWDrivers!AE$9:AE$37,MATCH($F288,Inp_NWDrivers!$F$9:$F$37,0))</f>
        <v>18671</v>
      </c>
      <c r="AF288" s="53">
        <f>INDEX(Inp_NWDrivers!AF$9:AF$37,MATCH($F288,Inp_NWDrivers!$F$9:$F$37,0))</f>
        <v>20822</v>
      </c>
      <c r="AG288" s="53">
        <f>INDEX(Inp_NWDrivers!AG$9:AG$37,MATCH($F288,Inp_NWDrivers!$F$9:$F$37,0))</f>
        <v>20790</v>
      </c>
      <c r="AH288" s="53">
        <f>INDEX(Inp_NWDrivers!AH$9:AH$37,MATCH($F288,Inp_NWDrivers!$F$9:$F$37,0))</f>
        <v>20451</v>
      </c>
      <c r="AI288" s="53">
        <f>INDEX(Inp_NWDrivers!AI$9:AI$37,MATCH($F288,Inp_NWDrivers!$F$9:$F$37,0))</f>
        <v>20098</v>
      </c>
      <c r="AJ288" s="53">
        <f>INDEX(Inp_NWDrivers!AJ$9:AJ$37,MATCH($F288,Inp_NWDrivers!$F$9:$F$37,0))</f>
        <v>19694</v>
      </c>
      <c r="AK288" s="53">
        <f>INDEX(Inp_NWDrivers!AK$9:AK$37,MATCH($F288,Inp_NWDrivers!$F$9:$F$37,0))</f>
        <v>19287</v>
      </c>
    </row>
    <row r="289" spans="5:37" ht="14.25" customHeight="1">
      <c r="E289" s="92" t="s">
        <v>26</v>
      </c>
      <c r="F289" s="116" t="s">
        <v>223</v>
      </c>
      <c r="G289" s="92" t="s">
        <v>217</v>
      </c>
      <c r="H289" s="92"/>
      <c r="I289" s="92"/>
      <c r="J289" s="92" t="str">
        <f t="shared" si="116"/>
        <v>NWMaintenance MEAVCSV Opex</v>
      </c>
      <c r="K289" s="92"/>
      <c r="L289" s="92"/>
      <c r="M289" s="92"/>
      <c r="N289" s="92"/>
      <c r="O289" s="92"/>
      <c r="P289" s="92"/>
      <c r="Q289" s="92"/>
      <c r="R289" s="92"/>
      <c r="S289" s="92"/>
      <c r="T289" s="92"/>
      <c r="U289" s="92"/>
      <c r="V289" s="92"/>
      <c r="W289" s="92"/>
      <c r="X289" s="92"/>
      <c r="Y289" s="53">
        <f>INDEX(Inp_NWDrivers!Y$9:Y$37,MATCH($F289,Inp_NWDrivers!$F$9:$F$37,0))</f>
        <v>2192.202907955967</v>
      </c>
      <c r="Z289" s="53">
        <f>INDEX(Inp_NWDrivers!Z$9:Z$37,MATCH($F289,Inp_NWDrivers!$F$9:$F$37,0))</f>
        <v>2181.4112471765675</v>
      </c>
      <c r="AA289" s="53">
        <f>INDEX(Inp_NWDrivers!AA$9:AA$37,MATCH($F289,Inp_NWDrivers!$F$9:$F$37,0))</f>
        <v>2153.5953883696566</v>
      </c>
      <c r="AB289" s="53">
        <f>INDEX(Inp_NWDrivers!AB$9:AB$37,MATCH($F289,Inp_NWDrivers!$F$9:$F$37,0))</f>
        <v>2151.9270734246575</v>
      </c>
      <c r="AC289" s="53">
        <f>INDEX(Inp_NWDrivers!AC$9:AC$37,MATCH($F289,Inp_NWDrivers!$F$9:$F$37,0))</f>
        <v>2145.5012182634628</v>
      </c>
      <c r="AD289" s="53">
        <f>INDEX(Inp_NWDrivers!AD$9:AD$37,MATCH($F289,Inp_NWDrivers!$F$9:$F$37,0))</f>
        <v>2136.6605303876686</v>
      </c>
      <c r="AE289" s="53">
        <f>INDEX(Inp_NWDrivers!AE$9:AE$37,MATCH($F289,Inp_NWDrivers!$F$9:$F$37,0))</f>
        <v>2137.8628558758464</v>
      </c>
      <c r="AF289" s="53">
        <f>INDEX(Inp_NWDrivers!AF$9:AF$37,MATCH($F289,Inp_NWDrivers!$F$9:$F$37,0))</f>
        <v>2138.6131619938151</v>
      </c>
      <c r="AG289" s="53">
        <f>INDEX(Inp_NWDrivers!AG$9:AG$37,MATCH($F289,Inp_NWDrivers!$F$9:$F$37,0))</f>
        <v>2138.9731619938157</v>
      </c>
      <c r="AH289" s="53">
        <f>INDEX(Inp_NWDrivers!AH$9:AH$37,MATCH($F289,Inp_NWDrivers!$F$9:$F$37,0))</f>
        <v>2139.3331619938153</v>
      </c>
      <c r="AI289" s="53">
        <f>INDEX(Inp_NWDrivers!AI$9:AI$37,MATCH($F289,Inp_NWDrivers!$F$9:$F$37,0))</f>
        <v>2139.6931619938159</v>
      </c>
      <c r="AJ289" s="53">
        <f>INDEX(Inp_NWDrivers!AJ$9:AJ$37,MATCH($F289,Inp_NWDrivers!$F$9:$F$37,0))</f>
        <v>2140.0531619938138</v>
      </c>
      <c r="AK289" s="53">
        <f>INDEX(Inp_NWDrivers!AK$9:AK$37,MATCH($F289,Inp_NWDrivers!$F$9:$F$37,0))</f>
        <v>2140.5931619938137</v>
      </c>
    </row>
    <row r="290" spans="5:37" ht="14.25" customHeight="1">
      <c r="E290" s="92" t="s">
        <v>26</v>
      </c>
      <c r="F290" s="120" t="str">
        <f>Local!$R$12</f>
        <v>MEAV_egep_mobs</v>
      </c>
      <c r="G290" s="92" t="s">
        <v>217</v>
      </c>
      <c r="H290" s="92"/>
      <c r="I290" s="92"/>
      <c r="J290" s="92" t="str">
        <f t="shared" si="116"/>
        <v>NWMEAV_egep_mobsCSV Opex</v>
      </c>
      <c r="K290" s="92"/>
      <c r="L290" s="92"/>
      <c r="M290" s="92"/>
      <c r="N290" s="92"/>
      <c r="O290" s="92"/>
      <c r="P290" s="92"/>
      <c r="Q290" s="92"/>
      <c r="R290" s="92"/>
      <c r="S290" s="92"/>
      <c r="T290" s="92"/>
      <c r="U290" s="92"/>
      <c r="V290" s="92"/>
      <c r="W290" s="92"/>
      <c r="X290" s="92"/>
      <c r="Y290" s="53">
        <f>INDEX(Inp_NWDrivers!Y$9:Y$37,MATCH($F290,Inp_NWDrivers!$F$9:$F$37,0))</f>
        <v>10804.235336924963</v>
      </c>
      <c r="Z290" s="53">
        <f>INDEX(Inp_NWDrivers!Z$9:Z$37,MATCH($F290,Inp_NWDrivers!$F$9:$F$37,0))</f>
        <v>10762.406976421025</v>
      </c>
      <c r="AA290" s="53">
        <f>INDEX(Inp_NWDrivers!AA$9:AA$37,MATCH($F290,Inp_NWDrivers!$F$9:$F$37,0))</f>
        <v>10748.864574178626</v>
      </c>
      <c r="AB290" s="53">
        <f>INDEX(Inp_NWDrivers!AB$9:AB$37,MATCH($F290,Inp_NWDrivers!$F$9:$F$37,0))</f>
        <v>10735.64675766519</v>
      </c>
      <c r="AC290" s="53">
        <f>INDEX(Inp_NWDrivers!AC$9:AC$37,MATCH($F290,Inp_NWDrivers!$F$9:$F$37,0))</f>
        <v>10693.489036691259</v>
      </c>
      <c r="AD290" s="53">
        <f>INDEX(Inp_NWDrivers!AD$9:AD$37,MATCH($F290,Inp_NWDrivers!$F$9:$F$37,0))</f>
        <v>10663.702002679749</v>
      </c>
      <c r="AE290" s="53">
        <f>INDEX(Inp_NWDrivers!AE$9:AE$37,MATCH($F290,Inp_NWDrivers!$F$9:$F$37,0))</f>
        <v>10627.33141178918</v>
      </c>
      <c r="AF290" s="53">
        <f>INDEX(Inp_NWDrivers!AF$9:AF$37,MATCH($F290,Inp_NWDrivers!$F$9:$F$37,0))</f>
        <v>10580.082653564839</v>
      </c>
      <c r="AG290" s="53">
        <f>INDEX(Inp_NWDrivers!AG$9:AG$37,MATCH($F290,Inp_NWDrivers!$F$9:$F$37,0))</f>
        <v>10562.639708832388</v>
      </c>
      <c r="AH290" s="53">
        <f>INDEX(Inp_NWDrivers!AH$9:AH$37,MATCH($F290,Inp_NWDrivers!$F$9:$F$37,0))</f>
        <v>10545.168200893264</v>
      </c>
      <c r="AI290" s="53">
        <f>INDEX(Inp_NWDrivers!AI$9:AI$37,MATCH($F290,Inp_NWDrivers!$F$9:$F$37,0))</f>
        <v>10528.092169313746</v>
      </c>
      <c r="AJ290" s="53">
        <f>INDEX(Inp_NWDrivers!AJ$9:AJ$37,MATCH($F290,Inp_NWDrivers!$F$9:$F$37,0))</f>
        <v>10510.068166854502</v>
      </c>
      <c r="AK290" s="53">
        <f>INDEX(Inp_NWDrivers!AK$9:AK$37,MATCH($F290,Inp_NWDrivers!$F$9:$F$37,0))</f>
        <v>10492.24086430741</v>
      </c>
    </row>
    <row r="291" spans="5:37" ht="14.25" customHeight="1">
      <c r="E291" s="92" t="s">
        <v>26</v>
      </c>
      <c r="F291" s="119" t="s">
        <v>194</v>
      </c>
      <c r="G291" s="93" t="str">
        <f>G290</f>
        <v>CSV Opex</v>
      </c>
      <c r="H291" s="93"/>
      <c r="I291" s="92"/>
      <c r="J291" s="92" t="str">
        <f>E291&amp;$G291&amp;""&amp;H291</f>
        <v>NWCSV Opex</v>
      </c>
      <c r="K291" s="92"/>
      <c r="L291" s="92"/>
      <c r="M291" s="92"/>
      <c r="N291" s="92"/>
      <c r="O291" s="92"/>
      <c r="P291" s="92"/>
      <c r="Q291" s="92"/>
      <c r="R291" s="92"/>
      <c r="S291" s="92"/>
      <c r="T291" s="92"/>
      <c r="U291" s="92"/>
      <c r="V291" s="92"/>
      <c r="W291" s="92"/>
      <c r="X291" s="92"/>
      <c r="Y291" s="53">
        <f>Y287^$R$26*Y288^$R$27*Y289^$R$28*Y290^$R$29</f>
        <v>1</v>
      </c>
      <c r="Z291" s="53">
        <f t="shared" ref="Z291:AK291" si="118">Z287^$R$26*Z288^$R$27*Z289^$R$28*Z290^$R$29</f>
        <v>1</v>
      </c>
      <c r="AA291" s="53">
        <f t="shared" si="118"/>
        <v>1</v>
      </c>
      <c r="AB291" s="53">
        <f t="shared" si="118"/>
        <v>1</v>
      </c>
      <c r="AC291" s="53">
        <f t="shared" si="118"/>
        <v>1</v>
      </c>
      <c r="AD291" s="53">
        <f t="shared" si="118"/>
        <v>1</v>
      </c>
      <c r="AE291" s="53">
        <f t="shared" si="118"/>
        <v>1</v>
      </c>
      <c r="AF291" s="53">
        <f t="shared" si="118"/>
        <v>1</v>
      </c>
      <c r="AG291" s="53">
        <f t="shared" si="118"/>
        <v>1</v>
      </c>
      <c r="AH291" s="53">
        <f t="shared" si="118"/>
        <v>1</v>
      </c>
      <c r="AI291" s="53">
        <f t="shared" si="118"/>
        <v>1</v>
      </c>
      <c r="AJ291" s="53">
        <f t="shared" si="118"/>
        <v>1</v>
      </c>
      <c r="AK291" s="53">
        <f t="shared" si="118"/>
        <v>1</v>
      </c>
    </row>
    <row r="292" spans="5:37" ht="14.25" customHeight="1">
      <c r="E292" s="92"/>
      <c r="G292" s="92"/>
      <c r="H292" s="92"/>
      <c r="I292" s="92"/>
      <c r="J292" s="92"/>
      <c r="K292" s="92"/>
      <c r="L292" s="92"/>
      <c r="M292" s="92"/>
      <c r="N292" s="92"/>
      <c r="O292" s="92"/>
      <c r="P292" s="92"/>
      <c r="Q292" s="92"/>
      <c r="R292" s="92"/>
      <c r="S292" s="92"/>
      <c r="T292" s="92"/>
      <c r="U292" s="92"/>
      <c r="V292" s="92"/>
      <c r="W292" s="92"/>
      <c r="X292" s="92"/>
      <c r="Y292" s="106"/>
      <c r="Z292" s="106"/>
      <c r="AA292" s="106"/>
      <c r="AB292" s="106"/>
      <c r="AC292" s="106"/>
      <c r="AD292" s="106"/>
      <c r="AE292" s="106"/>
      <c r="AF292" s="106"/>
      <c r="AG292" s="106"/>
      <c r="AH292" s="106"/>
      <c r="AI292" s="106"/>
      <c r="AJ292" s="106"/>
      <c r="AK292" s="106"/>
    </row>
    <row r="293" spans="5:37" ht="14.25" customHeight="1">
      <c r="E293" s="92" t="s">
        <v>26</v>
      </c>
      <c r="F293" s="92" t="s">
        <v>134</v>
      </c>
      <c r="G293" s="92" t="s">
        <v>583</v>
      </c>
      <c r="H293" s="92"/>
      <c r="I293" s="92"/>
      <c r="J293" s="92" t="str">
        <f t="shared" ref="J293:J294" si="119">E293&amp;$F293&amp;""&amp;G293&amp;""&amp;H293</f>
        <v>NWCustomersCSV Customers, MEAV</v>
      </c>
      <c r="K293" s="92"/>
      <c r="L293" s="92"/>
      <c r="M293" s="92"/>
      <c r="N293" s="92"/>
      <c r="O293" s="92"/>
      <c r="P293" s="92"/>
      <c r="Q293" s="92"/>
      <c r="R293" s="92"/>
      <c r="S293" s="92"/>
      <c r="T293" s="92"/>
      <c r="U293" s="92"/>
      <c r="V293" s="92"/>
      <c r="W293" s="92"/>
      <c r="X293" s="92"/>
      <c r="Y293" s="53">
        <f>INDEX(Inp_NWDrivers!Y$9:Y$37,MATCH($F293,Inp_NWDrivers!$F$9:$F$37,0))</f>
        <v>2671143.8316700002</v>
      </c>
      <c r="Z293" s="53">
        <f>INDEX(Inp_NWDrivers!Z$9:Z$37,MATCH($F293,Inp_NWDrivers!$F$9:$F$37,0))</f>
        <v>2678028.0002100002</v>
      </c>
      <c r="AA293" s="53">
        <f>INDEX(Inp_NWDrivers!AA$9:AA$37,MATCH($F293,Inp_NWDrivers!$F$9:$F$37,0))</f>
        <v>2684215.0002700002</v>
      </c>
      <c r="AB293" s="53">
        <f>INDEX(Inp_NWDrivers!AB$9:AB$37,MATCH($F293,Inp_NWDrivers!$F$9:$F$37,0))</f>
        <v>2686581.9996000002</v>
      </c>
      <c r="AC293" s="53">
        <f>INDEX(Inp_NWDrivers!AC$9:AC$37,MATCH($F293,Inp_NWDrivers!$F$9:$F$37,0))</f>
        <v>2689081.9999600002</v>
      </c>
      <c r="AD293" s="53">
        <f>INDEX(Inp_NWDrivers!AD$9:AD$37,MATCH($F293,Inp_NWDrivers!$F$9:$F$37,0))</f>
        <v>2692787.99975</v>
      </c>
      <c r="AE293" s="53">
        <f>INDEX(Inp_NWDrivers!AE$9:AE$37,MATCH($F293,Inp_NWDrivers!$F$9:$F$37,0))</f>
        <v>2695938.0000100001</v>
      </c>
      <c r="AF293" s="53">
        <f>INDEX(Inp_NWDrivers!AF$9:AF$37,MATCH($F293,Inp_NWDrivers!$F$9:$F$37,0))</f>
        <v>2699499.0592899998</v>
      </c>
      <c r="AG293" s="53">
        <f>INDEX(Inp_NWDrivers!AG$9:AG$37,MATCH($F293,Inp_NWDrivers!$F$9:$F$37,0))</f>
        <v>2704825.6286200001</v>
      </c>
      <c r="AH293" s="53">
        <f>INDEX(Inp_NWDrivers!AH$9:AH$37,MATCH($F293,Inp_NWDrivers!$F$9:$F$37,0))</f>
        <v>2710159.6122099999</v>
      </c>
      <c r="AI293" s="53">
        <f>INDEX(Inp_NWDrivers!AI$9:AI$37,MATCH($F293,Inp_NWDrivers!$F$9:$F$37,0))</f>
        <v>2715501.11057</v>
      </c>
      <c r="AJ293" s="53">
        <f>INDEX(Inp_NWDrivers!AJ$9:AJ$37,MATCH($F293,Inp_NWDrivers!$F$9:$F$37,0))</f>
        <v>2720850.2282099999</v>
      </c>
      <c r="AK293" s="53">
        <f>INDEX(Inp_NWDrivers!AK$9:AK$37,MATCH($F293,Inp_NWDrivers!$F$9:$F$37,0))</f>
        <v>2726207.0707399999</v>
      </c>
    </row>
    <row r="294" spans="5:37" ht="14.25" customHeight="1">
      <c r="E294" s="92" t="s">
        <v>26</v>
      </c>
      <c r="F294" s="92" t="s">
        <v>161</v>
      </c>
      <c r="G294" s="92" t="s">
        <v>583</v>
      </c>
      <c r="H294" s="92"/>
      <c r="I294" s="92"/>
      <c r="J294" s="92" t="str">
        <f t="shared" si="119"/>
        <v>NWMEAVCSV Customers, MEAV</v>
      </c>
      <c r="K294" s="92"/>
      <c r="L294" s="92"/>
      <c r="M294" s="92"/>
      <c r="N294" s="92"/>
      <c r="O294" s="92"/>
      <c r="P294" s="92"/>
      <c r="Q294" s="92"/>
      <c r="R294" s="92"/>
      <c r="S294" s="92"/>
      <c r="T294" s="92"/>
      <c r="U294" s="92"/>
      <c r="V294" s="92"/>
      <c r="W294" s="92"/>
      <c r="X294" s="92"/>
      <c r="Y294" s="53">
        <f>INDEX(Inp_NWDrivers!Y$9:Y$37,MATCH($F294,Inp_NWDrivers!$F$9:$F$37,0))</f>
        <v>10627.157825338634</v>
      </c>
      <c r="Z294" s="53">
        <f>INDEX(Inp_NWDrivers!Z$9:Z$37,MATCH($F294,Inp_NWDrivers!$F$9:$F$37,0))</f>
        <v>10584.969464834696</v>
      </c>
      <c r="AA294" s="53">
        <f>INDEX(Inp_NWDrivers!AA$9:AA$37,MATCH($F294,Inp_NWDrivers!$F$9:$F$37,0))</f>
        <v>10571.247062592296</v>
      </c>
      <c r="AB294" s="53">
        <f>INDEX(Inp_NWDrivers!AB$9:AB$37,MATCH($F294,Inp_NWDrivers!$F$9:$F$37,0))</f>
        <v>10558.029246078861</v>
      </c>
      <c r="AC294" s="53">
        <f>INDEX(Inp_NWDrivers!AC$9:AC$37,MATCH($F294,Inp_NWDrivers!$F$9:$F$37,0))</f>
        <v>10516.051525104929</v>
      </c>
      <c r="AD294" s="53">
        <f>INDEX(Inp_NWDrivers!AD$9:AD$37,MATCH($F294,Inp_NWDrivers!$F$9:$F$37,0))</f>
        <v>10486.26449109342</v>
      </c>
      <c r="AE294" s="53">
        <f>INDEX(Inp_NWDrivers!AE$9:AE$37,MATCH($F294,Inp_NWDrivers!$F$9:$F$37,0))</f>
        <v>10463.161619807463</v>
      </c>
      <c r="AF294" s="53">
        <f>INDEX(Inp_NWDrivers!AF$9:AF$37,MATCH($F294,Inp_NWDrivers!$F$9:$F$37,0))</f>
        <v>10415.552861583123</v>
      </c>
      <c r="AG294" s="53">
        <f>INDEX(Inp_NWDrivers!AG$9:AG$37,MATCH($F294,Inp_NWDrivers!$F$9:$F$37,0))</f>
        <v>10397.779085152977</v>
      </c>
      <c r="AH294" s="53">
        <f>INDEX(Inp_NWDrivers!AH$9:AH$37,MATCH($F294,Inp_NWDrivers!$F$9:$F$37,0))</f>
        <v>10379.976745516158</v>
      </c>
      <c r="AI294" s="53">
        <f>INDEX(Inp_NWDrivers!AI$9:AI$37,MATCH($F294,Inp_NWDrivers!$F$9:$F$37,0))</f>
        <v>10362.569882238948</v>
      </c>
      <c r="AJ294" s="53">
        <f>INDEX(Inp_NWDrivers!AJ$9:AJ$37,MATCH($F294,Inp_NWDrivers!$F$9:$F$37,0))</f>
        <v>10344.215048082009</v>
      </c>
      <c r="AK294" s="53">
        <f>INDEX(Inp_NWDrivers!AK$9:AK$37,MATCH($F294,Inp_NWDrivers!$F$9:$F$37,0))</f>
        <v>10325.876913837223</v>
      </c>
    </row>
    <row r="295" spans="5:37" ht="14.25" customHeight="1">
      <c r="E295" s="92" t="s">
        <v>26</v>
      </c>
      <c r="F295" s="119" t="s">
        <v>194</v>
      </c>
      <c r="G295" s="93" t="str">
        <f>G294</f>
        <v>CSV Customers, MEAV</v>
      </c>
      <c r="H295" s="93"/>
      <c r="I295" s="92"/>
      <c r="J295" s="92" t="str">
        <f>E295&amp;$G295&amp;""&amp;H295</f>
        <v>NWCSV Customers, MEAV</v>
      </c>
      <c r="K295" s="92"/>
      <c r="L295" s="92"/>
      <c r="M295" s="92"/>
      <c r="N295" s="92"/>
      <c r="O295" s="92"/>
      <c r="P295" s="92"/>
      <c r="Q295" s="92"/>
      <c r="R295" s="92"/>
      <c r="S295" s="92"/>
      <c r="T295" s="92"/>
      <c r="U295" s="92"/>
      <c r="V295" s="92"/>
      <c r="W295" s="92"/>
      <c r="X295" s="92"/>
      <c r="Y295" s="53">
        <f>Y293^$R$31*Y294^$R$32</f>
        <v>20627.697198306163</v>
      </c>
      <c r="Z295" s="53">
        <f t="shared" ref="Z295" si="120">Z293^$R$31*Z294^$R$32</f>
        <v>20561.967576746862</v>
      </c>
      <c r="AA295" s="53">
        <f t="shared" ref="AA295" si="121">AA293^$R$31*AA294^$R$32</f>
        <v>20544.196108746477</v>
      </c>
      <c r="AB295" s="53">
        <f t="shared" ref="AB295" si="122">AB293^$R$31*AB294^$R$32</f>
        <v>20523.760094104564</v>
      </c>
      <c r="AC295" s="53">
        <f t="shared" ref="AC295" si="123">AC293^$R$31*AC294^$R$32</f>
        <v>20454.217333515764</v>
      </c>
      <c r="AD295" s="53">
        <f t="shared" ref="AD295" si="124">AD293^$R$31*AD294^$R$32</f>
        <v>20406.596170566503</v>
      </c>
      <c r="AE295" s="53">
        <f t="shared" ref="AE295" si="125">AE293^$R$31*AE294^$R$32</f>
        <v>20369.88465061583</v>
      </c>
      <c r="AF295" s="53">
        <f t="shared" ref="AF295" si="126">AF293^$R$31*AF294^$R$32</f>
        <v>20291.512960623597</v>
      </c>
      <c r="AG295" s="53">
        <f t="shared" ref="AG295" si="127">AG293^$R$31*AG294^$R$32</f>
        <v>20265.831548521342</v>
      </c>
      <c r="AH295" s="53">
        <f t="shared" ref="AH295" si="128">AH293^$R$31*AH294^$R$32</f>
        <v>20240.078807941114</v>
      </c>
      <c r="AI295" s="53">
        <f t="shared" ref="AI295" si="129">AI293^$R$31*AI294^$R$32</f>
        <v>20214.982691483925</v>
      </c>
      <c r="AJ295" s="53">
        <f t="shared" ref="AJ295" si="130">AJ293^$R$31*AJ294^$R$32</f>
        <v>20188.2368880625</v>
      </c>
      <c r="AK295" s="53">
        <f t="shared" ref="AK295" si="131">AK293^$R$31*AK294^$R$32</f>
        <v>20161.496808296961</v>
      </c>
    </row>
    <row r="296" spans="5:37" ht="14.25" customHeight="1">
      <c r="E296" s="92"/>
      <c r="G296" s="92"/>
      <c r="H296" s="92"/>
      <c r="I296" s="92"/>
      <c r="J296" s="92"/>
      <c r="K296" s="92"/>
      <c r="L296" s="92"/>
      <c r="M296" s="92"/>
      <c r="N296" s="92"/>
      <c r="O296" s="92"/>
      <c r="P296" s="92"/>
      <c r="Q296" s="92"/>
      <c r="R296" s="92"/>
      <c r="S296" s="92"/>
      <c r="T296" s="92"/>
      <c r="U296" s="92"/>
      <c r="V296" s="92"/>
      <c r="W296" s="92"/>
      <c r="X296" s="92"/>
      <c r="Y296" s="106"/>
      <c r="Z296" s="106"/>
      <c r="AA296" s="106"/>
      <c r="AB296" s="106"/>
      <c r="AC296" s="106"/>
      <c r="AD296" s="106"/>
      <c r="AE296" s="106"/>
      <c r="AF296" s="106"/>
      <c r="AG296" s="106"/>
      <c r="AH296" s="106"/>
      <c r="AI296" s="106"/>
      <c r="AJ296" s="106"/>
      <c r="AK296" s="106"/>
    </row>
    <row r="297" spans="5:37" ht="14.25" customHeight="1">
      <c r="E297" s="92" t="s">
        <v>26</v>
      </c>
      <c r="F297" s="116" t="s">
        <v>134</v>
      </c>
      <c r="G297" s="92" t="s">
        <v>231</v>
      </c>
      <c r="H297" s="92"/>
      <c r="I297" s="92"/>
      <c r="J297" s="92" t="str">
        <f t="shared" ref="J297:J298" si="132">E297&amp;$F297&amp;""&amp;G297&amp;""&amp;H297</f>
        <v xml:space="preserve">NWCustomersCSV Business Support Costs </v>
      </c>
      <c r="K297" s="92"/>
      <c r="L297" s="92"/>
      <c r="M297" s="92"/>
      <c r="N297" s="92"/>
      <c r="O297" s="92"/>
      <c r="P297" s="92"/>
      <c r="Q297" s="92"/>
      <c r="R297" s="92"/>
      <c r="S297" s="92"/>
      <c r="T297" s="92"/>
      <c r="U297" s="92"/>
      <c r="V297" s="92"/>
      <c r="W297" s="92"/>
      <c r="X297" s="92"/>
      <c r="Y297" s="53">
        <f>INDEX(Inp_NWDrivers!Y$9:Y$37,MATCH($F297,Inp_NWDrivers!$F$9:$F$37,0))</f>
        <v>2671143.8316700002</v>
      </c>
      <c r="Z297" s="53">
        <f>INDEX(Inp_NWDrivers!Z$9:Z$37,MATCH($F297,Inp_NWDrivers!$F$9:$F$37,0))</f>
        <v>2678028.0002100002</v>
      </c>
      <c r="AA297" s="53">
        <f>INDEX(Inp_NWDrivers!AA$9:AA$37,MATCH($F297,Inp_NWDrivers!$F$9:$F$37,0))</f>
        <v>2684215.0002700002</v>
      </c>
      <c r="AB297" s="53">
        <f>INDEX(Inp_NWDrivers!AB$9:AB$37,MATCH($F297,Inp_NWDrivers!$F$9:$F$37,0))</f>
        <v>2686581.9996000002</v>
      </c>
      <c r="AC297" s="53">
        <f>INDEX(Inp_NWDrivers!AC$9:AC$37,MATCH($F297,Inp_NWDrivers!$F$9:$F$37,0))</f>
        <v>2689081.9999600002</v>
      </c>
      <c r="AD297" s="53">
        <f>INDEX(Inp_NWDrivers!AD$9:AD$37,MATCH($F297,Inp_NWDrivers!$F$9:$F$37,0))</f>
        <v>2692787.99975</v>
      </c>
      <c r="AE297" s="53">
        <f>INDEX(Inp_NWDrivers!AE$9:AE$37,MATCH($F297,Inp_NWDrivers!$F$9:$F$37,0))</f>
        <v>2695938.0000100001</v>
      </c>
      <c r="AF297" s="53">
        <f>INDEX(Inp_NWDrivers!AF$9:AF$37,MATCH($F297,Inp_NWDrivers!$F$9:$F$37,0))</f>
        <v>2699499.0592899998</v>
      </c>
      <c r="AG297" s="53">
        <f>INDEX(Inp_NWDrivers!AG$9:AG$37,MATCH($F297,Inp_NWDrivers!$F$9:$F$37,0))</f>
        <v>2704825.6286200001</v>
      </c>
      <c r="AH297" s="53">
        <f>INDEX(Inp_NWDrivers!AH$9:AH$37,MATCH($F297,Inp_NWDrivers!$F$9:$F$37,0))</f>
        <v>2710159.6122099999</v>
      </c>
      <c r="AI297" s="53">
        <f>INDEX(Inp_NWDrivers!AI$9:AI$37,MATCH($F297,Inp_NWDrivers!$F$9:$F$37,0))</f>
        <v>2715501.11057</v>
      </c>
      <c r="AJ297" s="53">
        <f>INDEX(Inp_NWDrivers!AJ$9:AJ$37,MATCH($F297,Inp_NWDrivers!$F$9:$F$37,0))</f>
        <v>2720850.2282099999</v>
      </c>
      <c r="AK297" s="53">
        <f>INDEX(Inp_NWDrivers!AK$9:AK$37,MATCH($F297,Inp_NWDrivers!$F$9:$F$37,0))</f>
        <v>2726207.0707399999</v>
      </c>
    </row>
    <row r="298" spans="5:37" ht="14.25" customHeight="1">
      <c r="E298" s="92" t="s">
        <v>26</v>
      </c>
      <c r="F298" s="116" t="s">
        <v>136</v>
      </c>
      <c r="G298" s="92" t="s">
        <v>231</v>
      </c>
      <c r="H298" s="92"/>
      <c r="I298" s="92"/>
      <c r="J298" s="92" t="str">
        <f t="shared" si="132"/>
        <v xml:space="preserve">NWNetwork LengthCSV Business Support Costs </v>
      </c>
      <c r="K298" s="92"/>
      <c r="L298" s="92"/>
      <c r="M298" s="92"/>
      <c r="N298" s="92"/>
      <c r="O298" s="92"/>
      <c r="P298" s="92"/>
      <c r="Q298" s="92"/>
      <c r="R298" s="92"/>
      <c r="S298" s="92"/>
      <c r="T298" s="92"/>
      <c r="U298" s="92"/>
      <c r="V298" s="92"/>
      <c r="W298" s="92"/>
      <c r="X298" s="92"/>
      <c r="Y298" s="53">
        <f>INDEX(Inp_NWDrivers!Y$9:Y$37,MATCH($F298,Inp_NWDrivers!$F$9:$F$37,0))</f>
        <v>33303.829999999994</v>
      </c>
      <c r="Z298" s="53">
        <f>INDEX(Inp_NWDrivers!Z$9:Z$37,MATCH($F298,Inp_NWDrivers!$F$9:$F$37,0))</f>
        <v>33214.807489999752</v>
      </c>
      <c r="AA298" s="53">
        <f>INDEX(Inp_NWDrivers!AA$9:AA$37,MATCH($F298,Inp_NWDrivers!$F$9:$F$37,0))</f>
        <v>33266.902429999747</v>
      </c>
      <c r="AB298" s="53">
        <f>INDEX(Inp_NWDrivers!AB$9:AB$37,MATCH($F298,Inp_NWDrivers!$F$9:$F$37,0))</f>
        <v>33271.906109999778</v>
      </c>
      <c r="AC298" s="53">
        <f>INDEX(Inp_NWDrivers!AC$9:AC$37,MATCH($F298,Inp_NWDrivers!$F$9:$F$37,0))</f>
        <v>33253.462939999743</v>
      </c>
      <c r="AD298" s="53">
        <f>INDEX(Inp_NWDrivers!AD$9:AD$37,MATCH($F298,Inp_NWDrivers!$F$9:$F$37,0))</f>
        <v>33269.751630000006</v>
      </c>
      <c r="AE298" s="53">
        <f>INDEX(Inp_NWDrivers!AE$9:AE$37,MATCH($F298,Inp_NWDrivers!$F$9:$F$37,0))</f>
        <v>33285.080079999869</v>
      </c>
      <c r="AF298" s="53">
        <f>INDEX(Inp_NWDrivers!AF$9:AF$37,MATCH($F298,Inp_NWDrivers!$F$9:$F$37,0))</f>
        <v>33301.327930710722</v>
      </c>
      <c r="AG298" s="53">
        <f>INDEX(Inp_NWDrivers!AG$9:AG$37,MATCH($F298,Inp_NWDrivers!$F$9:$F$37,0))</f>
        <v>33297.343889687203</v>
      </c>
      <c r="AH298" s="53">
        <f>INDEX(Inp_NWDrivers!AH$9:AH$37,MATCH($F298,Inp_NWDrivers!$F$9:$F$37,0))</f>
        <v>33293.511048774963</v>
      </c>
      <c r="AI298" s="53">
        <f>INDEX(Inp_NWDrivers!AI$9:AI$37,MATCH($F298,Inp_NWDrivers!$F$9:$F$37,0))</f>
        <v>33293.911734683978</v>
      </c>
      <c r="AJ298" s="53">
        <f>INDEX(Inp_NWDrivers!AJ$9:AJ$37,MATCH($F298,Inp_NWDrivers!$F$9:$F$37,0))</f>
        <v>33292.420297246295</v>
      </c>
      <c r="AK298" s="53">
        <f>INDEX(Inp_NWDrivers!AK$9:AK$37,MATCH($F298,Inp_NWDrivers!$F$9:$F$37,0))</f>
        <v>33291.098186975694</v>
      </c>
    </row>
    <row r="299" spans="5:37" ht="14.25" customHeight="1">
      <c r="E299" s="92" t="s">
        <v>26</v>
      </c>
      <c r="F299" s="119" t="s">
        <v>194</v>
      </c>
      <c r="G299" s="93" t="str">
        <f>G298</f>
        <v xml:space="preserve">CSV Business Support Costs </v>
      </c>
      <c r="H299" s="93"/>
      <c r="I299" s="92"/>
      <c r="J299" s="92" t="str">
        <f>E299&amp;$G299&amp;""&amp;H299</f>
        <v xml:space="preserve">NWCSV Business Support Costs </v>
      </c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  <c r="V299" s="92"/>
      <c r="W299" s="92"/>
      <c r="X299" s="92"/>
      <c r="Y299" s="53">
        <f t="shared" ref="Y299:AK299" si="133">Y297^$R$34*Y298^$R$35</f>
        <v>1</v>
      </c>
      <c r="Z299" s="53">
        <f t="shared" si="133"/>
        <v>1</v>
      </c>
      <c r="AA299" s="53">
        <f t="shared" si="133"/>
        <v>1</v>
      </c>
      <c r="AB299" s="53">
        <f t="shared" si="133"/>
        <v>1</v>
      </c>
      <c r="AC299" s="53">
        <f t="shared" si="133"/>
        <v>1</v>
      </c>
      <c r="AD299" s="53">
        <f t="shared" si="133"/>
        <v>1</v>
      </c>
      <c r="AE299" s="53">
        <f t="shared" si="133"/>
        <v>1</v>
      </c>
      <c r="AF299" s="53">
        <f t="shared" si="133"/>
        <v>1</v>
      </c>
      <c r="AG299" s="53">
        <f t="shared" si="133"/>
        <v>1</v>
      </c>
      <c r="AH299" s="53">
        <f t="shared" si="133"/>
        <v>1</v>
      </c>
      <c r="AI299" s="53">
        <f t="shared" si="133"/>
        <v>1</v>
      </c>
      <c r="AJ299" s="53">
        <f t="shared" si="133"/>
        <v>1</v>
      </c>
      <c r="AK299" s="53">
        <f t="shared" si="133"/>
        <v>1</v>
      </c>
    </row>
    <row r="300" spans="5:37" ht="14.25" customHeight="1">
      <c r="E300" s="92"/>
      <c r="G300" s="92"/>
      <c r="H300" s="92"/>
      <c r="I300" s="92"/>
      <c r="J300" s="92"/>
      <c r="K300" s="92"/>
      <c r="L300" s="92"/>
      <c r="M300" s="92"/>
      <c r="N300" s="92"/>
      <c r="O300" s="92"/>
      <c r="P300" s="92"/>
      <c r="Q300" s="92"/>
      <c r="R300" s="92"/>
      <c r="S300" s="92"/>
      <c r="T300" s="92"/>
      <c r="U300" s="92"/>
      <c r="V300" s="92"/>
      <c r="W300" s="92"/>
      <c r="X300" s="92"/>
      <c r="Y300" s="106"/>
      <c r="Z300" s="106"/>
      <c r="AA300" s="106"/>
      <c r="AB300" s="106"/>
      <c r="AC300" s="106"/>
      <c r="AD300" s="106"/>
      <c r="AE300" s="106"/>
      <c r="AF300" s="106"/>
      <c r="AG300" s="106"/>
      <c r="AH300" s="106"/>
      <c r="AI300" s="106"/>
      <c r="AJ300" s="106"/>
      <c r="AK300" s="106"/>
    </row>
    <row r="301" spans="5:37" ht="14.25" customHeight="1">
      <c r="E301" s="92" t="s">
        <v>26</v>
      </c>
      <c r="F301" s="116" t="s">
        <v>134</v>
      </c>
      <c r="G301" s="92" t="s">
        <v>232</v>
      </c>
      <c r="H301" s="92"/>
      <c r="I301" s="92"/>
      <c r="J301" s="92" t="str">
        <f t="shared" ref="J301:J303" si="134">E301&amp;$F301&amp;""&amp;G301&amp;""&amp;H301</f>
        <v>NWCustomersCSV Customers, network, throughput</v>
      </c>
      <c r="K301" s="92"/>
      <c r="L301" s="92"/>
      <c r="M301" s="92"/>
      <c r="N301" s="92"/>
      <c r="O301" s="92"/>
      <c r="P301" s="92"/>
      <c r="Q301" s="92"/>
      <c r="R301" s="92"/>
      <c r="S301" s="92"/>
      <c r="T301" s="92"/>
      <c r="U301" s="92"/>
      <c r="V301" s="92"/>
      <c r="W301" s="92"/>
      <c r="X301" s="92"/>
      <c r="Y301" s="53">
        <f>INDEX(Inp_NWDrivers!Y$9:Y$37,MATCH($F301,Inp_NWDrivers!$F$9:$F$37,0))</f>
        <v>2671143.8316700002</v>
      </c>
      <c r="Z301" s="53">
        <f>INDEX(Inp_NWDrivers!Z$9:Z$37,MATCH($F301,Inp_NWDrivers!$F$9:$F$37,0))</f>
        <v>2678028.0002100002</v>
      </c>
      <c r="AA301" s="53">
        <f>INDEX(Inp_NWDrivers!AA$9:AA$37,MATCH($F301,Inp_NWDrivers!$F$9:$F$37,0))</f>
        <v>2684215.0002700002</v>
      </c>
      <c r="AB301" s="53">
        <f>INDEX(Inp_NWDrivers!AB$9:AB$37,MATCH($F301,Inp_NWDrivers!$F$9:$F$37,0))</f>
        <v>2686581.9996000002</v>
      </c>
      <c r="AC301" s="53">
        <f>INDEX(Inp_NWDrivers!AC$9:AC$37,MATCH($F301,Inp_NWDrivers!$F$9:$F$37,0))</f>
        <v>2689081.9999600002</v>
      </c>
      <c r="AD301" s="53">
        <f>INDEX(Inp_NWDrivers!AD$9:AD$37,MATCH($F301,Inp_NWDrivers!$F$9:$F$37,0))</f>
        <v>2692787.99975</v>
      </c>
      <c r="AE301" s="53">
        <f>INDEX(Inp_NWDrivers!AE$9:AE$37,MATCH($F301,Inp_NWDrivers!$F$9:$F$37,0))</f>
        <v>2695938.0000100001</v>
      </c>
      <c r="AF301" s="53">
        <f>INDEX(Inp_NWDrivers!AF$9:AF$37,MATCH($F301,Inp_NWDrivers!$F$9:$F$37,0))</f>
        <v>2699499.0592899998</v>
      </c>
      <c r="AG301" s="53">
        <f>INDEX(Inp_NWDrivers!AG$9:AG$37,MATCH($F301,Inp_NWDrivers!$F$9:$F$37,0))</f>
        <v>2704825.6286200001</v>
      </c>
      <c r="AH301" s="53">
        <f>INDEX(Inp_NWDrivers!AH$9:AH$37,MATCH($F301,Inp_NWDrivers!$F$9:$F$37,0))</f>
        <v>2710159.6122099999</v>
      </c>
      <c r="AI301" s="53">
        <f>INDEX(Inp_NWDrivers!AI$9:AI$37,MATCH($F301,Inp_NWDrivers!$F$9:$F$37,0))</f>
        <v>2715501.11057</v>
      </c>
      <c r="AJ301" s="53">
        <f>INDEX(Inp_NWDrivers!AJ$9:AJ$37,MATCH($F301,Inp_NWDrivers!$F$9:$F$37,0))</f>
        <v>2720850.2282099999</v>
      </c>
      <c r="AK301" s="53">
        <f>INDEX(Inp_NWDrivers!AK$9:AK$37,MATCH($F301,Inp_NWDrivers!$F$9:$F$37,0))</f>
        <v>2726207.0707399999</v>
      </c>
    </row>
    <row r="302" spans="5:37" ht="14.25" customHeight="1">
      <c r="E302" s="92" t="s">
        <v>26</v>
      </c>
      <c r="F302" s="116" t="s">
        <v>136</v>
      </c>
      <c r="G302" s="92" t="s">
        <v>232</v>
      </c>
      <c r="H302" s="92"/>
      <c r="I302" s="92"/>
      <c r="J302" s="92" t="str">
        <f t="shared" si="134"/>
        <v>NWNetwork LengthCSV Customers, network, throughput</v>
      </c>
      <c r="K302" s="92"/>
      <c r="L302" s="92"/>
      <c r="M302" s="92"/>
      <c r="N302" s="92"/>
      <c r="O302" s="92"/>
      <c r="P302" s="92"/>
      <c r="Q302" s="92"/>
      <c r="R302" s="92"/>
      <c r="S302" s="92"/>
      <c r="T302" s="92"/>
      <c r="U302" s="92"/>
      <c r="V302" s="92"/>
      <c r="W302" s="92"/>
      <c r="X302" s="92"/>
      <c r="Y302" s="53">
        <f>INDEX(Inp_NWDrivers!Y$9:Y$37,MATCH($F302,Inp_NWDrivers!$F$9:$F$37,0))</f>
        <v>33303.829999999994</v>
      </c>
      <c r="Z302" s="53">
        <f>INDEX(Inp_NWDrivers!Z$9:Z$37,MATCH($F302,Inp_NWDrivers!$F$9:$F$37,0))</f>
        <v>33214.807489999752</v>
      </c>
      <c r="AA302" s="53">
        <f>INDEX(Inp_NWDrivers!AA$9:AA$37,MATCH($F302,Inp_NWDrivers!$F$9:$F$37,0))</f>
        <v>33266.902429999747</v>
      </c>
      <c r="AB302" s="53">
        <f>INDEX(Inp_NWDrivers!AB$9:AB$37,MATCH($F302,Inp_NWDrivers!$F$9:$F$37,0))</f>
        <v>33271.906109999778</v>
      </c>
      <c r="AC302" s="53">
        <f>INDEX(Inp_NWDrivers!AC$9:AC$37,MATCH($F302,Inp_NWDrivers!$F$9:$F$37,0))</f>
        <v>33253.462939999743</v>
      </c>
      <c r="AD302" s="53">
        <f>INDEX(Inp_NWDrivers!AD$9:AD$37,MATCH($F302,Inp_NWDrivers!$F$9:$F$37,0))</f>
        <v>33269.751630000006</v>
      </c>
      <c r="AE302" s="53">
        <f>INDEX(Inp_NWDrivers!AE$9:AE$37,MATCH($F302,Inp_NWDrivers!$F$9:$F$37,0))</f>
        <v>33285.080079999869</v>
      </c>
      <c r="AF302" s="53">
        <f>INDEX(Inp_NWDrivers!AF$9:AF$37,MATCH($F302,Inp_NWDrivers!$F$9:$F$37,0))</f>
        <v>33301.327930710722</v>
      </c>
      <c r="AG302" s="53">
        <f>INDEX(Inp_NWDrivers!AG$9:AG$37,MATCH($F302,Inp_NWDrivers!$F$9:$F$37,0))</f>
        <v>33297.343889687203</v>
      </c>
      <c r="AH302" s="53">
        <f>INDEX(Inp_NWDrivers!AH$9:AH$37,MATCH($F302,Inp_NWDrivers!$F$9:$F$37,0))</f>
        <v>33293.511048774963</v>
      </c>
      <c r="AI302" s="53">
        <f>INDEX(Inp_NWDrivers!AI$9:AI$37,MATCH($F302,Inp_NWDrivers!$F$9:$F$37,0))</f>
        <v>33293.911734683978</v>
      </c>
      <c r="AJ302" s="53">
        <f>INDEX(Inp_NWDrivers!AJ$9:AJ$37,MATCH($F302,Inp_NWDrivers!$F$9:$F$37,0))</f>
        <v>33292.420297246295</v>
      </c>
      <c r="AK302" s="53">
        <f>INDEX(Inp_NWDrivers!AK$9:AK$37,MATCH($F302,Inp_NWDrivers!$F$9:$F$37,0))</f>
        <v>33291.098186975694</v>
      </c>
    </row>
    <row r="303" spans="5:37" ht="14.25" customHeight="1">
      <c r="E303" s="92" t="s">
        <v>26</v>
      </c>
      <c r="F303" s="116" t="s">
        <v>138</v>
      </c>
      <c r="G303" s="92" t="s">
        <v>232</v>
      </c>
      <c r="H303" s="92"/>
      <c r="I303" s="92"/>
      <c r="J303" s="92" t="str">
        <f t="shared" si="134"/>
        <v>NWThroughputCSV Customers, network, throughput</v>
      </c>
      <c r="K303" s="92"/>
      <c r="L303" s="92"/>
      <c r="M303" s="92"/>
      <c r="N303" s="92"/>
      <c r="O303" s="92"/>
      <c r="P303" s="92"/>
      <c r="Q303" s="92"/>
      <c r="R303" s="92"/>
      <c r="S303" s="92"/>
      <c r="T303" s="92"/>
      <c r="U303" s="92"/>
      <c r="V303" s="92"/>
      <c r="W303" s="92"/>
      <c r="X303" s="92"/>
      <c r="Y303" s="53">
        <f>INDEX(Inp_NWDrivers!Y$9:Y$37,MATCH($F303,Inp_NWDrivers!$F$9:$F$37,0))</f>
        <v>69786.384919999997</v>
      </c>
      <c r="Z303" s="53">
        <f>INDEX(Inp_NWDrivers!Z$9:Z$37,MATCH($F303,Inp_NWDrivers!$F$9:$F$37,0))</f>
        <v>67058.319940000001</v>
      </c>
      <c r="AA303" s="53">
        <f>INDEX(Inp_NWDrivers!AA$9:AA$37,MATCH($F303,Inp_NWDrivers!$F$9:$F$37,0))</f>
        <v>65665.047059999997</v>
      </c>
      <c r="AB303" s="53">
        <f>INDEX(Inp_NWDrivers!AB$9:AB$37,MATCH($F303,Inp_NWDrivers!$F$9:$F$37,0))</f>
        <v>66039.55992</v>
      </c>
      <c r="AC303" s="53">
        <f>INDEX(Inp_NWDrivers!AC$9:AC$37,MATCH($F303,Inp_NWDrivers!$F$9:$F$37,0))</f>
        <v>66566.030010000002</v>
      </c>
      <c r="AD303" s="53">
        <f>INDEX(Inp_NWDrivers!AD$9:AD$37,MATCH($F303,Inp_NWDrivers!$F$9:$F$37,0))</f>
        <v>66310.086869999999</v>
      </c>
      <c r="AE303" s="53">
        <f>INDEX(Inp_NWDrivers!AE$9:AE$37,MATCH($F303,Inp_NWDrivers!$F$9:$F$37,0))</f>
        <v>70421</v>
      </c>
      <c r="AF303" s="53">
        <f>INDEX(Inp_NWDrivers!AF$9:AF$37,MATCH($F303,Inp_NWDrivers!$F$9:$F$37,0))</f>
        <v>70152</v>
      </c>
      <c r="AG303" s="53">
        <f>INDEX(Inp_NWDrivers!AG$9:AG$37,MATCH($F303,Inp_NWDrivers!$F$9:$F$37,0))</f>
        <v>70468.185870000001</v>
      </c>
      <c r="AH303" s="53">
        <f>INDEX(Inp_NWDrivers!AH$9:AH$37,MATCH($F303,Inp_NWDrivers!$F$9:$F$37,0))</f>
        <v>70589.0674</v>
      </c>
      <c r="AI303" s="53">
        <f>INDEX(Inp_NWDrivers!AI$9:AI$37,MATCH($F303,Inp_NWDrivers!$F$9:$F$37,0))</f>
        <v>71036.079129999998</v>
      </c>
      <c r="AJ303" s="53">
        <f>INDEX(Inp_NWDrivers!AJ$9:AJ$37,MATCH($F303,Inp_NWDrivers!$F$9:$F$37,0))</f>
        <v>71262.299400000004</v>
      </c>
      <c r="AK303" s="53">
        <f>INDEX(Inp_NWDrivers!AK$9:AK$37,MATCH($F303,Inp_NWDrivers!$F$9:$F$37,0))</f>
        <v>70991.327980000002</v>
      </c>
    </row>
    <row r="304" spans="5:37" ht="14.25" customHeight="1">
      <c r="E304" s="92" t="s">
        <v>26</v>
      </c>
      <c r="F304" s="119" t="s">
        <v>194</v>
      </c>
      <c r="G304" s="93" t="str">
        <f>G303</f>
        <v>CSV Customers, network, throughput</v>
      </c>
      <c r="H304" s="93"/>
      <c r="I304" s="92"/>
      <c r="J304" s="92" t="str">
        <f>E304&amp;$G304&amp;""&amp;H304</f>
        <v>NWCSV Customers, network, throughput</v>
      </c>
      <c r="K304" s="92"/>
      <c r="L304" s="92"/>
      <c r="M304" s="92"/>
      <c r="N304" s="92"/>
      <c r="O304" s="92"/>
      <c r="P304" s="92"/>
      <c r="Q304" s="92"/>
      <c r="R304" s="92"/>
      <c r="S304" s="92"/>
      <c r="T304" s="92"/>
      <c r="U304" s="92"/>
      <c r="V304" s="92"/>
      <c r="W304" s="92"/>
      <c r="X304" s="92"/>
      <c r="Y304" s="53">
        <f t="shared" ref="Y304:AK304" si="135">Y301^$R$37*Y302^$R$38*Y303^$R$39</f>
        <v>183789.50954331239</v>
      </c>
      <c r="Z304" s="53">
        <f t="shared" si="135"/>
        <v>181356.52010395774</v>
      </c>
      <c r="AA304" s="53">
        <f t="shared" si="135"/>
        <v>180324.46032052996</v>
      </c>
      <c r="AB304" s="53">
        <f t="shared" si="135"/>
        <v>180728.78030137118</v>
      </c>
      <c r="AC304" s="53">
        <f t="shared" si="135"/>
        <v>181230.46030679723</v>
      </c>
      <c r="AD304" s="53">
        <f t="shared" si="135"/>
        <v>181110.55979579638</v>
      </c>
      <c r="AE304" s="53">
        <f t="shared" si="135"/>
        <v>184878.85016805583</v>
      </c>
      <c r="AF304" s="53">
        <f t="shared" si="135"/>
        <v>184754.45943632483</v>
      </c>
      <c r="AG304" s="53">
        <f t="shared" si="135"/>
        <v>185145.85138745338</v>
      </c>
      <c r="AH304" s="53">
        <f t="shared" si="135"/>
        <v>185366.2383139942</v>
      </c>
      <c r="AI304" s="53">
        <f t="shared" si="135"/>
        <v>185879.40072467533</v>
      </c>
      <c r="AJ304" s="53">
        <f t="shared" si="135"/>
        <v>186195.82790075036</v>
      </c>
      <c r="AK304" s="53">
        <f t="shared" si="135"/>
        <v>186079.02447437338</v>
      </c>
    </row>
    <row r="305" spans="5:37" ht="14.25" customHeight="1">
      <c r="E305" s="92"/>
      <c r="G305" s="92"/>
      <c r="H305" s="92"/>
      <c r="I305" s="92"/>
      <c r="J305" s="92"/>
      <c r="K305" s="92"/>
      <c r="L305" s="92"/>
      <c r="M305" s="92"/>
      <c r="N305" s="92"/>
      <c r="O305" s="92"/>
      <c r="P305" s="92"/>
      <c r="Q305" s="92"/>
      <c r="R305" s="92"/>
      <c r="S305" s="92"/>
      <c r="T305" s="92"/>
      <c r="U305" s="92"/>
      <c r="V305" s="92"/>
      <c r="W305" s="92"/>
      <c r="X305" s="92"/>
      <c r="Y305" s="106"/>
      <c r="Z305" s="106"/>
      <c r="AA305" s="106"/>
      <c r="AB305" s="106"/>
      <c r="AC305" s="106"/>
      <c r="AD305" s="106"/>
      <c r="AE305" s="106"/>
      <c r="AF305" s="106"/>
      <c r="AG305" s="106"/>
      <c r="AH305" s="106"/>
      <c r="AI305" s="106"/>
      <c r="AJ305" s="106"/>
      <c r="AK305" s="106"/>
    </row>
    <row r="306" spans="5:37" ht="14.25" customHeight="1">
      <c r="E306" s="92" t="s">
        <v>26</v>
      </c>
      <c r="F306" s="116" t="s">
        <v>134</v>
      </c>
      <c r="G306" s="92" t="s">
        <v>233</v>
      </c>
      <c r="H306" s="92"/>
      <c r="I306" s="92"/>
      <c r="J306" s="92" t="str">
        <f t="shared" ref="J306:J308" si="136">E306&amp;$F306&amp;""&amp;G306&amp;""&amp;H306</f>
        <v>NWCustomersCSV Customers, PREs, External condition reports</v>
      </c>
      <c r="K306" s="92"/>
      <c r="L306" s="92"/>
      <c r="M306" s="92"/>
      <c r="N306" s="92"/>
      <c r="O306" s="92"/>
      <c r="P306" s="92"/>
      <c r="Q306" s="92"/>
      <c r="R306" s="92"/>
      <c r="S306" s="92"/>
      <c r="T306" s="92"/>
      <c r="U306" s="92"/>
      <c r="V306" s="92"/>
      <c r="W306" s="92"/>
      <c r="X306" s="92"/>
      <c r="Y306" s="53">
        <f>INDEX(Inp_NWDrivers!Y$9:Y$37,MATCH($F306,Inp_NWDrivers!$F$9:$F$37,0))</f>
        <v>2671143.8316700002</v>
      </c>
      <c r="Z306" s="53">
        <f>INDEX(Inp_NWDrivers!Z$9:Z$37,MATCH($F306,Inp_NWDrivers!$F$9:$F$37,0))</f>
        <v>2678028.0002100002</v>
      </c>
      <c r="AA306" s="53">
        <f>INDEX(Inp_NWDrivers!AA$9:AA$37,MATCH($F306,Inp_NWDrivers!$F$9:$F$37,0))</f>
        <v>2684215.0002700002</v>
      </c>
      <c r="AB306" s="53">
        <f>INDEX(Inp_NWDrivers!AB$9:AB$37,MATCH($F306,Inp_NWDrivers!$F$9:$F$37,0))</f>
        <v>2686581.9996000002</v>
      </c>
      <c r="AC306" s="53">
        <f>INDEX(Inp_NWDrivers!AC$9:AC$37,MATCH($F306,Inp_NWDrivers!$F$9:$F$37,0))</f>
        <v>2689081.9999600002</v>
      </c>
      <c r="AD306" s="53">
        <f>INDEX(Inp_NWDrivers!AD$9:AD$37,MATCH($F306,Inp_NWDrivers!$F$9:$F$37,0))</f>
        <v>2692787.99975</v>
      </c>
      <c r="AE306" s="53">
        <f>INDEX(Inp_NWDrivers!AE$9:AE$37,MATCH($F306,Inp_NWDrivers!$F$9:$F$37,0))</f>
        <v>2695938.0000100001</v>
      </c>
      <c r="AF306" s="53">
        <f>INDEX(Inp_NWDrivers!AF$9:AF$37,MATCH($F306,Inp_NWDrivers!$F$9:$F$37,0))</f>
        <v>2699499.0592899998</v>
      </c>
      <c r="AG306" s="53">
        <f>INDEX(Inp_NWDrivers!AG$9:AG$37,MATCH($F306,Inp_NWDrivers!$F$9:$F$37,0))</f>
        <v>2704825.6286200001</v>
      </c>
      <c r="AH306" s="53">
        <f>INDEX(Inp_NWDrivers!AH$9:AH$37,MATCH($F306,Inp_NWDrivers!$F$9:$F$37,0))</f>
        <v>2710159.6122099999</v>
      </c>
      <c r="AI306" s="53">
        <f>INDEX(Inp_NWDrivers!AI$9:AI$37,MATCH($F306,Inp_NWDrivers!$F$9:$F$37,0))</f>
        <v>2715501.11057</v>
      </c>
      <c r="AJ306" s="53">
        <f>INDEX(Inp_NWDrivers!AJ$9:AJ$37,MATCH($F306,Inp_NWDrivers!$F$9:$F$37,0))</f>
        <v>2720850.2282099999</v>
      </c>
      <c r="AK306" s="53">
        <f>INDEX(Inp_NWDrivers!AK$9:AK$37,MATCH($F306,Inp_NWDrivers!$F$9:$F$37,0))</f>
        <v>2726207.0707399999</v>
      </c>
    </row>
    <row r="307" spans="5:37" ht="14.25" customHeight="1">
      <c r="E307" s="92" t="s">
        <v>26</v>
      </c>
      <c r="F307" s="116" t="s">
        <v>140</v>
      </c>
      <c r="G307" s="92" t="s">
        <v>233</v>
      </c>
      <c r="H307" s="92"/>
      <c r="I307" s="92"/>
      <c r="J307" s="92" t="str">
        <f t="shared" si="136"/>
        <v>NWPREs (Internal &amp; External)CSV Customers, PREs, External condition reports</v>
      </c>
      <c r="K307" s="92"/>
      <c r="L307" s="92"/>
      <c r="M307" s="92"/>
      <c r="N307" s="92"/>
      <c r="O307" s="92"/>
      <c r="P307" s="92"/>
      <c r="Q307" s="92"/>
      <c r="R307" s="92"/>
      <c r="S307" s="92"/>
      <c r="T307" s="92"/>
      <c r="U307" s="92"/>
      <c r="V307" s="92"/>
      <c r="W307" s="92"/>
      <c r="X307" s="92"/>
      <c r="Y307" s="53">
        <f>INDEX(Inp_NWDrivers!Y$9:Y$37,MATCH($F307,Inp_NWDrivers!$F$9:$F$37,0))</f>
        <v>111781</v>
      </c>
      <c r="Z307" s="53">
        <f>INDEX(Inp_NWDrivers!Z$9:Z$37,MATCH($F307,Inp_NWDrivers!$F$9:$F$37,0))</f>
        <v>104411</v>
      </c>
      <c r="AA307" s="53">
        <f>INDEX(Inp_NWDrivers!AA$9:AA$37,MATCH($F307,Inp_NWDrivers!$F$9:$F$37,0))</f>
        <v>104018</v>
      </c>
      <c r="AB307" s="53">
        <f>INDEX(Inp_NWDrivers!AB$9:AB$37,MATCH($F307,Inp_NWDrivers!$F$9:$F$37,0))</f>
        <v>104590</v>
      </c>
      <c r="AC307" s="53">
        <f>INDEX(Inp_NWDrivers!AC$9:AC$37,MATCH($F307,Inp_NWDrivers!$F$9:$F$37,0))</f>
        <v>101318</v>
      </c>
      <c r="AD307" s="53">
        <f>INDEX(Inp_NWDrivers!AD$9:AD$37,MATCH($F307,Inp_NWDrivers!$F$9:$F$37,0))</f>
        <v>93149</v>
      </c>
      <c r="AE307" s="53">
        <f>INDEX(Inp_NWDrivers!AE$9:AE$37,MATCH($F307,Inp_NWDrivers!$F$9:$F$37,0))</f>
        <v>83673</v>
      </c>
      <c r="AF307" s="53">
        <f>INDEX(Inp_NWDrivers!AF$9:AF$37,MATCH($F307,Inp_NWDrivers!$F$9:$F$37,0))</f>
        <v>94812</v>
      </c>
      <c r="AG307" s="53">
        <f>INDEX(Inp_NWDrivers!AG$9:AG$37,MATCH($F307,Inp_NWDrivers!$F$9:$F$37,0))</f>
        <v>95195</v>
      </c>
      <c r="AH307" s="53">
        <f>INDEX(Inp_NWDrivers!AH$9:AH$37,MATCH($F307,Inp_NWDrivers!$F$9:$F$37,0))</f>
        <v>93953</v>
      </c>
      <c r="AI307" s="53">
        <f>INDEX(Inp_NWDrivers!AI$9:AI$37,MATCH($F307,Inp_NWDrivers!$F$9:$F$37,0))</f>
        <v>92730</v>
      </c>
      <c r="AJ307" s="53">
        <f>INDEX(Inp_NWDrivers!AJ$9:AJ$37,MATCH($F307,Inp_NWDrivers!$F$9:$F$37,0))</f>
        <v>91528</v>
      </c>
      <c r="AK307" s="53">
        <f>INDEX(Inp_NWDrivers!AK$9:AK$37,MATCH($F307,Inp_NWDrivers!$F$9:$F$37,0))</f>
        <v>90345</v>
      </c>
    </row>
    <row r="308" spans="5:37" ht="14.25" customHeight="1">
      <c r="E308" s="92" t="s">
        <v>26</v>
      </c>
      <c r="F308" s="116" t="s">
        <v>159</v>
      </c>
      <c r="G308" s="92" t="s">
        <v>233</v>
      </c>
      <c r="H308" s="92"/>
      <c r="I308" s="92"/>
      <c r="J308" s="92" t="str">
        <f t="shared" si="136"/>
        <v>NWTotal external condition reports
(service condition + mains condition)CSV Customers, PREs, External condition reports</v>
      </c>
      <c r="K308" s="92"/>
      <c r="L308" s="92"/>
      <c r="M308" s="92"/>
      <c r="N308" s="92"/>
      <c r="O308" s="92"/>
      <c r="P308" s="92"/>
      <c r="Q308" s="92"/>
      <c r="R308" s="92"/>
      <c r="S308" s="92"/>
      <c r="T308" s="92"/>
      <c r="U308" s="92"/>
      <c r="V308" s="92"/>
      <c r="W308" s="92"/>
      <c r="X308" s="92"/>
      <c r="Y308" s="53">
        <f>INDEX(Inp_NWDrivers!Y$9:Y$37,MATCH($F308,Inp_NWDrivers!$F$9:$F$37,0))</f>
        <v>19318</v>
      </c>
      <c r="Z308" s="53">
        <f>INDEX(Inp_NWDrivers!Z$9:Z$37,MATCH($F308,Inp_NWDrivers!$F$9:$F$37,0))</f>
        <v>20345</v>
      </c>
      <c r="AA308" s="53">
        <f>INDEX(Inp_NWDrivers!AA$9:AA$37,MATCH($F308,Inp_NWDrivers!$F$9:$F$37,0))</f>
        <v>19898</v>
      </c>
      <c r="AB308" s="53">
        <f>INDEX(Inp_NWDrivers!AB$9:AB$37,MATCH($F308,Inp_NWDrivers!$F$9:$F$37,0))</f>
        <v>21694</v>
      </c>
      <c r="AC308" s="53">
        <f>INDEX(Inp_NWDrivers!AC$9:AC$37,MATCH($F308,Inp_NWDrivers!$F$9:$F$37,0))</f>
        <v>21142</v>
      </c>
      <c r="AD308" s="53">
        <f>INDEX(Inp_NWDrivers!AD$9:AD$37,MATCH($F308,Inp_NWDrivers!$F$9:$F$37,0))</f>
        <v>21245</v>
      </c>
      <c r="AE308" s="53">
        <f>INDEX(Inp_NWDrivers!AE$9:AE$37,MATCH($F308,Inp_NWDrivers!$F$9:$F$37,0))</f>
        <v>18671</v>
      </c>
      <c r="AF308" s="53">
        <f>INDEX(Inp_NWDrivers!AF$9:AF$37,MATCH($F308,Inp_NWDrivers!$F$9:$F$37,0))</f>
        <v>20822</v>
      </c>
      <c r="AG308" s="53">
        <f>INDEX(Inp_NWDrivers!AG$9:AG$37,MATCH($F308,Inp_NWDrivers!$F$9:$F$37,0))</f>
        <v>20790</v>
      </c>
      <c r="AH308" s="53">
        <f>INDEX(Inp_NWDrivers!AH$9:AH$37,MATCH($F308,Inp_NWDrivers!$F$9:$F$37,0))</f>
        <v>20451</v>
      </c>
      <c r="AI308" s="53">
        <f>INDEX(Inp_NWDrivers!AI$9:AI$37,MATCH($F308,Inp_NWDrivers!$F$9:$F$37,0))</f>
        <v>20098</v>
      </c>
      <c r="AJ308" s="53">
        <f>INDEX(Inp_NWDrivers!AJ$9:AJ$37,MATCH($F308,Inp_NWDrivers!$F$9:$F$37,0))</f>
        <v>19694</v>
      </c>
      <c r="AK308" s="53">
        <f>INDEX(Inp_NWDrivers!AK$9:AK$37,MATCH($F308,Inp_NWDrivers!$F$9:$F$37,0))</f>
        <v>19287</v>
      </c>
    </row>
    <row r="309" spans="5:37" ht="14.25" customHeight="1">
      <c r="E309" s="92" t="s">
        <v>26</v>
      </c>
      <c r="F309" s="119" t="s">
        <v>194</v>
      </c>
      <c r="G309" s="93" t="str">
        <f>G308</f>
        <v>CSV Customers, PREs, External condition reports</v>
      </c>
      <c r="H309" s="93"/>
      <c r="I309" s="92"/>
      <c r="J309" s="92" t="str">
        <f>E309&amp;$G309&amp;""&amp;H309</f>
        <v>NWCSV Customers, PREs, External condition reports</v>
      </c>
      <c r="K309" s="92"/>
      <c r="L309" s="92"/>
      <c r="M309" s="92"/>
      <c r="N309" s="92"/>
      <c r="O309" s="92"/>
      <c r="P309" s="92"/>
      <c r="Q309" s="92"/>
      <c r="R309" s="92"/>
      <c r="S309" s="92"/>
      <c r="T309" s="92"/>
      <c r="U309" s="92"/>
      <c r="V309" s="92"/>
      <c r="W309" s="92"/>
      <c r="X309" s="92"/>
      <c r="Y309" s="53">
        <f>Y306^$R$41*Y307^$R$42*Y308^$R$43</f>
        <v>104500.56926388633</v>
      </c>
      <c r="Z309" s="53">
        <f t="shared" ref="Z309:AK309" si="137">Z306^$R$41*Z307^$R$42*Z308^$R$43</f>
        <v>104485.10542475495</v>
      </c>
      <c r="AA309" s="53">
        <f t="shared" si="137"/>
        <v>103394.57522142687</v>
      </c>
      <c r="AB309" s="53">
        <f t="shared" si="137"/>
        <v>107597.11148797508</v>
      </c>
      <c r="AC309" s="53">
        <f t="shared" si="137"/>
        <v>105261.85249406932</v>
      </c>
      <c r="AD309" s="53">
        <f t="shared" si="137"/>
        <v>102523.79527428368</v>
      </c>
      <c r="AE309" s="53">
        <f t="shared" si="137"/>
        <v>93426.188423061583</v>
      </c>
      <c r="AF309" s="53">
        <f t="shared" si="137"/>
        <v>102300.34581238506</v>
      </c>
      <c r="AG309" s="53">
        <f t="shared" si="137"/>
        <v>102417.33237351142</v>
      </c>
      <c r="AH309" s="53">
        <f t="shared" si="137"/>
        <v>101271.82937175014</v>
      </c>
      <c r="AI309" s="53">
        <f t="shared" si="137"/>
        <v>100097.65216068068</v>
      </c>
      <c r="AJ309" s="53">
        <f t="shared" si="137"/>
        <v>98813.846704661235</v>
      </c>
      <c r="AK309" s="53">
        <f t="shared" si="137"/>
        <v>97523.175706852518</v>
      </c>
    </row>
    <row r="310" spans="5:37" ht="14.25" customHeight="1">
      <c r="E310" s="92"/>
      <c r="G310" s="92"/>
      <c r="H310" s="92"/>
      <c r="I310" s="92"/>
      <c r="J310" s="92"/>
      <c r="K310" s="92"/>
      <c r="L310" s="92"/>
      <c r="M310" s="92"/>
      <c r="N310" s="92"/>
      <c r="O310" s="92"/>
      <c r="P310" s="92"/>
      <c r="Q310" s="92"/>
      <c r="R310" s="92"/>
      <c r="S310" s="92"/>
      <c r="T310" s="92"/>
      <c r="U310" s="92"/>
      <c r="V310" s="92"/>
      <c r="W310" s="92"/>
      <c r="X310" s="92"/>
      <c r="Y310" s="106"/>
      <c r="Z310" s="106"/>
      <c r="AA310" s="106"/>
      <c r="AB310" s="106"/>
      <c r="AC310" s="106"/>
      <c r="AD310" s="106"/>
      <c r="AE310" s="106"/>
      <c r="AF310" s="106"/>
      <c r="AG310" s="106"/>
      <c r="AH310" s="106"/>
      <c r="AI310" s="106"/>
      <c r="AJ310" s="106"/>
      <c r="AK310" s="106"/>
    </row>
    <row r="311" spans="5:37" ht="14.25" customHeight="1">
      <c r="E311" s="92" t="s">
        <v>26</v>
      </c>
      <c r="F311" s="116" t="s">
        <v>134</v>
      </c>
      <c r="G311" s="92" t="s">
        <v>234</v>
      </c>
      <c r="H311" s="92"/>
      <c r="I311" s="92"/>
      <c r="J311" s="92" t="str">
        <f t="shared" ref="J311:J314" si="138">E311&amp;$F311&amp;""&amp;G311&amp;""&amp;H311</f>
        <v>NWCustomersCSV Customers, PREs, External condition reports, MEAV</v>
      </c>
      <c r="K311" s="92"/>
      <c r="L311" s="92"/>
      <c r="M311" s="92"/>
      <c r="N311" s="92"/>
      <c r="O311" s="92"/>
      <c r="P311" s="92"/>
      <c r="Q311" s="92"/>
      <c r="R311" s="92"/>
      <c r="S311" s="92"/>
      <c r="T311" s="92"/>
      <c r="U311" s="92"/>
      <c r="V311" s="92"/>
      <c r="W311" s="92"/>
      <c r="X311" s="92"/>
      <c r="Y311" s="53">
        <f>INDEX(Inp_NWDrivers!Y$9:Y$37,MATCH($F311,Inp_NWDrivers!$F$9:$F$37,0))</f>
        <v>2671143.8316700002</v>
      </c>
      <c r="Z311" s="53">
        <f>INDEX(Inp_NWDrivers!Z$9:Z$37,MATCH($F311,Inp_NWDrivers!$F$9:$F$37,0))</f>
        <v>2678028.0002100002</v>
      </c>
      <c r="AA311" s="53">
        <f>INDEX(Inp_NWDrivers!AA$9:AA$37,MATCH($F311,Inp_NWDrivers!$F$9:$F$37,0))</f>
        <v>2684215.0002700002</v>
      </c>
      <c r="AB311" s="53">
        <f>INDEX(Inp_NWDrivers!AB$9:AB$37,MATCH($F311,Inp_NWDrivers!$F$9:$F$37,0))</f>
        <v>2686581.9996000002</v>
      </c>
      <c r="AC311" s="53">
        <f>INDEX(Inp_NWDrivers!AC$9:AC$37,MATCH($F311,Inp_NWDrivers!$F$9:$F$37,0))</f>
        <v>2689081.9999600002</v>
      </c>
      <c r="AD311" s="53">
        <f>INDEX(Inp_NWDrivers!AD$9:AD$37,MATCH($F311,Inp_NWDrivers!$F$9:$F$37,0))</f>
        <v>2692787.99975</v>
      </c>
      <c r="AE311" s="53">
        <f>INDEX(Inp_NWDrivers!AE$9:AE$37,MATCH($F311,Inp_NWDrivers!$F$9:$F$37,0))</f>
        <v>2695938.0000100001</v>
      </c>
      <c r="AF311" s="53">
        <f>INDEX(Inp_NWDrivers!AF$9:AF$37,MATCH($F311,Inp_NWDrivers!$F$9:$F$37,0))</f>
        <v>2699499.0592899998</v>
      </c>
      <c r="AG311" s="53">
        <f>INDEX(Inp_NWDrivers!AG$9:AG$37,MATCH($F311,Inp_NWDrivers!$F$9:$F$37,0))</f>
        <v>2704825.6286200001</v>
      </c>
      <c r="AH311" s="53">
        <f>INDEX(Inp_NWDrivers!AH$9:AH$37,MATCH($F311,Inp_NWDrivers!$F$9:$F$37,0))</f>
        <v>2710159.6122099999</v>
      </c>
      <c r="AI311" s="53">
        <f>INDEX(Inp_NWDrivers!AI$9:AI$37,MATCH($F311,Inp_NWDrivers!$F$9:$F$37,0))</f>
        <v>2715501.11057</v>
      </c>
      <c r="AJ311" s="53">
        <f>INDEX(Inp_NWDrivers!AJ$9:AJ$37,MATCH($F311,Inp_NWDrivers!$F$9:$F$37,0))</f>
        <v>2720850.2282099999</v>
      </c>
      <c r="AK311" s="53">
        <f>INDEX(Inp_NWDrivers!AK$9:AK$37,MATCH($F311,Inp_NWDrivers!$F$9:$F$37,0))</f>
        <v>2726207.0707399999</v>
      </c>
    </row>
    <row r="312" spans="5:37" ht="14.25" customHeight="1">
      <c r="E312" s="92" t="s">
        <v>26</v>
      </c>
      <c r="F312" s="116" t="s">
        <v>140</v>
      </c>
      <c r="G312" s="92" t="s">
        <v>234</v>
      </c>
      <c r="H312" s="92"/>
      <c r="I312" s="92"/>
      <c r="J312" s="92" t="str">
        <f t="shared" si="138"/>
        <v>NWPREs (Internal &amp; External)CSV Customers, PREs, External condition reports, MEAV</v>
      </c>
      <c r="K312" s="92"/>
      <c r="L312" s="92"/>
      <c r="M312" s="92"/>
      <c r="N312" s="92"/>
      <c r="O312" s="92"/>
      <c r="P312" s="92"/>
      <c r="Q312" s="92"/>
      <c r="R312" s="92"/>
      <c r="S312" s="92"/>
      <c r="T312" s="92"/>
      <c r="U312" s="92"/>
      <c r="V312" s="92"/>
      <c r="W312" s="92"/>
      <c r="X312" s="92"/>
      <c r="Y312" s="53">
        <f>INDEX(Inp_NWDrivers!Y$9:Y$37,MATCH($F312,Inp_NWDrivers!$F$9:$F$37,0))</f>
        <v>111781</v>
      </c>
      <c r="Z312" s="53">
        <f>INDEX(Inp_NWDrivers!Z$9:Z$37,MATCH($F312,Inp_NWDrivers!$F$9:$F$37,0))</f>
        <v>104411</v>
      </c>
      <c r="AA312" s="53">
        <f>INDEX(Inp_NWDrivers!AA$9:AA$37,MATCH($F312,Inp_NWDrivers!$F$9:$F$37,0))</f>
        <v>104018</v>
      </c>
      <c r="AB312" s="53">
        <f>INDEX(Inp_NWDrivers!AB$9:AB$37,MATCH($F312,Inp_NWDrivers!$F$9:$F$37,0))</f>
        <v>104590</v>
      </c>
      <c r="AC312" s="53">
        <f>INDEX(Inp_NWDrivers!AC$9:AC$37,MATCH($F312,Inp_NWDrivers!$F$9:$F$37,0))</f>
        <v>101318</v>
      </c>
      <c r="AD312" s="53">
        <f>INDEX(Inp_NWDrivers!AD$9:AD$37,MATCH($F312,Inp_NWDrivers!$F$9:$F$37,0))</f>
        <v>93149</v>
      </c>
      <c r="AE312" s="53">
        <f>INDEX(Inp_NWDrivers!AE$9:AE$37,MATCH($F312,Inp_NWDrivers!$F$9:$F$37,0))</f>
        <v>83673</v>
      </c>
      <c r="AF312" s="53">
        <f>INDEX(Inp_NWDrivers!AF$9:AF$37,MATCH($F312,Inp_NWDrivers!$F$9:$F$37,0))</f>
        <v>94812</v>
      </c>
      <c r="AG312" s="53">
        <f>INDEX(Inp_NWDrivers!AG$9:AG$37,MATCH($F312,Inp_NWDrivers!$F$9:$F$37,0))</f>
        <v>95195</v>
      </c>
      <c r="AH312" s="53">
        <f>INDEX(Inp_NWDrivers!AH$9:AH$37,MATCH($F312,Inp_NWDrivers!$F$9:$F$37,0))</f>
        <v>93953</v>
      </c>
      <c r="AI312" s="53">
        <f>INDEX(Inp_NWDrivers!AI$9:AI$37,MATCH($F312,Inp_NWDrivers!$F$9:$F$37,0))</f>
        <v>92730</v>
      </c>
      <c r="AJ312" s="53">
        <f>INDEX(Inp_NWDrivers!AJ$9:AJ$37,MATCH($F312,Inp_NWDrivers!$F$9:$F$37,0))</f>
        <v>91528</v>
      </c>
      <c r="AK312" s="53">
        <f>INDEX(Inp_NWDrivers!AK$9:AK$37,MATCH($F312,Inp_NWDrivers!$F$9:$F$37,0))</f>
        <v>90345</v>
      </c>
    </row>
    <row r="313" spans="5:37" ht="14.25" customHeight="1">
      <c r="E313" s="92" t="s">
        <v>26</v>
      </c>
      <c r="F313" s="116" t="s">
        <v>159</v>
      </c>
      <c r="G313" s="92" t="s">
        <v>234</v>
      </c>
      <c r="H313" s="92"/>
      <c r="I313" s="92"/>
      <c r="J313" s="92" t="str">
        <f t="shared" si="138"/>
        <v>NWTotal external condition reports
(service condition + mains condition)CSV Customers, PREs, External condition reports, MEAV</v>
      </c>
      <c r="K313" s="92"/>
      <c r="L313" s="92"/>
      <c r="M313" s="92"/>
      <c r="N313" s="92"/>
      <c r="O313" s="92"/>
      <c r="P313" s="92"/>
      <c r="Q313" s="92"/>
      <c r="R313" s="92"/>
      <c r="S313" s="92"/>
      <c r="T313" s="92"/>
      <c r="U313" s="92"/>
      <c r="V313" s="92"/>
      <c r="W313" s="92"/>
      <c r="X313" s="92"/>
      <c r="Y313" s="53">
        <f>INDEX(Inp_NWDrivers!Y$9:Y$37,MATCH($F313,Inp_NWDrivers!$F$9:$F$37,0))</f>
        <v>19318</v>
      </c>
      <c r="Z313" s="53">
        <f>INDEX(Inp_NWDrivers!Z$9:Z$37,MATCH($F313,Inp_NWDrivers!$F$9:$F$37,0))</f>
        <v>20345</v>
      </c>
      <c r="AA313" s="53">
        <f>INDEX(Inp_NWDrivers!AA$9:AA$37,MATCH($F313,Inp_NWDrivers!$F$9:$F$37,0))</f>
        <v>19898</v>
      </c>
      <c r="AB313" s="53">
        <f>INDEX(Inp_NWDrivers!AB$9:AB$37,MATCH($F313,Inp_NWDrivers!$F$9:$F$37,0))</f>
        <v>21694</v>
      </c>
      <c r="AC313" s="53">
        <f>INDEX(Inp_NWDrivers!AC$9:AC$37,MATCH($F313,Inp_NWDrivers!$F$9:$F$37,0))</f>
        <v>21142</v>
      </c>
      <c r="AD313" s="53">
        <f>INDEX(Inp_NWDrivers!AD$9:AD$37,MATCH($F313,Inp_NWDrivers!$F$9:$F$37,0))</f>
        <v>21245</v>
      </c>
      <c r="AE313" s="53">
        <f>INDEX(Inp_NWDrivers!AE$9:AE$37,MATCH($F313,Inp_NWDrivers!$F$9:$F$37,0))</f>
        <v>18671</v>
      </c>
      <c r="AF313" s="53">
        <f>INDEX(Inp_NWDrivers!AF$9:AF$37,MATCH($F313,Inp_NWDrivers!$F$9:$F$37,0))</f>
        <v>20822</v>
      </c>
      <c r="AG313" s="53">
        <f>INDEX(Inp_NWDrivers!AG$9:AG$37,MATCH($F313,Inp_NWDrivers!$F$9:$F$37,0))</f>
        <v>20790</v>
      </c>
      <c r="AH313" s="53">
        <f>INDEX(Inp_NWDrivers!AH$9:AH$37,MATCH($F313,Inp_NWDrivers!$F$9:$F$37,0))</f>
        <v>20451</v>
      </c>
      <c r="AI313" s="53">
        <f>INDEX(Inp_NWDrivers!AI$9:AI$37,MATCH($F313,Inp_NWDrivers!$F$9:$F$37,0))</f>
        <v>20098</v>
      </c>
      <c r="AJ313" s="53">
        <f>INDEX(Inp_NWDrivers!AJ$9:AJ$37,MATCH($F313,Inp_NWDrivers!$F$9:$F$37,0))</f>
        <v>19694</v>
      </c>
      <c r="AK313" s="53">
        <f>INDEX(Inp_NWDrivers!AK$9:AK$37,MATCH($F313,Inp_NWDrivers!$F$9:$F$37,0))</f>
        <v>19287</v>
      </c>
    </row>
    <row r="314" spans="5:37" ht="14.25" customHeight="1">
      <c r="E314" s="92" t="s">
        <v>26</v>
      </c>
      <c r="F314" s="120" t="str">
        <f>Local!$R$12</f>
        <v>MEAV_egep_mobs</v>
      </c>
      <c r="G314" s="92" t="s">
        <v>234</v>
      </c>
      <c r="H314" s="92"/>
      <c r="I314" s="92"/>
      <c r="J314" s="92" t="str">
        <f t="shared" si="138"/>
        <v>NWMEAV_egep_mobsCSV Customers, PREs, External condition reports, MEAV</v>
      </c>
      <c r="K314" s="92"/>
      <c r="L314" s="92"/>
      <c r="M314" s="92"/>
      <c r="N314" s="92"/>
      <c r="O314" s="92"/>
      <c r="P314" s="92"/>
      <c r="Q314" s="92"/>
      <c r="R314" s="92"/>
      <c r="S314" s="92"/>
      <c r="T314" s="92"/>
      <c r="U314" s="92"/>
      <c r="V314" s="92"/>
      <c r="W314" s="92"/>
      <c r="X314" s="92"/>
      <c r="Y314" s="53">
        <f>INDEX(Inp_NWDrivers!Y$9:Y$37,MATCH($F314,Inp_NWDrivers!$F$9:$F$37,0))</f>
        <v>10804.235336924963</v>
      </c>
      <c r="Z314" s="53">
        <f>INDEX(Inp_NWDrivers!Z$9:Z$37,MATCH($F314,Inp_NWDrivers!$F$9:$F$37,0))</f>
        <v>10762.406976421025</v>
      </c>
      <c r="AA314" s="53">
        <f>INDEX(Inp_NWDrivers!AA$9:AA$37,MATCH($F314,Inp_NWDrivers!$F$9:$F$37,0))</f>
        <v>10748.864574178626</v>
      </c>
      <c r="AB314" s="53">
        <f>INDEX(Inp_NWDrivers!AB$9:AB$37,MATCH($F314,Inp_NWDrivers!$F$9:$F$37,0))</f>
        <v>10735.64675766519</v>
      </c>
      <c r="AC314" s="53">
        <f>INDEX(Inp_NWDrivers!AC$9:AC$37,MATCH($F314,Inp_NWDrivers!$F$9:$F$37,0))</f>
        <v>10693.489036691259</v>
      </c>
      <c r="AD314" s="53">
        <f>INDEX(Inp_NWDrivers!AD$9:AD$37,MATCH($F314,Inp_NWDrivers!$F$9:$F$37,0))</f>
        <v>10663.702002679749</v>
      </c>
      <c r="AE314" s="53">
        <f>INDEX(Inp_NWDrivers!AE$9:AE$37,MATCH($F314,Inp_NWDrivers!$F$9:$F$37,0))</f>
        <v>10627.33141178918</v>
      </c>
      <c r="AF314" s="53">
        <f>INDEX(Inp_NWDrivers!AF$9:AF$37,MATCH($F314,Inp_NWDrivers!$F$9:$F$37,0))</f>
        <v>10580.082653564839</v>
      </c>
      <c r="AG314" s="53">
        <f>INDEX(Inp_NWDrivers!AG$9:AG$37,MATCH($F314,Inp_NWDrivers!$F$9:$F$37,0))</f>
        <v>10562.639708832388</v>
      </c>
      <c r="AH314" s="53">
        <f>INDEX(Inp_NWDrivers!AH$9:AH$37,MATCH($F314,Inp_NWDrivers!$F$9:$F$37,0))</f>
        <v>10545.168200893264</v>
      </c>
      <c r="AI314" s="53">
        <f>INDEX(Inp_NWDrivers!AI$9:AI$37,MATCH($F314,Inp_NWDrivers!$F$9:$F$37,0))</f>
        <v>10528.092169313746</v>
      </c>
      <c r="AJ314" s="53">
        <f>INDEX(Inp_NWDrivers!AJ$9:AJ$37,MATCH($F314,Inp_NWDrivers!$F$9:$F$37,0))</f>
        <v>10510.068166854502</v>
      </c>
      <c r="AK314" s="53">
        <f>INDEX(Inp_NWDrivers!AK$9:AK$37,MATCH($F314,Inp_NWDrivers!$F$9:$F$37,0))</f>
        <v>10492.24086430741</v>
      </c>
    </row>
    <row r="315" spans="5:37" ht="14.25" customHeight="1">
      <c r="E315" s="92" t="s">
        <v>26</v>
      </c>
      <c r="F315" s="119" t="s">
        <v>194</v>
      </c>
      <c r="G315" s="93" t="str">
        <f>G314</f>
        <v>CSV Customers, PREs, External condition reports, MEAV</v>
      </c>
      <c r="H315" s="93"/>
      <c r="I315" s="92"/>
      <c r="J315" s="92" t="str">
        <f>E315&amp;$G315&amp;""&amp;H315</f>
        <v>NWCSV Customers, PREs, External condition reports, MEAV</v>
      </c>
      <c r="K315" s="92"/>
      <c r="L315" s="92"/>
      <c r="M315" s="92"/>
      <c r="N315" s="92"/>
      <c r="O315" s="92"/>
      <c r="P315" s="92"/>
      <c r="Q315" s="92"/>
      <c r="R315" s="92"/>
      <c r="S315" s="92"/>
      <c r="T315" s="92"/>
      <c r="U315" s="92"/>
      <c r="V315" s="92"/>
      <c r="W315" s="92"/>
      <c r="X315" s="92"/>
      <c r="Y315" s="53">
        <f t="shared" ref="Y315:AK315" si="139">Y311^$R$45*Y312^$R$46*Y313^$R$47*Y314^$R$48</f>
        <v>123610.25347690641</v>
      </c>
      <c r="Z315" s="53">
        <f t="shared" si="139"/>
        <v>123575.08649258674</v>
      </c>
      <c r="AA315" s="53">
        <f t="shared" si="139"/>
        <v>122705.51189698491</v>
      </c>
      <c r="AB315" s="53">
        <f t="shared" si="139"/>
        <v>126117.61675499365</v>
      </c>
      <c r="AC315" s="53">
        <f t="shared" si="139"/>
        <v>124167.52884642396</v>
      </c>
      <c r="AD315" s="53">
        <f t="shared" si="139"/>
        <v>121905.94538515707</v>
      </c>
      <c r="AE315" s="53">
        <f t="shared" si="139"/>
        <v>114300.82446820558</v>
      </c>
      <c r="AF315" s="53">
        <f t="shared" si="139"/>
        <v>121624.92400026989</v>
      </c>
      <c r="AG315" s="53">
        <f t="shared" si="139"/>
        <v>121728.26021120997</v>
      </c>
      <c r="AH315" s="53">
        <f t="shared" si="139"/>
        <v>120794.97432801564</v>
      </c>
      <c r="AI315" s="53">
        <f t="shared" si="139"/>
        <v>119835.20888531611</v>
      </c>
      <c r="AJ315" s="53">
        <f t="shared" si="139"/>
        <v>118779.22845665933</v>
      </c>
      <c r="AK315" s="53">
        <f t="shared" si="139"/>
        <v>117713.39728148874</v>
      </c>
    </row>
    <row r="316" spans="5:37" ht="14.25" customHeight="1">
      <c r="E316" s="92"/>
      <c r="G316" s="92"/>
      <c r="H316" s="92"/>
      <c r="I316" s="92"/>
      <c r="J316" s="92"/>
      <c r="K316" s="92"/>
      <c r="L316" s="92"/>
      <c r="M316" s="92"/>
      <c r="N316" s="92"/>
      <c r="O316" s="92"/>
      <c r="P316" s="92"/>
      <c r="Q316" s="92"/>
      <c r="R316" s="92"/>
      <c r="S316" s="92"/>
      <c r="T316" s="92"/>
      <c r="U316" s="92"/>
      <c r="V316" s="92"/>
      <c r="W316" s="92"/>
      <c r="X316" s="92"/>
      <c r="Y316" s="106"/>
      <c r="Z316" s="106"/>
      <c r="AA316" s="106"/>
      <c r="AB316" s="106"/>
      <c r="AC316" s="106"/>
      <c r="AD316" s="106"/>
      <c r="AE316" s="106"/>
      <c r="AF316" s="106"/>
      <c r="AG316" s="106"/>
      <c r="AH316" s="106"/>
      <c r="AI316" s="106"/>
      <c r="AJ316" s="106"/>
      <c r="AK316" s="106"/>
    </row>
    <row r="317" spans="5:37" ht="14.25" customHeight="1">
      <c r="E317" s="92" t="s">
        <v>26</v>
      </c>
      <c r="F317" s="116" t="s">
        <v>147</v>
      </c>
      <c r="G317" s="92" t="s">
        <v>229</v>
      </c>
      <c r="H317" s="92"/>
      <c r="I317" s="92"/>
      <c r="J317" s="92" t="str">
        <f t="shared" ref="J317:J323" si="140">E317&amp;$F317&amp;""&amp;G317&amp;""&amp;H317</f>
        <v>NWRepex Synthetic CostsCSV Totex (smoothed)</v>
      </c>
      <c r="K317" s="92"/>
      <c r="L317" s="92"/>
      <c r="M317" s="92"/>
      <c r="N317" s="92"/>
      <c r="O317" s="92"/>
      <c r="P317" s="92"/>
      <c r="Q317" s="92"/>
      <c r="R317" s="92"/>
      <c r="S317" s="92"/>
      <c r="T317" s="92"/>
      <c r="U317" s="92"/>
      <c r="V317" s="92"/>
      <c r="W317" s="92"/>
      <c r="X317" s="92"/>
      <c r="Y317" s="53">
        <f>INDEX(Inp_NWDrivers!Y$9:Y$37,MATCH($F317,Inp_NWDrivers!$F$9:$F$37,0))</f>
        <v>94.046453307870138</v>
      </c>
      <c r="Z317" s="53">
        <f>INDEX(Inp_NWDrivers!Z$9:Z$37,MATCH($F317,Inp_NWDrivers!$F$9:$F$37,0))</f>
        <v>79.228570961968884</v>
      </c>
      <c r="AA317" s="53">
        <f>INDEX(Inp_NWDrivers!AA$9:AA$37,MATCH($F317,Inp_NWDrivers!$F$9:$F$37,0))</f>
        <v>106.47915826993641</v>
      </c>
      <c r="AB317" s="53">
        <f>INDEX(Inp_NWDrivers!AB$9:AB$37,MATCH($F317,Inp_NWDrivers!$F$9:$F$37,0))</f>
        <v>87.993317894201539</v>
      </c>
      <c r="AC317" s="53">
        <f>INDEX(Inp_NWDrivers!AC$9:AC$37,MATCH($F317,Inp_NWDrivers!$F$9:$F$37,0))</f>
        <v>88.779820357068758</v>
      </c>
      <c r="AD317" s="53">
        <f>INDEX(Inp_NWDrivers!AD$9:AD$37,MATCH($F317,Inp_NWDrivers!$F$9:$F$37,0))</f>
        <v>84.347571600084663</v>
      </c>
      <c r="AE317" s="53">
        <f>INDEX(Inp_NWDrivers!AE$9:AE$37,MATCH($F317,Inp_NWDrivers!$F$9:$F$37,0))</f>
        <v>103.04443859569434</v>
      </c>
      <c r="AF317" s="53">
        <f>INDEX(Inp_NWDrivers!AF$9:AF$37,MATCH($F317,Inp_NWDrivers!$F$9:$F$37,0))</f>
        <v>148.84924135724094</v>
      </c>
      <c r="AG317" s="53">
        <f>INDEX(Inp_NWDrivers!AG$9:AG$37,MATCH($F317,Inp_NWDrivers!$F$9:$F$37,0))</f>
        <v>100.62903642996163</v>
      </c>
      <c r="AH317" s="53">
        <f>INDEX(Inp_NWDrivers!AH$9:AH$37,MATCH($F317,Inp_NWDrivers!$F$9:$F$37,0))</f>
        <v>101.46823403851516</v>
      </c>
      <c r="AI317" s="53">
        <f>INDEX(Inp_NWDrivers!AI$9:AI$37,MATCH($F317,Inp_NWDrivers!$F$9:$F$37,0))</f>
        <v>102.6129263470341</v>
      </c>
      <c r="AJ317" s="53">
        <f>INDEX(Inp_NWDrivers!AJ$9:AJ$37,MATCH($F317,Inp_NWDrivers!$F$9:$F$37,0))</f>
        <v>101.25428850636472</v>
      </c>
      <c r="AK317" s="53">
        <f>INDEX(Inp_NWDrivers!AK$9:AK$37,MATCH($F317,Inp_NWDrivers!$F$9:$F$37,0))</f>
        <v>101.20833751550353</v>
      </c>
    </row>
    <row r="318" spans="5:37" ht="14.25" customHeight="1">
      <c r="E318" s="92" t="s">
        <v>26</v>
      </c>
      <c r="F318" s="92" t="s">
        <v>601</v>
      </c>
      <c r="G318" s="92" t="s">
        <v>229</v>
      </c>
      <c r="H318" s="92"/>
      <c r="I318" s="92"/>
      <c r="J318" s="92" t="str">
        <f t="shared" si="140"/>
        <v>NWCapex Synthetic Costs - MainsSmooth7yearsCSV Totex (smoothed)</v>
      </c>
      <c r="K318" s="92"/>
      <c r="L318" s="92"/>
      <c r="M318" s="92"/>
      <c r="N318" s="92"/>
      <c r="O318" s="92"/>
      <c r="P318" s="92"/>
      <c r="Q318" s="92"/>
      <c r="R318" s="92"/>
      <c r="S318" s="92"/>
      <c r="T318" s="92"/>
      <c r="U318" s="92"/>
      <c r="V318" s="92"/>
      <c r="W318" s="92"/>
      <c r="X318" s="92"/>
      <c r="Y318" s="53">
        <f>INDEX(Inp_NWDrivers!Y$9:Y$37,MATCH($F318,Inp_NWDrivers!$F$9:$F$37,0))</f>
        <v>1.2527094842310846</v>
      </c>
      <c r="Z318" s="53">
        <f>INDEX(Inp_NWDrivers!Z$9:Z$37,MATCH($F318,Inp_NWDrivers!$F$9:$F$37,0))</f>
        <v>1.1117070085492533</v>
      </c>
      <c r="AA318" s="53">
        <f>INDEX(Inp_NWDrivers!AA$9:AA$37,MATCH($F318,Inp_NWDrivers!$F$9:$F$37,0))</f>
        <v>1.0402706026873021</v>
      </c>
      <c r="AB318" s="53">
        <f>INDEX(Inp_NWDrivers!AB$9:AB$37,MATCH($F318,Inp_NWDrivers!$F$9:$F$37,0))</f>
        <v>0.87483859574733935</v>
      </c>
      <c r="AC318" s="53">
        <f>INDEX(Inp_NWDrivers!AC$9:AC$37,MATCH($F318,Inp_NWDrivers!$F$9:$F$37,0))</f>
        <v>0.95702238476054791</v>
      </c>
      <c r="AD318" s="53">
        <f>INDEX(Inp_NWDrivers!AD$9:AD$37,MATCH($F318,Inp_NWDrivers!$F$9:$F$37,0))</f>
        <v>1.0464554057543312</v>
      </c>
      <c r="AE318" s="53">
        <f>INDEX(Inp_NWDrivers!AE$9:AE$37,MATCH($F318,Inp_NWDrivers!$F$9:$F$37,0))</f>
        <v>1.1277373247897906</v>
      </c>
      <c r="AF318" s="53">
        <f>INDEX(Inp_NWDrivers!AF$9:AF$37,MATCH($F318,Inp_NWDrivers!$F$9:$F$37,0))</f>
        <v>1.6770080133468601</v>
      </c>
      <c r="AG318" s="53">
        <f>INDEX(Inp_NWDrivers!AG$9:AG$37,MATCH($F318,Inp_NWDrivers!$F$9:$F$37,0))</f>
        <v>1.7953341326576229</v>
      </c>
      <c r="AH318" s="53">
        <f>INDEX(Inp_NWDrivers!AH$9:AH$37,MATCH($F318,Inp_NWDrivers!$F$9:$F$37,0))</f>
        <v>1.8928012965089747</v>
      </c>
      <c r="AI318" s="53">
        <f>INDEX(Inp_NWDrivers!AI$9:AI$37,MATCH($F318,Inp_NWDrivers!$F$9:$F$37,0))</f>
        <v>2.1301692540359265</v>
      </c>
      <c r="AJ318" s="53">
        <f>INDEX(Inp_NWDrivers!AJ$9:AJ$37,MATCH($F318,Inp_NWDrivers!$F$9:$F$37,0))</f>
        <v>2.07667698761747</v>
      </c>
      <c r="AK318" s="53">
        <f>INDEX(Inp_NWDrivers!AK$9:AK$37,MATCH($F318,Inp_NWDrivers!$F$9:$F$37,0))</f>
        <v>2.1883168923229914</v>
      </c>
    </row>
    <row r="319" spans="5:37" ht="14.25" customHeight="1">
      <c r="E319" s="92" t="s">
        <v>26</v>
      </c>
      <c r="F319" s="92" t="s">
        <v>603</v>
      </c>
      <c r="G319" s="92" t="s">
        <v>229</v>
      </c>
      <c r="H319" s="92"/>
      <c r="I319" s="92"/>
      <c r="J319" s="92" t="str">
        <f t="shared" si="140"/>
        <v>NWCapex synthetic costs - ConnectionsSmooth7yearsCSV Totex (smoothed)</v>
      </c>
      <c r="K319" s="92"/>
      <c r="L319" s="92"/>
      <c r="M319" s="92"/>
      <c r="N319" s="92"/>
      <c r="O319" s="92"/>
      <c r="P319" s="92"/>
      <c r="Q319" s="92"/>
      <c r="R319" s="92"/>
      <c r="S319" s="92"/>
      <c r="T319" s="92"/>
      <c r="U319" s="92"/>
      <c r="V319" s="92"/>
      <c r="W319" s="92"/>
      <c r="X319" s="92"/>
      <c r="Y319" s="53">
        <f>INDEX(Inp_NWDrivers!Y$9:Y$37,MATCH($F319,Inp_NWDrivers!$F$9:$F$37,0))</f>
        <v>7.1724744464182342</v>
      </c>
      <c r="Z319" s="53">
        <f>INDEX(Inp_NWDrivers!Z$9:Z$37,MATCH($F319,Inp_NWDrivers!$F$9:$F$37,0))</f>
        <v>6.2649901556582268</v>
      </c>
      <c r="AA319" s="53">
        <f>INDEX(Inp_NWDrivers!AA$9:AA$37,MATCH($F319,Inp_NWDrivers!$F$9:$F$37,0))</f>
        <v>6.0822953837396572</v>
      </c>
      <c r="AB319" s="53">
        <f>INDEX(Inp_NWDrivers!AB$9:AB$37,MATCH($F319,Inp_NWDrivers!$F$9:$F$37,0))</f>
        <v>6.2037539103625159</v>
      </c>
      <c r="AC319" s="53">
        <f>INDEX(Inp_NWDrivers!AC$9:AC$37,MATCH($F319,Inp_NWDrivers!$F$9:$F$37,0))</f>
        <v>6.4403219573596102</v>
      </c>
      <c r="AD319" s="53">
        <f>INDEX(Inp_NWDrivers!AD$9:AD$37,MATCH($F319,Inp_NWDrivers!$F$9:$F$37,0))</f>
        <v>6.5424386771969667</v>
      </c>
      <c r="AE319" s="53">
        <f>INDEX(Inp_NWDrivers!AE$9:AE$37,MATCH($F319,Inp_NWDrivers!$F$9:$F$37,0))</f>
        <v>6.4787186733482915</v>
      </c>
      <c r="AF319" s="53">
        <f>INDEX(Inp_NWDrivers!AF$9:AF$37,MATCH($F319,Inp_NWDrivers!$F$9:$F$37,0))</f>
        <v>6.4941824295756589</v>
      </c>
      <c r="AG319" s="53">
        <f>INDEX(Inp_NWDrivers!AG$9:AG$37,MATCH($F319,Inp_NWDrivers!$F$9:$F$37,0))</f>
        <v>6.345450389149053</v>
      </c>
      <c r="AH319" s="53">
        <f>INDEX(Inp_NWDrivers!AH$9:AH$37,MATCH($F319,Inp_NWDrivers!$F$9:$F$37,0))</f>
        <v>6.1755449737695658</v>
      </c>
      <c r="AI319" s="53">
        <f>INDEX(Inp_NWDrivers!AI$9:AI$37,MATCH($F319,Inp_NWDrivers!$F$9:$F$37,0))</f>
        <v>6.0825282640598637</v>
      </c>
      <c r="AJ319" s="53">
        <f>INDEX(Inp_NWDrivers!AJ$9:AJ$37,MATCH($F319,Inp_NWDrivers!$F$9:$F$37,0))</f>
        <v>5.8101886960475255</v>
      </c>
      <c r="AK319" s="53">
        <f>INDEX(Inp_NWDrivers!AK$9:AK$37,MATCH($F319,Inp_NWDrivers!$F$9:$F$37,0))</f>
        <v>5.5462407690283566</v>
      </c>
    </row>
    <row r="320" spans="5:37" ht="14.25" customHeight="1">
      <c r="E320" s="92" t="s">
        <v>26</v>
      </c>
      <c r="F320" s="116" t="s">
        <v>219</v>
      </c>
      <c r="G320" s="92" t="s">
        <v>229</v>
      </c>
      <c r="H320" s="92"/>
      <c r="I320" s="92"/>
      <c r="J320" s="92" t="str">
        <f t="shared" si="140"/>
        <v>NWCSV EmergencyCSV Totex (smoothed)</v>
      </c>
      <c r="K320" s="92"/>
      <c r="L320" s="92"/>
      <c r="M320" s="92"/>
      <c r="N320" s="92"/>
      <c r="O320" s="92"/>
      <c r="P320" s="92"/>
      <c r="Q320" s="92"/>
      <c r="R320" s="92"/>
      <c r="S320" s="92"/>
      <c r="T320" s="92"/>
      <c r="U320" s="92"/>
      <c r="V320" s="92"/>
      <c r="W320" s="92"/>
      <c r="X320" s="92"/>
      <c r="Y320" s="53">
        <f t="shared" ref="Y320:AK320" si="141">Y271</f>
        <v>996667.39608712692</v>
      </c>
      <c r="Z320" s="53">
        <f t="shared" si="141"/>
        <v>1009121.8959832342</v>
      </c>
      <c r="AA320" s="53">
        <f t="shared" si="141"/>
        <v>1006504.508323185</v>
      </c>
      <c r="AB320" s="53">
        <f t="shared" si="141"/>
        <v>1024773.7863331675</v>
      </c>
      <c r="AC320" s="53">
        <f t="shared" si="141"/>
        <v>1020263.7354128875</v>
      </c>
      <c r="AD320" s="53">
        <f t="shared" si="141"/>
        <v>1022381.7244512171</v>
      </c>
      <c r="AE320" s="53">
        <f t="shared" si="141"/>
        <v>997244.00914052699</v>
      </c>
      <c r="AF320" s="53">
        <f t="shared" si="141"/>
        <v>1020307.3913609255</v>
      </c>
      <c r="AG320" s="53">
        <f t="shared" si="141"/>
        <v>1021603.3681430882</v>
      </c>
      <c r="AH320" s="53">
        <f t="shared" si="141"/>
        <v>1019855.8817736262</v>
      </c>
      <c r="AI320" s="53">
        <f t="shared" si="141"/>
        <v>1017912.7545974004</v>
      </c>
      <c r="AJ320" s="53">
        <f t="shared" si="141"/>
        <v>1015384.4209684191</v>
      </c>
      <c r="AK320" s="53">
        <f t="shared" si="141"/>
        <v>1012744.7674272537</v>
      </c>
    </row>
    <row r="321" spans="5:37" ht="14.25" customHeight="1">
      <c r="E321" s="92" t="s">
        <v>26</v>
      </c>
      <c r="F321" s="116" t="s">
        <v>159</v>
      </c>
      <c r="G321" s="92" t="s">
        <v>229</v>
      </c>
      <c r="H321" s="92"/>
      <c r="I321" s="92"/>
      <c r="J321" s="92" t="str">
        <f t="shared" si="140"/>
        <v>NWTotal external condition reports
(service condition + mains condition)CSV Totex (smoothed)</v>
      </c>
      <c r="K321" s="92"/>
      <c r="L321" s="92"/>
      <c r="M321" s="92"/>
      <c r="N321" s="92"/>
      <c r="O321" s="92"/>
      <c r="P321" s="92"/>
      <c r="Q321" s="92"/>
      <c r="R321" s="92"/>
      <c r="S321" s="92"/>
      <c r="T321" s="92"/>
      <c r="U321" s="92"/>
      <c r="V321" s="92"/>
      <c r="W321" s="92"/>
      <c r="X321" s="92"/>
      <c r="Y321" s="53">
        <f>INDEX(Inp_NWDrivers!Y$9:Y$37,MATCH($F321,Inp_NWDrivers!$F$9:$F$37,0))</f>
        <v>19318</v>
      </c>
      <c r="Z321" s="53">
        <f>INDEX(Inp_NWDrivers!Z$9:Z$37,MATCH($F321,Inp_NWDrivers!$F$9:$F$37,0))</f>
        <v>20345</v>
      </c>
      <c r="AA321" s="53">
        <f>INDEX(Inp_NWDrivers!AA$9:AA$37,MATCH($F321,Inp_NWDrivers!$F$9:$F$37,0))</f>
        <v>19898</v>
      </c>
      <c r="AB321" s="53">
        <f>INDEX(Inp_NWDrivers!AB$9:AB$37,MATCH($F321,Inp_NWDrivers!$F$9:$F$37,0))</f>
        <v>21694</v>
      </c>
      <c r="AC321" s="53">
        <f>INDEX(Inp_NWDrivers!AC$9:AC$37,MATCH($F321,Inp_NWDrivers!$F$9:$F$37,0))</f>
        <v>21142</v>
      </c>
      <c r="AD321" s="53">
        <f>INDEX(Inp_NWDrivers!AD$9:AD$37,MATCH($F321,Inp_NWDrivers!$F$9:$F$37,0))</f>
        <v>21245</v>
      </c>
      <c r="AE321" s="53">
        <f>INDEX(Inp_NWDrivers!AE$9:AE$37,MATCH($F321,Inp_NWDrivers!$F$9:$F$37,0))</f>
        <v>18671</v>
      </c>
      <c r="AF321" s="53">
        <f>INDEX(Inp_NWDrivers!AF$9:AF$37,MATCH($F321,Inp_NWDrivers!$F$9:$F$37,0))</f>
        <v>20822</v>
      </c>
      <c r="AG321" s="53">
        <f>INDEX(Inp_NWDrivers!AG$9:AG$37,MATCH($F321,Inp_NWDrivers!$F$9:$F$37,0))</f>
        <v>20790</v>
      </c>
      <c r="AH321" s="53">
        <f>INDEX(Inp_NWDrivers!AH$9:AH$37,MATCH($F321,Inp_NWDrivers!$F$9:$F$37,0))</f>
        <v>20451</v>
      </c>
      <c r="AI321" s="53">
        <f>INDEX(Inp_NWDrivers!AI$9:AI$37,MATCH($F321,Inp_NWDrivers!$F$9:$F$37,0))</f>
        <v>20098</v>
      </c>
      <c r="AJ321" s="53">
        <f>INDEX(Inp_NWDrivers!AJ$9:AJ$37,MATCH($F321,Inp_NWDrivers!$F$9:$F$37,0))</f>
        <v>19694</v>
      </c>
      <c r="AK321" s="53">
        <f>INDEX(Inp_NWDrivers!AK$9:AK$37,MATCH($F321,Inp_NWDrivers!$F$9:$F$37,0))</f>
        <v>19287</v>
      </c>
    </row>
    <row r="322" spans="5:37" ht="14.25" customHeight="1">
      <c r="E322" s="92" t="s">
        <v>26</v>
      </c>
      <c r="F322" s="116" t="s">
        <v>223</v>
      </c>
      <c r="G322" s="92" t="s">
        <v>229</v>
      </c>
      <c r="H322" s="92"/>
      <c r="I322" s="92"/>
      <c r="J322" s="92" t="str">
        <f t="shared" si="140"/>
        <v>NWMaintenance MEAVCSV Totex (smoothed)</v>
      </c>
      <c r="K322" s="92"/>
      <c r="L322" s="92"/>
      <c r="M322" s="92"/>
      <c r="N322" s="92"/>
      <c r="O322" s="92"/>
      <c r="P322" s="92"/>
      <c r="Q322" s="92"/>
      <c r="R322" s="92"/>
      <c r="S322" s="92"/>
      <c r="T322" s="92"/>
      <c r="U322" s="92"/>
      <c r="V322" s="92"/>
      <c r="W322" s="92"/>
      <c r="X322" s="92"/>
      <c r="Y322" s="53">
        <f>INDEX(Inp_NWDrivers!Y$9:Y$37,MATCH($F322,Inp_NWDrivers!$F$9:$F$37,0))</f>
        <v>2192.202907955967</v>
      </c>
      <c r="Z322" s="53">
        <f>INDEX(Inp_NWDrivers!Z$9:Z$37,MATCH($F322,Inp_NWDrivers!$F$9:$F$37,0))</f>
        <v>2181.4112471765675</v>
      </c>
      <c r="AA322" s="53">
        <f>INDEX(Inp_NWDrivers!AA$9:AA$37,MATCH($F322,Inp_NWDrivers!$F$9:$F$37,0))</f>
        <v>2153.5953883696566</v>
      </c>
      <c r="AB322" s="53">
        <f>INDEX(Inp_NWDrivers!AB$9:AB$37,MATCH($F322,Inp_NWDrivers!$F$9:$F$37,0))</f>
        <v>2151.9270734246575</v>
      </c>
      <c r="AC322" s="53">
        <f>INDEX(Inp_NWDrivers!AC$9:AC$37,MATCH($F322,Inp_NWDrivers!$F$9:$F$37,0))</f>
        <v>2145.5012182634628</v>
      </c>
      <c r="AD322" s="53">
        <f>INDEX(Inp_NWDrivers!AD$9:AD$37,MATCH($F322,Inp_NWDrivers!$F$9:$F$37,0))</f>
        <v>2136.6605303876686</v>
      </c>
      <c r="AE322" s="53">
        <f>INDEX(Inp_NWDrivers!AE$9:AE$37,MATCH($F322,Inp_NWDrivers!$F$9:$F$37,0))</f>
        <v>2137.8628558758464</v>
      </c>
      <c r="AF322" s="53">
        <f>INDEX(Inp_NWDrivers!AF$9:AF$37,MATCH($F322,Inp_NWDrivers!$F$9:$F$37,0))</f>
        <v>2138.6131619938151</v>
      </c>
      <c r="AG322" s="53">
        <f>INDEX(Inp_NWDrivers!AG$9:AG$37,MATCH($F322,Inp_NWDrivers!$F$9:$F$37,0))</f>
        <v>2138.9731619938157</v>
      </c>
      <c r="AH322" s="53">
        <f>INDEX(Inp_NWDrivers!AH$9:AH$37,MATCH($F322,Inp_NWDrivers!$F$9:$F$37,0))</f>
        <v>2139.3331619938153</v>
      </c>
      <c r="AI322" s="53">
        <f>INDEX(Inp_NWDrivers!AI$9:AI$37,MATCH($F322,Inp_NWDrivers!$F$9:$F$37,0))</f>
        <v>2139.6931619938159</v>
      </c>
      <c r="AJ322" s="53">
        <f>INDEX(Inp_NWDrivers!AJ$9:AJ$37,MATCH($F322,Inp_NWDrivers!$F$9:$F$37,0))</f>
        <v>2140.0531619938138</v>
      </c>
      <c r="AK322" s="53">
        <f>INDEX(Inp_NWDrivers!AK$9:AK$37,MATCH($F322,Inp_NWDrivers!$F$9:$F$37,0))</f>
        <v>2140.5931619938137</v>
      </c>
    </row>
    <row r="323" spans="5:37" ht="14.25" customHeight="1">
      <c r="E323" s="92" t="s">
        <v>26</v>
      </c>
      <c r="F323" s="120" t="str">
        <f>Local!$R$12</f>
        <v>MEAV_egep_mobs</v>
      </c>
      <c r="G323" s="92" t="s">
        <v>229</v>
      </c>
      <c r="H323" s="92"/>
      <c r="I323" s="92"/>
      <c r="J323" s="92" t="str">
        <f t="shared" si="140"/>
        <v>NWMEAV_egep_mobsCSV Totex (smoothed)</v>
      </c>
      <c r="K323" s="92"/>
      <c r="L323" s="92"/>
      <c r="M323" s="92"/>
      <c r="N323" s="92"/>
      <c r="O323" s="92"/>
      <c r="P323" s="92"/>
      <c r="Q323" s="92"/>
      <c r="R323" s="92"/>
      <c r="S323" s="92"/>
      <c r="T323" s="92"/>
      <c r="U323" s="92"/>
      <c r="V323" s="92"/>
      <c r="W323" s="92"/>
      <c r="X323" s="92"/>
      <c r="Y323" s="53">
        <f>INDEX(Inp_NWDrivers!Y$9:Y$37,MATCH($F323,Inp_NWDrivers!$F$9:$F$37,0))</f>
        <v>10804.235336924963</v>
      </c>
      <c r="Z323" s="53">
        <f>INDEX(Inp_NWDrivers!Z$9:Z$37,MATCH($F323,Inp_NWDrivers!$F$9:$F$37,0))</f>
        <v>10762.406976421025</v>
      </c>
      <c r="AA323" s="53">
        <f>INDEX(Inp_NWDrivers!AA$9:AA$37,MATCH($F323,Inp_NWDrivers!$F$9:$F$37,0))</f>
        <v>10748.864574178626</v>
      </c>
      <c r="AB323" s="53">
        <f>INDEX(Inp_NWDrivers!AB$9:AB$37,MATCH($F323,Inp_NWDrivers!$F$9:$F$37,0))</f>
        <v>10735.64675766519</v>
      </c>
      <c r="AC323" s="53">
        <f>INDEX(Inp_NWDrivers!AC$9:AC$37,MATCH($F323,Inp_NWDrivers!$F$9:$F$37,0))</f>
        <v>10693.489036691259</v>
      </c>
      <c r="AD323" s="53">
        <f>INDEX(Inp_NWDrivers!AD$9:AD$37,MATCH($F323,Inp_NWDrivers!$F$9:$F$37,0))</f>
        <v>10663.702002679749</v>
      </c>
      <c r="AE323" s="53">
        <f>INDEX(Inp_NWDrivers!AE$9:AE$37,MATCH($F323,Inp_NWDrivers!$F$9:$F$37,0))</f>
        <v>10627.33141178918</v>
      </c>
      <c r="AF323" s="53">
        <f>INDEX(Inp_NWDrivers!AF$9:AF$37,MATCH($F323,Inp_NWDrivers!$F$9:$F$37,0))</f>
        <v>10580.082653564839</v>
      </c>
      <c r="AG323" s="53">
        <f>INDEX(Inp_NWDrivers!AG$9:AG$37,MATCH($F323,Inp_NWDrivers!$F$9:$F$37,0))</f>
        <v>10562.639708832388</v>
      </c>
      <c r="AH323" s="53">
        <f>INDEX(Inp_NWDrivers!AH$9:AH$37,MATCH($F323,Inp_NWDrivers!$F$9:$F$37,0))</f>
        <v>10545.168200893264</v>
      </c>
      <c r="AI323" s="53">
        <f>INDEX(Inp_NWDrivers!AI$9:AI$37,MATCH($F323,Inp_NWDrivers!$F$9:$F$37,0))</f>
        <v>10528.092169313746</v>
      </c>
      <c r="AJ323" s="53">
        <f>INDEX(Inp_NWDrivers!AJ$9:AJ$37,MATCH($F323,Inp_NWDrivers!$F$9:$F$37,0))</f>
        <v>10510.068166854502</v>
      </c>
      <c r="AK323" s="53">
        <f>INDEX(Inp_NWDrivers!AK$9:AK$37,MATCH($F323,Inp_NWDrivers!$F$9:$F$37,0))</f>
        <v>10492.24086430741</v>
      </c>
    </row>
    <row r="324" spans="5:37" ht="14.25" customHeight="1">
      <c r="E324" s="92" t="s">
        <v>26</v>
      </c>
      <c r="F324" s="119" t="s">
        <v>194</v>
      </c>
      <c r="G324" s="93" t="str">
        <f>G323</f>
        <v>CSV Totex (smoothed)</v>
      </c>
      <c r="H324" s="93"/>
      <c r="I324" s="92"/>
      <c r="J324" s="92" t="str">
        <f>E324&amp;$G324&amp;""&amp;H324</f>
        <v>NWCSV Totex (smoothed)</v>
      </c>
      <c r="K324" s="92"/>
      <c r="L324" s="92"/>
      <c r="M324" s="92"/>
      <c r="N324" s="92"/>
      <c r="O324" s="92"/>
      <c r="P324" s="92"/>
      <c r="Q324" s="92"/>
      <c r="R324" s="92"/>
      <c r="S324" s="92"/>
      <c r="T324" s="92"/>
      <c r="U324" s="92"/>
      <c r="V324" s="92"/>
      <c r="W324" s="92"/>
      <c r="X324" s="92"/>
      <c r="Y324" s="53">
        <f>Y317^$R$50*Y318^$R$51*Y319^$R$52*Y320^$R$53*Y321^$R$54*Y322^$R$55*Y323^$R$56</f>
        <v>1144.9916901744543</v>
      </c>
      <c r="Z324" s="53">
        <f t="shared" ref="Z324:AK324" si="142">Z317^$R$50*Z318^$R$51*Z319^$R$52*Z320^$R$53*Z321^$R$54*Z322^$R$55*Z323^$R$56</f>
        <v>1063.8192223637996</v>
      </c>
      <c r="AA324" s="53">
        <f t="shared" si="142"/>
        <v>1185.2650837286901</v>
      </c>
      <c r="AB324" s="53">
        <f t="shared" si="142"/>
        <v>1105.5315189662219</v>
      </c>
      <c r="AC324" s="53">
        <f t="shared" si="142"/>
        <v>1109.4546986887735</v>
      </c>
      <c r="AD324" s="53">
        <f t="shared" si="142"/>
        <v>1089.1804213343648</v>
      </c>
      <c r="AE324" s="53">
        <f t="shared" si="142"/>
        <v>1165.8260456980943</v>
      </c>
      <c r="AF324" s="53">
        <f t="shared" si="142"/>
        <v>1358.2226270562551</v>
      </c>
      <c r="AG324" s="53">
        <f t="shared" si="142"/>
        <v>1167.5686319750098</v>
      </c>
      <c r="AH324" s="53">
        <f t="shared" si="142"/>
        <v>1168.6099124916432</v>
      </c>
      <c r="AI324" s="53">
        <f t="shared" si="142"/>
        <v>1172.8218631160275</v>
      </c>
      <c r="AJ324" s="53">
        <f t="shared" si="142"/>
        <v>1161.2783936347057</v>
      </c>
      <c r="AK324" s="53">
        <f t="shared" si="142"/>
        <v>1156.8145695857504</v>
      </c>
    </row>
    <row r="325" spans="5:37" ht="14.25" customHeight="1">
      <c r="E325" s="92"/>
      <c r="G325" s="92"/>
      <c r="H325" s="92"/>
      <c r="I325" s="92"/>
      <c r="J325" s="92"/>
      <c r="K325" s="92"/>
      <c r="L325" s="92"/>
      <c r="M325" s="92"/>
      <c r="N325" s="92"/>
      <c r="O325" s="92"/>
      <c r="P325" s="92"/>
      <c r="Q325" s="92"/>
      <c r="R325" s="92"/>
      <c r="S325" s="92"/>
      <c r="T325" s="92"/>
      <c r="U325" s="92"/>
      <c r="V325" s="92"/>
      <c r="W325" s="92"/>
      <c r="X325" s="92"/>
      <c r="Y325" s="106"/>
      <c r="Z325" s="106"/>
      <c r="AA325" s="106"/>
      <c r="AB325" s="106"/>
      <c r="AC325" s="106"/>
      <c r="AD325" s="106"/>
      <c r="AE325" s="106"/>
      <c r="AF325" s="106"/>
      <c r="AG325" s="106"/>
      <c r="AH325" s="106"/>
      <c r="AI325" s="106"/>
      <c r="AJ325" s="106"/>
      <c r="AK325" s="106"/>
    </row>
    <row r="326" spans="5:37" ht="14.25" customHeight="1">
      <c r="E326" s="92" t="s">
        <v>26</v>
      </c>
      <c r="F326" s="92" t="s">
        <v>601</v>
      </c>
      <c r="G326" s="92" t="s">
        <v>230</v>
      </c>
      <c r="H326" s="92"/>
      <c r="I326" s="92"/>
      <c r="J326" s="92" t="str">
        <f t="shared" ref="J326:J328" si="143">E326&amp;$F326&amp;""&amp;G326&amp;""&amp;H326</f>
        <v>NWCapex Synthetic Costs - MainsSmooth7yearsCSV Capex (smoothed)</v>
      </c>
      <c r="K326" s="92"/>
      <c r="L326" s="92"/>
      <c r="M326" s="92"/>
      <c r="N326" s="92"/>
      <c r="O326" s="92"/>
      <c r="P326" s="92"/>
      <c r="Q326" s="92"/>
      <c r="R326" s="92"/>
      <c r="S326" s="92"/>
      <c r="T326" s="92"/>
      <c r="U326" s="92"/>
      <c r="V326" s="92"/>
      <c r="W326" s="92"/>
      <c r="X326" s="92"/>
      <c r="Y326" s="53">
        <f>INDEX(Inp_NWDrivers!Y$9:Y$37,MATCH($F326,Inp_NWDrivers!$F$9:$F$37,0))</f>
        <v>1.2527094842310846</v>
      </c>
      <c r="Z326" s="53">
        <f>INDEX(Inp_NWDrivers!Z$9:Z$37,MATCH($F326,Inp_NWDrivers!$F$9:$F$37,0))</f>
        <v>1.1117070085492533</v>
      </c>
      <c r="AA326" s="53">
        <f>INDEX(Inp_NWDrivers!AA$9:AA$37,MATCH($F326,Inp_NWDrivers!$F$9:$F$37,0))</f>
        <v>1.0402706026873021</v>
      </c>
      <c r="AB326" s="53">
        <f>INDEX(Inp_NWDrivers!AB$9:AB$37,MATCH($F326,Inp_NWDrivers!$F$9:$F$37,0))</f>
        <v>0.87483859574733935</v>
      </c>
      <c r="AC326" s="53">
        <f>INDEX(Inp_NWDrivers!AC$9:AC$37,MATCH($F326,Inp_NWDrivers!$F$9:$F$37,0))</f>
        <v>0.95702238476054791</v>
      </c>
      <c r="AD326" s="53">
        <f>INDEX(Inp_NWDrivers!AD$9:AD$37,MATCH($F326,Inp_NWDrivers!$F$9:$F$37,0))</f>
        <v>1.0464554057543312</v>
      </c>
      <c r="AE326" s="53">
        <f>INDEX(Inp_NWDrivers!AE$9:AE$37,MATCH($F326,Inp_NWDrivers!$F$9:$F$37,0))</f>
        <v>1.1277373247897906</v>
      </c>
      <c r="AF326" s="53">
        <f>INDEX(Inp_NWDrivers!AF$9:AF$37,MATCH($F326,Inp_NWDrivers!$F$9:$F$37,0))</f>
        <v>1.6770080133468601</v>
      </c>
      <c r="AG326" s="53">
        <f>INDEX(Inp_NWDrivers!AG$9:AG$37,MATCH($F326,Inp_NWDrivers!$F$9:$F$37,0))</f>
        <v>1.7953341326576229</v>
      </c>
      <c r="AH326" s="53">
        <f>INDEX(Inp_NWDrivers!AH$9:AH$37,MATCH($F326,Inp_NWDrivers!$F$9:$F$37,0))</f>
        <v>1.8928012965089747</v>
      </c>
      <c r="AI326" s="53">
        <f>INDEX(Inp_NWDrivers!AI$9:AI$37,MATCH($F326,Inp_NWDrivers!$F$9:$F$37,0))</f>
        <v>2.1301692540359265</v>
      </c>
      <c r="AJ326" s="53">
        <f>INDEX(Inp_NWDrivers!AJ$9:AJ$37,MATCH($F326,Inp_NWDrivers!$F$9:$F$37,0))</f>
        <v>2.07667698761747</v>
      </c>
      <c r="AK326" s="53">
        <f>INDEX(Inp_NWDrivers!AK$9:AK$37,MATCH($F326,Inp_NWDrivers!$F$9:$F$37,0))</f>
        <v>2.1883168923229914</v>
      </c>
    </row>
    <row r="327" spans="5:37" ht="14.25" customHeight="1">
      <c r="E327" s="92" t="s">
        <v>26</v>
      </c>
      <c r="F327" s="92" t="s">
        <v>603</v>
      </c>
      <c r="G327" s="92" t="s">
        <v>230</v>
      </c>
      <c r="H327" s="92"/>
      <c r="I327" s="92"/>
      <c r="J327" s="92" t="str">
        <f t="shared" si="143"/>
        <v>NWCapex synthetic costs - ConnectionsSmooth7yearsCSV Capex (smoothed)</v>
      </c>
      <c r="K327" s="92"/>
      <c r="L327" s="92"/>
      <c r="M327" s="92"/>
      <c r="N327" s="92"/>
      <c r="O327" s="92"/>
      <c r="P327" s="92"/>
      <c r="Q327" s="92"/>
      <c r="R327" s="92"/>
      <c r="S327" s="92"/>
      <c r="T327" s="92"/>
      <c r="U327" s="92"/>
      <c r="V327" s="92"/>
      <c r="W327" s="92"/>
      <c r="X327" s="92"/>
      <c r="Y327" s="53">
        <f>INDEX(Inp_NWDrivers!Y$9:Y$37,MATCH($F327,Inp_NWDrivers!$F$9:$F$37,0))</f>
        <v>7.1724744464182342</v>
      </c>
      <c r="Z327" s="53">
        <f>INDEX(Inp_NWDrivers!Z$9:Z$37,MATCH($F327,Inp_NWDrivers!$F$9:$F$37,0))</f>
        <v>6.2649901556582268</v>
      </c>
      <c r="AA327" s="53">
        <f>INDEX(Inp_NWDrivers!AA$9:AA$37,MATCH($F327,Inp_NWDrivers!$F$9:$F$37,0))</f>
        <v>6.0822953837396572</v>
      </c>
      <c r="AB327" s="53">
        <f>INDEX(Inp_NWDrivers!AB$9:AB$37,MATCH($F327,Inp_NWDrivers!$F$9:$F$37,0))</f>
        <v>6.2037539103625159</v>
      </c>
      <c r="AC327" s="53">
        <f>INDEX(Inp_NWDrivers!AC$9:AC$37,MATCH($F327,Inp_NWDrivers!$F$9:$F$37,0))</f>
        <v>6.4403219573596102</v>
      </c>
      <c r="AD327" s="53">
        <f>INDEX(Inp_NWDrivers!AD$9:AD$37,MATCH($F327,Inp_NWDrivers!$F$9:$F$37,0))</f>
        <v>6.5424386771969667</v>
      </c>
      <c r="AE327" s="53">
        <f>INDEX(Inp_NWDrivers!AE$9:AE$37,MATCH($F327,Inp_NWDrivers!$F$9:$F$37,0))</f>
        <v>6.4787186733482915</v>
      </c>
      <c r="AF327" s="53">
        <f>INDEX(Inp_NWDrivers!AF$9:AF$37,MATCH($F327,Inp_NWDrivers!$F$9:$F$37,0))</f>
        <v>6.4941824295756589</v>
      </c>
      <c r="AG327" s="53">
        <f>INDEX(Inp_NWDrivers!AG$9:AG$37,MATCH($F327,Inp_NWDrivers!$F$9:$F$37,0))</f>
        <v>6.345450389149053</v>
      </c>
      <c r="AH327" s="53">
        <f>INDEX(Inp_NWDrivers!AH$9:AH$37,MATCH($F327,Inp_NWDrivers!$F$9:$F$37,0))</f>
        <v>6.1755449737695658</v>
      </c>
      <c r="AI327" s="53">
        <f>INDEX(Inp_NWDrivers!AI$9:AI$37,MATCH($F327,Inp_NWDrivers!$F$9:$F$37,0))</f>
        <v>6.0825282640598637</v>
      </c>
      <c r="AJ327" s="53">
        <f>INDEX(Inp_NWDrivers!AJ$9:AJ$37,MATCH($F327,Inp_NWDrivers!$F$9:$F$37,0))</f>
        <v>5.8101886960475255</v>
      </c>
      <c r="AK327" s="53">
        <f>INDEX(Inp_NWDrivers!AK$9:AK$37,MATCH($F327,Inp_NWDrivers!$F$9:$F$37,0))</f>
        <v>5.5462407690283566</v>
      </c>
    </row>
    <row r="328" spans="5:37" ht="14.25" customHeight="1">
      <c r="E328" s="92" t="s">
        <v>26</v>
      </c>
      <c r="F328" s="120" t="str">
        <f>Local!$R$12</f>
        <v>MEAV_egep_mobs</v>
      </c>
      <c r="G328" s="92" t="s">
        <v>230</v>
      </c>
      <c r="H328" s="92"/>
      <c r="I328" s="92"/>
      <c r="J328" s="92" t="str">
        <f t="shared" si="143"/>
        <v>NWMEAV_egep_mobsCSV Capex (smoothed)</v>
      </c>
      <c r="K328" s="92"/>
      <c r="L328" s="92"/>
      <c r="M328" s="92"/>
      <c r="N328" s="92"/>
      <c r="O328" s="92"/>
      <c r="P328" s="92"/>
      <c r="Q328" s="92"/>
      <c r="R328" s="92"/>
      <c r="S328" s="92"/>
      <c r="T328" s="92"/>
      <c r="U328" s="92"/>
      <c r="V328" s="92"/>
      <c r="W328" s="92"/>
      <c r="X328" s="92"/>
      <c r="Y328" s="53">
        <f>INDEX(Inp_NWDrivers!Y$9:Y$37,MATCH($F328,Inp_NWDrivers!$F$9:$F$37,0))</f>
        <v>10804.235336924963</v>
      </c>
      <c r="Z328" s="53">
        <f>INDEX(Inp_NWDrivers!Z$9:Z$37,MATCH($F328,Inp_NWDrivers!$F$9:$F$37,0))</f>
        <v>10762.406976421025</v>
      </c>
      <c r="AA328" s="53">
        <f>INDEX(Inp_NWDrivers!AA$9:AA$37,MATCH($F328,Inp_NWDrivers!$F$9:$F$37,0))</f>
        <v>10748.864574178626</v>
      </c>
      <c r="AB328" s="53">
        <f>INDEX(Inp_NWDrivers!AB$9:AB$37,MATCH($F328,Inp_NWDrivers!$F$9:$F$37,0))</f>
        <v>10735.64675766519</v>
      </c>
      <c r="AC328" s="53">
        <f>INDEX(Inp_NWDrivers!AC$9:AC$37,MATCH($F328,Inp_NWDrivers!$F$9:$F$37,0))</f>
        <v>10693.489036691259</v>
      </c>
      <c r="AD328" s="53">
        <f>INDEX(Inp_NWDrivers!AD$9:AD$37,MATCH($F328,Inp_NWDrivers!$F$9:$F$37,0))</f>
        <v>10663.702002679749</v>
      </c>
      <c r="AE328" s="53">
        <f>INDEX(Inp_NWDrivers!AE$9:AE$37,MATCH($F328,Inp_NWDrivers!$F$9:$F$37,0))</f>
        <v>10627.33141178918</v>
      </c>
      <c r="AF328" s="53">
        <f>INDEX(Inp_NWDrivers!AF$9:AF$37,MATCH($F328,Inp_NWDrivers!$F$9:$F$37,0))</f>
        <v>10580.082653564839</v>
      </c>
      <c r="AG328" s="53">
        <f>INDEX(Inp_NWDrivers!AG$9:AG$37,MATCH($F328,Inp_NWDrivers!$F$9:$F$37,0))</f>
        <v>10562.639708832388</v>
      </c>
      <c r="AH328" s="53">
        <f>INDEX(Inp_NWDrivers!AH$9:AH$37,MATCH($F328,Inp_NWDrivers!$F$9:$F$37,0))</f>
        <v>10545.168200893264</v>
      </c>
      <c r="AI328" s="53">
        <f>INDEX(Inp_NWDrivers!AI$9:AI$37,MATCH($F328,Inp_NWDrivers!$F$9:$F$37,0))</f>
        <v>10528.092169313746</v>
      </c>
      <c r="AJ328" s="53">
        <f>INDEX(Inp_NWDrivers!AJ$9:AJ$37,MATCH($F328,Inp_NWDrivers!$F$9:$F$37,0))</f>
        <v>10510.068166854502</v>
      </c>
      <c r="AK328" s="53">
        <f>INDEX(Inp_NWDrivers!AK$9:AK$37,MATCH($F328,Inp_NWDrivers!$F$9:$F$37,0))</f>
        <v>10492.24086430741</v>
      </c>
    </row>
    <row r="329" spans="5:37" ht="14.25" customHeight="1">
      <c r="E329" s="92" t="s">
        <v>26</v>
      </c>
      <c r="F329" s="119" t="s">
        <v>194</v>
      </c>
      <c r="G329" s="93" t="str">
        <f>G328</f>
        <v>CSV Capex (smoothed)</v>
      </c>
      <c r="H329" s="93"/>
      <c r="I329" s="92"/>
      <c r="J329" s="92" t="str">
        <f>E329&amp;$G329&amp;""&amp;H329</f>
        <v>NWCSV Capex (smoothed)</v>
      </c>
      <c r="K329" s="92"/>
      <c r="L329" s="92"/>
      <c r="M329" s="92"/>
      <c r="N329" s="92"/>
      <c r="O329" s="92"/>
      <c r="P329" s="92"/>
      <c r="Q329" s="92"/>
      <c r="R329" s="92"/>
      <c r="S329" s="92"/>
      <c r="T329" s="92"/>
      <c r="U329" s="92"/>
      <c r="V329" s="92"/>
      <c r="W329" s="92"/>
      <c r="X329" s="92"/>
      <c r="Y329" s="53">
        <f>Y326^$R$58*Y327^$R$59*Y328^$R$60</f>
        <v>1</v>
      </c>
      <c r="Z329" s="53">
        <f t="shared" ref="Z329:AK329" si="144">Z326^$R$58*Z327^$R$59*Z328^$R$60</f>
        <v>1</v>
      </c>
      <c r="AA329" s="53">
        <f t="shared" si="144"/>
        <v>1</v>
      </c>
      <c r="AB329" s="53">
        <f t="shared" si="144"/>
        <v>1</v>
      </c>
      <c r="AC329" s="53">
        <f t="shared" si="144"/>
        <v>1</v>
      </c>
      <c r="AD329" s="53">
        <f t="shared" si="144"/>
        <v>1</v>
      </c>
      <c r="AE329" s="53">
        <f t="shared" si="144"/>
        <v>1</v>
      </c>
      <c r="AF329" s="53">
        <f t="shared" si="144"/>
        <v>1</v>
      </c>
      <c r="AG329" s="53">
        <f t="shared" si="144"/>
        <v>1</v>
      </c>
      <c r="AH329" s="53">
        <f t="shared" si="144"/>
        <v>1</v>
      </c>
      <c r="AI329" s="53">
        <f t="shared" si="144"/>
        <v>1</v>
      </c>
      <c r="AJ329" s="53">
        <f t="shared" si="144"/>
        <v>1</v>
      </c>
      <c r="AK329" s="53">
        <f t="shared" si="144"/>
        <v>1</v>
      </c>
    </row>
    <row r="330" spans="5:37" ht="14.25" customHeight="1">
      <c r="E330" s="92"/>
      <c r="G330" s="92"/>
      <c r="H330" s="92"/>
      <c r="I330" s="92"/>
      <c r="J330" s="92"/>
      <c r="K330" s="92"/>
      <c r="L330" s="92"/>
      <c r="M330" s="92"/>
      <c r="N330" s="92"/>
      <c r="O330" s="92"/>
      <c r="P330" s="92"/>
      <c r="Q330" s="92"/>
      <c r="R330" s="92"/>
      <c r="S330" s="92"/>
      <c r="T330" s="92"/>
      <c r="U330" s="92"/>
      <c r="V330" s="92"/>
      <c r="W330" s="92"/>
      <c r="X330" s="92"/>
      <c r="Y330" s="106"/>
      <c r="Z330" s="106"/>
      <c r="AA330" s="106"/>
      <c r="AB330" s="106"/>
      <c r="AC330" s="106"/>
      <c r="AD330" s="106"/>
      <c r="AE330" s="106"/>
      <c r="AF330" s="106"/>
      <c r="AG330" s="106"/>
      <c r="AH330" s="106"/>
      <c r="AI330" s="106"/>
      <c r="AJ330" s="106"/>
      <c r="AK330" s="106"/>
    </row>
    <row r="331" spans="5:37" ht="14.25" customHeight="1">
      <c r="E331" s="92" t="s">
        <v>26</v>
      </c>
      <c r="F331" s="116" t="s">
        <v>147</v>
      </c>
      <c r="G331" s="92" t="s">
        <v>584</v>
      </c>
      <c r="H331" s="92"/>
      <c r="I331" s="92"/>
      <c r="J331" s="92" t="str">
        <f t="shared" ref="J331:J337" si="145">E331&amp;$F331&amp;""&amp;G331&amp;""&amp;H331</f>
        <v>NWRepex Synthetic CostsCSV Totex_MaxPREs</v>
      </c>
      <c r="K331" s="92"/>
      <c r="L331" s="92"/>
      <c r="M331" s="92"/>
      <c r="N331" s="92"/>
      <c r="O331" s="92"/>
      <c r="P331" s="92"/>
      <c r="Q331" s="92"/>
      <c r="R331" s="92"/>
      <c r="S331" s="92"/>
      <c r="T331" s="92"/>
      <c r="U331" s="92"/>
      <c r="V331" s="92"/>
      <c r="W331" s="92"/>
      <c r="X331" s="92"/>
      <c r="Y331" s="53">
        <f>INDEX(Inp_NWDrivers!Y$9:Y$37,MATCH($F331,Inp_NWDrivers!$F$9:$F$37,0))</f>
        <v>94.046453307870138</v>
      </c>
      <c r="Z331" s="53">
        <f>INDEX(Inp_NWDrivers!Z$9:Z$37,MATCH($F331,Inp_NWDrivers!$F$9:$F$37,0))</f>
        <v>79.228570961968884</v>
      </c>
      <c r="AA331" s="53">
        <f>INDEX(Inp_NWDrivers!AA$9:AA$37,MATCH($F331,Inp_NWDrivers!$F$9:$F$37,0))</f>
        <v>106.47915826993641</v>
      </c>
      <c r="AB331" s="53">
        <f>INDEX(Inp_NWDrivers!AB$9:AB$37,MATCH($F331,Inp_NWDrivers!$F$9:$F$37,0))</f>
        <v>87.993317894201539</v>
      </c>
      <c r="AC331" s="53">
        <f>INDEX(Inp_NWDrivers!AC$9:AC$37,MATCH($F331,Inp_NWDrivers!$F$9:$F$37,0))</f>
        <v>88.779820357068758</v>
      </c>
      <c r="AD331" s="53">
        <f>INDEX(Inp_NWDrivers!AD$9:AD$37,MATCH($F331,Inp_NWDrivers!$F$9:$F$37,0))</f>
        <v>84.347571600084663</v>
      </c>
      <c r="AE331" s="53">
        <f>INDEX(Inp_NWDrivers!AE$9:AE$37,MATCH($F331,Inp_NWDrivers!$F$9:$F$37,0))</f>
        <v>103.04443859569434</v>
      </c>
      <c r="AF331" s="53">
        <f>INDEX(Inp_NWDrivers!AF$9:AF$37,MATCH($F331,Inp_NWDrivers!$F$9:$F$37,0))</f>
        <v>148.84924135724094</v>
      </c>
      <c r="AG331" s="53">
        <f>INDEX(Inp_NWDrivers!AG$9:AG$37,MATCH($F331,Inp_NWDrivers!$F$9:$F$37,0))</f>
        <v>100.62903642996163</v>
      </c>
      <c r="AH331" s="53">
        <f>INDEX(Inp_NWDrivers!AH$9:AH$37,MATCH($F331,Inp_NWDrivers!$F$9:$F$37,0))</f>
        <v>101.46823403851516</v>
      </c>
      <c r="AI331" s="53">
        <f>INDEX(Inp_NWDrivers!AI$9:AI$37,MATCH($F331,Inp_NWDrivers!$F$9:$F$37,0))</f>
        <v>102.6129263470341</v>
      </c>
      <c r="AJ331" s="53">
        <f>INDEX(Inp_NWDrivers!AJ$9:AJ$37,MATCH($F331,Inp_NWDrivers!$F$9:$F$37,0))</f>
        <v>101.25428850636472</v>
      </c>
      <c r="AK331" s="53">
        <f>INDEX(Inp_NWDrivers!AK$9:AK$37,MATCH($F331,Inp_NWDrivers!$F$9:$F$37,0))</f>
        <v>101.20833751550353</v>
      </c>
    </row>
    <row r="332" spans="5:37" ht="14.25" customHeight="1">
      <c r="E332" s="92" t="s">
        <v>26</v>
      </c>
      <c r="F332" s="116" t="s">
        <v>149</v>
      </c>
      <c r="G332" s="92" t="s">
        <v>584</v>
      </c>
      <c r="H332" s="92"/>
      <c r="I332" s="92"/>
      <c r="J332" s="92" t="str">
        <f t="shared" si="145"/>
        <v>NWCapex synthetic costs - MainsCSV Totex_MaxPREs</v>
      </c>
      <c r="K332" s="92"/>
      <c r="L332" s="92"/>
      <c r="M332" s="92"/>
      <c r="N332" s="92"/>
      <c r="O332" s="92"/>
      <c r="P332" s="92"/>
      <c r="Q332" s="92"/>
      <c r="R332" s="92"/>
      <c r="S332" s="92"/>
      <c r="T332" s="92"/>
      <c r="U332" s="92"/>
      <c r="V332" s="92"/>
      <c r="W332" s="92"/>
      <c r="X332" s="92"/>
      <c r="Y332" s="53">
        <f>INDEX(Inp_NWDrivers!Y$9:Y$37,MATCH($F332,Inp_NWDrivers!$F$9:$F$37,0))</f>
        <v>0.79622072493116214</v>
      </c>
      <c r="Z332" s="53">
        <f>INDEX(Inp_NWDrivers!Z$9:Z$37,MATCH($F332,Inp_NWDrivers!$F$9:$F$37,0))</f>
        <v>0.26268713983741471</v>
      </c>
      <c r="AA332" s="53">
        <f>INDEX(Inp_NWDrivers!AA$9:AA$37,MATCH($F332,Inp_NWDrivers!$F$9:$F$37,0))</f>
        <v>0.4626284246803693</v>
      </c>
      <c r="AB332" s="53">
        <f>INDEX(Inp_NWDrivers!AB$9:AB$37,MATCH($F332,Inp_NWDrivers!$F$9:$F$37,0))</f>
        <v>0.80263419871390462</v>
      </c>
      <c r="AC332" s="53">
        <f>INDEX(Inp_NWDrivers!AC$9:AC$37,MATCH($F332,Inp_NWDrivers!$F$9:$F$37,0))</f>
        <v>2.2546114080386452</v>
      </c>
      <c r="AD332" s="53">
        <f>INDEX(Inp_NWDrivers!AD$9:AD$37,MATCH($F332,Inp_NWDrivers!$F$9:$F$37,0))</f>
        <v>1.1513122807113105</v>
      </c>
      <c r="AE332" s="53">
        <f>INDEX(Inp_NWDrivers!AE$9:AE$37,MATCH($F332,Inp_NWDrivers!$F$9:$F$37,0))</f>
        <v>2.164067096615728</v>
      </c>
      <c r="AF332" s="53">
        <f>INDEX(Inp_NWDrivers!AF$9:AF$37,MATCH($F332,Inp_NWDrivers!$F$9:$F$37,0))</f>
        <v>4.6411155448306491</v>
      </c>
      <c r="AG332" s="53">
        <f>INDEX(Inp_NWDrivers!AG$9:AG$37,MATCH($F332,Inp_NWDrivers!$F$9:$F$37,0))</f>
        <v>1.0909699750127551</v>
      </c>
      <c r="AH332" s="53">
        <f>INDEX(Inp_NWDrivers!AH$9:AH$37,MATCH($F332,Inp_NWDrivers!$F$9:$F$37,0))</f>
        <v>1.1448985716398312</v>
      </c>
      <c r="AI332" s="53">
        <f>INDEX(Inp_NWDrivers!AI$9:AI$37,MATCH($F332,Inp_NWDrivers!$F$9:$F$37,0))</f>
        <v>2.4642099014025627</v>
      </c>
      <c r="AJ332" s="53">
        <f>INDEX(Inp_NWDrivers!AJ$9:AJ$37,MATCH($F332,Inp_NWDrivers!$F$9:$F$37,0))</f>
        <v>1.8801655431094524</v>
      </c>
      <c r="AK332" s="53">
        <f>INDEX(Inp_NWDrivers!AK$9:AK$37,MATCH($F332,Inp_NWDrivers!$F$9:$F$37,0))</f>
        <v>1.932791613649959</v>
      </c>
    </row>
    <row r="333" spans="5:37" ht="14.25" customHeight="1">
      <c r="E333" s="92" t="s">
        <v>26</v>
      </c>
      <c r="F333" s="116" t="s">
        <v>150</v>
      </c>
      <c r="G333" s="92" t="s">
        <v>584</v>
      </c>
      <c r="H333" s="92"/>
      <c r="I333" s="92"/>
      <c r="J333" s="92" t="str">
        <f t="shared" si="145"/>
        <v>NWCapex synthetic costs - ConnectionsCSV Totex_MaxPREs</v>
      </c>
      <c r="K333" s="92"/>
      <c r="L333" s="92"/>
      <c r="M333" s="92"/>
      <c r="N333" s="92"/>
      <c r="O333" s="92"/>
      <c r="P333" s="92"/>
      <c r="Q333" s="92"/>
      <c r="R333" s="92"/>
      <c r="S333" s="92"/>
      <c r="T333" s="92"/>
      <c r="U333" s="92"/>
      <c r="V333" s="92"/>
      <c r="W333" s="92"/>
      <c r="X333" s="92"/>
      <c r="Y333" s="53">
        <f>INDEX(Inp_NWDrivers!Y$9:Y$37,MATCH($F333,Inp_NWDrivers!$F$9:$F$37,0))</f>
        <v>6.3904973622170225</v>
      </c>
      <c r="Z333" s="53">
        <f>INDEX(Inp_NWDrivers!Z$9:Z$37,MATCH($F333,Inp_NWDrivers!$F$9:$F$37,0))</f>
        <v>6.2862703774186475</v>
      </c>
      <c r="AA333" s="53">
        <f>INDEX(Inp_NWDrivers!AA$9:AA$37,MATCH($F333,Inp_NWDrivers!$F$9:$F$37,0))</f>
        <v>6.4377677976748862</v>
      </c>
      <c r="AB333" s="53">
        <f>INDEX(Inp_NWDrivers!AB$9:AB$37,MATCH($F333,Inp_NWDrivers!$F$9:$F$37,0))</f>
        <v>5.9028901257551167</v>
      </c>
      <c r="AC333" s="53">
        <f>INDEX(Inp_NWDrivers!AC$9:AC$37,MATCH($F333,Inp_NWDrivers!$F$9:$F$37,0))</f>
        <v>7.1615519456181627</v>
      </c>
      <c r="AD333" s="53">
        <f>INDEX(Inp_NWDrivers!AD$9:AD$37,MATCH($F333,Inp_NWDrivers!$F$9:$F$37,0))</f>
        <v>7.1404402837836534</v>
      </c>
      <c r="AE333" s="53">
        <f>INDEX(Inp_NWDrivers!AE$9:AE$37,MATCH($F333,Inp_NWDrivers!$F$9:$F$37,0))</f>
        <v>6.0316128209705546</v>
      </c>
      <c r="AF333" s="53">
        <f>INDEX(Inp_NWDrivers!AF$9:AF$37,MATCH($F333,Inp_NWDrivers!$F$9:$F$37,0))</f>
        <v>6.4987436558085943</v>
      </c>
      <c r="AG333" s="53">
        <f>INDEX(Inp_NWDrivers!AG$9:AG$37,MATCH($F333,Inp_NWDrivers!$F$9:$F$37,0))</f>
        <v>5.251937341822992</v>
      </c>
      <c r="AH333" s="53">
        <f>INDEX(Inp_NWDrivers!AH$9:AH$37,MATCH($F333,Inp_NWDrivers!$F$9:$F$37,0))</f>
        <v>5.2552418537245345</v>
      </c>
      <c r="AI333" s="53">
        <f>INDEX(Inp_NWDrivers!AI$9:AI$37,MATCH($F333,Inp_NWDrivers!$F$9:$F$37,0))</f>
        <v>5.2586062129979059</v>
      </c>
      <c r="AJ333" s="53">
        <f>INDEX(Inp_NWDrivers!AJ$9:AJ$37,MATCH($F333,Inp_NWDrivers!$F$9:$F$37,0))</f>
        <v>5.2620294855805403</v>
      </c>
      <c r="AK333" s="53">
        <f>INDEX(Inp_NWDrivers!AK$9:AK$37,MATCH($F333,Inp_NWDrivers!$F$9:$F$37,0))</f>
        <v>5.2655140122933677</v>
      </c>
    </row>
    <row r="334" spans="5:37" ht="14.25" customHeight="1">
      <c r="E334" s="92" t="s">
        <v>26</v>
      </c>
      <c r="F334" s="116" t="s">
        <v>539</v>
      </c>
      <c r="G334" s="92" t="s">
        <v>584</v>
      </c>
      <c r="H334" s="92"/>
      <c r="I334" s="92"/>
      <c r="J334" s="92" t="str">
        <f t="shared" si="145"/>
        <v>NWMax PREsCSV Totex_MaxPREs</v>
      </c>
      <c r="K334" s="92"/>
      <c r="L334" s="92"/>
      <c r="M334" s="92"/>
      <c r="N334" s="92"/>
      <c r="O334" s="92"/>
      <c r="P334" s="92"/>
      <c r="Q334" s="92"/>
      <c r="R334" s="92"/>
      <c r="S334" s="92"/>
      <c r="T334" s="92"/>
      <c r="U334" s="92"/>
      <c r="V334" s="92"/>
      <c r="W334" s="92"/>
      <c r="X334" s="92"/>
      <c r="Y334" s="53">
        <f>INDEX(Inp_NWDrivers!Y$9:Y$37,MATCH($F334,Inp_NWDrivers!$F$9:$F$37,0))</f>
        <v>134834</v>
      </c>
      <c r="Z334" s="53">
        <f>INDEX(Inp_NWDrivers!Z$9:Z$37,MATCH($F334,Inp_NWDrivers!$F$9:$F$37,0))</f>
        <v>134834</v>
      </c>
      <c r="AA334" s="53">
        <f>INDEX(Inp_NWDrivers!AA$9:AA$37,MATCH($F334,Inp_NWDrivers!$F$9:$F$37,0))</f>
        <v>131959.41667578369</v>
      </c>
      <c r="AB334" s="53">
        <f>INDEX(Inp_NWDrivers!AB$9:AB$37,MATCH($F334,Inp_NWDrivers!$F$9:$F$37,0))</f>
        <v>124009</v>
      </c>
      <c r="AC334" s="53">
        <f>INDEX(Inp_NWDrivers!AC$9:AC$37,MATCH($F334,Inp_NWDrivers!$F$9:$F$37,0))</f>
        <v>111781</v>
      </c>
      <c r="AD334" s="53">
        <f>INDEX(Inp_NWDrivers!AD$9:AD$37,MATCH($F334,Inp_NWDrivers!$F$9:$F$37,0))</f>
        <v>104590</v>
      </c>
      <c r="AE334" s="53">
        <f>INDEX(Inp_NWDrivers!AE$9:AE$37,MATCH($F334,Inp_NWDrivers!$F$9:$F$37,0))</f>
        <v>104590</v>
      </c>
      <c r="AF334" s="53">
        <f>INDEX(Inp_NWDrivers!AF$9:AF$37,MATCH($F334,Inp_NWDrivers!$F$9:$F$37,0))</f>
        <v>104590</v>
      </c>
      <c r="AG334" s="53">
        <f>INDEX(Inp_NWDrivers!AG$9:AG$37,MATCH($F334,Inp_NWDrivers!$F$9:$F$37,0))</f>
        <v>101318</v>
      </c>
      <c r="AH334" s="53">
        <f>INDEX(Inp_NWDrivers!AH$9:AH$37,MATCH($F334,Inp_NWDrivers!$F$9:$F$37,0))</f>
        <v>95195</v>
      </c>
      <c r="AI334" s="53">
        <f>INDEX(Inp_NWDrivers!AI$9:AI$37,MATCH($F334,Inp_NWDrivers!$F$9:$F$37,0))</f>
        <v>95195</v>
      </c>
      <c r="AJ334" s="53">
        <f>INDEX(Inp_NWDrivers!AJ$9:AJ$37,MATCH($F334,Inp_NWDrivers!$F$9:$F$37,0))</f>
        <v>95195</v>
      </c>
      <c r="AK334" s="53">
        <f>INDEX(Inp_NWDrivers!AK$9:AK$37,MATCH($F334,Inp_NWDrivers!$F$9:$F$37,0))</f>
        <v>95195</v>
      </c>
    </row>
    <row r="335" spans="5:37" ht="14.25" customHeight="1">
      <c r="E335" s="92" t="s">
        <v>26</v>
      </c>
      <c r="F335" s="116" t="s">
        <v>159</v>
      </c>
      <c r="G335" s="92" t="s">
        <v>584</v>
      </c>
      <c r="H335" s="92"/>
      <c r="I335" s="92"/>
      <c r="J335" s="92" t="str">
        <f t="shared" si="145"/>
        <v>NWTotal external condition reports
(service condition + mains condition)CSV Totex_MaxPREs</v>
      </c>
      <c r="K335" s="92"/>
      <c r="L335" s="92"/>
      <c r="M335" s="92"/>
      <c r="N335" s="92"/>
      <c r="O335" s="92"/>
      <c r="P335" s="92"/>
      <c r="Q335" s="92"/>
      <c r="R335" s="92"/>
      <c r="S335" s="92"/>
      <c r="T335" s="92"/>
      <c r="U335" s="92"/>
      <c r="V335" s="92"/>
      <c r="W335" s="92"/>
      <c r="X335" s="92"/>
      <c r="Y335" s="53">
        <f>INDEX(Inp_NWDrivers!Y$9:Y$37,MATCH($F335,Inp_NWDrivers!$F$9:$F$37,0))</f>
        <v>19318</v>
      </c>
      <c r="Z335" s="53">
        <f>INDEX(Inp_NWDrivers!Z$9:Z$37,MATCH($F335,Inp_NWDrivers!$F$9:$F$37,0))</f>
        <v>20345</v>
      </c>
      <c r="AA335" s="53">
        <f>INDEX(Inp_NWDrivers!AA$9:AA$37,MATCH($F335,Inp_NWDrivers!$F$9:$F$37,0))</f>
        <v>19898</v>
      </c>
      <c r="AB335" s="53">
        <f>INDEX(Inp_NWDrivers!AB$9:AB$37,MATCH($F335,Inp_NWDrivers!$F$9:$F$37,0))</f>
        <v>21694</v>
      </c>
      <c r="AC335" s="53">
        <f>INDEX(Inp_NWDrivers!AC$9:AC$37,MATCH($F335,Inp_NWDrivers!$F$9:$F$37,0))</f>
        <v>21142</v>
      </c>
      <c r="AD335" s="53">
        <f>INDEX(Inp_NWDrivers!AD$9:AD$37,MATCH($F335,Inp_NWDrivers!$F$9:$F$37,0))</f>
        <v>21245</v>
      </c>
      <c r="AE335" s="53">
        <f>INDEX(Inp_NWDrivers!AE$9:AE$37,MATCH($F335,Inp_NWDrivers!$F$9:$F$37,0))</f>
        <v>18671</v>
      </c>
      <c r="AF335" s="53">
        <f>INDEX(Inp_NWDrivers!AF$9:AF$37,MATCH($F335,Inp_NWDrivers!$F$9:$F$37,0))</f>
        <v>20822</v>
      </c>
      <c r="AG335" s="53">
        <f>INDEX(Inp_NWDrivers!AG$9:AG$37,MATCH($F335,Inp_NWDrivers!$F$9:$F$37,0))</f>
        <v>20790</v>
      </c>
      <c r="AH335" s="53">
        <f>INDEX(Inp_NWDrivers!AH$9:AH$37,MATCH($F335,Inp_NWDrivers!$F$9:$F$37,0))</f>
        <v>20451</v>
      </c>
      <c r="AI335" s="53">
        <f>INDEX(Inp_NWDrivers!AI$9:AI$37,MATCH($F335,Inp_NWDrivers!$F$9:$F$37,0))</f>
        <v>20098</v>
      </c>
      <c r="AJ335" s="53">
        <f>INDEX(Inp_NWDrivers!AJ$9:AJ$37,MATCH($F335,Inp_NWDrivers!$F$9:$F$37,0))</f>
        <v>19694</v>
      </c>
      <c r="AK335" s="53">
        <f>INDEX(Inp_NWDrivers!AK$9:AK$37,MATCH($F335,Inp_NWDrivers!$F$9:$F$37,0))</f>
        <v>19287</v>
      </c>
    </row>
    <row r="336" spans="5:37" ht="14.25" customHeight="1">
      <c r="E336" s="92" t="s">
        <v>26</v>
      </c>
      <c r="F336" s="116" t="s">
        <v>223</v>
      </c>
      <c r="G336" s="92" t="s">
        <v>584</v>
      </c>
      <c r="H336" s="92"/>
      <c r="I336" s="92"/>
      <c r="J336" s="92" t="str">
        <f t="shared" si="145"/>
        <v>NWMaintenance MEAVCSV Totex_MaxPREs</v>
      </c>
      <c r="K336" s="92"/>
      <c r="L336" s="92"/>
      <c r="M336" s="92"/>
      <c r="N336" s="92"/>
      <c r="O336" s="92"/>
      <c r="P336" s="92"/>
      <c r="Q336" s="92"/>
      <c r="R336" s="92"/>
      <c r="S336" s="92"/>
      <c r="T336" s="92"/>
      <c r="U336" s="92"/>
      <c r="V336" s="92"/>
      <c r="W336" s="92"/>
      <c r="X336" s="92"/>
      <c r="Y336" s="53">
        <f>INDEX(Inp_NWDrivers!Y$9:Y$37,MATCH($F336,Inp_NWDrivers!$F$9:$F$37,0))</f>
        <v>2192.202907955967</v>
      </c>
      <c r="Z336" s="53">
        <f>INDEX(Inp_NWDrivers!Z$9:Z$37,MATCH($F336,Inp_NWDrivers!$F$9:$F$37,0))</f>
        <v>2181.4112471765675</v>
      </c>
      <c r="AA336" s="53">
        <f>INDEX(Inp_NWDrivers!AA$9:AA$37,MATCH($F336,Inp_NWDrivers!$F$9:$F$37,0))</f>
        <v>2153.5953883696566</v>
      </c>
      <c r="AB336" s="53">
        <f>INDEX(Inp_NWDrivers!AB$9:AB$37,MATCH($F336,Inp_NWDrivers!$F$9:$F$37,0))</f>
        <v>2151.9270734246575</v>
      </c>
      <c r="AC336" s="53">
        <f>INDEX(Inp_NWDrivers!AC$9:AC$37,MATCH($F336,Inp_NWDrivers!$F$9:$F$37,0))</f>
        <v>2145.5012182634628</v>
      </c>
      <c r="AD336" s="53">
        <f>INDEX(Inp_NWDrivers!AD$9:AD$37,MATCH($F336,Inp_NWDrivers!$F$9:$F$37,0))</f>
        <v>2136.6605303876686</v>
      </c>
      <c r="AE336" s="53">
        <f>INDEX(Inp_NWDrivers!AE$9:AE$37,MATCH($F336,Inp_NWDrivers!$F$9:$F$37,0))</f>
        <v>2137.8628558758464</v>
      </c>
      <c r="AF336" s="53">
        <f>INDEX(Inp_NWDrivers!AF$9:AF$37,MATCH($F336,Inp_NWDrivers!$F$9:$F$37,0))</f>
        <v>2138.6131619938151</v>
      </c>
      <c r="AG336" s="53">
        <f>INDEX(Inp_NWDrivers!AG$9:AG$37,MATCH($F336,Inp_NWDrivers!$F$9:$F$37,0))</f>
        <v>2138.9731619938157</v>
      </c>
      <c r="AH336" s="53">
        <f>INDEX(Inp_NWDrivers!AH$9:AH$37,MATCH($F336,Inp_NWDrivers!$F$9:$F$37,0))</f>
        <v>2139.3331619938153</v>
      </c>
      <c r="AI336" s="53">
        <f>INDEX(Inp_NWDrivers!AI$9:AI$37,MATCH($F336,Inp_NWDrivers!$F$9:$F$37,0))</f>
        <v>2139.6931619938159</v>
      </c>
      <c r="AJ336" s="53">
        <f>INDEX(Inp_NWDrivers!AJ$9:AJ$37,MATCH($F336,Inp_NWDrivers!$F$9:$F$37,0))</f>
        <v>2140.0531619938138</v>
      </c>
      <c r="AK336" s="53">
        <f>INDEX(Inp_NWDrivers!AK$9:AK$37,MATCH($F336,Inp_NWDrivers!$F$9:$F$37,0))</f>
        <v>2140.5931619938137</v>
      </c>
    </row>
    <row r="337" spans="5:37" ht="14.25" customHeight="1">
      <c r="E337" s="92" t="s">
        <v>26</v>
      </c>
      <c r="F337" s="120" t="str">
        <f>Local!$R$12</f>
        <v>MEAV_egep_mobs</v>
      </c>
      <c r="G337" s="92" t="s">
        <v>584</v>
      </c>
      <c r="H337" s="92"/>
      <c r="I337" s="92"/>
      <c r="J337" s="92" t="str">
        <f t="shared" si="145"/>
        <v>NWMEAV_egep_mobsCSV Totex_MaxPREs</v>
      </c>
      <c r="K337" s="92"/>
      <c r="L337" s="92"/>
      <c r="M337" s="92"/>
      <c r="N337" s="92"/>
      <c r="O337" s="92"/>
      <c r="P337" s="92"/>
      <c r="Q337" s="92"/>
      <c r="R337" s="92"/>
      <c r="S337" s="92"/>
      <c r="T337" s="92"/>
      <c r="U337" s="92"/>
      <c r="V337" s="92"/>
      <c r="W337" s="92"/>
      <c r="X337" s="92"/>
      <c r="Y337" s="53">
        <f>INDEX(Inp_NWDrivers!Y$9:Y$37,MATCH($F337,Inp_NWDrivers!$F$9:$F$37,0))</f>
        <v>10804.235336924963</v>
      </c>
      <c r="Z337" s="53">
        <f>INDEX(Inp_NWDrivers!Z$9:Z$37,MATCH($F337,Inp_NWDrivers!$F$9:$F$37,0))</f>
        <v>10762.406976421025</v>
      </c>
      <c r="AA337" s="53">
        <f>INDEX(Inp_NWDrivers!AA$9:AA$37,MATCH($F337,Inp_NWDrivers!$F$9:$F$37,0))</f>
        <v>10748.864574178626</v>
      </c>
      <c r="AB337" s="53">
        <f>INDEX(Inp_NWDrivers!AB$9:AB$37,MATCH($F337,Inp_NWDrivers!$F$9:$F$37,0))</f>
        <v>10735.64675766519</v>
      </c>
      <c r="AC337" s="53">
        <f>INDEX(Inp_NWDrivers!AC$9:AC$37,MATCH($F337,Inp_NWDrivers!$F$9:$F$37,0))</f>
        <v>10693.489036691259</v>
      </c>
      <c r="AD337" s="53">
        <f>INDEX(Inp_NWDrivers!AD$9:AD$37,MATCH($F337,Inp_NWDrivers!$F$9:$F$37,0))</f>
        <v>10663.702002679749</v>
      </c>
      <c r="AE337" s="53">
        <f>INDEX(Inp_NWDrivers!AE$9:AE$37,MATCH($F337,Inp_NWDrivers!$F$9:$F$37,0))</f>
        <v>10627.33141178918</v>
      </c>
      <c r="AF337" s="53">
        <f>INDEX(Inp_NWDrivers!AF$9:AF$37,MATCH($F337,Inp_NWDrivers!$F$9:$F$37,0))</f>
        <v>10580.082653564839</v>
      </c>
      <c r="AG337" s="53">
        <f>INDEX(Inp_NWDrivers!AG$9:AG$37,MATCH($F337,Inp_NWDrivers!$F$9:$F$37,0))</f>
        <v>10562.639708832388</v>
      </c>
      <c r="AH337" s="53">
        <f>INDEX(Inp_NWDrivers!AH$9:AH$37,MATCH($F337,Inp_NWDrivers!$F$9:$F$37,0))</f>
        <v>10545.168200893264</v>
      </c>
      <c r="AI337" s="53">
        <f>INDEX(Inp_NWDrivers!AI$9:AI$37,MATCH($F337,Inp_NWDrivers!$F$9:$F$37,0))</f>
        <v>10528.092169313746</v>
      </c>
      <c r="AJ337" s="53">
        <f>INDEX(Inp_NWDrivers!AJ$9:AJ$37,MATCH($F337,Inp_NWDrivers!$F$9:$F$37,0))</f>
        <v>10510.068166854502</v>
      </c>
      <c r="AK337" s="53">
        <f>INDEX(Inp_NWDrivers!AK$9:AK$37,MATCH($F337,Inp_NWDrivers!$F$9:$F$37,0))</f>
        <v>10492.24086430741</v>
      </c>
    </row>
    <row r="338" spans="5:37" ht="14.25" customHeight="1">
      <c r="E338" s="92" t="s">
        <v>26</v>
      </c>
      <c r="F338" s="119" t="s">
        <v>194</v>
      </c>
      <c r="G338" s="93" t="str">
        <f>G337</f>
        <v>CSV Totex_MaxPREs</v>
      </c>
      <c r="H338" s="93"/>
      <c r="I338" s="92"/>
      <c r="J338" s="92" t="str">
        <f>E338&amp;$G338&amp;""&amp;H338</f>
        <v>NWCSV Totex_MaxPREs</v>
      </c>
      <c r="K338" s="92"/>
      <c r="L338" s="92"/>
      <c r="M338" s="92"/>
      <c r="N338" s="92"/>
      <c r="O338" s="92"/>
      <c r="P338" s="92"/>
      <c r="Q338" s="92"/>
      <c r="R338" s="92"/>
      <c r="S338" s="92"/>
      <c r="T338" s="92"/>
      <c r="U338" s="92"/>
      <c r="V338" s="92"/>
      <c r="W338" s="92"/>
      <c r="X338" s="92"/>
      <c r="Y338" s="53">
        <f>Y331^$R$62*Y332^$R$63*Y333^$R$64*Y334^$R$65*Y335^$R$66*Y336^$R$67*Y337^$R$68</f>
        <v>1028.9551134180535</v>
      </c>
      <c r="Z338" s="53">
        <f t="shared" ref="Z338" si="146">Z331^$R$62*Z332^$R$63*Z333^$R$64*Z334^$R$65*Z335^$R$66*Z336^$R$67*Z337^$R$68</f>
        <v>947.73031610043506</v>
      </c>
      <c r="AA338" s="53">
        <f t="shared" ref="AA338" si="147">AA331^$R$62*AA332^$R$63*AA333^$R$64*AA334^$R$65*AA335^$R$66*AA336^$R$67*AA337^$R$68</f>
        <v>1068.1317875259276</v>
      </c>
      <c r="AB338" s="53">
        <f t="shared" ref="AB338" si="148">AB331^$R$62*AB332^$R$63*AB333^$R$64*AB334^$R$65*AB335^$R$66*AB336^$R$67*AB337^$R$68</f>
        <v>997.37357300243877</v>
      </c>
      <c r="AC338" s="53">
        <f t="shared" ref="AC338" si="149">AC331^$R$62*AC332^$R$63*AC333^$R$64*AC334^$R$65*AC335^$R$66*AC336^$R$67*AC337^$R$68</f>
        <v>1019.1448248026029</v>
      </c>
      <c r="AD338" s="53">
        <f t="shared" ref="AD338" si="150">AD331^$R$62*AD332^$R$63*AD333^$R$64*AD334^$R$65*AD335^$R$66*AD336^$R$67*AD337^$R$68</f>
        <v>985.05070510467522</v>
      </c>
      <c r="AE338" s="53">
        <f t="shared" ref="AE338" si="151">AE331^$R$62*AE332^$R$63*AE333^$R$64*AE334^$R$65*AE335^$R$66*AE336^$R$67*AE337^$R$68</f>
        <v>1055.0021051151734</v>
      </c>
      <c r="AF338" s="53">
        <f t="shared" ref="AF338" si="152">AF331^$R$62*AF332^$R$63*AF333^$R$64*AF334^$R$65*AF335^$R$66*AF336^$R$67*AF337^$R$68</f>
        <v>1239.4728421553364</v>
      </c>
      <c r="AG338" s="53">
        <f t="shared" ref="AG338" si="153">AG331^$R$62*AG332^$R$63*AG333^$R$64*AG334^$R$65*AG335^$R$66*AG336^$R$67*AG337^$R$68</f>
        <v>1029.1765176060107</v>
      </c>
      <c r="AH338" s="53">
        <f t="shared" ref="AH338" si="154">AH331^$R$62*AH332^$R$63*AH333^$R$64*AH334^$R$65*AH335^$R$66*AH336^$R$67*AH337^$R$68</f>
        <v>1028.6912610163636</v>
      </c>
      <c r="AI338" s="53">
        <f t="shared" ref="AI338" si="155">AI331^$R$62*AI332^$R$63*AI333^$R$64*AI334^$R$65*AI335^$R$66*AI336^$R$67*AI337^$R$68</f>
        <v>1043.4210044380304</v>
      </c>
      <c r="AJ338" s="53">
        <f t="shared" ref="AJ338" si="156">AJ331^$R$62*AJ332^$R$63*AJ333^$R$64*AJ334^$R$65*AJ335^$R$66*AJ336^$R$67*AJ337^$R$68</f>
        <v>1032.1739386733973</v>
      </c>
      <c r="AK338" s="53">
        <f t="shared" ref="AK338" si="157">AK331^$R$62*AK332^$R$63*AK333^$R$64*AK334^$R$65*AK335^$R$66*AK336^$R$67*AK337^$R$68</f>
        <v>1030.6532432713259</v>
      </c>
    </row>
    <row r="339" spans="5:37" ht="14.25" customHeight="1">
      <c r="E339" s="92"/>
      <c r="G339" s="92"/>
      <c r="H339" s="92"/>
      <c r="I339" s="92"/>
      <c r="J339" s="92"/>
      <c r="K339" s="92"/>
      <c r="L339" s="92"/>
      <c r="M339" s="92"/>
      <c r="N339" s="92"/>
      <c r="O339" s="92"/>
      <c r="P339" s="92"/>
      <c r="Q339" s="92"/>
      <c r="R339" s="92"/>
      <c r="S339" s="92"/>
      <c r="T339" s="92"/>
      <c r="U339" s="92"/>
      <c r="V339" s="92"/>
      <c r="W339" s="92"/>
      <c r="X339" s="92"/>
      <c r="Y339" s="106"/>
      <c r="Z339" s="106"/>
      <c r="AA339" s="106"/>
      <c r="AB339" s="106"/>
      <c r="AC339" s="106"/>
      <c r="AD339" s="106"/>
      <c r="AE339" s="106"/>
      <c r="AF339" s="106"/>
      <c r="AG339" s="106"/>
      <c r="AH339" s="106"/>
      <c r="AI339" s="106"/>
      <c r="AJ339" s="106"/>
      <c r="AK339" s="106"/>
    </row>
    <row r="340" spans="5:37" ht="14.25" customHeight="1">
      <c r="E340" s="92" t="s">
        <v>26</v>
      </c>
      <c r="F340" s="116" t="s">
        <v>147</v>
      </c>
      <c r="G340" s="92" t="s">
        <v>592</v>
      </c>
      <c r="H340" s="92"/>
      <c r="I340" s="92"/>
      <c r="J340" s="92" t="str">
        <f t="shared" ref="J340:J346" si="158">E340&amp;$F340&amp;""&amp;G340&amp;""&amp;H340</f>
        <v>NWRepex Synthetic CostsCSV Totex_MaxPREs (smoothed)</v>
      </c>
      <c r="K340" s="92"/>
      <c r="L340" s="92"/>
      <c r="M340" s="92"/>
      <c r="N340" s="92"/>
      <c r="O340" s="92"/>
      <c r="P340" s="92"/>
      <c r="Q340" s="92"/>
      <c r="R340" s="92"/>
      <c r="S340" s="92"/>
      <c r="T340" s="92"/>
      <c r="U340" s="92"/>
      <c r="V340" s="92"/>
      <c r="W340" s="92"/>
      <c r="X340" s="92"/>
      <c r="Y340" s="53">
        <f>INDEX(Inp_NWDrivers!Y$9:Y$37,MATCH($F340,Inp_NWDrivers!$F$9:$F$37,0))</f>
        <v>94.046453307870138</v>
      </c>
      <c r="Z340" s="53">
        <f>INDEX(Inp_NWDrivers!Z$9:Z$37,MATCH($F340,Inp_NWDrivers!$F$9:$F$37,0))</f>
        <v>79.228570961968884</v>
      </c>
      <c r="AA340" s="53">
        <f>INDEX(Inp_NWDrivers!AA$9:AA$37,MATCH($F340,Inp_NWDrivers!$F$9:$F$37,0))</f>
        <v>106.47915826993641</v>
      </c>
      <c r="AB340" s="53">
        <f>INDEX(Inp_NWDrivers!AB$9:AB$37,MATCH($F340,Inp_NWDrivers!$F$9:$F$37,0))</f>
        <v>87.993317894201539</v>
      </c>
      <c r="AC340" s="53">
        <f>INDEX(Inp_NWDrivers!AC$9:AC$37,MATCH($F340,Inp_NWDrivers!$F$9:$F$37,0))</f>
        <v>88.779820357068758</v>
      </c>
      <c r="AD340" s="53">
        <f>INDEX(Inp_NWDrivers!AD$9:AD$37,MATCH($F340,Inp_NWDrivers!$F$9:$F$37,0))</f>
        <v>84.347571600084663</v>
      </c>
      <c r="AE340" s="53">
        <f>INDEX(Inp_NWDrivers!AE$9:AE$37,MATCH($F340,Inp_NWDrivers!$F$9:$F$37,0))</f>
        <v>103.04443859569434</v>
      </c>
      <c r="AF340" s="53">
        <f>INDEX(Inp_NWDrivers!AF$9:AF$37,MATCH($F340,Inp_NWDrivers!$F$9:$F$37,0))</f>
        <v>148.84924135724094</v>
      </c>
      <c r="AG340" s="53">
        <f>INDEX(Inp_NWDrivers!AG$9:AG$37,MATCH($F340,Inp_NWDrivers!$F$9:$F$37,0))</f>
        <v>100.62903642996163</v>
      </c>
      <c r="AH340" s="53">
        <f>INDEX(Inp_NWDrivers!AH$9:AH$37,MATCH($F340,Inp_NWDrivers!$F$9:$F$37,0))</f>
        <v>101.46823403851516</v>
      </c>
      <c r="AI340" s="53">
        <f>INDEX(Inp_NWDrivers!AI$9:AI$37,MATCH($F340,Inp_NWDrivers!$F$9:$F$37,0))</f>
        <v>102.6129263470341</v>
      </c>
      <c r="AJ340" s="53">
        <f>INDEX(Inp_NWDrivers!AJ$9:AJ$37,MATCH($F340,Inp_NWDrivers!$F$9:$F$37,0))</f>
        <v>101.25428850636472</v>
      </c>
      <c r="AK340" s="53">
        <f>INDEX(Inp_NWDrivers!AK$9:AK$37,MATCH($F340,Inp_NWDrivers!$F$9:$F$37,0))</f>
        <v>101.20833751550353</v>
      </c>
    </row>
    <row r="341" spans="5:37" ht="14.25" customHeight="1">
      <c r="E341" s="92" t="s">
        <v>26</v>
      </c>
      <c r="F341" s="92" t="s">
        <v>601</v>
      </c>
      <c r="G341" s="92" t="s">
        <v>592</v>
      </c>
      <c r="H341" s="92"/>
      <c r="I341" s="92"/>
      <c r="J341" s="92" t="str">
        <f t="shared" si="158"/>
        <v>NWCapex Synthetic Costs - MainsSmooth7yearsCSV Totex_MaxPREs (smoothed)</v>
      </c>
      <c r="K341" s="92"/>
      <c r="L341" s="92"/>
      <c r="M341" s="92"/>
      <c r="N341" s="92"/>
      <c r="O341" s="92"/>
      <c r="P341" s="92"/>
      <c r="Q341" s="92"/>
      <c r="R341" s="92"/>
      <c r="S341" s="92"/>
      <c r="T341" s="92"/>
      <c r="U341" s="92"/>
      <c r="V341" s="92"/>
      <c r="W341" s="92"/>
      <c r="X341" s="92"/>
      <c r="Y341" s="53">
        <f>INDEX(Inp_NWDrivers!Y$9:Y$37,MATCH($F341,Inp_NWDrivers!$F$9:$F$37,0))</f>
        <v>1.2527094842310846</v>
      </c>
      <c r="Z341" s="53">
        <f>INDEX(Inp_NWDrivers!Z$9:Z$37,MATCH($F341,Inp_NWDrivers!$F$9:$F$37,0))</f>
        <v>1.1117070085492533</v>
      </c>
      <c r="AA341" s="53">
        <f>INDEX(Inp_NWDrivers!AA$9:AA$37,MATCH($F341,Inp_NWDrivers!$F$9:$F$37,0))</f>
        <v>1.0402706026873021</v>
      </c>
      <c r="AB341" s="53">
        <f>INDEX(Inp_NWDrivers!AB$9:AB$37,MATCH($F341,Inp_NWDrivers!$F$9:$F$37,0))</f>
        <v>0.87483859574733935</v>
      </c>
      <c r="AC341" s="53">
        <f>INDEX(Inp_NWDrivers!AC$9:AC$37,MATCH($F341,Inp_NWDrivers!$F$9:$F$37,0))</f>
        <v>0.95702238476054791</v>
      </c>
      <c r="AD341" s="53">
        <f>INDEX(Inp_NWDrivers!AD$9:AD$37,MATCH($F341,Inp_NWDrivers!$F$9:$F$37,0))</f>
        <v>1.0464554057543312</v>
      </c>
      <c r="AE341" s="53">
        <f>INDEX(Inp_NWDrivers!AE$9:AE$37,MATCH($F341,Inp_NWDrivers!$F$9:$F$37,0))</f>
        <v>1.1277373247897906</v>
      </c>
      <c r="AF341" s="53">
        <f>INDEX(Inp_NWDrivers!AF$9:AF$37,MATCH($F341,Inp_NWDrivers!$F$9:$F$37,0))</f>
        <v>1.6770080133468601</v>
      </c>
      <c r="AG341" s="53">
        <f>INDEX(Inp_NWDrivers!AG$9:AG$37,MATCH($F341,Inp_NWDrivers!$F$9:$F$37,0))</f>
        <v>1.7953341326576229</v>
      </c>
      <c r="AH341" s="53">
        <f>INDEX(Inp_NWDrivers!AH$9:AH$37,MATCH($F341,Inp_NWDrivers!$F$9:$F$37,0))</f>
        <v>1.8928012965089747</v>
      </c>
      <c r="AI341" s="53">
        <f>INDEX(Inp_NWDrivers!AI$9:AI$37,MATCH($F341,Inp_NWDrivers!$F$9:$F$37,0))</f>
        <v>2.1301692540359265</v>
      </c>
      <c r="AJ341" s="53">
        <f>INDEX(Inp_NWDrivers!AJ$9:AJ$37,MATCH($F341,Inp_NWDrivers!$F$9:$F$37,0))</f>
        <v>2.07667698761747</v>
      </c>
      <c r="AK341" s="53">
        <f>INDEX(Inp_NWDrivers!AK$9:AK$37,MATCH($F341,Inp_NWDrivers!$F$9:$F$37,0))</f>
        <v>2.1883168923229914</v>
      </c>
    </row>
    <row r="342" spans="5:37" ht="14.25" customHeight="1">
      <c r="E342" s="92" t="s">
        <v>26</v>
      </c>
      <c r="F342" s="92" t="s">
        <v>603</v>
      </c>
      <c r="G342" s="92" t="s">
        <v>592</v>
      </c>
      <c r="H342" s="92"/>
      <c r="I342" s="92"/>
      <c r="J342" s="92" t="str">
        <f t="shared" si="158"/>
        <v>NWCapex synthetic costs - ConnectionsSmooth7yearsCSV Totex_MaxPREs (smoothed)</v>
      </c>
      <c r="K342" s="92"/>
      <c r="L342" s="92"/>
      <c r="M342" s="92"/>
      <c r="N342" s="92"/>
      <c r="O342" s="92"/>
      <c r="P342" s="92"/>
      <c r="Q342" s="92"/>
      <c r="R342" s="92"/>
      <c r="S342" s="92"/>
      <c r="T342" s="92"/>
      <c r="U342" s="92"/>
      <c r="V342" s="92"/>
      <c r="W342" s="92"/>
      <c r="X342" s="92"/>
      <c r="Y342" s="53">
        <f>INDEX(Inp_NWDrivers!Y$9:Y$37,MATCH($F342,Inp_NWDrivers!$F$9:$F$37,0))</f>
        <v>7.1724744464182342</v>
      </c>
      <c r="Z342" s="53">
        <f>INDEX(Inp_NWDrivers!Z$9:Z$37,MATCH($F342,Inp_NWDrivers!$F$9:$F$37,0))</f>
        <v>6.2649901556582268</v>
      </c>
      <c r="AA342" s="53">
        <f>INDEX(Inp_NWDrivers!AA$9:AA$37,MATCH($F342,Inp_NWDrivers!$F$9:$F$37,0))</f>
        <v>6.0822953837396572</v>
      </c>
      <c r="AB342" s="53">
        <f>INDEX(Inp_NWDrivers!AB$9:AB$37,MATCH($F342,Inp_NWDrivers!$F$9:$F$37,0))</f>
        <v>6.2037539103625159</v>
      </c>
      <c r="AC342" s="53">
        <f>INDEX(Inp_NWDrivers!AC$9:AC$37,MATCH($F342,Inp_NWDrivers!$F$9:$F$37,0))</f>
        <v>6.4403219573596102</v>
      </c>
      <c r="AD342" s="53">
        <f>INDEX(Inp_NWDrivers!AD$9:AD$37,MATCH($F342,Inp_NWDrivers!$F$9:$F$37,0))</f>
        <v>6.5424386771969667</v>
      </c>
      <c r="AE342" s="53">
        <f>INDEX(Inp_NWDrivers!AE$9:AE$37,MATCH($F342,Inp_NWDrivers!$F$9:$F$37,0))</f>
        <v>6.4787186733482915</v>
      </c>
      <c r="AF342" s="53">
        <f>INDEX(Inp_NWDrivers!AF$9:AF$37,MATCH($F342,Inp_NWDrivers!$F$9:$F$37,0))</f>
        <v>6.4941824295756589</v>
      </c>
      <c r="AG342" s="53">
        <f>INDEX(Inp_NWDrivers!AG$9:AG$37,MATCH($F342,Inp_NWDrivers!$F$9:$F$37,0))</f>
        <v>6.345450389149053</v>
      </c>
      <c r="AH342" s="53">
        <f>INDEX(Inp_NWDrivers!AH$9:AH$37,MATCH($F342,Inp_NWDrivers!$F$9:$F$37,0))</f>
        <v>6.1755449737695658</v>
      </c>
      <c r="AI342" s="53">
        <f>INDEX(Inp_NWDrivers!AI$9:AI$37,MATCH($F342,Inp_NWDrivers!$F$9:$F$37,0))</f>
        <v>6.0825282640598637</v>
      </c>
      <c r="AJ342" s="53">
        <f>INDEX(Inp_NWDrivers!AJ$9:AJ$37,MATCH($F342,Inp_NWDrivers!$F$9:$F$37,0))</f>
        <v>5.8101886960475255</v>
      </c>
      <c r="AK342" s="53">
        <f>INDEX(Inp_NWDrivers!AK$9:AK$37,MATCH($F342,Inp_NWDrivers!$F$9:$F$37,0))</f>
        <v>5.5462407690283566</v>
      </c>
    </row>
    <row r="343" spans="5:37" ht="14.25" customHeight="1">
      <c r="E343" s="92" t="s">
        <v>26</v>
      </c>
      <c r="F343" s="116" t="s">
        <v>539</v>
      </c>
      <c r="G343" s="92" t="s">
        <v>592</v>
      </c>
      <c r="H343" s="92"/>
      <c r="I343" s="92"/>
      <c r="J343" s="92" t="str">
        <f t="shared" si="158"/>
        <v>NWMax PREsCSV Totex_MaxPREs (smoothed)</v>
      </c>
      <c r="K343" s="92"/>
      <c r="L343" s="92"/>
      <c r="M343" s="92"/>
      <c r="N343" s="92"/>
      <c r="O343" s="92"/>
      <c r="P343" s="92"/>
      <c r="Q343" s="92"/>
      <c r="R343" s="92"/>
      <c r="S343" s="92"/>
      <c r="T343" s="92"/>
      <c r="U343" s="92"/>
      <c r="V343" s="92"/>
      <c r="W343" s="92"/>
      <c r="X343" s="92"/>
      <c r="Y343" s="53">
        <f>INDEX(Inp_NWDrivers!Y$9:Y$37,MATCH($F343,Inp_NWDrivers!$F$9:$F$37,0))</f>
        <v>134834</v>
      </c>
      <c r="Z343" s="53">
        <f>INDEX(Inp_NWDrivers!Z$9:Z$37,MATCH($F343,Inp_NWDrivers!$F$9:$F$37,0))</f>
        <v>134834</v>
      </c>
      <c r="AA343" s="53">
        <f>INDEX(Inp_NWDrivers!AA$9:AA$37,MATCH($F343,Inp_NWDrivers!$F$9:$F$37,0))</f>
        <v>131959.41667578369</v>
      </c>
      <c r="AB343" s="53">
        <f>INDEX(Inp_NWDrivers!AB$9:AB$37,MATCH($F343,Inp_NWDrivers!$F$9:$F$37,0))</f>
        <v>124009</v>
      </c>
      <c r="AC343" s="53">
        <f>INDEX(Inp_NWDrivers!AC$9:AC$37,MATCH($F343,Inp_NWDrivers!$F$9:$F$37,0))</f>
        <v>111781</v>
      </c>
      <c r="AD343" s="53">
        <f>INDEX(Inp_NWDrivers!AD$9:AD$37,MATCH($F343,Inp_NWDrivers!$F$9:$F$37,0))</f>
        <v>104590</v>
      </c>
      <c r="AE343" s="53">
        <f>INDEX(Inp_NWDrivers!AE$9:AE$37,MATCH($F343,Inp_NWDrivers!$F$9:$F$37,0))</f>
        <v>104590</v>
      </c>
      <c r="AF343" s="53">
        <f>INDEX(Inp_NWDrivers!AF$9:AF$37,MATCH($F343,Inp_NWDrivers!$F$9:$F$37,0))</f>
        <v>104590</v>
      </c>
      <c r="AG343" s="53">
        <f>INDEX(Inp_NWDrivers!AG$9:AG$37,MATCH($F343,Inp_NWDrivers!$F$9:$F$37,0))</f>
        <v>101318</v>
      </c>
      <c r="AH343" s="53">
        <f>INDEX(Inp_NWDrivers!AH$9:AH$37,MATCH($F343,Inp_NWDrivers!$F$9:$F$37,0))</f>
        <v>95195</v>
      </c>
      <c r="AI343" s="53">
        <f>INDEX(Inp_NWDrivers!AI$9:AI$37,MATCH($F343,Inp_NWDrivers!$F$9:$F$37,0))</f>
        <v>95195</v>
      </c>
      <c r="AJ343" s="53">
        <f>INDEX(Inp_NWDrivers!AJ$9:AJ$37,MATCH($F343,Inp_NWDrivers!$F$9:$F$37,0))</f>
        <v>95195</v>
      </c>
      <c r="AK343" s="53">
        <f>INDEX(Inp_NWDrivers!AK$9:AK$37,MATCH($F343,Inp_NWDrivers!$F$9:$F$37,0))</f>
        <v>95195</v>
      </c>
    </row>
    <row r="344" spans="5:37" ht="14.25" customHeight="1">
      <c r="E344" s="92" t="s">
        <v>26</v>
      </c>
      <c r="F344" s="116" t="s">
        <v>159</v>
      </c>
      <c r="G344" s="92" t="s">
        <v>592</v>
      </c>
      <c r="H344" s="92"/>
      <c r="I344" s="92"/>
      <c r="J344" s="92" t="str">
        <f t="shared" si="158"/>
        <v>NWTotal external condition reports
(service condition + mains condition)CSV Totex_MaxPREs (smoothed)</v>
      </c>
      <c r="K344" s="92"/>
      <c r="L344" s="92"/>
      <c r="M344" s="92"/>
      <c r="N344" s="92"/>
      <c r="O344" s="92"/>
      <c r="P344" s="92"/>
      <c r="Q344" s="92"/>
      <c r="R344" s="92"/>
      <c r="S344" s="92"/>
      <c r="T344" s="92"/>
      <c r="U344" s="92"/>
      <c r="V344" s="92"/>
      <c r="W344" s="92"/>
      <c r="X344" s="92"/>
      <c r="Y344" s="53">
        <f>INDEX(Inp_NWDrivers!Y$9:Y$37,MATCH($F344,Inp_NWDrivers!$F$9:$F$37,0))</f>
        <v>19318</v>
      </c>
      <c r="Z344" s="53">
        <f>INDEX(Inp_NWDrivers!Z$9:Z$37,MATCH($F344,Inp_NWDrivers!$F$9:$F$37,0))</f>
        <v>20345</v>
      </c>
      <c r="AA344" s="53">
        <f>INDEX(Inp_NWDrivers!AA$9:AA$37,MATCH($F344,Inp_NWDrivers!$F$9:$F$37,0))</f>
        <v>19898</v>
      </c>
      <c r="AB344" s="53">
        <f>INDEX(Inp_NWDrivers!AB$9:AB$37,MATCH($F344,Inp_NWDrivers!$F$9:$F$37,0))</f>
        <v>21694</v>
      </c>
      <c r="AC344" s="53">
        <f>INDEX(Inp_NWDrivers!AC$9:AC$37,MATCH($F344,Inp_NWDrivers!$F$9:$F$37,0))</f>
        <v>21142</v>
      </c>
      <c r="AD344" s="53">
        <f>INDEX(Inp_NWDrivers!AD$9:AD$37,MATCH($F344,Inp_NWDrivers!$F$9:$F$37,0))</f>
        <v>21245</v>
      </c>
      <c r="AE344" s="53">
        <f>INDEX(Inp_NWDrivers!AE$9:AE$37,MATCH($F344,Inp_NWDrivers!$F$9:$F$37,0))</f>
        <v>18671</v>
      </c>
      <c r="AF344" s="53">
        <f>INDEX(Inp_NWDrivers!AF$9:AF$37,MATCH($F344,Inp_NWDrivers!$F$9:$F$37,0))</f>
        <v>20822</v>
      </c>
      <c r="AG344" s="53">
        <f>INDEX(Inp_NWDrivers!AG$9:AG$37,MATCH($F344,Inp_NWDrivers!$F$9:$F$37,0))</f>
        <v>20790</v>
      </c>
      <c r="AH344" s="53">
        <f>INDEX(Inp_NWDrivers!AH$9:AH$37,MATCH($F344,Inp_NWDrivers!$F$9:$F$37,0))</f>
        <v>20451</v>
      </c>
      <c r="AI344" s="53">
        <f>INDEX(Inp_NWDrivers!AI$9:AI$37,MATCH($F344,Inp_NWDrivers!$F$9:$F$37,0))</f>
        <v>20098</v>
      </c>
      <c r="AJ344" s="53">
        <f>INDEX(Inp_NWDrivers!AJ$9:AJ$37,MATCH($F344,Inp_NWDrivers!$F$9:$F$37,0))</f>
        <v>19694</v>
      </c>
      <c r="AK344" s="53">
        <f>INDEX(Inp_NWDrivers!AK$9:AK$37,MATCH($F344,Inp_NWDrivers!$F$9:$F$37,0))</f>
        <v>19287</v>
      </c>
    </row>
    <row r="345" spans="5:37" ht="14.25" customHeight="1">
      <c r="E345" s="92" t="s">
        <v>26</v>
      </c>
      <c r="F345" s="116" t="s">
        <v>223</v>
      </c>
      <c r="G345" s="92" t="s">
        <v>592</v>
      </c>
      <c r="H345" s="92"/>
      <c r="I345" s="92"/>
      <c r="J345" s="92" t="str">
        <f t="shared" si="158"/>
        <v>NWMaintenance MEAVCSV Totex_MaxPREs (smoothed)</v>
      </c>
      <c r="K345" s="92"/>
      <c r="L345" s="92"/>
      <c r="M345" s="92"/>
      <c r="N345" s="92"/>
      <c r="O345" s="92"/>
      <c r="P345" s="92"/>
      <c r="Q345" s="92"/>
      <c r="R345" s="92"/>
      <c r="S345" s="92"/>
      <c r="T345" s="92"/>
      <c r="U345" s="92"/>
      <c r="V345" s="92"/>
      <c r="W345" s="92"/>
      <c r="X345" s="92"/>
      <c r="Y345" s="53">
        <f>INDEX(Inp_NWDrivers!Y$9:Y$37,MATCH($F345,Inp_NWDrivers!$F$9:$F$37,0))</f>
        <v>2192.202907955967</v>
      </c>
      <c r="Z345" s="53">
        <f>INDEX(Inp_NWDrivers!Z$9:Z$37,MATCH($F345,Inp_NWDrivers!$F$9:$F$37,0))</f>
        <v>2181.4112471765675</v>
      </c>
      <c r="AA345" s="53">
        <f>INDEX(Inp_NWDrivers!AA$9:AA$37,MATCH($F345,Inp_NWDrivers!$F$9:$F$37,0))</f>
        <v>2153.5953883696566</v>
      </c>
      <c r="AB345" s="53">
        <f>INDEX(Inp_NWDrivers!AB$9:AB$37,MATCH($F345,Inp_NWDrivers!$F$9:$F$37,0))</f>
        <v>2151.9270734246575</v>
      </c>
      <c r="AC345" s="53">
        <f>INDEX(Inp_NWDrivers!AC$9:AC$37,MATCH($F345,Inp_NWDrivers!$F$9:$F$37,0))</f>
        <v>2145.5012182634628</v>
      </c>
      <c r="AD345" s="53">
        <f>INDEX(Inp_NWDrivers!AD$9:AD$37,MATCH($F345,Inp_NWDrivers!$F$9:$F$37,0))</f>
        <v>2136.6605303876686</v>
      </c>
      <c r="AE345" s="53">
        <f>INDEX(Inp_NWDrivers!AE$9:AE$37,MATCH($F345,Inp_NWDrivers!$F$9:$F$37,0))</f>
        <v>2137.8628558758464</v>
      </c>
      <c r="AF345" s="53">
        <f>INDEX(Inp_NWDrivers!AF$9:AF$37,MATCH($F345,Inp_NWDrivers!$F$9:$F$37,0))</f>
        <v>2138.6131619938151</v>
      </c>
      <c r="AG345" s="53">
        <f>INDEX(Inp_NWDrivers!AG$9:AG$37,MATCH($F345,Inp_NWDrivers!$F$9:$F$37,0))</f>
        <v>2138.9731619938157</v>
      </c>
      <c r="AH345" s="53">
        <f>INDEX(Inp_NWDrivers!AH$9:AH$37,MATCH($F345,Inp_NWDrivers!$F$9:$F$37,0))</f>
        <v>2139.3331619938153</v>
      </c>
      <c r="AI345" s="53">
        <f>INDEX(Inp_NWDrivers!AI$9:AI$37,MATCH($F345,Inp_NWDrivers!$F$9:$F$37,0))</f>
        <v>2139.6931619938159</v>
      </c>
      <c r="AJ345" s="53">
        <f>INDEX(Inp_NWDrivers!AJ$9:AJ$37,MATCH($F345,Inp_NWDrivers!$F$9:$F$37,0))</f>
        <v>2140.0531619938138</v>
      </c>
      <c r="AK345" s="53">
        <f>INDEX(Inp_NWDrivers!AK$9:AK$37,MATCH($F345,Inp_NWDrivers!$F$9:$F$37,0))</f>
        <v>2140.5931619938137</v>
      </c>
    </row>
    <row r="346" spans="5:37" ht="14.25" customHeight="1">
      <c r="E346" s="92" t="s">
        <v>26</v>
      </c>
      <c r="F346" s="120" t="str">
        <f>Local!$R$12</f>
        <v>MEAV_egep_mobs</v>
      </c>
      <c r="G346" s="92" t="s">
        <v>592</v>
      </c>
      <c r="H346" s="92"/>
      <c r="I346" s="92"/>
      <c r="J346" s="92" t="str">
        <f t="shared" si="158"/>
        <v>NWMEAV_egep_mobsCSV Totex_MaxPREs (smoothed)</v>
      </c>
      <c r="K346" s="92"/>
      <c r="L346" s="92"/>
      <c r="M346" s="92"/>
      <c r="N346" s="92"/>
      <c r="O346" s="92"/>
      <c r="P346" s="92"/>
      <c r="Q346" s="92"/>
      <c r="R346" s="92"/>
      <c r="S346" s="92"/>
      <c r="T346" s="92"/>
      <c r="U346" s="92"/>
      <c r="V346" s="92"/>
      <c r="W346" s="92"/>
      <c r="X346" s="92"/>
      <c r="Y346" s="53">
        <f>INDEX(Inp_NWDrivers!Y$9:Y$37,MATCH($F346,Inp_NWDrivers!$F$9:$F$37,0))</f>
        <v>10804.235336924963</v>
      </c>
      <c r="Z346" s="53">
        <f>INDEX(Inp_NWDrivers!Z$9:Z$37,MATCH($F346,Inp_NWDrivers!$F$9:$F$37,0))</f>
        <v>10762.406976421025</v>
      </c>
      <c r="AA346" s="53">
        <f>INDEX(Inp_NWDrivers!AA$9:AA$37,MATCH($F346,Inp_NWDrivers!$F$9:$F$37,0))</f>
        <v>10748.864574178626</v>
      </c>
      <c r="AB346" s="53">
        <f>INDEX(Inp_NWDrivers!AB$9:AB$37,MATCH($F346,Inp_NWDrivers!$F$9:$F$37,0))</f>
        <v>10735.64675766519</v>
      </c>
      <c r="AC346" s="53">
        <f>INDEX(Inp_NWDrivers!AC$9:AC$37,MATCH($F346,Inp_NWDrivers!$F$9:$F$37,0))</f>
        <v>10693.489036691259</v>
      </c>
      <c r="AD346" s="53">
        <f>INDEX(Inp_NWDrivers!AD$9:AD$37,MATCH($F346,Inp_NWDrivers!$F$9:$F$37,0))</f>
        <v>10663.702002679749</v>
      </c>
      <c r="AE346" s="53">
        <f>INDEX(Inp_NWDrivers!AE$9:AE$37,MATCH($F346,Inp_NWDrivers!$F$9:$F$37,0))</f>
        <v>10627.33141178918</v>
      </c>
      <c r="AF346" s="53">
        <f>INDEX(Inp_NWDrivers!AF$9:AF$37,MATCH($F346,Inp_NWDrivers!$F$9:$F$37,0))</f>
        <v>10580.082653564839</v>
      </c>
      <c r="AG346" s="53">
        <f>INDEX(Inp_NWDrivers!AG$9:AG$37,MATCH($F346,Inp_NWDrivers!$F$9:$F$37,0))</f>
        <v>10562.639708832388</v>
      </c>
      <c r="AH346" s="53">
        <f>INDEX(Inp_NWDrivers!AH$9:AH$37,MATCH($F346,Inp_NWDrivers!$F$9:$F$37,0))</f>
        <v>10545.168200893264</v>
      </c>
      <c r="AI346" s="53">
        <f>INDEX(Inp_NWDrivers!AI$9:AI$37,MATCH($F346,Inp_NWDrivers!$F$9:$F$37,0))</f>
        <v>10528.092169313746</v>
      </c>
      <c r="AJ346" s="53">
        <f>INDEX(Inp_NWDrivers!AJ$9:AJ$37,MATCH($F346,Inp_NWDrivers!$F$9:$F$37,0))</f>
        <v>10510.068166854502</v>
      </c>
      <c r="AK346" s="53">
        <f>INDEX(Inp_NWDrivers!AK$9:AK$37,MATCH($F346,Inp_NWDrivers!$F$9:$F$37,0))</f>
        <v>10492.24086430741</v>
      </c>
    </row>
    <row r="347" spans="5:37" ht="14.25" customHeight="1">
      <c r="E347" s="92" t="s">
        <v>26</v>
      </c>
      <c r="F347" s="119" t="s">
        <v>194</v>
      </c>
      <c r="G347" s="93" t="str">
        <f>G346</f>
        <v>CSV Totex_MaxPREs (smoothed)</v>
      </c>
      <c r="H347" s="93"/>
      <c r="I347" s="92"/>
      <c r="J347" s="92" t="str">
        <f>E347&amp;$G347&amp;""&amp;H347</f>
        <v>NWCSV Totex_MaxPREs (smoothed)</v>
      </c>
      <c r="K347" s="92"/>
      <c r="L347" s="92"/>
      <c r="M347" s="92"/>
      <c r="N347" s="92"/>
      <c r="O347" s="92"/>
      <c r="P347" s="92"/>
      <c r="Q347" s="92"/>
      <c r="R347" s="92"/>
      <c r="S347" s="92"/>
      <c r="T347" s="92"/>
      <c r="U347" s="92"/>
      <c r="V347" s="92"/>
      <c r="W347" s="92"/>
      <c r="X347" s="92"/>
      <c r="Y347" s="53">
        <f>Y340^$R$70*Y341^$R$71*Y342^$R$72*Y343^$R$73*Y344^$R$74*Y345^$R$75*Y346^$R$76</f>
        <v>1042.5932585932521</v>
      </c>
      <c r="Z347" s="53">
        <f t="shared" ref="Z347" si="159">Z340^$R$70*Z341^$R$71*Z342^$R$72*Z343^$R$73*Z344^$R$74*Z345^$R$75*Z346^$R$76</f>
        <v>968.11693117212394</v>
      </c>
      <c r="AA347" s="53">
        <f t="shared" ref="AA347" si="160">AA340^$R$70*AA341^$R$71*AA342^$R$72*AA343^$R$73*AA344^$R$74*AA345^$R$75*AA346^$R$76</f>
        <v>1077.6803721035917</v>
      </c>
      <c r="AB347" s="53">
        <f t="shared" ref="AB347" si="161">AB340^$R$70*AB341^$R$71*AB342^$R$72*AB343^$R$73*AB344^$R$74*AB345^$R$75*AB346^$R$76</f>
        <v>1001.4189356805417</v>
      </c>
      <c r="AC347" s="53">
        <f t="shared" ref="AC347" si="162">AC340^$R$70*AC341^$R$71*AC342^$R$72*AC343^$R$73*AC344^$R$74*AC345^$R$75*AC346^$R$76</f>
        <v>1000.3049527210693</v>
      </c>
      <c r="AD347" s="53">
        <f t="shared" ref="AD347" si="163">AD340^$R$70*AD341^$R$71*AD342^$R$72*AD343^$R$73*AD344^$R$74*AD345^$R$75*AD346^$R$76</f>
        <v>978.87675434913945</v>
      </c>
      <c r="AE347" s="53">
        <f t="shared" ref="AE347" si="164">AE340^$R$70*AE341^$R$71*AE342^$R$72*AE343^$R$73*AE344^$R$74*AE345^$R$75*AE346^$R$76</f>
        <v>1048.9826369023031</v>
      </c>
      <c r="AF347" s="53">
        <f t="shared" ref="AF347" si="165">AF340^$R$70*AF341^$R$71*AF342^$R$72*AF343^$R$73*AF344^$R$74*AF345^$R$75*AF346^$R$76</f>
        <v>1220.7885872790382</v>
      </c>
      <c r="AG347" s="53">
        <f t="shared" ref="AG347" si="166">AG340^$R$70*AG341^$R$71*AG342^$R$72*AG343^$R$73*AG344^$R$74*AG345^$R$75*AG346^$R$76</f>
        <v>1047.8029523321036</v>
      </c>
      <c r="AH347" s="53">
        <f t="shared" ref="AH347" si="167">AH340^$R$70*AH341^$R$71*AH342^$R$72*AH343^$R$73*AH344^$R$74*AH345^$R$75*AH346^$R$76</f>
        <v>1045.7639437703308</v>
      </c>
      <c r="AI347" s="53">
        <f t="shared" ref="AI347" si="168">AI340^$R$70*AI341^$R$71*AI342^$R$72*AI343^$R$73*AI344^$R$74*AI345^$R$75*AI346^$R$76</f>
        <v>1049.6268749484739</v>
      </c>
      <c r="AJ347" s="53">
        <f t="shared" ref="AJ347" si="169">AJ340^$R$70*AJ341^$R$71*AJ342^$R$72*AJ343^$R$73*AJ344^$R$74*AJ345^$R$75*AJ346^$R$76</f>
        <v>1039.4170069392396</v>
      </c>
      <c r="AK347" s="53">
        <f t="shared" ref="AK347" si="170">AK340^$R$70*AK341^$R$71*AK342^$R$72*AK343^$R$73*AK344^$R$74*AK345^$R$75*AK346^$R$76</f>
        <v>1035.5478424341845</v>
      </c>
    </row>
    <row r="348" spans="5:37" ht="14.25" customHeight="1">
      <c r="E348" s="92"/>
      <c r="F348" s="119"/>
      <c r="G348" s="93"/>
      <c r="H348" s="93"/>
      <c r="I348" s="92"/>
      <c r="J348" s="92"/>
      <c r="K348" s="92"/>
      <c r="L348" s="92"/>
      <c r="M348" s="92"/>
      <c r="N348" s="92"/>
      <c r="O348" s="92"/>
      <c r="P348" s="92"/>
      <c r="Q348" s="92"/>
      <c r="R348" s="92"/>
      <c r="S348" s="92"/>
      <c r="T348" s="92"/>
      <c r="U348" s="92"/>
      <c r="V348" s="92"/>
      <c r="W348" s="92"/>
      <c r="X348" s="92"/>
      <c r="Y348" s="92"/>
      <c r="Z348" s="92"/>
      <c r="AA348" s="92"/>
      <c r="AB348" s="92"/>
      <c r="AC348" s="92"/>
      <c r="AD348" s="92"/>
      <c r="AE348" s="92"/>
      <c r="AF348" s="92"/>
      <c r="AG348" s="92"/>
      <c r="AH348" s="92"/>
      <c r="AI348" s="92"/>
      <c r="AJ348" s="92"/>
      <c r="AK348" s="92"/>
    </row>
    <row r="349" spans="5:37" s="92" customFormat="1" ht="14.25" customHeight="1">
      <c r="E349" s="92" t="s">
        <v>26</v>
      </c>
      <c r="F349" s="92" t="s">
        <v>134</v>
      </c>
      <c r="G349" s="92" t="s">
        <v>219</v>
      </c>
      <c r="H349" s="92" t="s">
        <v>227</v>
      </c>
      <c r="J349" s="92" t="str">
        <f t="shared" ref="J349" si="171">E349&amp;$F349&amp;""&amp;G349&amp;""&amp;H349</f>
        <v>NWCustomersCSV EmergencyEconometric</v>
      </c>
      <c r="Y349" s="53">
        <f>INDEX(Inp_NWDrivers!Y$9:Y$37,MATCH($F349,Inp_NWDrivers!$F$9:$F$37,0))</f>
        <v>2671143.8316700002</v>
      </c>
      <c r="Z349" s="53">
        <f>INDEX(Inp_NWDrivers!Z$9:Z$37,MATCH($F349,Inp_NWDrivers!$F$9:$F$37,0))</f>
        <v>2678028.0002100002</v>
      </c>
      <c r="AA349" s="53">
        <f>INDEX(Inp_NWDrivers!AA$9:AA$37,MATCH($F349,Inp_NWDrivers!$F$9:$F$37,0))</f>
        <v>2684215.0002700002</v>
      </c>
      <c r="AB349" s="53">
        <f>INDEX(Inp_NWDrivers!AB$9:AB$37,MATCH($F349,Inp_NWDrivers!$F$9:$F$37,0))</f>
        <v>2686581.9996000002</v>
      </c>
      <c r="AC349" s="53">
        <f>INDEX(Inp_NWDrivers!AC$9:AC$37,MATCH($F349,Inp_NWDrivers!$F$9:$F$37,0))</f>
        <v>2689081.9999600002</v>
      </c>
      <c r="AD349" s="53">
        <f>INDEX(Inp_NWDrivers!AD$9:AD$37,MATCH($F349,Inp_NWDrivers!$F$9:$F$37,0))</f>
        <v>2692787.99975</v>
      </c>
      <c r="AE349" s="53">
        <f>INDEX(Inp_NWDrivers!AE$9:AE$37,MATCH($F349,Inp_NWDrivers!$F$9:$F$37,0))</f>
        <v>2695938.0000100001</v>
      </c>
      <c r="AF349" s="53">
        <f>INDEX(Inp_NWDrivers!AF$9:AF$37,MATCH($F349,Inp_NWDrivers!$F$9:$F$37,0))</f>
        <v>2699499.0592899998</v>
      </c>
      <c r="AG349" s="53">
        <f>INDEX(Inp_NWDrivers!AG$9:AG$37,MATCH($F349,Inp_NWDrivers!$F$9:$F$37,0))</f>
        <v>2704825.6286200001</v>
      </c>
      <c r="AH349" s="53">
        <f>INDEX(Inp_NWDrivers!AH$9:AH$37,MATCH($F349,Inp_NWDrivers!$F$9:$F$37,0))</f>
        <v>2710159.6122099999</v>
      </c>
      <c r="AI349" s="53">
        <f>INDEX(Inp_NWDrivers!AI$9:AI$37,MATCH($F349,Inp_NWDrivers!$F$9:$F$37,0))</f>
        <v>2715501.11057</v>
      </c>
      <c r="AJ349" s="53">
        <f>INDEX(Inp_NWDrivers!AJ$9:AJ$37,MATCH($F349,Inp_NWDrivers!$F$9:$F$37,0))</f>
        <v>2720850.2282099999</v>
      </c>
      <c r="AK349" s="53">
        <f>INDEX(Inp_NWDrivers!AK$9:AK$37,MATCH($F349,Inp_NWDrivers!$F$9:$F$37,0))</f>
        <v>2726207.0707399999</v>
      </c>
    </row>
    <row r="350" spans="5:37" ht="14.25" customHeight="1">
      <c r="E350" s="92" t="s">
        <v>26</v>
      </c>
      <c r="F350" s="116" t="s">
        <v>159</v>
      </c>
      <c r="G350" s="92" t="s">
        <v>219</v>
      </c>
      <c r="H350" s="92" t="s">
        <v>227</v>
      </c>
      <c r="I350" s="92"/>
      <c r="J350" s="92" t="str">
        <f t="shared" ref="J350" si="172">E350&amp;$F350&amp;""&amp;G350&amp;""&amp;H350</f>
        <v>NWTotal external condition reports
(service condition + mains condition)CSV EmergencyEconometric</v>
      </c>
      <c r="K350" s="92"/>
      <c r="L350" s="92"/>
      <c r="M350" s="92"/>
      <c r="N350" s="92"/>
      <c r="O350" s="92"/>
      <c r="P350" s="92"/>
      <c r="Q350" s="92"/>
      <c r="R350" s="92"/>
      <c r="S350" s="92"/>
      <c r="T350" s="92"/>
      <c r="U350" s="92"/>
      <c r="V350" s="92"/>
      <c r="W350" s="92"/>
      <c r="X350" s="92"/>
      <c r="Y350" s="53">
        <f>INDEX(Inp_NWDrivers!Y$9:Y$37,MATCH($F350,Inp_NWDrivers!$F$9:$F$37,0))</f>
        <v>19318</v>
      </c>
      <c r="Z350" s="53">
        <f>INDEX(Inp_NWDrivers!Z$9:Z$37,MATCH($F350,Inp_NWDrivers!$F$9:$F$37,0))</f>
        <v>20345</v>
      </c>
      <c r="AA350" s="53">
        <f>INDEX(Inp_NWDrivers!AA$9:AA$37,MATCH($F350,Inp_NWDrivers!$F$9:$F$37,0))</f>
        <v>19898</v>
      </c>
      <c r="AB350" s="53">
        <f>INDEX(Inp_NWDrivers!AB$9:AB$37,MATCH($F350,Inp_NWDrivers!$F$9:$F$37,0))</f>
        <v>21694</v>
      </c>
      <c r="AC350" s="53">
        <f>INDEX(Inp_NWDrivers!AC$9:AC$37,MATCH($F350,Inp_NWDrivers!$F$9:$F$37,0))</f>
        <v>21142</v>
      </c>
      <c r="AD350" s="53">
        <f>INDEX(Inp_NWDrivers!AD$9:AD$37,MATCH($F350,Inp_NWDrivers!$F$9:$F$37,0))</f>
        <v>21245</v>
      </c>
      <c r="AE350" s="53">
        <f>INDEX(Inp_NWDrivers!AE$9:AE$37,MATCH($F350,Inp_NWDrivers!$F$9:$F$37,0))</f>
        <v>18671</v>
      </c>
      <c r="AF350" s="53">
        <f>INDEX(Inp_NWDrivers!AF$9:AF$37,MATCH($F350,Inp_NWDrivers!$F$9:$F$37,0))</f>
        <v>20822</v>
      </c>
      <c r="AG350" s="53">
        <f>INDEX(Inp_NWDrivers!AG$9:AG$37,MATCH($F350,Inp_NWDrivers!$F$9:$F$37,0))</f>
        <v>20790</v>
      </c>
      <c r="AH350" s="53">
        <f>INDEX(Inp_NWDrivers!AH$9:AH$37,MATCH($F350,Inp_NWDrivers!$F$9:$F$37,0))</f>
        <v>20451</v>
      </c>
      <c r="AI350" s="53">
        <f>INDEX(Inp_NWDrivers!AI$9:AI$37,MATCH($F350,Inp_NWDrivers!$F$9:$F$37,0))</f>
        <v>20098</v>
      </c>
      <c r="AJ350" s="53">
        <f>INDEX(Inp_NWDrivers!AJ$9:AJ$37,MATCH($F350,Inp_NWDrivers!$F$9:$F$37,0))</f>
        <v>19694</v>
      </c>
      <c r="AK350" s="53">
        <f>INDEX(Inp_NWDrivers!AK$9:AK$37,MATCH($F350,Inp_NWDrivers!$F$9:$F$37,0))</f>
        <v>19287</v>
      </c>
    </row>
    <row r="351" spans="5:37" ht="14.25" customHeight="1">
      <c r="E351" s="92" t="s">
        <v>26</v>
      </c>
      <c r="F351" s="119" t="s">
        <v>194</v>
      </c>
      <c r="G351" s="93" t="str">
        <f>G350</f>
        <v>CSV Emergency</v>
      </c>
      <c r="H351" s="93" t="str">
        <f>H350</f>
        <v>Econometric</v>
      </c>
      <c r="I351" s="92"/>
      <c r="J351" s="92" t="str">
        <f>E351&amp;$G351&amp;""&amp;H351</f>
        <v>NWCSV EmergencyEconometric</v>
      </c>
      <c r="K351" s="92"/>
      <c r="L351" s="92"/>
      <c r="M351" s="92"/>
      <c r="N351" s="92"/>
      <c r="O351" s="92"/>
      <c r="P351" s="92"/>
      <c r="Q351" s="92"/>
      <c r="R351" s="92"/>
      <c r="S351" s="92"/>
      <c r="T351" s="92"/>
      <c r="U351" s="92"/>
      <c r="V351" s="92"/>
      <c r="W351" s="92"/>
      <c r="X351" s="92"/>
      <c r="Y351" s="53">
        <f>Y349^$R$78*Y350^$R$79</f>
        <v>1</v>
      </c>
      <c r="Z351" s="53">
        <f t="shared" ref="Z351:AK351" si="173">Z349^$R$78*Z350^$R$79</f>
        <v>1</v>
      </c>
      <c r="AA351" s="53">
        <f t="shared" si="173"/>
        <v>1</v>
      </c>
      <c r="AB351" s="53">
        <f t="shared" si="173"/>
        <v>1</v>
      </c>
      <c r="AC351" s="53">
        <f t="shared" si="173"/>
        <v>1</v>
      </c>
      <c r="AD351" s="53">
        <f t="shared" si="173"/>
        <v>1</v>
      </c>
      <c r="AE351" s="53">
        <f t="shared" si="173"/>
        <v>1</v>
      </c>
      <c r="AF351" s="53">
        <f t="shared" si="173"/>
        <v>1</v>
      </c>
      <c r="AG351" s="53">
        <f t="shared" si="173"/>
        <v>1</v>
      </c>
      <c r="AH351" s="53">
        <f t="shared" si="173"/>
        <v>1</v>
      </c>
      <c r="AI351" s="53">
        <f t="shared" si="173"/>
        <v>1</v>
      </c>
      <c r="AJ351" s="53">
        <f t="shared" si="173"/>
        <v>1</v>
      </c>
      <c r="AK351" s="53">
        <f t="shared" si="173"/>
        <v>1</v>
      </c>
    </row>
    <row r="352" spans="5:37" ht="14.25" customHeight="1">
      <c r="E352" s="92"/>
      <c r="G352" s="92"/>
      <c r="H352" s="92"/>
      <c r="I352" s="92"/>
      <c r="J352" s="92"/>
      <c r="K352" s="92"/>
      <c r="L352" s="92"/>
      <c r="M352" s="92"/>
      <c r="N352" s="92"/>
      <c r="O352" s="92"/>
      <c r="P352" s="92"/>
      <c r="Q352" s="92"/>
      <c r="R352" s="92"/>
      <c r="S352" s="92"/>
      <c r="T352" s="92"/>
      <c r="U352" s="92"/>
      <c r="V352" s="92"/>
      <c r="W352" s="92"/>
      <c r="X352" s="92"/>
      <c r="Y352" s="106"/>
      <c r="Z352" s="106"/>
      <c r="AA352" s="106"/>
      <c r="AB352" s="106"/>
      <c r="AC352" s="106"/>
      <c r="AD352" s="106"/>
      <c r="AE352" s="106"/>
      <c r="AF352" s="106"/>
      <c r="AG352" s="106"/>
      <c r="AH352" s="106"/>
      <c r="AI352" s="106"/>
      <c r="AJ352" s="106"/>
      <c r="AK352" s="106"/>
    </row>
    <row r="353" spans="2:46" ht="14.25" customHeight="1">
      <c r="E353" s="92" t="s">
        <v>26</v>
      </c>
      <c r="F353" s="116" t="s">
        <v>134</v>
      </c>
      <c r="G353" s="92" t="s">
        <v>233</v>
      </c>
      <c r="H353" s="92" t="s">
        <v>227</v>
      </c>
      <c r="I353" s="92"/>
      <c r="J353" s="92" t="str">
        <f t="shared" ref="J353:J355" si="174">E353&amp;$F353&amp;""&amp;G353&amp;""&amp;H353</f>
        <v>NWCustomersCSV Customers, PREs, External condition reportsEconometric</v>
      </c>
      <c r="K353" s="92"/>
      <c r="L353" s="92"/>
      <c r="M353" s="92"/>
      <c r="N353" s="92"/>
      <c r="O353" s="92"/>
      <c r="P353" s="92"/>
      <c r="Q353" s="92"/>
      <c r="R353" s="92"/>
      <c r="S353" s="92"/>
      <c r="T353" s="92"/>
      <c r="U353" s="92"/>
      <c r="V353" s="92"/>
      <c r="W353" s="92"/>
      <c r="X353" s="92"/>
      <c r="Y353" s="53">
        <f>INDEX(Inp_NWDrivers!Y$9:Y$37,MATCH($F353,Inp_NWDrivers!$F$9:$F$37,0))</f>
        <v>2671143.8316700002</v>
      </c>
      <c r="Z353" s="53">
        <f>INDEX(Inp_NWDrivers!Z$9:Z$37,MATCH($F353,Inp_NWDrivers!$F$9:$F$37,0))</f>
        <v>2678028.0002100002</v>
      </c>
      <c r="AA353" s="53">
        <f>INDEX(Inp_NWDrivers!AA$9:AA$37,MATCH($F353,Inp_NWDrivers!$F$9:$F$37,0))</f>
        <v>2684215.0002700002</v>
      </c>
      <c r="AB353" s="53">
        <f>INDEX(Inp_NWDrivers!AB$9:AB$37,MATCH($F353,Inp_NWDrivers!$F$9:$F$37,0))</f>
        <v>2686581.9996000002</v>
      </c>
      <c r="AC353" s="53">
        <f>INDEX(Inp_NWDrivers!AC$9:AC$37,MATCH($F353,Inp_NWDrivers!$F$9:$F$37,0))</f>
        <v>2689081.9999600002</v>
      </c>
      <c r="AD353" s="53">
        <f>INDEX(Inp_NWDrivers!AD$9:AD$37,MATCH($F353,Inp_NWDrivers!$F$9:$F$37,0))</f>
        <v>2692787.99975</v>
      </c>
      <c r="AE353" s="53">
        <f>INDEX(Inp_NWDrivers!AE$9:AE$37,MATCH($F353,Inp_NWDrivers!$F$9:$F$37,0))</f>
        <v>2695938.0000100001</v>
      </c>
      <c r="AF353" s="53">
        <f>INDEX(Inp_NWDrivers!AF$9:AF$37,MATCH($F353,Inp_NWDrivers!$F$9:$F$37,0))</f>
        <v>2699499.0592899998</v>
      </c>
      <c r="AG353" s="53">
        <f>INDEX(Inp_NWDrivers!AG$9:AG$37,MATCH($F353,Inp_NWDrivers!$F$9:$F$37,0))</f>
        <v>2704825.6286200001</v>
      </c>
      <c r="AH353" s="53">
        <f>INDEX(Inp_NWDrivers!AH$9:AH$37,MATCH($F353,Inp_NWDrivers!$F$9:$F$37,0))</f>
        <v>2710159.6122099999</v>
      </c>
      <c r="AI353" s="53">
        <f>INDEX(Inp_NWDrivers!AI$9:AI$37,MATCH($F353,Inp_NWDrivers!$F$9:$F$37,0))</f>
        <v>2715501.11057</v>
      </c>
      <c r="AJ353" s="53">
        <f>INDEX(Inp_NWDrivers!AJ$9:AJ$37,MATCH($F353,Inp_NWDrivers!$F$9:$F$37,0))</f>
        <v>2720850.2282099999</v>
      </c>
      <c r="AK353" s="53">
        <f>INDEX(Inp_NWDrivers!AK$9:AK$37,MATCH($F353,Inp_NWDrivers!$F$9:$F$37,0))</f>
        <v>2726207.0707399999</v>
      </c>
    </row>
    <row r="354" spans="2:46" ht="14.25" customHeight="1">
      <c r="E354" s="92" t="s">
        <v>26</v>
      </c>
      <c r="F354" s="116" t="s">
        <v>140</v>
      </c>
      <c r="G354" s="92" t="s">
        <v>233</v>
      </c>
      <c r="H354" s="92" t="s">
        <v>227</v>
      </c>
      <c r="I354" s="92"/>
      <c r="J354" s="92" t="str">
        <f t="shared" si="174"/>
        <v>NWPREs (Internal &amp; External)CSV Customers, PREs, External condition reportsEconometric</v>
      </c>
      <c r="K354" s="92"/>
      <c r="L354" s="92"/>
      <c r="M354" s="92"/>
      <c r="N354" s="92"/>
      <c r="O354" s="92"/>
      <c r="P354" s="92"/>
      <c r="Q354" s="92"/>
      <c r="R354" s="92"/>
      <c r="S354" s="92"/>
      <c r="T354" s="92"/>
      <c r="U354" s="92"/>
      <c r="V354" s="92"/>
      <c r="W354" s="92"/>
      <c r="X354" s="92"/>
      <c r="Y354" s="53">
        <f>INDEX(Inp_NWDrivers!Y$9:Y$37,MATCH($F354,Inp_NWDrivers!$F$9:$F$37,0))</f>
        <v>111781</v>
      </c>
      <c r="Z354" s="53">
        <f>INDEX(Inp_NWDrivers!Z$9:Z$37,MATCH($F354,Inp_NWDrivers!$F$9:$F$37,0))</f>
        <v>104411</v>
      </c>
      <c r="AA354" s="53">
        <f>INDEX(Inp_NWDrivers!AA$9:AA$37,MATCH($F354,Inp_NWDrivers!$F$9:$F$37,0))</f>
        <v>104018</v>
      </c>
      <c r="AB354" s="53">
        <f>INDEX(Inp_NWDrivers!AB$9:AB$37,MATCH($F354,Inp_NWDrivers!$F$9:$F$37,0))</f>
        <v>104590</v>
      </c>
      <c r="AC354" s="53">
        <f>INDEX(Inp_NWDrivers!AC$9:AC$37,MATCH($F354,Inp_NWDrivers!$F$9:$F$37,0))</f>
        <v>101318</v>
      </c>
      <c r="AD354" s="53">
        <f>INDEX(Inp_NWDrivers!AD$9:AD$37,MATCH($F354,Inp_NWDrivers!$F$9:$F$37,0))</f>
        <v>93149</v>
      </c>
      <c r="AE354" s="53">
        <f>INDEX(Inp_NWDrivers!AE$9:AE$37,MATCH($F354,Inp_NWDrivers!$F$9:$F$37,0))</f>
        <v>83673</v>
      </c>
      <c r="AF354" s="53">
        <f>INDEX(Inp_NWDrivers!AF$9:AF$37,MATCH($F354,Inp_NWDrivers!$F$9:$F$37,0))</f>
        <v>94812</v>
      </c>
      <c r="AG354" s="53">
        <f>INDEX(Inp_NWDrivers!AG$9:AG$37,MATCH($F354,Inp_NWDrivers!$F$9:$F$37,0))</f>
        <v>95195</v>
      </c>
      <c r="AH354" s="53">
        <f>INDEX(Inp_NWDrivers!AH$9:AH$37,MATCH($F354,Inp_NWDrivers!$F$9:$F$37,0))</f>
        <v>93953</v>
      </c>
      <c r="AI354" s="53">
        <f>INDEX(Inp_NWDrivers!AI$9:AI$37,MATCH($F354,Inp_NWDrivers!$F$9:$F$37,0))</f>
        <v>92730</v>
      </c>
      <c r="AJ354" s="53">
        <f>INDEX(Inp_NWDrivers!AJ$9:AJ$37,MATCH($F354,Inp_NWDrivers!$F$9:$F$37,0))</f>
        <v>91528</v>
      </c>
      <c r="AK354" s="53">
        <f>INDEX(Inp_NWDrivers!AK$9:AK$37,MATCH($F354,Inp_NWDrivers!$F$9:$F$37,0))</f>
        <v>90345</v>
      </c>
    </row>
    <row r="355" spans="2:46" ht="14.25" customHeight="1">
      <c r="E355" s="92" t="s">
        <v>26</v>
      </c>
      <c r="F355" s="116" t="s">
        <v>159</v>
      </c>
      <c r="G355" s="92" t="s">
        <v>233</v>
      </c>
      <c r="H355" s="92" t="s">
        <v>227</v>
      </c>
      <c r="I355" s="92"/>
      <c r="J355" s="92" t="str">
        <f t="shared" si="174"/>
        <v>NWTotal external condition reports
(service condition + mains condition)CSV Customers, PREs, External condition reportsEconometric</v>
      </c>
      <c r="K355" s="92"/>
      <c r="L355" s="92"/>
      <c r="M355" s="92"/>
      <c r="N355" s="92"/>
      <c r="O355" s="92"/>
      <c r="P355" s="92"/>
      <c r="Q355" s="92"/>
      <c r="R355" s="92"/>
      <c r="S355" s="92"/>
      <c r="T355" s="92"/>
      <c r="U355" s="92"/>
      <c r="V355" s="92"/>
      <c r="W355" s="92"/>
      <c r="X355" s="92"/>
      <c r="Y355" s="53">
        <f>INDEX(Inp_NWDrivers!Y$9:Y$37,MATCH($F355,Inp_NWDrivers!$F$9:$F$37,0))</f>
        <v>19318</v>
      </c>
      <c r="Z355" s="53">
        <f>INDEX(Inp_NWDrivers!Z$9:Z$37,MATCH($F355,Inp_NWDrivers!$F$9:$F$37,0))</f>
        <v>20345</v>
      </c>
      <c r="AA355" s="53">
        <f>INDEX(Inp_NWDrivers!AA$9:AA$37,MATCH($F355,Inp_NWDrivers!$F$9:$F$37,0))</f>
        <v>19898</v>
      </c>
      <c r="AB355" s="53">
        <f>INDEX(Inp_NWDrivers!AB$9:AB$37,MATCH($F355,Inp_NWDrivers!$F$9:$F$37,0))</f>
        <v>21694</v>
      </c>
      <c r="AC355" s="53">
        <f>INDEX(Inp_NWDrivers!AC$9:AC$37,MATCH($F355,Inp_NWDrivers!$F$9:$F$37,0))</f>
        <v>21142</v>
      </c>
      <c r="AD355" s="53">
        <f>INDEX(Inp_NWDrivers!AD$9:AD$37,MATCH($F355,Inp_NWDrivers!$F$9:$F$37,0))</f>
        <v>21245</v>
      </c>
      <c r="AE355" s="53">
        <f>INDEX(Inp_NWDrivers!AE$9:AE$37,MATCH($F355,Inp_NWDrivers!$F$9:$F$37,0))</f>
        <v>18671</v>
      </c>
      <c r="AF355" s="53">
        <f>INDEX(Inp_NWDrivers!AF$9:AF$37,MATCH($F355,Inp_NWDrivers!$F$9:$F$37,0))</f>
        <v>20822</v>
      </c>
      <c r="AG355" s="53">
        <f>INDEX(Inp_NWDrivers!AG$9:AG$37,MATCH($F355,Inp_NWDrivers!$F$9:$F$37,0))</f>
        <v>20790</v>
      </c>
      <c r="AH355" s="53">
        <f>INDEX(Inp_NWDrivers!AH$9:AH$37,MATCH($F355,Inp_NWDrivers!$F$9:$F$37,0))</f>
        <v>20451</v>
      </c>
      <c r="AI355" s="53">
        <f>INDEX(Inp_NWDrivers!AI$9:AI$37,MATCH($F355,Inp_NWDrivers!$F$9:$F$37,0))</f>
        <v>20098</v>
      </c>
      <c r="AJ355" s="53">
        <f>INDEX(Inp_NWDrivers!AJ$9:AJ$37,MATCH($F355,Inp_NWDrivers!$F$9:$F$37,0))</f>
        <v>19694</v>
      </c>
      <c r="AK355" s="53">
        <f>INDEX(Inp_NWDrivers!AK$9:AK$37,MATCH($F355,Inp_NWDrivers!$F$9:$F$37,0))</f>
        <v>19287</v>
      </c>
    </row>
    <row r="356" spans="2:46" s="92" customFormat="1" ht="14.25" customHeight="1">
      <c r="E356" s="92" t="s">
        <v>26</v>
      </c>
      <c r="F356" s="119" t="s">
        <v>194</v>
      </c>
      <c r="G356" s="93" t="str">
        <f>G355</f>
        <v>CSV Customers, PREs, External condition reports</v>
      </c>
      <c r="H356" s="93" t="str">
        <f>H355</f>
        <v>Econometric</v>
      </c>
      <c r="J356" s="92" t="str">
        <f>E356&amp;$G356&amp;""&amp;H356</f>
        <v>NWCSV Customers, PREs, External condition reportsEconometric</v>
      </c>
      <c r="Y356" s="53">
        <f>Y353^$R$81*Y354^$R$82*Y355^$R$83</f>
        <v>1</v>
      </c>
      <c r="Z356" s="53">
        <f t="shared" ref="Z356:AK356" si="175">Z353^$R$81*Z354^$R$82*Z355^$R$83</f>
        <v>1</v>
      </c>
      <c r="AA356" s="53">
        <f t="shared" si="175"/>
        <v>1</v>
      </c>
      <c r="AB356" s="53">
        <f t="shared" si="175"/>
        <v>1</v>
      </c>
      <c r="AC356" s="53">
        <f t="shared" si="175"/>
        <v>1</v>
      </c>
      <c r="AD356" s="53">
        <f t="shared" si="175"/>
        <v>1</v>
      </c>
      <c r="AE356" s="53">
        <f t="shared" si="175"/>
        <v>1</v>
      </c>
      <c r="AF356" s="53">
        <f t="shared" si="175"/>
        <v>1</v>
      </c>
      <c r="AG356" s="53">
        <f t="shared" si="175"/>
        <v>1</v>
      </c>
      <c r="AH356" s="53">
        <f t="shared" si="175"/>
        <v>1</v>
      </c>
      <c r="AI356" s="53">
        <f t="shared" si="175"/>
        <v>1</v>
      </c>
      <c r="AJ356" s="53">
        <f t="shared" si="175"/>
        <v>1</v>
      </c>
      <c r="AK356" s="53">
        <f t="shared" si="175"/>
        <v>1</v>
      </c>
      <c r="AN356" s="101"/>
    </row>
    <row r="357" spans="2:46" s="92" customFormat="1" ht="14.25" customHeight="1">
      <c r="F357" s="119"/>
      <c r="G357" s="93"/>
      <c r="H357" s="93"/>
    </row>
    <row r="358" spans="2:46" ht="14.25" customHeight="1">
      <c r="B358" s="9" t="s">
        <v>28</v>
      </c>
      <c r="C358" s="9"/>
      <c r="D358" s="9"/>
      <c r="E358" s="9"/>
      <c r="F358" s="114"/>
      <c r="G358" s="9"/>
      <c r="H358" s="9"/>
      <c r="I358" s="9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5"/>
      <c r="U358" s="95"/>
      <c r="V358" s="95"/>
      <c r="W358" s="95"/>
      <c r="X358" s="95"/>
      <c r="Y358" s="9"/>
      <c r="Z358" s="9"/>
      <c r="AA358" s="9"/>
      <c r="AB358" s="9"/>
      <c r="AC358" s="9"/>
      <c r="AD358" s="9"/>
      <c r="AE358" s="9"/>
      <c r="AF358" s="9"/>
      <c r="AG358" s="9"/>
      <c r="AH358" s="9"/>
      <c r="AI358" s="9"/>
      <c r="AJ358" s="9"/>
      <c r="AK358" s="9"/>
      <c r="AL358" s="9"/>
      <c r="AM358" s="9"/>
      <c r="AN358" s="9"/>
      <c r="AO358" s="9"/>
      <c r="AP358" s="9"/>
      <c r="AQ358" s="9"/>
      <c r="AR358" s="9"/>
      <c r="AS358" s="9"/>
      <c r="AT358" s="9"/>
    </row>
    <row r="359" spans="2:46" ht="14.25" customHeight="1">
      <c r="T359" s="92"/>
      <c r="U359" s="92"/>
      <c r="V359" s="92"/>
      <c r="W359" s="92"/>
      <c r="X359" s="92"/>
    </row>
    <row r="360" spans="2:46" ht="14.25" customHeight="1">
      <c r="E360" s="92" t="s">
        <v>28</v>
      </c>
      <c r="F360" s="116" t="s">
        <v>134</v>
      </c>
      <c r="G360" s="92" t="s">
        <v>219</v>
      </c>
      <c r="H360" s="92"/>
      <c r="I360" s="92"/>
      <c r="J360" s="92" t="str">
        <f>E360&amp;$F360&amp;""&amp;G360&amp;""&amp;H360</f>
        <v>WMCustomersCSV Emergency</v>
      </c>
      <c r="K360" s="92"/>
      <c r="L360" s="92"/>
      <c r="M360" s="92"/>
      <c r="N360" s="92"/>
      <c r="O360" s="92"/>
      <c r="P360" s="92"/>
      <c r="Q360" s="92"/>
      <c r="R360" s="92"/>
      <c r="S360" s="92"/>
      <c r="T360" s="92"/>
      <c r="U360" s="92"/>
      <c r="V360" s="92"/>
      <c r="W360" s="92"/>
      <c r="X360" s="92"/>
      <c r="Y360" s="53">
        <f>INDEX(Inp_WMDrivers!Y$9:Y$37,MATCH($F360,Inp_WMDrivers!$F$9:$F$37,0))</f>
        <v>1970080.0766700001</v>
      </c>
      <c r="Z360" s="53">
        <f>INDEX(Inp_WMDrivers!Z$9:Z$37,MATCH($F360,Inp_WMDrivers!$F$9:$F$37,0))</f>
        <v>1953960.99973</v>
      </c>
      <c r="AA360" s="53">
        <f>INDEX(Inp_WMDrivers!AA$9:AA$37,MATCH($F360,Inp_WMDrivers!$F$9:$F$37,0))</f>
        <v>1958090.99994</v>
      </c>
      <c r="AB360" s="53">
        <f>INDEX(Inp_WMDrivers!AB$9:AB$37,MATCH($F360,Inp_WMDrivers!$F$9:$F$37,0))</f>
        <v>1960458.9996199999</v>
      </c>
      <c r="AC360" s="53">
        <f>INDEX(Inp_WMDrivers!AC$9:AC$37,MATCH($F360,Inp_WMDrivers!$F$9:$F$37,0))</f>
        <v>1962301.99976</v>
      </c>
      <c r="AD360" s="53">
        <f>INDEX(Inp_WMDrivers!AD$9:AD$37,MATCH($F360,Inp_WMDrivers!$F$9:$F$37,0))</f>
        <v>1965206.99957</v>
      </c>
      <c r="AE360" s="53">
        <f>INDEX(Inp_WMDrivers!AE$9:AE$37,MATCH($F360,Inp_WMDrivers!$F$9:$F$37,0))</f>
        <v>1967665.9996500001</v>
      </c>
      <c r="AF360" s="53">
        <f>INDEX(Inp_WMDrivers!AF$9:AF$37,MATCH($F360,Inp_WMDrivers!$F$9:$F$37,0))</f>
        <v>1970316.05883</v>
      </c>
      <c r="AG360" s="53">
        <f>INDEX(Inp_WMDrivers!AG$9:AG$37,MATCH($F360,Inp_WMDrivers!$F$9:$F$37,0))</f>
        <v>1974231.4536199998</v>
      </c>
      <c r="AH360" s="53">
        <f>INDEX(Inp_WMDrivers!AH$9:AH$37,MATCH($F360,Inp_WMDrivers!$F$9:$F$37,0))</f>
        <v>1978150.4064600002</v>
      </c>
      <c r="AI360" s="53">
        <f>INDEX(Inp_WMDrivers!AI$9:AI$37,MATCH($F360,Inp_WMDrivers!$F$9:$F$37,0))</f>
        <v>1982072.96707</v>
      </c>
      <c r="AJ360" s="53">
        <f>INDEX(Inp_WMDrivers!AJ$9:AJ$37,MATCH($F360,Inp_WMDrivers!$F$9:$F$37,0))</f>
        <v>1985999.1841800001</v>
      </c>
      <c r="AK360" s="53">
        <f>INDEX(Inp_WMDrivers!AK$9:AK$37,MATCH($F360,Inp_WMDrivers!$F$9:$F$37,0))</f>
        <v>1989929.1105500001</v>
      </c>
    </row>
    <row r="361" spans="2:46" ht="14.25" customHeight="1">
      <c r="E361" s="92" t="s">
        <v>28</v>
      </c>
      <c r="F361" s="116" t="s">
        <v>159</v>
      </c>
      <c r="G361" s="92" t="s">
        <v>219</v>
      </c>
      <c r="H361" s="92"/>
      <c r="I361" s="92"/>
      <c r="J361" s="92" t="str">
        <f>E361&amp;$F361&amp;""&amp;G361&amp;""&amp;H361</f>
        <v>WMTotal external condition reports
(service condition + mains condition)CSV Emergency</v>
      </c>
      <c r="K361" s="92"/>
      <c r="L361" s="92"/>
      <c r="M361" s="92"/>
      <c r="N361" s="92"/>
      <c r="O361" s="92"/>
      <c r="P361" s="92"/>
      <c r="Q361" s="92"/>
      <c r="R361" s="92"/>
      <c r="S361" s="92"/>
      <c r="T361" s="92"/>
      <c r="U361" s="92"/>
      <c r="V361" s="92"/>
      <c r="W361" s="92"/>
      <c r="X361" s="92"/>
      <c r="Y361" s="53">
        <f>INDEX(Inp_WMDrivers!Y$9:Y$37,MATCH($F361,Inp_WMDrivers!$F$9:$F$37,0))</f>
        <v>13637</v>
      </c>
      <c r="Z361" s="53">
        <f>INDEX(Inp_WMDrivers!Z$9:Z$37,MATCH($F361,Inp_WMDrivers!$F$9:$F$37,0))</f>
        <v>14345</v>
      </c>
      <c r="AA361" s="53">
        <f>INDEX(Inp_WMDrivers!AA$9:AA$37,MATCH($F361,Inp_WMDrivers!$F$9:$F$37,0))</f>
        <v>14175</v>
      </c>
      <c r="AB361" s="53">
        <f>INDEX(Inp_WMDrivers!AB$9:AB$37,MATCH($F361,Inp_WMDrivers!$F$9:$F$37,0))</f>
        <v>14465</v>
      </c>
      <c r="AC361" s="53">
        <f>INDEX(Inp_WMDrivers!AC$9:AC$37,MATCH($F361,Inp_WMDrivers!$F$9:$F$37,0))</f>
        <v>13194</v>
      </c>
      <c r="AD361" s="53">
        <f>INDEX(Inp_WMDrivers!AD$9:AD$37,MATCH($F361,Inp_WMDrivers!$F$9:$F$37,0))</f>
        <v>12563</v>
      </c>
      <c r="AE361" s="53">
        <f>INDEX(Inp_WMDrivers!AE$9:AE$37,MATCH($F361,Inp_WMDrivers!$F$9:$F$37,0))</f>
        <v>11408</v>
      </c>
      <c r="AF361" s="53">
        <f>INDEX(Inp_WMDrivers!AF$9:AF$37,MATCH($F361,Inp_WMDrivers!$F$9:$F$37,0))</f>
        <v>12313</v>
      </c>
      <c r="AG361" s="53">
        <f>INDEX(Inp_WMDrivers!AG$9:AG$37,MATCH($F361,Inp_WMDrivers!$F$9:$F$37,0))</f>
        <v>11765</v>
      </c>
      <c r="AH361" s="53">
        <f>INDEX(Inp_WMDrivers!AH$9:AH$37,MATCH($F361,Inp_WMDrivers!$F$9:$F$37,0))</f>
        <v>11566</v>
      </c>
      <c r="AI361" s="53">
        <f>INDEX(Inp_WMDrivers!AI$9:AI$37,MATCH($F361,Inp_WMDrivers!$F$9:$F$37,0))</f>
        <v>11347</v>
      </c>
      <c r="AJ361" s="53">
        <f>INDEX(Inp_WMDrivers!AJ$9:AJ$37,MATCH($F361,Inp_WMDrivers!$F$9:$F$37,0))</f>
        <v>11095</v>
      </c>
      <c r="AK361" s="53">
        <f>INDEX(Inp_WMDrivers!AK$9:AK$37,MATCH($F361,Inp_WMDrivers!$F$9:$F$37,0))</f>
        <v>10845</v>
      </c>
    </row>
    <row r="362" spans="2:46" ht="14.25" customHeight="1">
      <c r="E362" s="92" t="s">
        <v>28</v>
      </c>
      <c r="F362" s="119" t="s">
        <v>194</v>
      </c>
      <c r="G362" s="93" t="str">
        <f>G361</f>
        <v>CSV Emergency</v>
      </c>
      <c r="H362" s="93"/>
      <c r="I362" s="92"/>
      <c r="J362" s="92" t="str">
        <f>E362&amp;$G362&amp;""&amp;H362</f>
        <v>WMCSV Emergency</v>
      </c>
      <c r="K362" s="92"/>
      <c r="L362" s="92"/>
      <c r="M362" s="92"/>
      <c r="N362" s="92"/>
      <c r="O362" s="92"/>
      <c r="P362" s="92"/>
      <c r="Q362" s="92"/>
      <c r="R362" s="92"/>
      <c r="S362" s="92"/>
      <c r="T362" s="92"/>
      <c r="U362" s="92"/>
      <c r="V362" s="92"/>
      <c r="W362" s="92"/>
      <c r="X362" s="92"/>
      <c r="Y362" s="53">
        <f>Y360^$R$11*Y361^$R$12</f>
        <v>728669.96933845768</v>
      </c>
      <c r="Z362" s="53">
        <f t="shared" ref="Z362:AK362" si="176">Z360^$R$11*Z361^$R$12</f>
        <v>731261.69271240314</v>
      </c>
      <c r="AA362" s="53">
        <f t="shared" si="176"/>
        <v>730753.51075943466</v>
      </c>
      <c r="AB362" s="53">
        <f t="shared" si="176"/>
        <v>734429.13790486881</v>
      </c>
      <c r="AC362" s="53">
        <f t="shared" si="176"/>
        <v>721585.7915410432</v>
      </c>
      <c r="AD362" s="53">
        <f t="shared" si="176"/>
        <v>715394.03360158054</v>
      </c>
      <c r="AE362" s="53">
        <f t="shared" si="176"/>
        <v>702429.92883436615</v>
      </c>
      <c r="AF362" s="53">
        <f t="shared" si="176"/>
        <v>714005.39534486656</v>
      </c>
      <c r="AG362" s="53">
        <f t="shared" si="176"/>
        <v>708658.2375217349</v>
      </c>
      <c r="AH362" s="53">
        <f t="shared" si="176"/>
        <v>707365.84355039708</v>
      </c>
      <c r="AI362" s="53">
        <f t="shared" si="176"/>
        <v>705784.18347129563</v>
      </c>
      <c r="AJ362" s="53">
        <f t="shared" si="176"/>
        <v>703734.29168615746</v>
      </c>
      <c r="AK362" s="53">
        <f t="shared" si="176"/>
        <v>701642.67485047062</v>
      </c>
    </row>
    <row r="363" spans="2:46" ht="14.25" customHeight="1">
      <c r="E363" s="92"/>
      <c r="G363" s="92"/>
      <c r="H363" s="92"/>
      <c r="I363" s="92"/>
      <c r="J363" s="92"/>
      <c r="K363" s="92"/>
      <c r="L363" s="92"/>
      <c r="M363" s="92"/>
      <c r="N363" s="92"/>
      <c r="O363" s="92"/>
      <c r="P363" s="92"/>
      <c r="Q363" s="92"/>
      <c r="R363" s="92"/>
      <c r="S363" s="92"/>
      <c r="T363" s="92"/>
      <c r="U363" s="92"/>
      <c r="V363" s="92"/>
      <c r="W363" s="92"/>
      <c r="X363" s="92"/>
      <c r="Y363" s="106"/>
      <c r="Z363" s="106"/>
      <c r="AA363" s="106"/>
      <c r="AB363" s="106"/>
      <c r="AC363" s="106"/>
      <c r="AD363" s="106"/>
      <c r="AE363" s="106"/>
      <c r="AF363" s="106"/>
      <c r="AG363" s="106"/>
      <c r="AH363" s="106"/>
      <c r="AI363" s="106"/>
      <c r="AJ363" s="106"/>
      <c r="AK363" s="106"/>
    </row>
    <row r="364" spans="2:46" ht="14.25" customHeight="1">
      <c r="E364" s="92" t="s">
        <v>28</v>
      </c>
      <c r="F364" s="116" t="s">
        <v>147</v>
      </c>
      <c r="G364" s="92" t="s">
        <v>216</v>
      </c>
      <c r="H364" s="92"/>
      <c r="I364" s="92"/>
      <c r="J364" s="92" t="str">
        <f t="shared" ref="J364:J370" si="177">E364&amp;$F364&amp;""&amp;G364&amp;""&amp;H364</f>
        <v>WMRepex Synthetic CostsCSV Totex</v>
      </c>
      <c r="K364" s="92"/>
      <c r="L364" s="92"/>
      <c r="M364" s="92"/>
      <c r="N364" s="92"/>
      <c r="O364" s="92"/>
      <c r="P364" s="92"/>
      <c r="Q364" s="92"/>
      <c r="R364" s="92"/>
      <c r="S364" s="92"/>
      <c r="T364" s="92"/>
      <c r="U364" s="92"/>
      <c r="V364" s="92"/>
      <c r="W364" s="92"/>
      <c r="X364" s="92"/>
      <c r="Y364" s="53">
        <f>INDEX(Inp_WMDrivers!Y$9:Y$37,MATCH($F364,Inp_WMDrivers!$F$9:$F$37,0))</f>
        <v>65.297945509704533</v>
      </c>
      <c r="Z364" s="53">
        <f>INDEX(Inp_WMDrivers!Z$9:Z$37,MATCH($F364,Inp_WMDrivers!$F$9:$F$37,0))</f>
        <v>47.607474259681339</v>
      </c>
      <c r="AA364" s="53">
        <f>INDEX(Inp_WMDrivers!AA$9:AA$37,MATCH($F364,Inp_WMDrivers!$F$9:$F$37,0))</f>
        <v>83.027478200888567</v>
      </c>
      <c r="AB364" s="53">
        <f>INDEX(Inp_WMDrivers!AB$9:AB$37,MATCH($F364,Inp_WMDrivers!$F$9:$F$37,0))</f>
        <v>75.512564636572392</v>
      </c>
      <c r="AC364" s="53">
        <f>INDEX(Inp_WMDrivers!AC$9:AC$37,MATCH($F364,Inp_WMDrivers!$F$9:$F$37,0))</f>
        <v>64.899191179791444</v>
      </c>
      <c r="AD364" s="53">
        <f>INDEX(Inp_WMDrivers!AD$9:AD$37,MATCH($F364,Inp_WMDrivers!$F$9:$F$37,0))</f>
        <v>62.019946805416801</v>
      </c>
      <c r="AE364" s="53">
        <f>INDEX(Inp_WMDrivers!AE$9:AE$37,MATCH($F364,Inp_WMDrivers!$F$9:$F$37,0))</f>
        <v>62.65175911294628</v>
      </c>
      <c r="AF364" s="53">
        <f>INDEX(Inp_WMDrivers!AF$9:AF$37,MATCH($F364,Inp_WMDrivers!$F$9:$F$37,0))</f>
        <v>108.13217524406997</v>
      </c>
      <c r="AG364" s="53">
        <f>INDEX(Inp_WMDrivers!AG$9:AG$37,MATCH($F364,Inp_WMDrivers!$F$9:$F$37,0))</f>
        <v>77.666569922394842</v>
      </c>
      <c r="AH364" s="53">
        <f>INDEX(Inp_WMDrivers!AH$9:AH$37,MATCH($F364,Inp_WMDrivers!$F$9:$F$37,0))</f>
        <v>78.914937707918</v>
      </c>
      <c r="AI364" s="53">
        <f>INDEX(Inp_WMDrivers!AI$9:AI$37,MATCH($F364,Inp_WMDrivers!$F$9:$F$37,0))</f>
        <v>80.550224406651893</v>
      </c>
      <c r="AJ364" s="53">
        <f>INDEX(Inp_WMDrivers!AJ$9:AJ$37,MATCH($F364,Inp_WMDrivers!$F$9:$F$37,0))</f>
        <v>78.883387575838725</v>
      </c>
      <c r="AK364" s="53">
        <f>INDEX(Inp_WMDrivers!AK$9:AK$37,MATCH($F364,Inp_WMDrivers!$F$9:$F$37,0))</f>
        <v>78.985417429297485</v>
      </c>
    </row>
    <row r="365" spans="2:46" ht="14.25" customHeight="1">
      <c r="E365" s="92" t="s">
        <v>28</v>
      </c>
      <c r="F365" s="116" t="s">
        <v>149</v>
      </c>
      <c r="G365" s="92" t="s">
        <v>216</v>
      </c>
      <c r="H365" s="92"/>
      <c r="I365" s="92"/>
      <c r="J365" s="92" t="str">
        <f t="shared" si="177"/>
        <v>WMCapex synthetic costs - MainsCSV Totex</v>
      </c>
      <c r="K365" s="92"/>
      <c r="L365" s="92"/>
      <c r="M365" s="92"/>
      <c r="N365" s="92"/>
      <c r="O365" s="92"/>
      <c r="P365" s="92"/>
      <c r="Q365" s="92"/>
      <c r="R365" s="92"/>
      <c r="S365" s="92"/>
      <c r="T365" s="92"/>
      <c r="U365" s="92"/>
      <c r="V365" s="92"/>
      <c r="W365" s="92"/>
      <c r="X365" s="92"/>
      <c r="Y365" s="53">
        <f>INDEX(Inp_WMDrivers!Y$9:Y$37,MATCH($F365,Inp_WMDrivers!$F$9:$F$37,0))</f>
        <v>0.25272421180117827</v>
      </c>
      <c r="Z365" s="53">
        <f>INDEX(Inp_WMDrivers!Z$9:Z$37,MATCH($F365,Inp_WMDrivers!$F$9:$F$37,0))</f>
        <v>6.7450879251538781E-2</v>
      </c>
      <c r="AA365" s="53">
        <f>INDEX(Inp_WMDrivers!AA$9:AA$37,MATCH($F365,Inp_WMDrivers!$F$9:$F$37,0))</f>
        <v>1.1525173303547269</v>
      </c>
      <c r="AB365" s="53">
        <f>INDEX(Inp_WMDrivers!AB$9:AB$37,MATCH($F365,Inp_WMDrivers!$F$9:$F$37,0))</f>
        <v>1.0326549913928376</v>
      </c>
      <c r="AC365" s="53">
        <f>INDEX(Inp_WMDrivers!AC$9:AC$37,MATCH($F365,Inp_WMDrivers!$F$9:$F$37,0))</f>
        <v>1.1646081130463437</v>
      </c>
      <c r="AD365" s="53">
        <f>INDEX(Inp_WMDrivers!AD$9:AD$37,MATCH($F365,Inp_WMDrivers!$F$9:$F$37,0))</f>
        <v>0.94183618494001209</v>
      </c>
      <c r="AE365" s="53">
        <f>INDEX(Inp_WMDrivers!AE$9:AE$37,MATCH($F365,Inp_WMDrivers!$F$9:$F$37,0))</f>
        <v>0.71875409404277324</v>
      </c>
      <c r="AF365" s="53">
        <f>INDEX(Inp_WMDrivers!AF$9:AF$37,MATCH($F365,Inp_WMDrivers!$F$9:$F$37,0))</f>
        <v>3.0940770298870999</v>
      </c>
      <c r="AG365" s="53">
        <f>INDEX(Inp_WMDrivers!AG$9:AG$37,MATCH($F365,Inp_WMDrivers!$F$9:$F$37,0))</f>
        <v>0.8972614181144849</v>
      </c>
      <c r="AH365" s="53">
        <f>INDEX(Inp_WMDrivers!AH$9:AH$37,MATCH($F365,Inp_WMDrivers!$F$9:$F$37,0))</f>
        <v>1.7852877305659591</v>
      </c>
      <c r="AI365" s="53">
        <f>INDEX(Inp_WMDrivers!AI$9:AI$37,MATCH($F365,Inp_WMDrivers!$F$9:$F$37,0))</f>
        <v>3.3223020338212592</v>
      </c>
      <c r="AJ365" s="53">
        <f>INDEX(Inp_WMDrivers!AJ$9:AJ$37,MATCH($F365,Inp_WMDrivers!$F$9:$F$37,0))</f>
        <v>2.352085511040801</v>
      </c>
      <c r="AK365" s="53">
        <f>INDEX(Inp_WMDrivers!AK$9:AK$37,MATCH($F365,Inp_WMDrivers!$F$9:$F$37,0))</f>
        <v>2.3591351942511656</v>
      </c>
    </row>
    <row r="366" spans="2:46" ht="14.25" customHeight="1">
      <c r="E366" s="92" t="s">
        <v>28</v>
      </c>
      <c r="F366" s="116" t="s">
        <v>150</v>
      </c>
      <c r="G366" s="92" t="s">
        <v>216</v>
      </c>
      <c r="H366" s="92"/>
      <c r="I366" s="92"/>
      <c r="J366" s="92" t="str">
        <f t="shared" si="177"/>
        <v>WMCapex synthetic costs - ConnectionsCSV Totex</v>
      </c>
      <c r="K366" s="92"/>
      <c r="L366" s="92"/>
      <c r="M366" s="92"/>
      <c r="N366" s="92"/>
      <c r="O366" s="92"/>
      <c r="P366" s="92"/>
      <c r="Q366" s="92"/>
      <c r="R366" s="92"/>
      <c r="S366" s="92"/>
      <c r="T366" s="92"/>
      <c r="U366" s="92"/>
      <c r="V366" s="92"/>
      <c r="W366" s="92"/>
      <c r="X366" s="92"/>
      <c r="Y366" s="53">
        <f>INDEX(Inp_WMDrivers!Y$9:Y$37,MATCH($F366,Inp_WMDrivers!$F$9:$F$37,0))</f>
        <v>5.4061231054230614</v>
      </c>
      <c r="Z366" s="53">
        <f>INDEX(Inp_WMDrivers!Z$9:Z$37,MATCH($F366,Inp_WMDrivers!$F$9:$F$37,0))</f>
        <v>4.9326739734702532</v>
      </c>
      <c r="AA366" s="53">
        <f>INDEX(Inp_WMDrivers!AA$9:AA$37,MATCH($F366,Inp_WMDrivers!$F$9:$F$37,0))</f>
        <v>5.5202760222638734</v>
      </c>
      <c r="AB366" s="53">
        <f>INDEX(Inp_WMDrivers!AB$9:AB$37,MATCH($F366,Inp_WMDrivers!$F$9:$F$37,0))</f>
        <v>5.4487523554896828</v>
      </c>
      <c r="AC366" s="53">
        <f>INDEX(Inp_WMDrivers!AC$9:AC$37,MATCH($F366,Inp_WMDrivers!$F$9:$F$37,0))</f>
        <v>5.9321967146483514</v>
      </c>
      <c r="AD366" s="53">
        <f>INDEX(Inp_WMDrivers!AD$9:AD$37,MATCH($F366,Inp_WMDrivers!$F$9:$F$37,0))</f>
        <v>5.2908947622379916</v>
      </c>
      <c r="AE366" s="53">
        <f>INDEX(Inp_WMDrivers!AE$9:AE$37,MATCH($F366,Inp_WMDrivers!$F$9:$F$37,0))</f>
        <v>4.1667007977305017</v>
      </c>
      <c r="AF366" s="53">
        <f>INDEX(Inp_WMDrivers!AF$9:AF$37,MATCH($F366,Inp_WMDrivers!$F$9:$F$37,0))</f>
        <v>4.2431339007930706</v>
      </c>
      <c r="AG366" s="53">
        <f>INDEX(Inp_WMDrivers!AG$9:AG$37,MATCH($F366,Inp_WMDrivers!$F$9:$F$37,0))</f>
        <v>4.369501706760385</v>
      </c>
      <c r="AH366" s="53">
        <f>INDEX(Inp_WMDrivers!AH$9:AH$37,MATCH($F366,Inp_WMDrivers!$F$9:$F$37,0))</f>
        <v>4.371241482905794</v>
      </c>
      <c r="AI366" s="53">
        <f>INDEX(Inp_WMDrivers!AI$9:AI$37,MATCH($F366,Inp_WMDrivers!$F$9:$F$37,0))</f>
        <v>4.3730125345128839</v>
      </c>
      <c r="AJ366" s="53">
        <f>INDEX(Inp_WMDrivers!AJ$9:AJ$37,MATCH($F366,Inp_WMDrivers!$F$9:$F$37,0))</f>
        <v>4.3748149627532769</v>
      </c>
      <c r="AK366" s="53">
        <f>INDEX(Inp_WMDrivers!AK$9:AK$37,MATCH($F366,Inp_WMDrivers!$F$9:$F$37,0))</f>
        <v>4.3766490853291362</v>
      </c>
    </row>
    <row r="367" spans="2:46" ht="14.25" customHeight="1">
      <c r="E367" s="92" t="s">
        <v>28</v>
      </c>
      <c r="F367" s="116" t="s">
        <v>219</v>
      </c>
      <c r="G367" s="92" t="s">
        <v>216</v>
      </c>
      <c r="H367" s="92"/>
      <c r="I367" s="92"/>
      <c r="J367" s="92" t="str">
        <f t="shared" si="177"/>
        <v>WMCSV EmergencyCSV Totex</v>
      </c>
      <c r="K367" s="92"/>
      <c r="L367" s="92"/>
      <c r="M367" s="92"/>
      <c r="N367" s="92"/>
      <c r="O367" s="92"/>
      <c r="P367" s="92"/>
      <c r="Q367" s="92"/>
      <c r="R367" s="92"/>
      <c r="S367" s="92"/>
      <c r="T367" s="92"/>
      <c r="U367" s="92"/>
      <c r="V367" s="92"/>
      <c r="W367" s="92"/>
      <c r="X367" s="92"/>
      <c r="Y367" s="53">
        <f t="shared" ref="Y367:AK367" si="178">Y362</f>
        <v>728669.96933845768</v>
      </c>
      <c r="Z367" s="53">
        <f t="shared" si="178"/>
        <v>731261.69271240314</v>
      </c>
      <c r="AA367" s="53">
        <f t="shared" si="178"/>
        <v>730753.51075943466</v>
      </c>
      <c r="AB367" s="53">
        <f t="shared" si="178"/>
        <v>734429.13790486881</v>
      </c>
      <c r="AC367" s="53">
        <f t="shared" si="178"/>
        <v>721585.7915410432</v>
      </c>
      <c r="AD367" s="53">
        <f t="shared" si="178"/>
        <v>715394.03360158054</v>
      </c>
      <c r="AE367" s="53">
        <f t="shared" si="178"/>
        <v>702429.92883436615</v>
      </c>
      <c r="AF367" s="53">
        <f t="shared" si="178"/>
        <v>714005.39534486656</v>
      </c>
      <c r="AG367" s="53">
        <f t="shared" si="178"/>
        <v>708658.2375217349</v>
      </c>
      <c r="AH367" s="53">
        <f t="shared" si="178"/>
        <v>707365.84355039708</v>
      </c>
      <c r="AI367" s="53">
        <f t="shared" si="178"/>
        <v>705784.18347129563</v>
      </c>
      <c r="AJ367" s="53">
        <f t="shared" si="178"/>
        <v>703734.29168615746</v>
      </c>
      <c r="AK367" s="53">
        <f t="shared" si="178"/>
        <v>701642.67485047062</v>
      </c>
    </row>
    <row r="368" spans="2:46" ht="14.25" customHeight="1">
      <c r="E368" s="92" t="s">
        <v>28</v>
      </c>
      <c r="F368" s="116" t="s">
        <v>159</v>
      </c>
      <c r="G368" s="92" t="s">
        <v>216</v>
      </c>
      <c r="H368" s="92"/>
      <c r="I368" s="92"/>
      <c r="J368" s="92" t="str">
        <f t="shared" si="177"/>
        <v>WMTotal external condition reports
(service condition + mains condition)CSV Totex</v>
      </c>
      <c r="K368" s="92"/>
      <c r="L368" s="92"/>
      <c r="M368" s="92"/>
      <c r="N368" s="92"/>
      <c r="O368" s="92"/>
      <c r="P368" s="92"/>
      <c r="Q368" s="92"/>
      <c r="R368" s="92"/>
      <c r="S368" s="92"/>
      <c r="T368" s="92"/>
      <c r="U368" s="92"/>
      <c r="V368" s="92"/>
      <c r="W368" s="92"/>
      <c r="X368" s="92"/>
      <c r="Y368" s="53">
        <f>INDEX(Inp_WMDrivers!Y$9:Y$37,MATCH($F368,Inp_WMDrivers!$F$9:$F$37,0))</f>
        <v>13637</v>
      </c>
      <c r="Z368" s="53">
        <f>INDEX(Inp_WMDrivers!Z$9:Z$37,MATCH($F368,Inp_WMDrivers!$F$9:$F$37,0))</f>
        <v>14345</v>
      </c>
      <c r="AA368" s="53">
        <f>INDEX(Inp_WMDrivers!AA$9:AA$37,MATCH($F368,Inp_WMDrivers!$F$9:$F$37,0))</f>
        <v>14175</v>
      </c>
      <c r="AB368" s="53">
        <f>INDEX(Inp_WMDrivers!AB$9:AB$37,MATCH($F368,Inp_WMDrivers!$F$9:$F$37,0))</f>
        <v>14465</v>
      </c>
      <c r="AC368" s="53">
        <f>INDEX(Inp_WMDrivers!AC$9:AC$37,MATCH($F368,Inp_WMDrivers!$F$9:$F$37,0))</f>
        <v>13194</v>
      </c>
      <c r="AD368" s="53">
        <f>INDEX(Inp_WMDrivers!AD$9:AD$37,MATCH($F368,Inp_WMDrivers!$F$9:$F$37,0))</f>
        <v>12563</v>
      </c>
      <c r="AE368" s="53">
        <f>INDEX(Inp_WMDrivers!AE$9:AE$37,MATCH($F368,Inp_WMDrivers!$F$9:$F$37,0))</f>
        <v>11408</v>
      </c>
      <c r="AF368" s="53">
        <f>INDEX(Inp_WMDrivers!AF$9:AF$37,MATCH($F368,Inp_WMDrivers!$F$9:$F$37,0))</f>
        <v>12313</v>
      </c>
      <c r="AG368" s="53">
        <f>INDEX(Inp_WMDrivers!AG$9:AG$37,MATCH($F368,Inp_WMDrivers!$F$9:$F$37,0))</f>
        <v>11765</v>
      </c>
      <c r="AH368" s="53">
        <f>INDEX(Inp_WMDrivers!AH$9:AH$37,MATCH($F368,Inp_WMDrivers!$F$9:$F$37,0))</f>
        <v>11566</v>
      </c>
      <c r="AI368" s="53">
        <f>INDEX(Inp_WMDrivers!AI$9:AI$37,MATCH($F368,Inp_WMDrivers!$F$9:$F$37,0))</f>
        <v>11347</v>
      </c>
      <c r="AJ368" s="53">
        <f>INDEX(Inp_WMDrivers!AJ$9:AJ$37,MATCH($F368,Inp_WMDrivers!$F$9:$F$37,0))</f>
        <v>11095</v>
      </c>
      <c r="AK368" s="53">
        <f>INDEX(Inp_WMDrivers!AK$9:AK$37,MATCH($F368,Inp_WMDrivers!$F$9:$F$37,0))</f>
        <v>10845</v>
      </c>
    </row>
    <row r="369" spans="5:37" ht="14.25" customHeight="1">
      <c r="E369" s="92" t="s">
        <v>28</v>
      </c>
      <c r="F369" s="116" t="s">
        <v>223</v>
      </c>
      <c r="G369" s="92" t="s">
        <v>216</v>
      </c>
      <c r="H369" s="92"/>
      <c r="I369" s="92"/>
      <c r="J369" s="92" t="str">
        <f t="shared" si="177"/>
        <v>WMMaintenance MEAVCSV Totex</v>
      </c>
      <c r="K369" s="92"/>
      <c r="L369" s="92"/>
      <c r="M369" s="92"/>
      <c r="N369" s="92"/>
      <c r="O369" s="92"/>
      <c r="P369" s="92"/>
      <c r="Q369" s="92"/>
      <c r="R369" s="92"/>
      <c r="S369" s="92"/>
      <c r="T369" s="92"/>
      <c r="U369" s="92"/>
      <c r="V369" s="92"/>
      <c r="W369" s="92"/>
      <c r="X369" s="92"/>
      <c r="Y369" s="53">
        <f>INDEX(Inp_WMDrivers!Y$9:Y$37,MATCH($F369,Inp_WMDrivers!$F$9:$F$37,0))</f>
        <v>1787.27385964513</v>
      </c>
      <c r="Z369" s="53">
        <f>INDEX(Inp_WMDrivers!Z$9:Z$37,MATCH($F369,Inp_WMDrivers!$F$9:$F$37,0))</f>
        <v>1776.2137190227322</v>
      </c>
      <c r="AA369" s="53">
        <f>INDEX(Inp_WMDrivers!AA$9:AA$37,MATCH($F369,Inp_WMDrivers!$F$9:$F$37,0))</f>
        <v>1772.5488104213773</v>
      </c>
      <c r="AB369" s="53">
        <f>INDEX(Inp_WMDrivers!AB$9:AB$37,MATCH($F369,Inp_WMDrivers!$F$9:$F$37,0))</f>
        <v>1772.6984409718289</v>
      </c>
      <c r="AC369" s="53">
        <f>INDEX(Inp_WMDrivers!AC$9:AC$37,MATCH($F369,Inp_WMDrivers!$F$9:$F$37,0))</f>
        <v>1772.0644997202644</v>
      </c>
      <c r="AD369" s="53">
        <f>INDEX(Inp_WMDrivers!AD$9:AD$37,MATCH($F369,Inp_WMDrivers!$F$9:$F$37,0))</f>
        <v>1771.2069386925768</v>
      </c>
      <c r="AE369" s="53">
        <f>INDEX(Inp_WMDrivers!AE$9:AE$37,MATCH($F369,Inp_WMDrivers!$F$9:$F$37,0))</f>
        <v>1773.8261220110599</v>
      </c>
      <c r="AF369" s="53">
        <f>INDEX(Inp_WMDrivers!AF$9:AF$37,MATCH($F369,Inp_WMDrivers!$F$9:$F$37,0))</f>
        <v>1774.4237044205274</v>
      </c>
      <c r="AG369" s="53">
        <f>INDEX(Inp_WMDrivers!AG$9:AG$37,MATCH($F369,Inp_WMDrivers!$F$9:$F$37,0))</f>
        <v>1771.6987952378149</v>
      </c>
      <c r="AH369" s="53">
        <f>INDEX(Inp_WMDrivers!AH$9:AH$37,MATCH($F369,Inp_WMDrivers!$F$9:$F$37,0))</f>
        <v>1772.4187952378152</v>
      </c>
      <c r="AI369" s="53">
        <f>INDEX(Inp_WMDrivers!AI$9:AI$37,MATCH($F369,Inp_WMDrivers!$F$9:$F$37,0))</f>
        <v>1772.9587952378151</v>
      </c>
      <c r="AJ369" s="53">
        <f>INDEX(Inp_WMDrivers!AJ$9:AJ$37,MATCH($F369,Inp_WMDrivers!$F$9:$F$37,0))</f>
        <v>1773.4987952378151</v>
      </c>
      <c r="AK369" s="53">
        <f>INDEX(Inp_WMDrivers!AK$9:AK$37,MATCH($F369,Inp_WMDrivers!$F$9:$F$37,0))</f>
        <v>1774.2187952378144</v>
      </c>
    </row>
    <row r="370" spans="5:37" ht="14.25" customHeight="1">
      <c r="E370" s="92" t="s">
        <v>28</v>
      </c>
      <c r="F370" s="120" t="str">
        <f>Local!$R$12</f>
        <v>MEAV_egep_mobs</v>
      </c>
      <c r="G370" s="92" t="s">
        <v>216</v>
      </c>
      <c r="H370" s="92"/>
      <c r="I370" s="92"/>
      <c r="J370" s="92" t="str">
        <f t="shared" si="177"/>
        <v>WMMEAV_egep_mobsCSV Totex</v>
      </c>
      <c r="K370" s="92"/>
      <c r="L370" s="92"/>
      <c r="M370" s="92"/>
      <c r="N370" s="92"/>
      <c r="O370" s="92"/>
      <c r="P370" s="92"/>
      <c r="Q370" s="92"/>
      <c r="R370" s="92"/>
      <c r="S370" s="92"/>
      <c r="T370" s="92"/>
      <c r="U370" s="92"/>
      <c r="V370" s="92"/>
      <c r="W370" s="92"/>
      <c r="X370" s="92"/>
      <c r="Y370" s="53">
        <f>INDEX(Inp_WMDrivers!Y$9:Y$37,MATCH($F370,Inp_WMDrivers!$F$9:$F$37,0))</f>
        <v>8303.3268056966826</v>
      </c>
      <c r="Z370" s="53">
        <f>INDEX(Inp_WMDrivers!Z$9:Z$37,MATCH($F370,Inp_WMDrivers!$F$9:$F$37,0))</f>
        <v>8254.9885719680096</v>
      </c>
      <c r="AA370" s="53">
        <f>INDEX(Inp_WMDrivers!AA$9:AA$37,MATCH($F370,Inp_WMDrivers!$F$9:$F$37,0))</f>
        <v>8231.1112687957611</v>
      </c>
      <c r="AB370" s="53">
        <f>INDEX(Inp_WMDrivers!AB$9:AB$37,MATCH($F370,Inp_WMDrivers!$F$9:$F$37,0))</f>
        <v>8207.1966275246596</v>
      </c>
      <c r="AC370" s="53">
        <f>INDEX(Inp_WMDrivers!AC$9:AC$37,MATCH($F370,Inp_WMDrivers!$F$9:$F$37,0))</f>
        <v>8188.3131812762831</v>
      </c>
      <c r="AD370" s="53">
        <f>INDEX(Inp_WMDrivers!AD$9:AD$37,MATCH($F370,Inp_WMDrivers!$F$9:$F$37,0))</f>
        <v>8167.0228928097877</v>
      </c>
      <c r="AE370" s="53">
        <f>INDEX(Inp_WMDrivers!AE$9:AE$37,MATCH($F370,Inp_WMDrivers!$F$9:$F$37,0))</f>
        <v>8146.2475221793093</v>
      </c>
      <c r="AF370" s="53">
        <f>INDEX(Inp_WMDrivers!AF$9:AF$37,MATCH($F370,Inp_WMDrivers!$F$9:$F$37,0))</f>
        <v>8113.8946818473123</v>
      </c>
      <c r="AG370" s="53">
        <f>INDEX(Inp_WMDrivers!AG$9:AG$37,MATCH($F370,Inp_WMDrivers!$F$9:$F$37,0))</f>
        <v>8095.5783276746697</v>
      </c>
      <c r="AH370" s="53">
        <f>INDEX(Inp_WMDrivers!AH$9:AH$37,MATCH($F370,Inp_WMDrivers!$F$9:$F$37,0))</f>
        <v>8080.914980542896</v>
      </c>
      <c r="AI370" s="53">
        <f>INDEX(Inp_WMDrivers!AI$9:AI$37,MATCH($F370,Inp_WMDrivers!$F$9:$F$37,0))</f>
        <v>8066.4806381263797</v>
      </c>
      <c r="AJ370" s="53">
        <f>INDEX(Inp_WMDrivers!AJ$9:AJ$37,MATCH($F370,Inp_WMDrivers!$F$9:$F$37,0))</f>
        <v>8050.6784070250287</v>
      </c>
      <c r="AK370" s="53">
        <f>INDEX(Inp_WMDrivers!AK$9:AK$37,MATCH($F370,Inp_WMDrivers!$F$9:$F$37,0))</f>
        <v>8035.0453808128404</v>
      </c>
    </row>
    <row r="371" spans="5:37" ht="14.25" customHeight="1">
      <c r="E371" s="92" t="s">
        <v>28</v>
      </c>
      <c r="F371" s="119" t="s">
        <v>194</v>
      </c>
      <c r="G371" s="93" t="str">
        <f>G370</f>
        <v>CSV Totex</v>
      </c>
      <c r="H371" s="93"/>
      <c r="I371" s="92"/>
      <c r="J371" s="92" t="str">
        <f>E371&amp;$G371&amp;""&amp;H371</f>
        <v>WMCSV Totex</v>
      </c>
      <c r="K371" s="92"/>
      <c r="L371" s="92"/>
      <c r="M371" s="92"/>
      <c r="N371" s="92"/>
      <c r="O371" s="92"/>
      <c r="P371" s="92"/>
      <c r="Q371" s="92"/>
      <c r="R371" s="92"/>
      <c r="S371" s="92"/>
      <c r="T371" s="92"/>
      <c r="U371" s="92"/>
      <c r="V371" s="92"/>
      <c r="W371" s="92"/>
      <c r="X371" s="92"/>
      <c r="Y371" s="53">
        <f>Y364^$R$14*Y365^$R$15*Y366^$R$16*Y367^$R$17*Y368^$R$18*Y369^$R$19*Y370^$R$20</f>
        <v>826.73423705756716</v>
      </c>
      <c r="Z371" s="53">
        <f t="shared" ref="Z371:AK371" si="179">Z364^$R$14*Z365^$R$15*Z366^$R$16*Z367^$R$17*Z368^$R$18*Z369^$R$19*Z370^$R$20</f>
        <v>714.57926849981277</v>
      </c>
      <c r="AA371" s="53">
        <f t="shared" si="179"/>
        <v>926.95753910000383</v>
      </c>
      <c r="AB371" s="53">
        <f t="shared" si="179"/>
        <v>891.93988563962819</v>
      </c>
      <c r="AC371" s="53">
        <f t="shared" si="179"/>
        <v>841.34177076138394</v>
      </c>
      <c r="AD371" s="53">
        <f t="shared" si="179"/>
        <v>815.62922939723273</v>
      </c>
      <c r="AE371" s="53">
        <f t="shared" si="179"/>
        <v>799.16920515084951</v>
      </c>
      <c r="AF371" s="53">
        <f t="shared" si="179"/>
        <v>1011.7656479541998</v>
      </c>
      <c r="AG371" s="53">
        <f t="shared" si="179"/>
        <v>872.84739985268482</v>
      </c>
      <c r="AH371" s="53">
        <f t="shared" si="179"/>
        <v>885.80171887580377</v>
      </c>
      <c r="AI371" s="53">
        <f t="shared" si="179"/>
        <v>899.51189864801131</v>
      </c>
      <c r="AJ371" s="53">
        <f t="shared" si="179"/>
        <v>885.93308609657765</v>
      </c>
      <c r="AK371" s="53">
        <f t="shared" si="179"/>
        <v>884.60025685881919</v>
      </c>
    </row>
    <row r="372" spans="5:37" ht="14.25" customHeight="1">
      <c r="E372" s="92"/>
      <c r="G372" s="92"/>
      <c r="H372" s="92"/>
      <c r="I372" s="92"/>
      <c r="J372" s="92"/>
      <c r="K372" s="92"/>
      <c r="L372" s="92"/>
      <c r="M372" s="92"/>
      <c r="N372" s="92"/>
      <c r="O372" s="92"/>
      <c r="P372" s="92"/>
      <c r="Q372" s="92"/>
      <c r="R372" s="92"/>
      <c r="S372" s="92"/>
      <c r="T372" s="92"/>
      <c r="U372" s="92"/>
      <c r="V372" s="92"/>
      <c r="W372" s="92"/>
      <c r="X372" s="92"/>
      <c r="Y372" s="106"/>
      <c r="Z372" s="106"/>
      <c r="AA372" s="106"/>
      <c r="AB372" s="106"/>
      <c r="AC372" s="106"/>
      <c r="AD372" s="106"/>
      <c r="AE372" s="106"/>
      <c r="AF372" s="106"/>
      <c r="AG372" s="106"/>
      <c r="AH372" s="106"/>
      <c r="AI372" s="106"/>
      <c r="AJ372" s="106"/>
      <c r="AK372" s="106"/>
    </row>
    <row r="373" spans="5:37" ht="14.25" customHeight="1">
      <c r="E373" s="92" t="s">
        <v>28</v>
      </c>
      <c r="F373" s="116" t="s">
        <v>149</v>
      </c>
      <c r="G373" s="92" t="s">
        <v>218</v>
      </c>
      <c r="H373" s="92"/>
      <c r="I373" s="92"/>
      <c r="J373" s="92" t="str">
        <f t="shared" ref="J373:J375" si="180">E373&amp;$F373&amp;""&amp;G373&amp;""&amp;H373</f>
        <v>WMCapex synthetic costs - MainsCSV Capex</v>
      </c>
      <c r="K373" s="92"/>
      <c r="L373" s="92"/>
      <c r="M373" s="92"/>
      <c r="N373" s="92"/>
      <c r="O373" s="92"/>
      <c r="P373" s="92"/>
      <c r="Q373" s="92"/>
      <c r="R373" s="92"/>
      <c r="S373" s="92"/>
      <c r="T373" s="92"/>
      <c r="U373" s="92"/>
      <c r="V373" s="92"/>
      <c r="W373" s="92"/>
      <c r="X373" s="92"/>
      <c r="Y373" s="53">
        <f>INDEX(Inp_WMDrivers!Y$9:Y$37,MATCH($F373,Inp_WMDrivers!$F$9:$F$37,0))</f>
        <v>0.25272421180117827</v>
      </c>
      <c r="Z373" s="53">
        <f>INDEX(Inp_WMDrivers!Z$9:Z$37,MATCH($F373,Inp_WMDrivers!$F$9:$F$37,0))</f>
        <v>6.7450879251538781E-2</v>
      </c>
      <c r="AA373" s="53">
        <f>INDEX(Inp_WMDrivers!AA$9:AA$37,MATCH($F373,Inp_WMDrivers!$F$9:$F$37,0))</f>
        <v>1.1525173303547269</v>
      </c>
      <c r="AB373" s="53">
        <f>INDEX(Inp_WMDrivers!AB$9:AB$37,MATCH($F373,Inp_WMDrivers!$F$9:$F$37,0))</f>
        <v>1.0326549913928376</v>
      </c>
      <c r="AC373" s="53">
        <f>INDEX(Inp_WMDrivers!AC$9:AC$37,MATCH($F373,Inp_WMDrivers!$F$9:$F$37,0))</f>
        <v>1.1646081130463437</v>
      </c>
      <c r="AD373" s="53">
        <f>INDEX(Inp_WMDrivers!AD$9:AD$37,MATCH($F373,Inp_WMDrivers!$F$9:$F$37,0))</f>
        <v>0.94183618494001209</v>
      </c>
      <c r="AE373" s="53">
        <f>INDEX(Inp_WMDrivers!AE$9:AE$37,MATCH($F373,Inp_WMDrivers!$F$9:$F$37,0))</f>
        <v>0.71875409404277324</v>
      </c>
      <c r="AF373" s="53">
        <f>INDEX(Inp_WMDrivers!AF$9:AF$37,MATCH($F373,Inp_WMDrivers!$F$9:$F$37,0))</f>
        <v>3.0940770298870999</v>
      </c>
      <c r="AG373" s="53">
        <f>INDEX(Inp_WMDrivers!AG$9:AG$37,MATCH($F373,Inp_WMDrivers!$F$9:$F$37,0))</f>
        <v>0.8972614181144849</v>
      </c>
      <c r="AH373" s="53">
        <f>INDEX(Inp_WMDrivers!AH$9:AH$37,MATCH($F373,Inp_WMDrivers!$F$9:$F$37,0))</f>
        <v>1.7852877305659591</v>
      </c>
      <c r="AI373" s="53">
        <f>INDEX(Inp_WMDrivers!AI$9:AI$37,MATCH($F373,Inp_WMDrivers!$F$9:$F$37,0))</f>
        <v>3.3223020338212592</v>
      </c>
      <c r="AJ373" s="53">
        <f>INDEX(Inp_WMDrivers!AJ$9:AJ$37,MATCH($F373,Inp_WMDrivers!$F$9:$F$37,0))</f>
        <v>2.352085511040801</v>
      </c>
      <c r="AK373" s="53">
        <f>INDEX(Inp_WMDrivers!AK$9:AK$37,MATCH($F373,Inp_WMDrivers!$F$9:$F$37,0))</f>
        <v>2.3591351942511656</v>
      </c>
    </row>
    <row r="374" spans="5:37" ht="14.25" customHeight="1">
      <c r="E374" s="92" t="s">
        <v>28</v>
      </c>
      <c r="F374" s="116" t="s">
        <v>150</v>
      </c>
      <c r="G374" s="92" t="s">
        <v>218</v>
      </c>
      <c r="H374" s="92"/>
      <c r="I374" s="92"/>
      <c r="J374" s="92" t="str">
        <f t="shared" si="180"/>
        <v>WMCapex synthetic costs - ConnectionsCSV Capex</v>
      </c>
      <c r="K374" s="92"/>
      <c r="L374" s="92"/>
      <c r="M374" s="92"/>
      <c r="N374" s="92"/>
      <c r="O374" s="92"/>
      <c r="P374" s="92"/>
      <c r="Q374" s="92"/>
      <c r="R374" s="92"/>
      <c r="S374" s="92"/>
      <c r="T374" s="92"/>
      <c r="U374" s="92"/>
      <c r="V374" s="92"/>
      <c r="W374" s="92"/>
      <c r="X374" s="92"/>
      <c r="Y374" s="53">
        <f>INDEX(Inp_WMDrivers!Y$9:Y$37,MATCH($F374,Inp_WMDrivers!$F$9:$F$37,0))</f>
        <v>5.4061231054230614</v>
      </c>
      <c r="Z374" s="53">
        <f>INDEX(Inp_WMDrivers!Z$9:Z$37,MATCH($F374,Inp_WMDrivers!$F$9:$F$37,0))</f>
        <v>4.9326739734702532</v>
      </c>
      <c r="AA374" s="53">
        <f>INDEX(Inp_WMDrivers!AA$9:AA$37,MATCH($F374,Inp_WMDrivers!$F$9:$F$37,0))</f>
        <v>5.5202760222638734</v>
      </c>
      <c r="AB374" s="53">
        <f>INDEX(Inp_WMDrivers!AB$9:AB$37,MATCH($F374,Inp_WMDrivers!$F$9:$F$37,0))</f>
        <v>5.4487523554896828</v>
      </c>
      <c r="AC374" s="53">
        <f>INDEX(Inp_WMDrivers!AC$9:AC$37,MATCH($F374,Inp_WMDrivers!$F$9:$F$37,0))</f>
        <v>5.9321967146483514</v>
      </c>
      <c r="AD374" s="53">
        <f>INDEX(Inp_WMDrivers!AD$9:AD$37,MATCH($F374,Inp_WMDrivers!$F$9:$F$37,0))</f>
        <v>5.2908947622379916</v>
      </c>
      <c r="AE374" s="53">
        <f>INDEX(Inp_WMDrivers!AE$9:AE$37,MATCH($F374,Inp_WMDrivers!$F$9:$F$37,0))</f>
        <v>4.1667007977305017</v>
      </c>
      <c r="AF374" s="53">
        <f>INDEX(Inp_WMDrivers!AF$9:AF$37,MATCH($F374,Inp_WMDrivers!$F$9:$F$37,0))</f>
        <v>4.2431339007930706</v>
      </c>
      <c r="AG374" s="53">
        <f>INDEX(Inp_WMDrivers!AG$9:AG$37,MATCH($F374,Inp_WMDrivers!$F$9:$F$37,0))</f>
        <v>4.369501706760385</v>
      </c>
      <c r="AH374" s="53">
        <f>INDEX(Inp_WMDrivers!AH$9:AH$37,MATCH($F374,Inp_WMDrivers!$F$9:$F$37,0))</f>
        <v>4.371241482905794</v>
      </c>
      <c r="AI374" s="53">
        <f>INDEX(Inp_WMDrivers!AI$9:AI$37,MATCH($F374,Inp_WMDrivers!$F$9:$F$37,0))</f>
        <v>4.3730125345128839</v>
      </c>
      <c r="AJ374" s="53">
        <f>INDEX(Inp_WMDrivers!AJ$9:AJ$37,MATCH($F374,Inp_WMDrivers!$F$9:$F$37,0))</f>
        <v>4.3748149627532769</v>
      </c>
      <c r="AK374" s="53">
        <f>INDEX(Inp_WMDrivers!AK$9:AK$37,MATCH($F374,Inp_WMDrivers!$F$9:$F$37,0))</f>
        <v>4.3766490853291362</v>
      </c>
    </row>
    <row r="375" spans="5:37" ht="14.25" customHeight="1">
      <c r="E375" s="92" t="s">
        <v>28</v>
      </c>
      <c r="F375" s="120" t="str">
        <f>Local!$R$12</f>
        <v>MEAV_egep_mobs</v>
      </c>
      <c r="G375" s="92" t="s">
        <v>218</v>
      </c>
      <c r="H375" s="92"/>
      <c r="I375" s="92"/>
      <c r="J375" s="92" t="str">
        <f t="shared" si="180"/>
        <v>WMMEAV_egep_mobsCSV Capex</v>
      </c>
      <c r="K375" s="92"/>
      <c r="L375" s="92"/>
      <c r="M375" s="92"/>
      <c r="N375" s="92"/>
      <c r="O375" s="92"/>
      <c r="P375" s="92"/>
      <c r="Q375" s="92"/>
      <c r="R375" s="92"/>
      <c r="S375" s="92"/>
      <c r="T375" s="92"/>
      <c r="U375" s="92"/>
      <c r="V375" s="92"/>
      <c r="W375" s="92"/>
      <c r="X375" s="92"/>
      <c r="Y375" s="53">
        <f>INDEX(Inp_WMDrivers!Y$9:Y$37,MATCH($F375,Inp_WMDrivers!$F$9:$F$37,0))</f>
        <v>8303.3268056966826</v>
      </c>
      <c r="Z375" s="53">
        <f>INDEX(Inp_WMDrivers!Z$9:Z$37,MATCH($F375,Inp_WMDrivers!$F$9:$F$37,0))</f>
        <v>8254.9885719680096</v>
      </c>
      <c r="AA375" s="53">
        <f>INDEX(Inp_WMDrivers!AA$9:AA$37,MATCH($F375,Inp_WMDrivers!$F$9:$F$37,0))</f>
        <v>8231.1112687957611</v>
      </c>
      <c r="AB375" s="53">
        <f>INDEX(Inp_WMDrivers!AB$9:AB$37,MATCH($F375,Inp_WMDrivers!$F$9:$F$37,0))</f>
        <v>8207.1966275246596</v>
      </c>
      <c r="AC375" s="53">
        <f>INDEX(Inp_WMDrivers!AC$9:AC$37,MATCH($F375,Inp_WMDrivers!$F$9:$F$37,0))</f>
        <v>8188.3131812762831</v>
      </c>
      <c r="AD375" s="53">
        <f>INDEX(Inp_WMDrivers!AD$9:AD$37,MATCH($F375,Inp_WMDrivers!$F$9:$F$37,0))</f>
        <v>8167.0228928097877</v>
      </c>
      <c r="AE375" s="53">
        <f>INDEX(Inp_WMDrivers!AE$9:AE$37,MATCH($F375,Inp_WMDrivers!$F$9:$F$37,0))</f>
        <v>8146.2475221793093</v>
      </c>
      <c r="AF375" s="53">
        <f>INDEX(Inp_WMDrivers!AF$9:AF$37,MATCH($F375,Inp_WMDrivers!$F$9:$F$37,0))</f>
        <v>8113.8946818473123</v>
      </c>
      <c r="AG375" s="53">
        <f>INDEX(Inp_WMDrivers!AG$9:AG$37,MATCH($F375,Inp_WMDrivers!$F$9:$F$37,0))</f>
        <v>8095.5783276746697</v>
      </c>
      <c r="AH375" s="53">
        <f>INDEX(Inp_WMDrivers!AH$9:AH$37,MATCH($F375,Inp_WMDrivers!$F$9:$F$37,0))</f>
        <v>8080.914980542896</v>
      </c>
      <c r="AI375" s="53">
        <f>INDEX(Inp_WMDrivers!AI$9:AI$37,MATCH($F375,Inp_WMDrivers!$F$9:$F$37,0))</f>
        <v>8066.4806381263797</v>
      </c>
      <c r="AJ375" s="53">
        <f>INDEX(Inp_WMDrivers!AJ$9:AJ$37,MATCH($F375,Inp_WMDrivers!$F$9:$F$37,0))</f>
        <v>8050.6784070250287</v>
      </c>
      <c r="AK375" s="53">
        <f>INDEX(Inp_WMDrivers!AK$9:AK$37,MATCH($F375,Inp_WMDrivers!$F$9:$F$37,0))</f>
        <v>8035.0453808128404</v>
      </c>
    </row>
    <row r="376" spans="5:37" ht="14.25" customHeight="1">
      <c r="E376" s="92" t="s">
        <v>28</v>
      </c>
      <c r="F376" s="119" t="s">
        <v>194</v>
      </c>
      <c r="G376" s="93" t="str">
        <f>G375</f>
        <v>CSV Capex</v>
      </c>
      <c r="H376" s="93"/>
      <c r="I376" s="92"/>
      <c r="J376" s="92" t="str">
        <f>E376&amp;$G376&amp;""&amp;H376</f>
        <v>WMCSV Capex</v>
      </c>
      <c r="K376" s="92"/>
      <c r="L376" s="92"/>
      <c r="M376" s="92"/>
      <c r="N376" s="92"/>
      <c r="O376" s="92"/>
      <c r="P376" s="92"/>
      <c r="Q376" s="92"/>
      <c r="R376" s="92"/>
      <c r="S376" s="92"/>
      <c r="T376" s="92"/>
      <c r="U376" s="92"/>
      <c r="V376" s="92"/>
      <c r="W376" s="92"/>
      <c r="X376" s="92"/>
      <c r="Y376" s="53">
        <f>Y373^$R$22*Y374^$R$23*Y375^$R$24</f>
        <v>1</v>
      </c>
      <c r="Z376" s="53">
        <f t="shared" ref="Z376:AK376" si="181">Z373^$R$22*Z374^$R$23*Z375^$R$24</f>
        <v>1</v>
      </c>
      <c r="AA376" s="53">
        <f t="shared" si="181"/>
        <v>1</v>
      </c>
      <c r="AB376" s="53">
        <f t="shared" si="181"/>
        <v>1</v>
      </c>
      <c r="AC376" s="53">
        <f t="shared" si="181"/>
        <v>1</v>
      </c>
      <c r="AD376" s="53">
        <f t="shared" si="181"/>
        <v>1</v>
      </c>
      <c r="AE376" s="53">
        <f t="shared" si="181"/>
        <v>1</v>
      </c>
      <c r="AF376" s="53">
        <f t="shared" si="181"/>
        <v>1</v>
      </c>
      <c r="AG376" s="53">
        <f t="shared" si="181"/>
        <v>1</v>
      </c>
      <c r="AH376" s="53">
        <f t="shared" si="181"/>
        <v>1</v>
      </c>
      <c r="AI376" s="53">
        <f t="shared" si="181"/>
        <v>1</v>
      </c>
      <c r="AJ376" s="53">
        <f t="shared" si="181"/>
        <v>1</v>
      </c>
      <c r="AK376" s="53">
        <f t="shared" si="181"/>
        <v>1</v>
      </c>
    </row>
    <row r="377" spans="5:37" ht="14.25" customHeight="1">
      <c r="E377" s="92"/>
      <c r="G377" s="92"/>
      <c r="H377" s="92"/>
      <c r="I377" s="92"/>
      <c r="J377" s="92"/>
      <c r="K377" s="92"/>
      <c r="L377" s="92"/>
      <c r="M377" s="92"/>
      <c r="N377" s="92"/>
      <c r="O377" s="92"/>
      <c r="P377" s="92"/>
      <c r="Q377" s="92"/>
      <c r="R377" s="92"/>
      <c r="S377" s="92"/>
      <c r="T377" s="92"/>
      <c r="U377" s="92"/>
      <c r="V377" s="92"/>
      <c r="W377" s="92"/>
      <c r="X377" s="92"/>
      <c r="Y377" s="106"/>
      <c r="Z377" s="106"/>
      <c r="AA377" s="106"/>
      <c r="AB377" s="106"/>
      <c r="AC377" s="106"/>
      <c r="AD377" s="106"/>
      <c r="AE377" s="106"/>
      <c r="AF377" s="106"/>
      <c r="AG377" s="106"/>
      <c r="AH377" s="106"/>
      <c r="AI377" s="106"/>
      <c r="AJ377" s="106"/>
      <c r="AK377" s="106"/>
    </row>
    <row r="378" spans="5:37" ht="14.25" customHeight="1">
      <c r="E378" s="92" t="s">
        <v>28</v>
      </c>
      <c r="F378" s="116" t="s">
        <v>219</v>
      </c>
      <c r="G378" s="92" t="s">
        <v>217</v>
      </c>
      <c r="H378" s="92"/>
      <c r="I378" s="92"/>
      <c r="J378" s="92" t="str">
        <f t="shared" ref="J378:J381" si="182">E378&amp;$F378&amp;""&amp;G378&amp;""&amp;H378</f>
        <v>WMCSV EmergencyCSV Opex</v>
      </c>
      <c r="K378" s="92"/>
      <c r="L378" s="92"/>
      <c r="M378" s="92"/>
      <c r="N378" s="92"/>
      <c r="O378" s="92"/>
      <c r="P378" s="92"/>
      <c r="Q378" s="92"/>
      <c r="R378" s="92"/>
      <c r="S378" s="92"/>
      <c r="T378" s="92"/>
      <c r="U378" s="92"/>
      <c r="V378" s="92"/>
      <c r="W378" s="92"/>
      <c r="X378" s="92"/>
      <c r="Y378" s="53">
        <f t="shared" ref="Y378:AK378" si="183">Y362</f>
        <v>728669.96933845768</v>
      </c>
      <c r="Z378" s="53">
        <f t="shared" si="183"/>
        <v>731261.69271240314</v>
      </c>
      <c r="AA378" s="53">
        <f t="shared" si="183"/>
        <v>730753.51075943466</v>
      </c>
      <c r="AB378" s="53">
        <f t="shared" si="183"/>
        <v>734429.13790486881</v>
      </c>
      <c r="AC378" s="53">
        <f t="shared" si="183"/>
        <v>721585.7915410432</v>
      </c>
      <c r="AD378" s="53">
        <f t="shared" si="183"/>
        <v>715394.03360158054</v>
      </c>
      <c r="AE378" s="53">
        <f t="shared" si="183"/>
        <v>702429.92883436615</v>
      </c>
      <c r="AF378" s="53">
        <f t="shared" si="183"/>
        <v>714005.39534486656</v>
      </c>
      <c r="AG378" s="53">
        <f t="shared" si="183"/>
        <v>708658.2375217349</v>
      </c>
      <c r="AH378" s="53">
        <f t="shared" si="183"/>
        <v>707365.84355039708</v>
      </c>
      <c r="AI378" s="53">
        <f t="shared" si="183"/>
        <v>705784.18347129563</v>
      </c>
      <c r="AJ378" s="53">
        <f t="shared" si="183"/>
        <v>703734.29168615746</v>
      </c>
      <c r="AK378" s="53">
        <f t="shared" si="183"/>
        <v>701642.67485047062</v>
      </c>
    </row>
    <row r="379" spans="5:37" ht="14.25" customHeight="1">
      <c r="E379" s="92" t="s">
        <v>28</v>
      </c>
      <c r="F379" s="116" t="s">
        <v>159</v>
      </c>
      <c r="G379" s="92" t="s">
        <v>217</v>
      </c>
      <c r="H379" s="92"/>
      <c r="I379" s="92"/>
      <c r="J379" s="92" t="str">
        <f t="shared" si="182"/>
        <v>WMTotal external condition reports
(service condition + mains condition)CSV Opex</v>
      </c>
      <c r="K379" s="92"/>
      <c r="L379" s="92"/>
      <c r="M379" s="92"/>
      <c r="N379" s="92"/>
      <c r="O379" s="92"/>
      <c r="P379" s="92"/>
      <c r="Q379" s="92"/>
      <c r="R379" s="92"/>
      <c r="S379" s="92"/>
      <c r="T379" s="92"/>
      <c r="U379" s="92"/>
      <c r="V379" s="92"/>
      <c r="W379" s="92"/>
      <c r="X379" s="92"/>
      <c r="Y379" s="53">
        <f>INDEX(Inp_WMDrivers!Y$9:Y$37,MATCH($F379,Inp_WMDrivers!$F$9:$F$37,0))</f>
        <v>13637</v>
      </c>
      <c r="Z379" s="53">
        <f>INDEX(Inp_WMDrivers!Z$9:Z$37,MATCH($F379,Inp_WMDrivers!$F$9:$F$37,0))</f>
        <v>14345</v>
      </c>
      <c r="AA379" s="53">
        <f>INDEX(Inp_WMDrivers!AA$9:AA$37,MATCH($F379,Inp_WMDrivers!$F$9:$F$37,0))</f>
        <v>14175</v>
      </c>
      <c r="AB379" s="53">
        <f>INDEX(Inp_WMDrivers!AB$9:AB$37,MATCH($F379,Inp_WMDrivers!$F$9:$F$37,0))</f>
        <v>14465</v>
      </c>
      <c r="AC379" s="53">
        <f>INDEX(Inp_WMDrivers!AC$9:AC$37,MATCH($F379,Inp_WMDrivers!$F$9:$F$37,0))</f>
        <v>13194</v>
      </c>
      <c r="AD379" s="53">
        <f>INDEX(Inp_WMDrivers!AD$9:AD$37,MATCH($F379,Inp_WMDrivers!$F$9:$F$37,0))</f>
        <v>12563</v>
      </c>
      <c r="AE379" s="53">
        <f>INDEX(Inp_WMDrivers!AE$9:AE$37,MATCH($F379,Inp_WMDrivers!$F$9:$F$37,0))</f>
        <v>11408</v>
      </c>
      <c r="AF379" s="53">
        <f>INDEX(Inp_WMDrivers!AF$9:AF$37,MATCH($F379,Inp_WMDrivers!$F$9:$F$37,0))</f>
        <v>12313</v>
      </c>
      <c r="AG379" s="53">
        <f>INDEX(Inp_WMDrivers!AG$9:AG$37,MATCH($F379,Inp_WMDrivers!$F$9:$F$37,0))</f>
        <v>11765</v>
      </c>
      <c r="AH379" s="53">
        <f>INDEX(Inp_WMDrivers!AH$9:AH$37,MATCH($F379,Inp_WMDrivers!$F$9:$F$37,0))</f>
        <v>11566</v>
      </c>
      <c r="AI379" s="53">
        <f>INDEX(Inp_WMDrivers!AI$9:AI$37,MATCH($F379,Inp_WMDrivers!$F$9:$F$37,0))</f>
        <v>11347</v>
      </c>
      <c r="AJ379" s="53">
        <f>INDEX(Inp_WMDrivers!AJ$9:AJ$37,MATCH($F379,Inp_WMDrivers!$F$9:$F$37,0))</f>
        <v>11095</v>
      </c>
      <c r="AK379" s="53">
        <f>INDEX(Inp_WMDrivers!AK$9:AK$37,MATCH($F379,Inp_WMDrivers!$F$9:$F$37,0))</f>
        <v>10845</v>
      </c>
    </row>
    <row r="380" spans="5:37" ht="14.25" customHeight="1">
      <c r="E380" s="92" t="s">
        <v>28</v>
      </c>
      <c r="F380" s="116" t="s">
        <v>223</v>
      </c>
      <c r="G380" s="92" t="s">
        <v>217</v>
      </c>
      <c r="H380" s="92"/>
      <c r="I380" s="92"/>
      <c r="J380" s="92" t="str">
        <f t="shared" si="182"/>
        <v>WMMaintenance MEAVCSV Opex</v>
      </c>
      <c r="K380" s="92"/>
      <c r="L380" s="92"/>
      <c r="M380" s="92"/>
      <c r="N380" s="92"/>
      <c r="O380" s="92"/>
      <c r="P380" s="92"/>
      <c r="Q380" s="92"/>
      <c r="R380" s="92"/>
      <c r="S380" s="92"/>
      <c r="T380" s="92"/>
      <c r="U380" s="92"/>
      <c r="V380" s="92"/>
      <c r="W380" s="92"/>
      <c r="X380" s="92"/>
      <c r="Y380" s="53">
        <f>INDEX(Inp_WMDrivers!Y$9:Y$37,MATCH($F380,Inp_WMDrivers!$F$9:$F$37,0))</f>
        <v>1787.27385964513</v>
      </c>
      <c r="Z380" s="53">
        <f>INDEX(Inp_WMDrivers!Z$9:Z$37,MATCH($F380,Inp_WMDrivers!$F$9:$F$37,0))</f>
        <v>1776.2137190227322</v>
      </c>
      <c r="AA380" s="53">
        <f>INDEX(Inp_WMDrivers!AA$9:AA$37,MATCH($F380,Inp_WMDrivers!$F$9:$F$37,0))</f>
        <v>1772.5488104213773</v>
      </c>
      <c r="AB380" s="53">
        <f>INDEX(Inp_WMDrivers!AB$9:AB$37,MATCH($F380,Inp_WMDrivers!$F$9:$F$37,0))</f>
        <v>1772.6984409718289</v>
      </c>
      <c r="AC380" s="53">
        <f>INDEX(Inp_WMDrivers!AC$9:AC$37,MATCH($F380,Inp_WMDrivers!$F$9:$F$37,0))</f>
        <v>1772.0644997202644</v>
      </c>
      <c r="AD380" s="53">
        <f>INDEX(Inp_WMDrivers!AD$9:AD$37,MATCH($F380,Inp_WMDrivers!$F$9:$F$37,0))</f>
        <v>1771.2069386925768</v>
      </c>
      <c r="AE380" s="53">
        <f>INDEX(Inp_WMDrivers!AE$9:AE$37,MATCH($F380,Inp_WMDrivers!$F$9:$F$37,0))</f>
        <v>1773.8261220110599</v>
      </c>
      <c r="AF380" s="53">
        <f>INDEX(Inp_WMDrivers!AF$9:AF$37,MATCH($F380,Inp_WMDrivers!$F$9:$F$37,0))</f>
        <v>1774.4237044205274</v>
      </c>
      <c r="AG380" s="53">
        <f>INDEX(Inp_WMDrivers!AG$9:AG$37,MATCH($F380,Inp_WMDrivers!$F$9:$F$37,0))</f>
        <v>1771.6987952378149</v>
      </c>
      <c r="AH380" s="53">
        <f>INDEX(Inp_WMDrivers!AH$9:AH$37,MATCH($F380,Inp_WMDrivers!$F$9:$F$37,0))</f>
        <v>1772.4187952378152</v>
      </c>
      <c r="AI380" s="53">
        <f>INDEX(Inp_WMDrivers!AI$9:AI$37,MATCH($F380,Inp_WMDrivers!$F$9:$F$37,0))</f>
        <v>1772.9587952378151</v>
      </c>
      <c r="AJ380" s="53">
        <f>INDEX(Inp_WMDrivers!AJ$9:AJ$37,MATCH($F380,Inp_WMDrivers!$F$9:$F$37,0))</f>
        <v>1773.4987952378151</v>
      </c>
      <c r="AK380" s="53">
        <f>INDEX(Inp_WMDrivers!AK$9:AK$37,MATCH($F380,Inp_WMDrivers!$F$9:$F$37,0))</f>
        <v>1774.2187952378144</v>
      </c>
    </row>
    <row r="381" spans="5:37" ht="14.25" customHeight="1">
      <c r="E381" s="92" t="s">
        <v>28</v>
      </c>
      <c r="F381" s="120" t="str">
        <f>Local!$R$12</f>
        <v>MEAV_egep_mobs</v>
      </c>
      <c r="G381" s="92" t="s">
        <v>217</v>
      </c>
      <c r="H381" s="92"/>
      <c r="I381" s="92"/>
      <c r="J381" s="92" t="str">
        <f t="shared" si="182"/>
        <v>WMMEAV_egep_mobsCSV Opex</v>
      </c>
      <c r="K381" s="92"/>
      <c r="L381" s="92"/>
      <c r="M381" s="92"/>
      <c r="N381" s="92"/>
      <c r="O381" s="92"/>
      <c r="P381" s="92"/>
      <c r="Q381" s="92"/>
      <c r="R381" s="92"/>
      <c r="S381" s="92"/>
      <c r="T381" s="92"/>
      <c r="U381" s="92"/>
      <c r="V381" s="92"/>
      <c r="W381" s="92"/>
      <c r="X381" s="92"/>
      <c r="Y381" s="53">
        <f>INDEX(Inp_WMDrivers!Y$9:Y$37,MATCH($F381,Inp_WMDrivers!$F$9:$F$37,0))</f>
        <v>8303.3268056966826</v>
      </c>
      <c r="Z381" s="53">
        <f>INDEX(Inp_WMDrivers!Z$9:Z$37,MATCH($F381,Inp_WMDrivers!$F$9:$F$37,0))</f>
        <v>8254.9885719680096</v>
      </c>
      <c r="AA381" s="53">
        <f>INDEX(Inp_WMDrivers!AA$9:AA$37,MATCH($F381,Inp_WMDrivers!$F$9:$F$37,0))</f>
        <v>8231.1112687957611</v>
      </c>
      <c r="AB381" s="53">
        <f>INDEX(Inp_WMDrivers!AB$9:AB$37,MATCH($F381,Inp_WMDrivers!$F$9:$F$37,0))</f>
        <v>8207.1966275246596</v>
      </c>
      <c r="AC381" s="53">
        <f>INDEX(Inp_WMDrivers!AC$9:AC$37,MATCH($F381,Inp_WMDrivers!$F$9:$F$37,0))</f>
        <v>8188.3131812762831</v>
      </c>
      <c r="AD381" s="53">
        <f>INDEX(Inp_WMDrivers!AD$9:AD$37,MATCH($F381,Inp_WMDrivers!$F$9:$F$37,0))</f>
        <v>8167.0228928097877</v>
      </c>
      <c r="AE381" s="53">
        <f>INDEX(Inp_WMDrivers!AE$9:AE$37,MATCH($F381,Inp_WMDrivers!$F$9:$F$37,0))</f>
        <v>8146.2475221793093</v>
      </c>
      <c r="AF381" s="53">
        <f>INDEX(Inp_WMDrivers!AF$9:AF$37,MATCH($F381,Inp_WMDrivers!$F$9:$F$37,0))</f>
        <v>8113.8946818473123</v>
      </c>
      <c r="AG381" s="53">
        <f>INDEX(Inp_WMDrivers!AG$9:AG$37,MATCH($F381,Inp_WMDrivers!$F$9:$F$37,0))</f>
        <v>8095.5783276746697</v>
      </c>
      <c r="AH381" s="53">
        <f>INDEX(Inp_WMDrivers!AH$9:AH$37,MATCH($F381,Inp_WMDrivers!$F$9:$F$37,0))</f>
        <v>8080.914980542896</v>
      </c>
      <c r="AI381" s="53">
        <f>INDEX(Inp_WMDrivers!AI$9:AI$37,MATCH($F381,Inp_WMDrivers!$F$9:$F$37,0))</f>
        <v>8066.4806381263797</v>
      </c>
      <c r="AJ381" s="53">
        <f>INDEX(Inp_WMDrivers!AJ$9:AJ$37,MATCH($F381,Inp_WMDrivers!$F$9:$F$37,0))</f>
        <v>8050.6784070250287</v>
      </c>
      <c r="AK381" s="53">
        <f>INDEX(Inp_WMDrivers!AK$9:AK$37,MATCH($F381,Inp_WMDrivers!$F$9:$F$37,0))</f>
        <v>8035.0453808128404</v>
      </c>
    </row>
    <row r="382" spans="5:37" ht="14.25" customHeight="1">
      <c r="E382" s="92" t="s">
        <v>28</v>
      </c>
      <c r="F382" s="119" t="s">
        <v>194</v>
      </c>
      <c r="G382" s="93" t="str">
        <f>G381</f>
        <v>CSV Opex</v>
      </c>
      <c r="H382" s="93"/>
      <c r="I382" s="92"/>
      <c r="J382" s="92" t="str">
        <f>E382&amp;$G382&amp;""&amp;H382</f>
        <v>WMCSV Opex</v>
      </c>
      <c r="K382" s="92"/>
      <c r="L382" s="92"/>
      <c r="M382" s="92"/>
      <c r="N382" s="92"/>
      <c r="O382" s="92"/>
      <c r="P382" s="92"/>
      <c r="Q382" s="92"/>
      <c r="R382" s="92"/>
      <c r="S382" s="92"/>
      <c r="T382" s="92"/>
      <c r="U382" s="92"/>
      <c r="V382" s="92"/>
      <c r="W382" s="92"/>
      <c r="X382" s="92"/>
      <c r="Y382" s="53">
        <f>Y378^$R$26*Y379^$R$27*Y380^$R$28*Y381^$R$29</f>
        <v>1</v>
      </c>
      <c r="Z382" s="53">
        <f t="shared" ref="Z382:AK382" si="184">Z378^$R$26*Z379^$R$27*Z380^$R$28*Z381^$R$29</f>
        <v>1</v>
      </c>
      <c r="AA382" s="53">
        <f t="shared" si="184"/>
        <v>1</v>
      </c>
      <c r="AB382" s="53">
        <f t="shared" si="184"/>
        <v>1</v>
      </c>
      <c r="AC382" s="53">
        <f t="shared" si="184"/>
        <v>1</v>
      </c>
      <c r="AD382" s="53">
        <f t="shared" si="184"/>
        <v>1</v>
      </c>
      <c r="AE382" s="53">
        <f t="shared" si="184"/>
        <v>1</v>
      </c>
      <c r="AF382" s="53">
        <f t="shared" si="184"/>
        <v>1</v>
      </c>
      <c r="AG382" s="53">
        <f t="shared" si="184"/>
        <v>1</v>
      </c>
      <c r="AH382" s="53">
        <f t="shared" si="184"/>
        <v>1</v>
      </c>
      <c r="AI382" s="53">
        <f t="shared" si="184"/>
        <v>1</v>
      </c>
      <c r="AJ382" s="53">
        <f t="shared" si="184"/>
        <v>1</v>
      </c>
      <c r="AK382" s="53">
        <f t="shared" si="184"/>
        <v>1</v>
      </c>
    </row>
    <row r="383" spans="5:37" ht="14.25" customHeight="1">
      <c r="E383" s="92"/>
      <c r="G383" s="92"/>
      <c r="H383" s="92"/>
      <c r="I383" s="92"/>
      <c r="J383" s="92"/>
      <c r="K383" s="92"/>
      <c r="L383" s="92"/>
      <c r="M383" s="92"/>
      <c r="N383" s="92"/>
      <c r="O383" s="92"/>
      <c r="P383" s="92"/>
      <c r="Q383" s="92"/>
      <c r="R383" s="92"/>
      <c r="S383" s="92"/>
      <c r="T383" s="92"/>
      <c r="U383" s="92"/>
      <c r="V383" s="92"/>
      <c r="W383" s="92"/>
      <c r="X383" s="92"/>
      <c r="Y383" s="106"/>
      <c r="Z383" s="106"/>
      <c r="AA383" s="106"/>
      <c r="AB383" s="106"/>
      <c r="AC383" s="106"/>
      <c r="AD383" s="106"/>
      <c r="AE383" s="106"/>
      <c r="AF383" s="106"/>
      <c r="AG383" s="106"/>
      <c r="AH383" s="106"/>
      <c r="AI383" s="106"/>
      <c r="AJ383" s="106"/>
      <c r="AK383" s="106"/>
    </row>
    <row r="384" spans="5:37" ht="14.25" customHeight="1">
      <c r="E384" s="92" t="s">
        <v>28</v>
      </c>
      <c r="F384" s="92" t="s">
        <v>134</v>
      </c>
      <c r="G384" s="92" t="s">
        <v>583</v>
      </c>
      <c r="H384" s="92"/>
      <c r="I384" s="92"/>
      <c r="J384" s="92" t="str">
        <f t="shared" ref="J384:J385" si="185">E384&amp;$F384&amp;""&amp;G384&amp;""&amp;H384</f>
        <v>WMCustomersCSV Customers, MEAV</v>
      </c>
      <c r="K384" s="92"/>
      <c r="L384" s="92"/>
      <c r="M384" s="92"/>
      <c r="N384" s="92"/>
      <c r="O384" s="92"/>
      <c r="P384" s="92"/>
      <c r="Q384" s="92"/>
      <c r="R384" s="92"/>
      <c r="S384" s="92"/>
      <c r="T384" s="92"/>
      <c r="U384" s="92"/>
      <c r="V384" s="92"/>
      <c r="W384" s="92"/>
      <c r="X384" s="92"/>
      <c r="Y384" s="53">
        <f>INDEX(Inp_WMDrivers!Y$9:Y$37,MATCH($F384,Inp_WMDrivers!$F$9:$F$37,0))</f>
        <v>1970080.0766700001</v>
      </c>
      <c r="Z384" s="53">
        <f>INDEX(Inp_WMDrivers!Z$9:Z$37,MATCH($F384,Inp_WMDrivers!$F$9:$F$37,0))</f>
        <v>1953960.99973</v>
      </c>
      <c r="AA384" s="53">
        <f>INDEX(Inp_WMDrivers!AA$9:AA$37,MATCH($F384,Inp_WMDrivers!$F$9:$F$37,0))</f>
        <v>1958090.99994</v>
      </c>
      <c r="AB384" s="53">
        <f>INDEX(Inp_WMDrivers!AB$9:AB$37,MATCH($F384,Inp_WMDrivers!$F$9:$F$37,0))</f>
        <v>1960458.9996199999</v>
      </c>
      <c r="AC384" s="53">
        <f>INDEX(Inp_WMDrivers!AC$9:AC$37,MATCH($F384,Inp_WMDrivers!$F$9:$F$37,0))</f>
        <v>1962301.99976</v>
      </c>
      <c r="AD384" s="53">
        <f>INDEX(Inp_WMDrivers!AD$9:AD$37,MATCH($F384,Inp_WMDrivers!$F$9:$F$37,0))</f>
        <v>1965206.99957</v>
      </c>
      <c r="AE384" s="53">
        <f>INDEX(Inp_WMDrivers!AE$9:AE$37,MATCH($F384,Inp_WMDrivers!$F$9:$F$37,0))</f>
        <v>1967665.9996500001</v>
      </c>
      <c r="AF384" s="53">
        <f>INDEX(Inp_WMDrivers!AF$9:AF$37,MATCH($F384,Inp_WMDrivers!$F$9:$F$37,0))</f>
        <v>1970316.05883</v>
      </c>
      <c r="AG384" s="53">
        <f>INDEX(Inp_WMDrivers!AG$9:AG$37,MATCH($F384,Inp_WMDrivers!$F$9:$F$37,0))</f>
        <v>1974231.4536199998</v>
      </c>
      <c r="AH384" s="53">
        <f>INDEX(Inp_WMDrivers!AH$9:AH$37,MATCH($F384,Inp_WMDrivers!$F$9:$F$37,0))</f>
        <v>1978150.4064600002</v>
      </c>
      <c r="AI384" s="53">
        <f>INDEX(Inp_WMDrivers!AI$9:AI$37,MATCH($F384,Inp_WMDrivers!$F$9:$F$37,0))</f>
        <v>1982072.96707</v>
      </c>
      <c r="AJ384" s="53">
        <f>INDEX(Inp_WMDrivers!AJ$9:AJ$37,MATCH($F384,Inp_WMDrivers!$F$9:$F$37,0))</f>
        <v>1985999.1841800001</v>
      </c>
      <c r="AK384" s="53">
        <f>INDEX(Inp_WMDrivers!AK$9:AK$37,MATCH($F384,Inp_WMDrivers!$F$9:$F$37,0))</f>
        <v>1989929.1105500001</v>
      </c>
    </row>
    <row r="385" spans="5:37" ht="14.25" customHeight="1">
      <c r="E385" s="92" t="s">
        <v>28</v>
      </c>
      <c r="F385" s="92" t="s">
        <v>161</v>
      </c>
      <c r="G385" s="92" t="s">
        <v>583</v>
      </c>
      <c r="H385" s="92"/>
      <c r="I385" s="92"/>
      <c r="J385" s="92" t="str">
        <f t="shared" si="185"/>
        <v>WMMEAVCSV Customers, MEAV</v>
      </c>
      <c r="K385" s="92"/>
      <c r="L385" s="92"/>
      <c r="M385" s="92"/>
      <c r="N385" s="92"/>
      <c r="O385" s="92"/>
      <c r="P385" s="92"/>
      <c r="Q385" s="92"/>
      <c r="R385" s="92"/>
      <c r="S385" s="92"/>
      <c r="T385" s="92"/>
      <c r="U385" s="92"/>
      <c r="V385" s="92"/>
      <c r="W385" s="92"/>
      <c r="X385" s="92"/>
      <c r="Y385" s="53">
        <f>INDEX(Inp_WMDrivers!Y$9:Y$37,MATCH($F385,Inp_WMDrivers!$F$9:$F$37,0))</f>
        <v>8176.5447314221383</v>
      </c>
      <c r="Z385" s="53">
        <f>INDEX(Inp_WMDrivers!Z$9:Z$37,MATCH($F385,Inp_WMDrivers!$F$9:$F$37,0))</f>
        <v>8128.026497693465</v>
      </c>
      <c r="AA385" s="53">
        <f>INDEX(Inp_WMDrivers!AA$9:AA$37,MATCH($F385,Inp_WMDrivers!$F$9:$F$37,0))</f>
        <v>8103.7891945212168</v>
      </c>
      <c r="AB385" s="53">
        <f>INDEX(Inp_WMDrivers!AB$9:AB$37,MATCH($F385,Inp_WMDrivers!$F$9:$F$37,0))</f>
        <v>8079.3345532501153</v>
      </c>
      <c r="AC385" s="53">
        <f>INDEX(Inp_WMDrivers!AC$9:AC$37,MATCH($F385,Inp_WMDrivers!$F$9:$F$37,0))</f>
        <v>8060.4511070017388</v>
      </c>
      <c r="AD385" s="53">
        <f>INDEX(Inp_WMDrivers!AD$9:AD$37,MATCH($F385,Inp_WMDrivers!$F$9:$F$37,0))</f>
        <v>8039.3408185352437</v>
      </c>
      <c r="AE385" s="53">
        <f>INDEX(Inp_WMDrivers!AE$9:AE$37,MATCH($F385,Inp_WMDrivers!$F$9:$F$37,0))</f>
        <v>8019.8381011275014</v>
      </c>
      <c r="AF385" s="53">
        <f>INDEX(Inp_WMDrivers!AF$9:AF$37,MATCH($F385,Inp_WMDrivers!$F$9:$F$37,0))</f>
        <v>7987.1252607955039</v>
      </c>
      <c r="AG385" s="53">
        <f>INDEX(Inp_WMDrivers!AG$9:AG$37,MATCH($F385,Inp_WMDrivers!$F$9:$F$37,0))</f>
        <v>7968.2897411245085</v>
      </c>
      <c r="AH385" s="53">
        <f>INDEX(Inp_WMDrivers!AH$9:AH$37,MATCH($F385,Inp_WMDrivers!$F$9:$F$37,0))</f>
        <v>7952.9272284943818</v>
      </c>
      <c r="AI385" s="53">
        <f>INDEX(Inp_WMDrivers!AI$9:AI$37,MATCH($F385,Inp_WMDrivers!$F$9:$F$37,0))</f>
        <v>7937.9737205795127</v>
      </c>
      <c r="AJ385" s="53">
        <f>INDEX(Inp_WMDrivers!AJ$9:AJ$37,MATCH($F385,Inp_WMDrivers!$F$9:$F$37,0))</f>
        <v>7921.6523239798089</v>
      </c>
      <c r="AK385" s="53">
        <f>INDEX(Inp_WMDrivers!AK$9:AK$37,MATCH($F385,Inp_WMDrivers!$F$9:$F$37,0))</f>
        <v>7905.3201322692685</v>
      </c>
    </row>
    <row r="386" spans="5:37" ht="14.25" customHeight="1">
      <c r="E386" s="92" t="s">
        <v>28</v>
      </c>
      <c r="F386" s="119" t="s">
        <v>194</v>
      </c>
      <c r="G386" s="93" t="str">
        <f>G385</f>
        <v>CSV Customers, MEAV</v>
      </c>
      <c r="H386" s="93"/>
      <c r="I386" s="92"/>
      <c r="J386" s="92" t="str">
        <f>E386&amp;$G386&amp;""&amp;H386</f>
        <v>WMCSV Customers, MEAV</v>
      </c>
      <c r="K386" s="92"/>
      <c r="L386" s="92"/>
      <c r="M386" s="92"/>
      <c r="N386" s="92"/>
      <c r="O386" s="92"/>
      <c r="P386" s="92"/>
      <c r="Q386" s="92"/>
      <c r="R386" s="92"/>
      <c r="S386" s="92"/>
      <c r="T386" s="92"/>
      <c r="U386" s="92"/>
      <c r="V386" s="92"/>
      <c r="W386" s="92"/>
      <c r="X386" s="92"/>
      <c r="Y386" s="53">
        <f>Y384^$R$31*Y385^$R$32</f>
        <v>15790.631708708355</v>
      </c>
      <c r="Z386" s="53">
        <f t="shared" ref="Z386" si="186">Z384^$R$31*Z385^$R$32</f>
        <v>15692.668638021887</v>
      </c>
      <c r="AA386" s="53">
        <f t="shared" ref="AA386" si="187">AA384^$R$31*AA385^$R$32</f>
        <v>15655.448124125762</v>
      </c>
      <c r="AB386" s="53">
        <f t="shared" ref="AB386" si="188">AB384^$R$31*AB385^$R$32</f>
        <v>15616.131327516503</v>
      </c>
      <c r="AC386" s="53">
        <f t="shared" ref="AC386" si="189">AC384^$R$31*AC385^$R$32</f>
        <v>15585.765146326274</v>
      </c>
      <c r="AD386" s="53">
        <f t="shared" ref="AD386" si="190">AD384^$R$31*AD385^$R$32</f>
        <v>15552.599335282179</v>
      </c>
      <c r="AE386" s="53">
        <f t="shared" ref="AE386" si="191">AE384^$R$31*AE385^$R$32</f>
        <v>15521.721784411569</v>
      </c>
      <c r="AF386" s="53">
        <f t="shared" ref="AF386" si="192">AF384^$R$31*AF385^$R$32</f>
        <v>15468.490810245152</v>
      </c>
      <c r="AG386" s="53">
        <f t="shared" ref="AG386" si="193">AG384^$R$31*AG385^$R$32</f>
        <v>15440.063117228883</v>
      </c>
      <c r="AH386" s="53">
        <f t="shared" ref="AH386" si="194">AH384^$R$31*AH385^$R$32</f>
        <v>15417.532929355972</v>
      </c>
      <c r="AI386" s="53">
        <f t="shared" ref="AI386" si="195">AI384^$R$31*AI385^$R$32</f>
        <v>15395.679252107509</v>
      </c>
      <c r="AJ386" s="53">
        <f t="shared" ref="AJ386" si="196">AJ384^$R$31*AJ385^$R$32</f>
        <v>15371.468950965036</v>
      </c>
      <c r="AK386" s="53">
        <f t="shared" ref="AK386" si="197">AK384^$R$31*AK385^$R$32</f>
        <v>15347.217181917813</v>
      </c>
    </row>
    <row r="387" spans="5:37" ht="14.25" customHeight="1">
      <c r="E387" s="92"/>
      <c r="G387" s="92"/>
      <c r="H387" s="92"/>
      <c r="I387" s="92"/>
      <c r="J387" s="92"/>
      <c r="K387" s="92"/>
      <c r="L387" s="92"/>
      <c r="M387" s="92"/>
      <c r="N387" s="92"/>
      <c r="O387" s="92"/>
      <c r="P387" s="92"/>
      <c r="Q387" s="92"/>
      <c r="R387" s="92"/>
      <c r="S387" s="92"/>
      <c r="T387" s="92"/>
      <c r="U387" s="92"/>
      <c r="V387" s="92"/>
      <c r="W387" s="92"/>
      <c r="X387" s="92"/>
      <c r="Y387" s="106"/>
      <c r="Z387" s="106"/>
      <c r="AA387" s="106"/>
      <c r="AB387" s="106"/>
      <c r="AC387" s="106"/>
      <c r="AD387" s="106"/>
      <c r="AE387" s="106"/>
      <c r="AF387" s="106"/>
      <c r="AG387" s="106"/>
      <c r="AH387" s="106"/>
      <c r="AI387" s="106"/>
      <c r="AJ387" s="106"/>
      <c r="AK387" s="106"/>
    </row>
    <row r="388" spans="5:37" ht="14.25" customHeight="1">
      <c r="E388" s="92" t="s">
        <v>28</v>
      </c>
      <c r="F388" s="116" t="s">
        <v>134</v>
      </c>
      <c r="G388" s="92" t="s">
        <v>231</v>
      </c>
      <c r="H388" s="92"/>
      <c r="I388" s="92"/>
      <c r="J388" s="92" t="str">
        <f t="shared" ref="J388:J389" si="198">E388&amp;$F388&amp;""&amp;G388&amp;""&amp;H388</f>
        <v xml:space="preserve">WMCustomersCSV Business Support Costs </v>
      </c>
      <c r="K388" s="92"/>
      <c r="L388" s="92"/>
      <c r="M388" s="92"/>
      <c r="N388" s="92"/>
      <c r="O388" s="92"/>
      <c r="P388" s="92"/>
      <c r="Q388" s="92"/>
      <c r="R388" s="92"/>
      <c r="S388" s="92"/>
      <c r="T388" s="92"/>
      <c r="U388" s="92"/>
      <c r="V388" s="92"/>
      <c r="W388" s="92"/>
      <c r="X388" s="92"/>
      <c r="Y388" s="53">
        <f>INDEX(Inp_WMDrivers!Y$9:Y$37,MATCH($F388,Inp_WMDrivers!$F$9:$F$37,0))</f>
        <v>1970080.0766700001</v>
      </c>
      <c r="Z388" s="53">
        <f>INDEX(Inp_WMDrivers!Z$9:Z$37,MATCH($F388,Inp_WMDrivers!$F$9:$F$37,0))</f>
        <v>1953960.99973</v>
      </c>
      <c r="AA388" s="53">
        <f>INDEX(Inp_WMDrivers!AA$9:AA$37,MATCH($F388,Inp_WMDrivers!$F$9:$F$37,0))</f>
        <v>1958090.99994</v>
      </c>
      <c r="AB388" s="53">
        <f>INDEX(Inp_WMDrivers!AB$9:AB$37,MATCH($F388,Inp_WMDrivers!$F$9:$F$37,0))</f>
        <v>1960458.9996199999</v>
      </c>
      <c r="AC388" s="53">
        <f>INDEX(Inp_WMDrivers!AC$9:AC$37,MATCH($F388,Inp_WMDrivers!$F$9:$F$37,0))</f>
        <v>1962301.99976</v>
      </c>
      <c r="AD388" s="53">
        <f>INDEX(Inp_WMDrivers!AD$9:AD$37,MATCH($F388,Inp_WMDrivers!$F$9:$F$37,0))</f>
        <v>1965206.99957</v>
      </c>
      <c r="AE388" s="53">
        <f>INDEX(Inp_WMDrivers!AE$9:AE$37,MATCH($F388,Inp_WMDrivers!$F$9:$F$37,0))</f>
        <v>1967665.9996500001</v>
      </c>
      <c r="AF388" s="53">
        <f>INDEX(Inp_WMDrivers!AF$9:AF$37,MATCH($F388,Inp_WMDrivers!$F$9:$F$37,0))</f>
        <v>1970316.05883</v>
      </c>
      <c r="AG388" s="53">
        <f>INDEX(Inp_WMDrivers!AG$9:AG$37,MATCH($F388,Inp_WMDrivers!$F$9:$F$37,0))</f>
        <v>1974231.4536199998</v>
      </c>
      <c r="AH388" s="53">
        <f>INDEX(Inp_WMDrivers!AH$9:AH$37,MATCH($F388,Inp_WMDrivers!$F$9:$F$37,0))</f>
        <v>1978150.4064600002</v>
      </c>
      <c r="AI388" s="53">
        <f>INDEX(Inp_WMDrivers!AI$9:AI$37,MATCH($F388,Inp_WMDrivers!$F$9:$F$37,0))</f>
        <v>1982072.96707</v>
      </c>
      <c r="AJ388" s="53">
        <f>INDEX(Inp_WMDrivers!AJ$9:AJ$37,MATCH($F388,Inp_WMDrivers!$F$9:$F$37,0))</f>
        <v>1985999.1841800001</v>
      </c>
      <c r="AK388" s="53">
        <f>INDEX(Inp_WMDrivers!AK$9:AK$37,MATCH($F388,Inp_WMDrivers!$F$9:$F$37,0))</f>
        <v>1989929.1105500001</v>
      </c>
    </row>
    <row r="389" spans="5:37" ht="14.25" customHeight="1">
      <c r="E389" s="92" t="s">
        <v>28</v>
      </c>
      <c r="F389" s="116" t="s">
        <v>136</v>
      </c>
      <c r="G389" s="92" t="s">
        <v>231</v>
      </c>
      <c r="H389" s="92"/>
      <c r="I389" s="92"/>
      <c r="J389" s="92" t="str">
        <f t="shared" si="198"/>
        <v xml:space="preserve">WMNetwork LengthCSV Business Support Costs </v>
      </c>
      <c r="K389" s="92"/>
      <c r="L389" s="92"/>
      <c r="M389" s="92"/>
      <c r="N389" s="92"/>
      <c r="O389" s="92"/>
      <c r="P389" s="92"/>
      <c r="Q389" s="92"/>
      <c r="R389" s="92"/>
      <c r="S389" s="92"/>
      <c r="T389" s="92"/>
      <c r="U389" s="92"/>
      <c r="V389" s="92"/>
      <c r="W389" s="92"/>
      <c r="X389" s="92"/>
      <c r="Y389" s="53">
        <f>INDEX(Inp_WMDrivers!Y$9:Y$37,MATCH($F389,Inp_WMDrivers!$F$9:$F$37,0))</f>
        <v>23282.989999999998</v>
      </c>
      <c r="Z389" s="53">
        <f>INDEX(Inp_WMDrivers!Z$9:Z$37,MATCH($F389,Inp_WMDrivers!$F$9:$F$37,0))</f>
        <v>23283.869249999661</v>
      </c>
      <c r="AA389" s="53">
        <f>INDEX(Inp_WMDrivers!AA$9:AA$37,MATCH($F389,Inp_WMDrivers!$F$9:$F$37,0))</f>
        <v>23290.825719999695</v>
      </c>
      <c r="AB389" s="53">
        <f>INDEX(Inp_WMDrivers!AB$9:AB$37,MATCH($F389,Inp_WMDrivers!$F$9:$F$37,0))</f>
        <v>23305.394779999744</v>
      </c>
      <c r="AC389" s="53">
        <f>INDEX(Inp_WMDrivers!AC$9:AC$37,MATCH($F389,Inp_WMDrivers!$F$9:$F$37,0))</f>
        <v>23327.050049999762</v>
      </c>
      <c r="AD389" s="53">
        <f>INDEX(Inp_WMDrivers!AD$9:AD$37,MATCH($F389,Inp_WMDrivers!$F$9:$F$37,0))</f>
        <v>23337.079570000002</v>
      </c>
      <c r="AE389" s="53">
        <f>INDEX(Inp_WMDrivers!AE$9:AE$37,MATCH($F389,Inp_WMDrivers!$F$9:$F$37,0))</f>
        <v>23360.804209999747</v>
      </c>
      <c r="AF389" s="53">
        <f>INDEX(Inp_WMDrivers!AF$9:AF$37,MATCH($F389,Inp_WMDrivers!$F$9:$F$37,0))</f>
        <v>23373.2199561042</v>
      </c>
      <c r="AG389" s="53">
        <f>INDEX(Inp_WMDrivers!AG$9:AG$37,MATCH($F389,Inp_WMDrivers!$F$9:$F$37,0))</f>
        <v>23375.172740705726</v>
      </c>
      <c r="AH389" s="53">
        <f>INDEX(Inp_WMDrivers!AH$9:AH$37,MATCH($F389,Inp_WMDrivers!$F$9:$F$37,0))</f>
        <v>23379.978421619075</v>
      </c>
      <c r="AI389" s="53">
        <f>INDEX(Inp_WMDrivers!AI$9:AI$37,MATCH($F389,Inp_WMDrivers!$F$9:$F$37,0))</f>
        <v>23389.728983148594</v>
      </c>
      <c r="AJ389" s="53">
        <f>INDEX(Inp_WMDrivers!AJ$9:AJ$37,MATCH($F389,Inp_WMDrivers!$F$9:$F$37,0))</f>
        <v>23396.340608871928</v>
      </c>
      <c r="AK389" s="53">
        <f>INDEX(Inp_WMDrivers!AK$9:AK$37,MATCH($F389,Inp_WMDrivers!$F$9:$F$37,0))</f>
        <v>23402.974619815628</v>
      </c>
    </row>
    <row r="390" spans="5:37" ht="14.25" customHeight="1">
      <c r="E390" s="92" t="s">
        <v>28</v>
      </c>
      <c r="F390" s="119" t="s">
        <v>194</v>
      </c>
      <c r="G390" s="93" t="str">
        <f>G389</f>
        <v xml:space="preserve">CSV Business Support Costs </v>
      </c>
      <c r="H390" s="93"/>
      <c r="I390" s="92"/>
      <c r="J390" s="92" t="str">
        <f>E390&amp;$G390&amp;""&amp;H390</f>
        <v xml:space="preserve">WMCSV Business Support Costs </v>
      </c>
      <c r="K390" s="92"/>
      <c r="L390" s="92"/>
      <c r="M390" s="92"/>
      <c r="N390" s="92"/>
      <c r="O390" s="92"/>
      <c r="P390" s="92"/>
      <c r="Q390" s="92"/>
      <c r="R390" s="92"/>
      <c r="S390" s="92"/>
      <c r="T390" s="92"/>
      <c r="U390" s="92"/>
      <c r="V390" s="92"/>
      <c r="W390" s="92"/>
      <c r="X390" s="92"/>
      <c r="Y390" s="53">
        <f t="shared" ref="Y390:AK390" si="199">Y388^$R$34*Y389^$R$35</f>
        <v>1</v>
      </c>
      <c r="Z390" s="53">
        <f t="shared" si="199"/>
        <v>1</v>
      </c>
      <c r="AA390" s="53">
        <f t="shared" si="199"/>
        <v>1</v>
      </c>
      <c r="AB390" s="53">
        <f t="shared" si="199"/>
        <v>1</v>
      </c>
      <c r="AC390" s="53">
        <f t="shared" si="199"/>
        <v>1</v>
      </c>
      <c r="AD390" s="53">
        <f t="shared" si="199"/>
        <v>1</v>
      </c>
      <c r="AE390" s="53">
        <f t="shared" si="199"/>
        <v>1</v>
      </c>
      <c r="AF390" s="53">
        <f t="shared" si="199"/>
        <v>1</v>
      </c>
      <c r="AG390" s="53">
        <f t="shared" si="199"/>
        <v>1</v>
      </c>
      <c r="AH390" s="53">
        <f t="shared" si="199"/>
        <v>1</v>
      </c>
      <c r="AI390" s="53">
        <f t="shared" si="199"/>
        <v>1</v>
      </c>
      <c r="AJ390" s="53">
        <f t="shared" si="199"/>
        <v>1</v>
      </c>
      <c r="AK390" s="53">
        <f t="shared" si="199"/>
        <v>1</v>
      </c>
    </row>
    <row r="391" spans="5:37" ht="14.25" customHeight="1">
      <c r="E391" s="92"/>
      <c r="G391" s="92"/>
      <c r="H391" s="92"/>
      <c r="I391" s="92"/>
      <c r="J391" s="92"/>
      <c r="K391" s="92"/>
      <c r="L391" s="92"/>
      <c r="M391" s="92"/>
      <c r="N391" s="92"/>
      <c r="O391" s="92"/>
      <c r="P391" s="92"/>
      <c r="Q391" s="92"/>
      <c r="R391" s="92"/>
      <c r="S391" s="92"/>
      <c r="T391" s="92"/>
      <c r="U391" s="92"/>
      <c r="V391" s="92"/>
      <c r="W391" s="92"/>
      <c r="X391" s="92"/>
      <c r="Y391" s="106"/>
      <c r="Z391" s="106"/>
      <c r="AA391" s="106"/>
      <c r="AB391" s="106"/>
      <c r="AC391" s="106"/>
      <c r="AD391" s="106"/>
      <c r="AE391" s="106"/>
      <c r="AF391" s="106"/>
      <c r="AG391" s="106"/>
      <c r="AH391" s="106"/>
      <c r="AI391" s="106"/>
      <c r="AJ391" s="106"/>
      <c r="AK391" s="106"/>
    </row>
    <row r="392" spans="5:37" ht="14.25" customHeight="1">
      <c r="E392" s="92" t="s">
        <v>28</v>
      </c>
      <c r="F392" s="116" t="s">
        <v>134</v>
      </c>
      <c r="G392" s="92" t="s">
        <v>232</v>
      </c>
      <c r="H392" s="92"/>
      <c r="I392" s="92"/>
      <c r="J392" s="92" t="str">
        <f t="shared" ref="J392:J394" si="200">E392&amp;$F392&amp;""&amp;G392&amp;""&amp;H392</f>
        <v>WMCustomersCSV Customers, network, throughput</v>
      </c>
      <c r="K392" s="92"/>
      <c r="L392" s="92"/>
      <c r="M392" s="92"/>
      <c r="N392" s="92"/>
      <c r="O392" s="92"/>
      <c r="P392" s="92"/>
      <c r="Q392" s="92"/>
      <c r="R392" s="92"/>
      <c r="S392" s="92"/>
      <c r="T392" s="92"/>
      <c r="U392" s="92"/>
      <c r="V392" s="92"/>
      <c r="W392" s="92"/>
      <c r="X392" s="92"/>
      <c r="Y392" s="53">
        <f>INDEX(Inp_WMDrivers!Y$9:Y$37,MATCH($F392,Inp_WMDrivers!$F$9:$F$37,0))</f>
        <v>1970080.0766700001</v>
      </c>
      <c r="Z392" s="53">
        <f>INDEX(Inp_WMDrivers!Z$9:Z$37,MATCH($F392,Inp_WMDrivers!$F$9:$F$37,0))</f>
        <v>1953960.99973</v>
      </c>
      <c r="AA392" s="53">
        <f>INDEX(Inp_WMDrivers!AA$9:AA$37,MATCH($F392,Inp_WMDrivers!$F$9:$F$37,0))</f>
        <v>1958090.99994</v>
      </c>
      <c r="AB392" s="53">
        <f>INDEX(Inp_WMDrivers!AB$9:AB$37,MATCH($F392,Inp_WMDrivers!$F$9:$F$37,0))</f>
        <v>1960458.9996199999</v>
      </c>
      <c r="AC392" s="53">
        <f>INDEX(Inp_WMDrivers!AC$9:AC$37,MATCH($F392,Inp_WMDrivers!$F$9:$F$37,0))</f>
        <v>1962301.99976</v>
      </c>
      <c r="AD392" s="53">
        <f>INDEX(Inp_WMDrivers!AD$9:AD$37,MATCH($F392,Inp_WMDrivers!$F$9:$F$37,0))</f>
        <v>1965206.99957</v>
      </c>
      <c r="AE392" s="53">
        <f>INDEX(Inp_WMDrivers!AE$9:AE$37,MATCH($F392,Inp_WMDrivers!$F$9:$F$37,0))</f>
        <v>1967665.9996500001</v>
      </c>
      <c r="AF392" s="53">
        <f>INDEX(Inp_WMDrivers!AF$9:AF$37,MATCH($F392,Inp_WMDrivers!$F$9:$F$37,0))</f>
        <v>1970316.05883</v>
      </c>
      <c r="AG392" s="53">
        <f>INDEX(Inp_WMDrivers!AG$9:AG$37,MATCH($F392,Inp_WMDrivers!$F$9:$F$37,0))</f>
        <v>1974231.4536199998</v>
      </c>
      <c r="AH392" s="53">
        <f>INDEX(Inp_WMDrivers!AH$9:AH$37,MATCH($F392,Inp_WMDrivers!$F$9:$F$37,0))</f>
        <v>1978150.4064600002</v>
      </c>
      <c r="AI392" s="53">
        <f>INDEX(Inp_WMDrivers!AI$9:AI$37,MATCH($F392,Inp_WMDrivers!$F$9:$F$37,0))</f>
        <v>1982072.96707</v>
      </c>
      <c r="AJ392" s="53">
        <f>INDEX(Inp_WMDrivers!AJ$9:AJ$37,MATCH($F392,Inp_WMDrivers!$F$9:$F$37,0))</f>
        <v>1985999.1841800001</v>
      </c>
      <c r="AK392" s="53">
        <f>INDEX(Inp_WMDrivers!AK$9:AK$37,MATCH($F392,Inp_WMDrivers!$F$9:$F$37,0))</f>
        <v>1989929.1105500001</v>
      </c>
    </row>
    <row r="393" spans="5:37" ht="14.25" customHeight="1">
      <c r="E393" s="92" t="s">
        <v>28</v>
      </c>
      <c r="F393" s="116" t="s">
        <v>136</v>
      </c>
      <c r="G393" s="92" t="s">
        <v>232</v>
      </c>
      <c r="H393" s="92"/>
      <c r="I393" s="92"/>
      <c r="J393" s="92" t="str">
        <f t="shared" si="200"/>
        <v>WMNetwork LengthCSV Customers, network, throughput</v>
      </c>
      <c r="K393" s="92"/>
      <c r="L393" s="92"/>
      <c r="M393" s="92"/>
      <c r="N393" s="92"/>
      <c r="O393" s="92"/>
      <c r="P393" s="92"/>
      <c r="Q393" s="92"/>
      <c r="R393" s="92"/>
      <c r="S393" s="92"/>
      <c r="T393" s="92"/>
      <c r="U393" s="92"/>
      <c r="V393" s="92"/>
      <c r="W393" s="92"/>
      <c r="X393" s="92"/>
      <c r="Y393" s="53">
        <f>INDEX(Inp_WMDrivers!Y$9:Y$37,MATCH($F393,Inp_WMDrivers!$F$9:$F$37,0))</f>
        <v>23282.989999999998</v>
      </c>
      <c r="Z393" s="53">
        <f>INDEX(Inp_WMDrivers!Z$9:Z$37,MATCH($F393,Inp_WMDrivers!$F$9:$F$37,0))</f>
        <v>23283.869249999661</v>
      </c>
      <c r="AA393" s="53">
        <f>INDEX(Inp_WMDrivers!AA$9:AA$37,MATCH($F393,Inp_WMDrivers!$F$9:$F$37,0))</f>
        <v>23290.825719999695</v>
      </c>
      <c r="AB393" s="53">
        <f>INDEX(Inp_WMDrivers!AB$9:AB$37,MATCH($F393,Inp_WMDrivers!$F$9:$F$37,0))</f>
        <v>23305.394779999744</v>
      </c>
      <c r="AC393" s="53">
        <f>INDEX(Inp_WMDrivers!AC$9:AC$37,MATCH($F393,Inp_WMDrivers!$F$9:$F$37,0))</f>
        <v>23327.050049999762</v>
      </c>
      <c r="AD393" s="53">
        <f>INDEX(Inp_WMDrivers!AD$9:AD$37,MATCH($F393,Inp_WMDrivers!$F$9:$F$37,0))</f>
        <v>23337.079570000002</v>
      </c>
      <c r="AE393" s="53">
        <f>INDEX(Inp_WMDrivers!AE$9:AE$37,MATCH($F393,Inp_WMDrivers!$F$9:$F$37,0))</f>
        <v>23360.804209999747</v>
      </c>
      <c r="AF393" s="53">
        <f>INDEX(Inp_WMDrivers!AF$9:AF$37,MATCH($F393,Inp_WMDrivers!$F$9:$F$37,0))</f>
        <v>23373.2199561042</v>
      </c>
      <c r="AG393" s="53">
        <f>INDEX(Inp_WMDrivers!AG$9:AG$37,MATCH($F393,Inp_WMDrivers!$F$9:$F$37,0))</f>
        <v>23375.172740705726</v>
      </c>
      <c r="AH393" s="53">
        <f>INDEX(Inp_WMDrivers!AH$9:AH$37,MATCH($F393,Inp_WMDrivers!$F$9:$F$37,0))</f>
        <v>23379.978421619075</v>
      </c>
      <c r="AI393" s="53">
        <f>INDEX(Inp_WMDrivers!AI$9:AI$37,MATCH($F393,Inp_WMDrivers!$F$9:$F$37,0))</f>
        <v>23389.728983148594</v>
      </c>
      <c r="AJ393" s="53">
        <f>INDEX(Inp_WMDrivers!AJ$9:AJ$37,MATCH($F393,Inp_WMDrivers!$F$9:$F$37,0))</f>
        <v>23396.340608871928</v>
      </c>
      <c r="AK393" s="53">
        <f>INDEX(Inp_WMDrivers!AK$9:AK$37,MATCH($F393,Inp_WMDrivers!$F$9:$F$37,0))</f>
        <v>23402.974619815628</v>
      </c>
    </row>
    <row r="394" spans="5:37" ht="14.25" customHeight="1">
      <c r="E394" s="92" t="s">
        <v>28</v>
      </c>
      <c r="F394" s="116" t="s">
        <v>138</v>
      </c>
      <c r="G394" s="92" t="s">
        <v>232</v>
      </c>
      <c r="H394" s="92"/>
      <c r="I394" s="92"/>
      <c r="J394" s="92" t="str">
        <f t="shared" si="200"/>
        <v>WMThroughputCSV Customers, network, throughput</v>
      </c>
      <c r="K394" s="92"/>
      <c r="L394" s="92"/>
      <c r="M394" s="92"/>
      <c r="N394" s="92"/>
      <c r="O394" s="92"/>
      <c r="P394" s="92"/>
      <c r="Q394" s="92"/>
      <c r="R394" s="92"/>
      <c r="S394" s="92"/>
      <c r="T394" s="92"/>
      <c r="U394" s="92"/>
      <c r="V394" s="92"/>
      <c r="W394" s="92"/>
      <c r="X394" s="92"/>
      <c r="Y394" s="53">
        <f>INDEX(Inp_WMDrivers!Y$9:Y$37,MATCH($F394,Inp_WMDrivers!$F$9:$F$37,0))</f>
        <v>45395.343459999996</v>
      </c>
      <c r="Z394" s="53">
        <f>INDEX(Inp_WMDrivers!Z$9:Z$37,MATCH($F394,Inp_WMDrivers!$F$9:$F$37,0))</f>
        <v>44302.308369999999</v>
      </c>
      <c r="AA394" s="53">
        <f>INDEX(Inp_WMDrivers!AA$9:AA$37,MATCH($F394,Inp_WMDrivers!$F$9:$F$37,0))</f>
        <v>43562.032650000001</v>
      </c>
      <c r="AB394" s="53">
        <f>INDEX(Inp_WMDrivers!AB$9:AB$37,MATCH($F394,Inp_WMDrivers!$F$9:$F$37,0))</f>
        <v>45098.242709999999</v>
      </c>
      <c r="AC394" s="53">
        <f>INDEX(Inp_WMDrivers!AC$9:AC$37,MATCH($F394,Inp_WMDrivers!$F$9:$F$37,0))</f>
        <v>45697.478690000004</v>
      </c>
      <c r="AD394" s="53">
        <f>INDEX(Inp_WMDrivers!AD$9:AD$37,MATCH($F394,Inp_WMDrivers!$F$9:$F$37,0))</f>
        <v>43767.237630000003</v>
      </c>
      <c r="AE394" s="53">
        <f>INDEX(Inp_WMDrivers!AE$9:AE$37,MATCH($F394,Inp_WMDrivers!$F$9:$F$37,0))</f>
        <v>47061</v>
      </c>
      <c r="AF394" s="53">
        <f>INDEX(Inp_WMDrivers!AF$9:AF$37,MATCH($F394,Inp_WMDrivers!$F$9:$F$37,0))</f>
        <v>47078</v>
      </c>
      <c r="AG394" s="53">
        <f>INDEX(Inp_WMDrivers!AG$9:AG$37,MATCH($F394,Inp_WMDrivers!$F$9:$F$37,0))</f>
        <v>47227.03239</v>
      </c>
      <c r="AH394" s="53">
        <f>INDEX(Inp_WMDrivers!AH$9:AH$37,MATCH($F394,Inp_WMDrivers!$F$9:$F$37,0))</f>
        <v>47342.169690000002</v>
      </c>
      <c r="AI394" s="53">
        <f>INDEX(Inp_WMDrivers!AI$9:AI$37,MATCH($F394,Inp_WMDrivers!$F$9:$F$37,0))</f>
        <v>47631.50604</v>
      </c>
      <c r="AJ394" s="53">
        <f>INDEX(Inp_WMDrivers!AJ$9:AJ$37,MATCH($F394,Inp_WMDrivers!$F$9:$F$37,0))</f>
        <v>47680.460980000003</v>
      </c>
      <c r="AK394" s="53">
        <f>INDEX(Inp_WMDrivers!AK$9:AK$37,MATCH($F394,Inp_WMDrivers!$F$9:$F$37,0))</f>
        <v>47479.159160000003</v>
      </c>
    </row>
    <row r="395" spans="5:37" ht="14.25" customHeight="1">
      <c r="E395" s="92" t="s">
        <v>28</v>
      </c>
      <c r="F395" s="119" t="s">
        <v>194</v>
      </c>
      <c r="G395" s="93" t="str">
        <f>G394</f>
        <v>CSV Customers, network, throughput</v>
      </c>
      <c r="H395" s="93"/>
      <c r="I395" s="92"/>
      <c r="J395" s="92" t="str">
        <f>E395&amp;$G395&amp;""&amp;H395</f>
        <v>WMCSV Customers, network, throughput</v>
      </c>
      <c r="K395" s="92"/>
      <c r="L395" s="92"/>
      <c r="M395" s="92"/>
      <c r="N395" s="92"/>
      <c r="O395" s="92"/>
      <c r="P395" s="92"/>
      <c r="Q395" s="92"/>
      <c r="R395" s="92"/>
      <c r="S395" s="92"/>
      <c r="T395" s="92"/>
      <c r="U395" s="92"/>
      <c r="V395" s="92"/>
      <c r="W395" s="92"/>
      <c r="X395" s="92"/>
      <c r="Y395" s="53">
        <f t="shared" ref="Y395:AK395" si="201">Y392^$R$37*Y393^$R$38*Y394^$R$39</f>
        <v>127696.20156529441</v>
      </c>
      <c r="Z395" s="53">
        <f t="shared" si="201"/>
        <v>126318.1625071884</v>
      </c>
      <c r="AA395" s="53">
        <f t="shared" si="201"/>
        <v>125711.58372573201</v>
      </c>
      <c r="AB395" s="53">
        <f t="shared" si="201"/>
        <v>127250.04635452233</v>
      </c>
      <c r="AC395" s="53">
        <f t="shared" si="201"/>
        <v>127890.79946064101</v>
      </c>
      <c r="AD395" s="53">
        <f t="shared" si="201"/>
        <v>126144.40194282334</v>
      </c>
      <c r="AE395" s="53">
        <f t="shared" si="201"/>
        <v>129330.24710718702</v>
      </c>
      <c r="AF395" s="53">
        <f t="shared" si="201"/>
        <v>129426.78080208962</v>
      </c>
      <c r="AG395" s="53">
        <f t="shared" si="201"/>
        <v>129652.58620366296</v>
      </c>
      <c r="AH395" s="53">
        <f t="shared" si="201"/>
        <v>129852.56252132438</v>
      </c>
      <c r="AI395" s="53">
        <f t="shared" si="201"/>
        <v>130220.60653126985</v>
      </c>
      <c r="AJ395" s="53">
        <f t="shared" si="201"/>
        <v>130363.44105946297</v>
      </c>
      <c r="AK395" s="53">
        <f t="shared" si="201"/>
        <v>130277.84379888132</v>
      </c>
    </row>
    <row r="396" spans="5:37" ht="14.25" customHeight="1">
      <c r="E396" s="92"/>
      <c r="G396" s="92"/>
      <c r="H396" s="92"/>
      <c r="I396" s="92"/>
      <c r="J396" s="92"/>
      <c r="K396" s="92"/>
      <c r="L396" s="92"/>
      <c r="M396" s="92"/>
      <c r="N396" s="92"/>
      <c r="O396" s="92"/>
      <c r="P396" s="92"/>
      <c r="Q396" s="92"/>
      <c r="R396" s="92"/>
      <c r="S396" s="92"/>
      <c r="T396" s="92"/>
      <c r="U396" s="92"/>
      <c r="V396" s="92"/>
      <c r="W396" s="92"/>
      <c r="X396" s="92"/>
      <c r="Y396" s="106"/>
      <c r="Z396" s="106"/>
      <c r="AA396" s="106"/>
      <c r="AB396" s="106"/>
      <c r="AC396" s="106"/>
      <c r="AD396" s="106"/>
      <c r="AE396" s="106"/>
      <c r="AF396" s="106"/>
      <c r="AG396" s="106"/>
      <c r="AH396" s="106"/>
      <c r="AI396" s="106"/>
      <c r="AJ396" s="106"/>
      <c r="AK396" s="106"/>
    </row>
    <row r="397" spans="5:37" ht="14.25" customHeight="1">
      <c r="E397" s="92" t="s">
        <v>28</v>
      </c>
      <c r="F397" s="116" t="s">
        <v>134</v>
      </c>
      <c r="G397" s="92" t="s">
        <v>233</v>
      </c>
      <c r="H397" s="92"/>
      <c r="I397" s="92"/>
      <c r="J397" s="92" t="str">
        <f t="shared" ref="J397:J399" si="202">E397&amp;$F397&amp;""&amp;G397&amp;""&amp;H397</f>
        <v>WMCustomersCSV Customers, PREs, External condition reports</v>
      </c>
      <c r="K397" s="92"/>
      <c r="L397" s="92"/>
      <c r="M397" s="92"/>
      <c r="N397" s="92"/>
      <c r="O397" s="92"/>
      <c r="P397" s="92"/>
      <c r="Q397" s="92"/>
      <c r="R397" s="92"/>
      <c r="S397" s="92"/>
      <c r="T397" s="92"/>
      <c r="U397" s="92"/>
      <c r="V397" s="92"/>
      <c r="W397" s="92"/>
      <c r="X397" s="92"/>
      <c r="Y397" s="53">
        <f>INDEX(Inp_WMDrivers!Y$9:Y$37,MATCH($F397,Inp_WMDrivers!$F$9:$F$37,0))</f>
        <v>1970080.0766700001</v>
      </c>
      <c r="Z397" s="53">
        <f>INDEX(Inp_WMDrivers!Z$9:Z$37,MATCH($F397,Inp_WMDrivers!$F$9:$F$37,0))</f>
        <v>1953960.99973</v>
      </c>
      <c r="AA397" s="53">
        <f>INDEX(Inp_WMDrivers!AA$9:AA$37,MATCH($F397,Inp_WMDrivers!$F$9:$F$37,0))</f>
        <v>1958090.99994</v>
      </c>
      <c r="AB397" s="53">
        <f>INDEX(Inp_WMDrivers!AB$9:AB$37,MATCH($F397,Inp_WMDrivers!$F$9:$F$37,0))</f>
        <v>1960458.9996199999</v>
      </c>
      <c r="AC397" s="53">
        <f>INDEX(Inp_WMDrivers!AC$9:AC$37,MATCH($F397,Inp_WMDrivers!$F$9:$F$37,0))</f>
        <v>1962301.99976</v>
      </c>
      <c r="AD397" s="53">
        <f>INDEX(Inp_WMDrivers!AD$9:AD$37,MATCH($F397,Inp_WMDrivers!$F$9:$F$37,0))</f>
        <v>1965206.99957</v>
      </c>
      <c r="AE397" s="53">
        <f>INDEX(Inp_WMDrivers!AE$9:AE$37,MATCH($F397,Inp_WMDrivers!$F$9:$F$37,0))</f>
        <v>1967665.9996500001</v>
      </c>
      <c r="AF397" s="53">
        <f>INDEX(Inp_WMDrivers!AF$9:AF$37,MATCH($F397,Inp_WMDrivers!$F$9:$F$37,0))</f>
        <v>1970316.05883</v>
      </c>
      <c r="AG397" s="53">
        <f>INDEX(Inp_WMDrivers!AG$9:AG$37,MATCH($F397,Inp_WMDrivers!$F$9:$F$37,0))</f>
        <v>1974231.4536199998</v>
      </c>
      <c r="AH397" s="53">
        <f>INDEX(Inp_WMDrivers!AH$9:AH$37,MATCH($F397,Inp_WMDrivers!$F$9:$F$37,0))</f>
        <v>1978150.4064600002</v>
      </c>
      <c r="AI397" s="53">
        <f>INDEX(Inp_WMDrivers!AI$9:AI$37,MATCH($F397,Inp_WMDrivers!$F$9:$F$37,0))</f>
        <v>1982072.96707</v>
      </c>
      <c r="AJ397" s="53">
        <f>INDEX(Inp_WMDrivers!AJ$9:AJ$37,MATCH($F397,Inp_WMDrivers!$F$9:$F$37,0))</f>
        <v>1985999.1841800001</v>
      </c>
      <c r="AK397" s="53">
        <f>INDEX(Inp_WMDrivers!AK$9:AK$37,MATCH($F397,Inp_WMDrivers!$F$9:$F$37,0))</f>
        <v>1989929.1105500001</v>
      </c>
    </row>
    <row r="398" spans="5:37" ht="14.25" customHeight="1">
      <c r="E398" s="92" t="s">
        <v>28</v>
      </c>
      <c r="F398" s="116" t="s">
        <v>140</v>
      </c>
      <c r="G398" s="92" t="s">
        <v>233</v>
      </c>
      <c r="H398" s="92"/>
      <c r="I398" s="92"/>
      <c r="J398" s="92" t="str">
        <f t="shared" si="202"/>
        <v>WMPREs (Internal &amp; External)CSV Customers, PREs, External condition reports</v>
      </c>
      <c r="K398" s="92"/>
      <c r="L398" s="92"/>
      <c r="M398" s="92"/>
      <c r="N398" s="92"/>
      <c r="O398" s="92"/>
      <c r="P398" s="92"/>
      <c r="Q398" s="92"/>
      <c r="R398" s="92"/>
      <c r="S398" s="92"/>
      <c r="T398" s="92"/>
      <c r="U398" s="92"/>
      <c r="V398" s="92"/>
      <c r="W398" s="92"/>
      <c r="X398" s="92"/>
      <c r="Y398" s="53">
        <f>INDEX(Inp_WMDrivers!Y$9:Y$37,MATCH($F398,Inp_WMDrivers!$F$9:$F$37,0))</f>
        <v>83581</v>
      </c>
      <c r="Z398" s="53">
        <f>INDEX(Inp_WMDrivers!Z$9:Z$37,MATCH($F398,Inp_WMDrivers!$F$9:$F$37,0))</f>
        <v>78143</v>
      </c>
      <c r="AA398" s="53">
        <f>INDEX(Inp_WMDrivers!AA$9:AA$37,MATCH($F398,Inp_WMDrivers!$F$9:$F$37,0))</f>
        <v>76065</v>
      </c>
      <c r="AB398" s="53">
        <f>INDEX(Inp_WMDrivers!AB$9:AB$37,MATCH($F398,Inp_WMDrivers!$F$9:$F$37,0))</f>
        <v>77899</v>
      </c>
      <c r="AC398" s="53">
        <f>INDEX(Inp_WMDrivers!AC$9:AC$37,MATCH($F398,Inp_WMDrivers!$F$9:$F$37,0))</f>
        <v>73384</v>
      </c>
      <c r="AD398" s="53">
        <f>INDEX(Inp_WMDrivers!AD$9:AD$37,MATCH($F398,Inp_WMDrivers!$F$9:$F$37,0))</f>
        <v>68167</v>
      </c>
      <c r="AE398" s="53">
        <f>INDEX(Inp_WMDrivers!AE$9:AE$37,MATCH($F398,Inp_WMDrivers!$F$9:$F$37,0))</f>
        <v>60523</v>
      </c>
      <c r="AF398" s="53">
        <f>INDEX(Inp_WMDrivers!AF$9:AF$37,MATCH($F398,Inp_WMDrivers!$F$9:$F$37,0))</f>
        <v>67542</v>
      </c>
      <c r="AG398" s="53">
        <f>INDEX(Inp_WMDrivers!AG$9:AG$37,MATCH($F398,Inp_WMDrivers!$F$9:$F$37,0))</f>
        <v>66676</v>
      </c>
      <c r="AH398" s="53">
        <f>INDEX(Inp_WMDrivers!AH$9:AH$37,MATCH($F398,Inp_WMDrivers!$F$9:$F$37,0))</f>
        <v>65822</v>
      </c>
      <c r="AI398" s="53">
        <f>INDEX(Inp_WMDrivers!AI$9:AI$37,MATCH($F398,Inp_WMDrivers!$F$9:$F$37,0))</f>
        <v>64982</v>
      </c>
      <c r="AJ398" s="53">
        <f>INDEX(Inp_WMDrivers!AJ$9:AJ$37,MATCH($F398,Inp_WMDrivers!$F$9:$F$37,0))</f>
        <v>64155</v>
      </c>
      <c r="AK398" s="53">
        <f>INDEX(Inp_WMDrivers!AK$9:AK$37,MATCH($F398,Inp_WMDrivers!$F$9:$F$37,0))</f>
        <v>63342</v>
      </c>
    </row>
    <row r="399" spans="5:37" ht="14.25" customHeight="1">
      <c r="E399" s="92" t="s">
        <v>28</v>
      </c>
      <c r="F399" s="116" t="s">
        <v>159</v>
      </c>
      <c r="G399" s="92" t="s">
        <v>233</v>
      </c>
      <c r="H399" s="92"/>
      <c r="I399" s="92"/>
      <c r="J399" s="92" t="str">
        <f t="shared" si="202"/>
        <v>WMTotal external condition reports
(service condition + mains condition)CSV Customers, PREs, External condition reports</v>
      </c>
      <c r="K399" s="92"/>
      <c r="L399" s="92"/>
      <c r="M399" s="92"/>
      <c r="N399" s="92"/>
      <c r="O399" s="92"/>
      <c r="P399" s="92"/>
      <c r="Q399" s="92"/>
      <c r="R399" s="92"/>
      <c r="S399" s="92"/>
      <c r="T399" s="92"/>
      <c r="U399" s="92"/>
      <c r="V399" s="92"/>
      <c r="W399" s="92"/>
      <c r="X399" s="92"/>
      <c r="Y399" s="53">
        <f>INDEX(Inp_WMDrivers!Y$9:Y$37,MATCH($F399,Inp_WMDrivers!$F$9:$F$37,0))</f>
        <v>13637</v>
      </c>
      <c r="Z399" s="53">
        <f>INDEX(Inp_WMDrivers!Z$9:Z$37,MATCH($F399,Inp_WMDrivers!$F$9:$F$37,0))</f>
        <v>14345</v>
      </c>
      <c r="AA399" s="53">
        <f>INDEX(Inp_WMDrivers!AA$9:AA$37,MATCH($F399,Inp_WMDrivers!$F$9:$F$37,0))</f>
        <v>14175</v>
      </c>
      <c r="AB399" s="53">
        <f>INDEX(Inp_WMDrivers!AB$9:AB$37,MATCH($F399,Inp_WMDrivers!$F$9:$F$37,0))</f>
        <v>14465</v>
      </c>
      <c r="AC399" s="53">
        <f>INDEX(Inp_WMDrivers!AC$9:AC$37,MATCH($F399,Inp_WMDrivers!$F$9:$F$37,0))</f>
        <v>13194</v>
      </c>
      <c r="AD399" s="53">
        <f>INDEX(Inp_WMDrivers!AD$9:AD$37,MATCH($F399,Inp_WMDrivers!$F$9:$F$37,0))</f>
        <v>12563</v>
      </c>
      <c r="AE399" s="53">
        <f>INDEX(Inp_WMDrivers!AE$9:AE$37,MATCH($F399,Inp_WMDrivers!$F$9:$F$37,0))</f>
        <v>11408</v>
      </c>
      <c r="AF399" s="53">
        <f>INDEX(Inp_WMDrivers!AF$9:AF$37,MATCH($F399,Inp_WMDrivers!$F$9:$F$37,0))</f>
        <v>12313</v>
      </c>
      <c r="AG399" s="53">
        <f>INDEX(Inp_WMDrivers!AG$9:AG$37,MATCH($F399,Inp_WMDrivers!$F$9:$F$37,0))</f>
        <v>11765</v>
      </c>
      <c r="AH399" s="53">
        <f>INDEX(Inp_WMDrivers!AH$9:AH$37,MATCH($F399,Inp_WMDrivers!$F$9:$F$37,0))</f>
        <v>11566</v>
      </c>
      <c r="AI399" s="53">
        <f>INDEX(Inp_WMDrivers!AI$9:AI$37,MATCH($F399,Inp_WMDrivers!$F$9:$F$37,0))</f>
        <v>11347</v>
      </c>
      <c r="AJ399" s="53">
        <f>INDEX(Inp_WMDrivers!AJ$9:AJ$37,MATCH($F399,Inp_WMDrivers!$F$9:$F$37,0))</f>
        <v>11095</v>
      </c>
      <c r="AK399" s="53">
        <f>INDEX(Inp_WMDrivers!AK$9:AK$37,MATCH($F399,Inp_WMDrivers!$F$9:$F$37,0))</f>
        <v>10845</v>
      </c>
    </row>
    <row r="400" spans="5:37" ht="14.25" customHeight="1">
      <c r="E400" s="92" t="s">
        <v>28</v>
      </c>
      <c r="F400" s="119" t="s">
        <v>194</v>
      </c>
      <c r="G400" s="93" t="str">
        <f>G399</f>
        <v>CSV Customers, PREs, External condition reports</v>
      </c>
      <c r="H400" s="93"/>
      <c r="I400" s="92"/>
      <c r="J400" s="92" t="str">
        <f>E400&amp;$G400&amp;""&amp;H400</f>
        <v>WMCSV Customers, PREs, External condition reports</v>
      </c>
      <c r="K400" s="92"/>
      <c r="L400" s="92"/>
      <c r="M400" s="92"/>
      <c r="N400" s="92"/>
      <c r="O400" s="92"/>
      <c r="P400" s="92"/>
      <c r="Q400" s="92"/>
      <c r="R400" s="92"/>
      <c r="S400" s="92"/>
      <c r="T400" s="92"/>
      <c r="U400" s="92"/>
      <c r="V400" s="92"/>
      <c r="W400" s="92"/>
      <c r="X400" s="92"/>
      <c r="Y400" s="53">
        <f>Y397^$R$41*Y398^$R$42*Y399^$R$43</f>
        <v>75967.247701436005</v>
      </c>
      <c r="Z400" s="53">
        <f t="shared" ref="Z400:AK400" si="203">Z397^$R$41*Z398^$R$42*Z399^$R$43</f>
        <v>75760.45735715903</v>
      </c>
      <c r="AA400" s="53">
        <f t="shared" si="203"/>
        <v>74709.185150632984</v>
      </c>
      <c r="AB400" s="53">
        <f t="shared" si="203"/>
        <v>76011.052280084798</v>
      </c>
      <c r="AC400" s="53">
        <f t="shared" si="203"/>
        <v>71553.510011547784</v>
      </c>
      <c r="AD400" s="53">
        <f t="shared" si="203"/>
        <v>68313.148663850647</v>
      </c>
      <c r="AE400" s="53">
        <f t="shared" si="203"/>
        <v>62897.26229448204</v>
      </c>
      <c r="AF400" s="53">
        <f t="shared" si="203"/>
        <v>67541.072731425011</v>
      </c>
      <c r="AG400" s="53">
        <f t="shared" si="203"/>
        <v>65947.387145444445</v>
      </c>
      <c r="AH400" s="53">
        <f t="shared" si="203"/>
        <v>65197.735461104756</v>
      </c>
      <c r="AI400" s="53">
        <f t="shared" si="203"/>
        <v>64399.68902982954</v>
      </c>
      <c r="AJ400" s="53">
        <f t="shared" si="203"/>
        <v>63519.295578179757</v>
      </c>
      <c r="AK400" s="53">
        <f t="shared" si="203"/>
        <v>62643.007690929197</v>
      </c>
    </row>
    <row r="401" spans="5:37" ht="14.25" customHeight="1">
      <c r="E401" s="92"/>
      <c r="G401" s="92"/>
      <c r="H401" s="92"/>
      <c r="I401" s="92"/>
      <c r="J401" s="92"/>
      <c r="K401" s="92"/>
      <c r="L401" s="92"/>
      <c r="M401" s="92"/>
      <c r="N401" s="92"/>
      <c r="O401" s="92"/>
      <c r="P401" s="92"/>
      <c r="Q401" s="92"/>
      <c r="R401" s="92"/>
      <c r="S401" s="92"/>
      <c r="T401" s="92"/>
      <c r="U401" s="92"/>
      <c r="V401" s="92"/>
      <c r="W401" s="92"/>
      <c r="X401" s="92"/>
      <c r="Y401" s="106"/>
      <c r="Z401" s="106"/>
      <c r="AA401" s="106"/>
      <c r="AB401" s="106"/>
      <c r="AC401" s="106"/>
      <c r="AD401" s="106"/>
      <c r="AE401" s="106"/>
      <c r="AF401" s="106"/>
      <c r="AG401" s="106"/>
      <c r="AH401" s="106"/>
      <c r="AI401" s="106"/>
      <c r="AJ401" s="106"/>
      <c r="AK401" s="106"/>
    </row>
    <row r="402" spans="5:37" ht="14.25" customHeight="1">
      <c r="E402" s="92" t="s">
        <v>28</v>
      </c>
      <c r="F402" s="116" t="s">
        <v>134</v>
      </c>
      <c r="G402" s="92" t="s">
        <v>234</v>
      </c>
      <c r="H402" s="92"/>
      <c r="I402" s="92"/>
      <c r="J402" s="92" t="str">
        <f t="shared" ref="J402:J405" si="204">E402&amp;$F402&amp;""&amp;G402&amp;""&amp;H402</f>
        <v>WMCustomersCSV Customers, PREs, External condition reports, MEAV</v>
      </c>
      <c r="K402" s="92"/>
      <c r="L402" s="92"/>
      <c r="M402" s="92"/>
      <c r="N402" s="92"/>
      <c r="O402" s="92"/>
      <c r="P402" s="92"/>
      <c r="Q402" s="92"/>
      <c r="R402" s="92"/>
      <c r="S402" s="92"/>
      <c r="T402" s="92"/>
      <c r="U402" s="92"/>
      <c r="V402" s="92"/>
      <c r="W402" s="92"/>
      <c r="X402" s="92"/>
      <c r="Y402" s="53">
        <f>INDEX(Inp_WMDrivers!Y$9:Y$37,MATCH($F402,Inp_WMDrivers!$F$9:$F$37,0))</f>
        <v>1970080.0766700001</v>
      </c>
      <c r="Z402" s="53">
        <f>INDEX(Inp_WMDrivers!Z$9:Z$37,MATCH($F402,Inp_WMDrivers!$F$9:$F$37,0))</f>
        <v>1953960.99973</v>
      </c>
      <c r="AA402" s="53">
        <f>INDEX(Inp_WMDrivers!AA$9:AA$37,MATCH($F402,Inp_WMDrivers!$F$9:$F$37,0))</f>
        <v>1958090.99994</v>
      </c>
      <c r="AB402" s="53">
        <f>INDEX(Inp_WMDrivers!AB$9:AB$37,MATCH($F402,Inp_WMDrivers!$F$9:$F$37,0))</f>
        <v>1960458.9996199999</v>
      </c>
      <c r="AC402" s="53">
        <f>INDEX(Inp_WMDrivers!AC$9:AC$37,MATCH($F402,Inp_WMDrivers!$F$9:$F$37,0))</f>
        <v>1962301.99976</v>
      </c>
      <c r="AD402" s="53">
        <f>INDEX(Inp_WMDrivers!AD$9:AD$37,MATCH($F402,Inp_WMDrivers!$F$9:$F$37,0))</f>
        <v>1965206.99957</v>
      </c>
      <c r="AE402" s="53">
        <f>INDEX(Inp_WMDrivers!AE$9:AE$37,MATCH($F402,Inp_WMDrivers!$F$9:$F$37,0))</f>
        <v>1967665.9996500001</v>
      </c>
      <c r="AF402" s="53">
        <f>INDEX(Inp_WMDrivers!AF$9:AF$37,MATCH($F402,Inp_WMDrivers!$F$9:$F$37,0))</f>
        <v>1970316.05883</v>
      </c>
      <c r="AG402" s="53">
        <f>INDEX(Inp_WMDrivers!AG$9:AG$37,MATCH($F402,Inp_WMDrivers!$F$9:$F$37,0))</f>
        <v>1974231.4536199998</v>
      </c>
      <c r="AH402" s="53">
        <f>INDEX(Inp_WMDrivers!AH$9:AH$37,MATCH($F402,Inp_WMDrivers!$F$9:$F$37,0))</f>
        <v>1978150.4064600002</v>
      </c>
      <c r="AI402" s="53">
        <f>INDEX(Inp_WMDrivers!AI$9:AI$37,MATCH($F402,Inp_WMDrivers!$F$9:$F$37,0))</f>
        <v>1982072.96707</v>
      </c>
      <c r="AJ402" s="53">
        <f>INDEX(Inp_WMDrivers!AJ$9:AJ$37,MATCH($F402,Inp_WMDrivers!$F$9:$F$37,0))</f>
        <v>1985999.1841800001</v>
      </c>
      <c r="AK402" s="53">
        <f>INDEX(Inp_WMDrivers!AK$9:AK$37,MATCH($F402,Inp_WMDrivers!$F$9:$F$37,0))</f>
        <v>1989929.1105500001</v>
      </c>
    </row>
    <row r="403" spans="5:37" ht="14.25" customHeight="1">
      <c r="E403" s="92" t="s">
        <v>28</v>
      </c>
      <c r="F403" s="116" t="s">
        <v>140</v>
      </c>
      <c r="G403" s="92" t="s">
        <v>234</v>
      </c>
      <c r="H403" s="92"/>
      <c r="I403" s="92"/>
      <c r="J403" s="92" t="str">
        <f t="shared" si="204"/>
        <v>WMPREs (Internal &amp; External)CSV Customers, PREs, External condition reports, MEAV</v>
      </c>
      <c r="K403" s="92"/>
      <c r="L403" s="92"/>
      <c r="M403" s="92"/>
      <c r="N403" s="92"/>
      <c r="O403" s="92"/>
      <c r="P403" s="92"/>
      <c r="Q403" s="92"/>
      <c r="R403" s="92"/>
      <c r="S403" s="92"/>
      <c r="T403" s="92"/>
      <c r="U403" s="92"/>
      <c r="V403" s="92"/>
      <c r="W403" s="92"/>
      <c r="X403" s="92"/>
      <c r="Y403" s="53">
        <f>INDEX(Inp_WMDrivers!Y$9:Y$37,MATCH($F403,Inp_WMDrivers!$F$9:$F$37,0))</f>
        <v>83581</v>
      </c>
      <c r="Z403" s="53">
        <f>INDEX(Inp_WMDrivers!Z$9:Z$37,MATCH($F403,Inp_WMDrivers!$F$9:$F$37,0))</f>
        <v>78143</v>
      </c>
      <c r="AA403" s="53">
        <f>INDEX(Inp_WMDrivers!AA$9:AA$37,MATCH($F403,Inp_WMDrivers!$F$9:$F$37,0))</f>
        <v>76065</v>
      </c>
      <c r="AB403" s="53">
        <f>INDEX(Inp_WMDrivers!AB$9:AB$37,MATCH($F403,Inp_WMDrivers!$F$9:$F$37,0))</f>
        <v>77899</v>
      </c>
      <c r="AC403" s="53">
        <f>INDEX(Inp_WMDrivers!AC$9:AC$37,MATCH($F403,Inp_WMDrivers!$F$9:$F$37,0))</f>
        <v>73384</v>
      </c>
      <c r="AD403" s="53">
        <f>INDEX(Inp_WMDrivers!AD$9:AD$37,MATCH($F403,Inp_WMDrivers!$F$9:$F$37,0))</f>
        <v>68167</v>
      </c>
      <c r="AE403" s="53">
        <f>INDEX(Inp_WMDrivers!AE$9:AE$37,MATCH($F403,Inp_WMDrivers!$F$9:$F$37,0))</f>
        <v>60523</v>
      </c>
      <c r="AF403" s="53">
        <f>INDEX(Inp_WMDrivers!AF$9:AF$37,MATCH($F403,Inp_WMDrivers!$F$9:$F$37,0))</f>
        <v>67542</v>
      </c>
      <c r="AG403" s="53">
        <f>INDEX(Inp_WMDrivers!AG$9:AG$37,MATCH($F403,Inp_WMDrivers!$F$9:$F$37,0))</f>
        <v>66676</v>
      </c>
      <c r="AH403" s="53">
        <f>INDEX(Inp_WMDrivers!AH$9:AH$37,MATCH($F403,Inp_WMDrivers!$F$9:$F$37,0))</f>
        <v>65822</v>
      </c>
      <c r="AI403" s="53">
        <f>INDEX(Inp_WMDrivers!AI$9:AI$37,MATCH($F403,Inp_WMDrivers!$F$9:$F$37,0))</f>
        <v>64982</v>
      </c>
      <c r="AJ403" s="53">
        <f>INDEX(Inp_WMDrivers!AJ$9:AJ$37,MATCH($F403,Inp_WMDrivers!$F$9:$F$37,0))</f>
        <v>64155</v>
      </c>
      <c r="AK403" s="53">
        <f>INDEX(Inp_WMDrivers!AK$9:AK$37,MATCH($F403,Inp_WMDrivers!$F$9:$F$37,0))</f>
        <v>63342</v>
      </c>
    </row>
    <row r="404" spans="5:37" ht="14.25" customHeight="1">
      <c r="E404" s="92" t="s">
        <v>28</v>
      </c>
      <c r="F404" s="116" t="s">
        <v>159</v>
      </c>
      <c r="G404" s="92" t="s">
        <v>234</v>
      </c>
      <c r="H404" s="92"/>
      <c r="I404" s="92"/>
      <c r="J404" s="92" t="str">
        <f t="shared" si="204"/>
        <v>WMTotal external condition reports
(service condition + mains condition)CSV Customers, PREs, External condition reports, MEAV</v>
      </c>
      <c r="K404" s="92"/>
      <c r="L404" s="92"/>
      <c r="M404" s="92"/>
      <c r="N404" s="92"/>
      <c r="O404" s="92"/>
      <c r="P404" s="92"/>
      <c r="Q404" s="92"/>
      <c r="R404" s="92"/>
      <c r="S404" s="92"/>
      <c r="T404" s="92"/>
      <c r="U404" s="92"/>
      <c r="V404" s="92"/>
      <c r="W404" s="92"/>
      <c r="X404" s="92"/>
      <c r="Y404" s="53">
        <f>INDEX(Inp_WMDrivers!Y$9:Y$37,MATCH($F404,Inp_WMDrivers!$F$9:$F$37,0))</f>
        <v>13637</v>
      </c>
      <c r="Z404" s="53">
        <f>INDEX(Inp_WMDrivers!Z$9:Z$37,MATCH($F404,Inp_WMDrivers!$F$9:$F$37,0))</f>
        <v>14345</v>
      </c>
      <c r="AA404" s="53">
        <f>INDEX(Inp_WMDrivers!AA$9:AA$37,MATCH($F404,Inp_WMDrivers!$F$9:$F$37,0))</f>
        <v>14175</v>
      </c>
      <c r="AB404" s="53">
        <f>INDEX(Inp_WMDrivers!AB$9:AB$37,MATCH($F404,Inp_WMDrivers!$F$9:$F$37,0))</f>
        <v>14465</v>
      </c>
      <c r="AC404" s="53">
        <f>INDEX(Inp_WMDrivers!AC$9:AC$37,MATCH($F404,Inp_WMDrivers!$F$9:$F$37,0))</f>
        <v>13194</v>
      </c>
      <c r="AD404" s="53">
        <f>INDEX(Inp_WMDrivers!AD$9:AD$37,MATCH($F404,Inp_WMDrivers!$F$9:$F$37,0))</f>
        <v>12563</v>
      </c>
      <c r="AE404" s="53">
        <f>INDEX(Inp_WMDrivers!AE$9:AE$37,MATCH($F404,Inp_WMDrivers!$F$9:$F$37,0))</f>
        <v>11408</v>
      </c>
      <c r="AF404" s="53">
        <f>INDEX(Inp_WMDrivers!AF$9:AF$37,MATCH($F404,Inp_WMDrivers!$F$9:$F$37,0))</f>
        <v>12313</v>
      </c>
      <c r="AG404" s="53">
        <f>INDEX(Inp_WMDrivers!AG$9:AG$37,MATCH($F404,Inp_WMDrivers!$F$9:$F$37,0))</f>
        <v>11765</v>
      </c>
      <c r="AH404" s="53">
        <f>INDEX(Inp_WMDrivers!AH$9:AH$37,MATCH($F404,Inp_WMDrivers!$F$9:$F$37,0))</f>
        <v>11566</v>
      </c>
      <c r="AI404" s="53">
        <f>INDEX(Inp_WMDrivers!AI$9:AI$37,MATCH($F404,Inp_WMDrivers!$F$9:$F$37,0))</f>
        <v>11347</v>
      </c>
      <c r="AJ404" s="53">
        <f>INDEX(Inp_WMDrivers!AJ$9:AJ$37,MATCH($F404,Inp_WMDrivers!$F$9:$F$37,0))</f>
        <v>11095</v>
      </c>
      <c r="AK404" s="53">
        <f>INDEX(Inp_WMDrivers!AK$9:AK$37,MATCH($F404,Inp_WMDrivers!$F$9:$F$37,0))</f>
        <v>10845</v>
      </c>
    </row>
    <row r="405" spans="5:37" ht="14.25" customHeight="1">
      <c r="E405" s="92" t="s">
        <v>28</v>
      </c>
      <c r="F405" s="120" t="str">
        <f>Local!$R$12</f>
        <v>MEAV_egep_mobs</v>
      </c>
      <c r="G405" s="92" t="s">
        <v>234</v>
      </c>
      <c r="H405" s="92"/>
      <c r="I405" s="92"/>
      <c r="J405" s="92" t="str">
        <f t="shared" si="204"/>
        <v>WMMEAV_egep_mobsCSV Customers, PREs, External condition reports, MEAV</v>
      </c>
      <c r="K405" s="92"/>
      <c r="L405" s="92"/>
      <c r="M405" s="92"/>
      <c r="N405" s="92"/>
      <c r="O405" s="92"/>
      <c r="P405" s="92"/>
      <c r="Q405" s="92"/>
      <c r="R405" s="92"/>
      <c r="S405" s="92"/>
      <c r="T405" s="92"/>
      <c r="U405" s="92"/>
      <c r="V405" s="92"/>
      <c r="W405" s="92"/>
      <c r="X405" s="92"/>
      <c r="Y405" s="53">
        <f>INDEX(Inp_WMDrivers!Y$9:Y$37,MATCH($F405,Inp_WMDrivers!$F$9:$F$37,0))</f>
        <v>8303.3268056966826</v>
      </c>
      <c r="Z405" s="53">
        <f>INDEX(Inp_WMDrivers!Z$9:Z$37,MATCH($F405,Inp_WMDrivers!$F$9:$F$37,0))</f>
        <v>8254.9885719680096</v>
      </c>
      <c r="AA405" s="53">
        <f>INDEX(Inp_WMDrivers!AA$9:AA$37,MATCH($F405,Inp_WMDrivers!$F$9:$F$37,0))</f>
        <v>8231.1112687957611</v>
      </c>
      <c r="AB405" s="53">
        <f>INDEX(Inp_WMDrivers!AB$9:AB$37,MATCH($F405,Inp_WMDrivers!$F$9:$F$37,0))</f>
        <v>8207.1966275246596</v>
      </c>
      <c r="AC405" s="53">
        <f>INDEX(Inp_WMDrivers!AC$9:AC$37,MATCH($F405,Inp_WMDrivers!$F$9:$F$37,0))</f>
        <v>8188.3131812762831</v>
      </c>
      <c r="AD405" s="53">
        <f>INDEX(Inp_WMDrivers!AD$9:AD$37,MATCH($F405,Inp_WMDrivers!$F$9:$F$37,0))</f>
        <v>8167.0228928097877</v>
      </c>
      <c r="AE405" s="53">
        <f>INDEX(Inp_WMDrivers!AE$9:AE$37,MATCH($F405,Inp_WMDrivers!$F$9:$F$37,0))</f>
        <v>8146.2475221793093</v>
      </c>
      <c r="AF405" s="53">
        <f>INDEX(Inp_WMDrivers!AF$9:AF$37,MATCH($F405,Inp_WMDrivers!$F$9:$F$37,0))</f>
        <v>8113.8946818473123</v>
      </c>
      <c r="AG405" s="53">
        <f>INDEX(Inp_WMDrivers!AG$9:AG$37,MATCH($F405,Inp_WMDrivers!$F$9:$F$37,0))</f>
        <v>8095.5783276746697</v>
      </c>
      <c r="AH405" s="53">
        <f>INDEX(Inp_WMDrivers!AH$9:AH$37,MATCH($F405,Inp_WMDrivers!$F$9:$F$37,0))</f>
        <v>8080.914980542896</v>
      </c>
      <c r="AI405" s="53">
        <f>INDEX(Inp_WMDrivers!AI$9:AI$37,MATCH($F405,Inp_WMDrivers!$F$9:$F$37,0))</f>
        <v>8066.4806381263797</v>
      </c>
      <c r="AJ405" s="53">
        <f>INDEX(Inp_WMDrivers!AJ$9:AJ$37,MATCH($F405,Inp_WMDrivers!$F$9:$F$37,0))</f>
        <v>8050.6784070250287</v>
      </c>
      <c r="AK405" s="53">
        <f>INDEX(Inp_WMDrivers!AK$9:AK$37,MATCH($F405,Inp_WMDrivers!$F$9:$F$37,0))</f>
        <v>8035.0453808128404</v>
      </c>
    </row>
    <row r="406" spans="5:37" ht="14.25" customHeight="1">
      <c r="E406" s="92" t="s">
        <v>28</v>
      </c>
      <c r="F406" s="119" t="s">
        <v>194</v>
      </c>
      <c r="G406" s="93" t="str">
        <f>G405</f>
        <v>CSV Customers, PREs, External condition reports, MEAV</v>
      </c>
      <c r="H406" s="93"/>
      <c r="I406" s="92"/>
      <c r="J406" s="92" t="str">
        <f>E406&amp;$G406&amp;""&amp;H406</f>
        <v>WMCSV Customers, PREs, External condition reports, MEAV</v>
      </c>
      <c r="K406" s="92"/>
      <c r="L406" s="92"/>
      <c r="M406" s="92"/>
      <c r="N406" s="92"/>
      <c r="O406" s="92"/>
      <c r="P406" s="92"/>
      <c r="Q406" s="92"/>
      <c r="R406" s="92"/>
      <c r="S406" s="92"/>
      <c r="T406" s="92"/>
      <c r="U406" s="92"/>
      <c r="V406" s="92"/>
      <c r="W406" s="92"/>
      <c r="X406" s="92"/>
      <c r="Y406" s="53">
        <f t="shared" ref="Y406:AK406" si="205">Y402^$R$45*Y403^$R$46*Y404^$R$47*Y405^$R$48</f>
        <v>90829.941977207694</v>
      </c>
      <c r="Z406" s="53">
        <f t="shared" si="205"/>
        <v>90461.175077103209</v>
      </c>
      <c r="AA406" s="53">
        <f t="shared" si="205"/>
        <v>89584.124588212828</v>
      </c>
      <c r="AB406" s="53">
        <f t="shared" si="205"/>
        <v>90635.010851831103</v>
      </c>
      <c r="AC406" s="53">
        <f t="shared" si="205"/>
        <v>86917.830614007908</v>
      </c>
      <c r="AD406" s="53">
        <f t="shared" si="205"/>
        <v>84170.311739267199</v>
      </c>
      <c r="AE406" s="53">
        <f t="shared" si="205"/>
        <v>79494.727172288869</v>
      </c>
      <c r="AF406" s="53">
        <f t="shared" si="205"/>
        <v>83464.572180610427</v>
      </c>
      <c r="AG406" s="53">
        <f t="shared" si="205"/>
        <v>82098.987267979493</v>
      </c>
      <c r="AH406" s="53">
        <f t="shared" si="205"/>
        <v>81457.369915188727</v>
      </c>
      <c r="AI406" s="53">
        <f t="shared" si="205"/>
        <v>80771.826157044183</v>
      </c>
      <c r="AJ406" s="53">
        <f t="shared" si="205"/>
        <v>80009.918807968395</v>
      </c>
      <c r="AK406" s="53">
        <f t="shared" si="205"/>
        <v>79248.461894866676</v>
      </c>
    </row>
    <row r="407" spans="5:37" ht="14.25" customHeight="1">
      <c r="E407" s="92"/>
      <c r="G407" s="92"/>
      <c r="H407" s="92"/>
      <c r="I407" s="92"/>
      <c r="J407" s="92"/>
      <c r="K407" s="92"/>
      <c r="L407" s="92"/>
      <c r="M407" s="92"/>
      <c r="N407" s="92"/>
      <c r="O407" s="92"/>
      <c r="P407" s="92"/>
      <c r="Q407" s="92"/>
      <c r="R407" s="92"/>
      <c r="S407" s="92"/>
      <c r="T407" s="92"/>
      <c r="U407" s="92"/>
      <c r="V407" s="92"/>
      <c r="W407" s="92"/>
      <c r="X407" s="92"/>
      <c r="Y407" s="106"/>
      <c r="Z407" s="106"/>
      <c r="AA407" s="106"/>
      <c r="AB407" s="106"/>
      <c r="AC407" s="106"/>
      <c r="AD407" s="106"/>
      <c r="AE407" s="106"/>
      <c r="AF407" s="106"/>
      <c r="AG407" s="106"/>
      <c r="AH407" s="106"/>
      <c r="AI407" s="106"/>
      <c r="AJ407" s="106"/>
      <c r="AK407" s="106"/>
    </row>
    <row r="408" spans="5:37" ht="14.25" customHeight="1">
      <c r="E408" s="92" t="s">
        <v>28</v>
      </c>
      <c r="F408" s="116" t="s">
        <v>147</v>
      </c>
      <c r="G408" s="92" t="s">
        <v>229</v>
      </c>
      <c r="H408" s="92"/>
      <c r="I408" s="92"/>
      <c r="J408" s="92" t="str">
        <f t="shared" ref="J408:J414" si="206">E408&amp;$F408&amp;""&amp;G408&amp;""&amp;H408</f>
        <v>WMRepex Synthetic CostsCSV Totex (smoothed)</v>
      </c>
      <c r="K408" s="92"/>
      <c r="L408" s="92"/>
      <c r="M408" s="92"/>
      <c r="N408" s="92"/>
      <c r="O408" s="92"/>
      <c r="P408" s="92"/>
      <c r="Q408" s="92"/>
      <c r="R408" s="92"/>
      <c r="S408" s="92"/>
      <c r="T408" s="92"/>
      <c r="U408" s="92"/>
      <c r="V408" s="92"/>
      <c r="W408" s="92"/>
      <c r="X408" s="92"/>
      <c r="Y408" s="53">
        <f>INDEX(Inp_WMDrivers!Y$9:Y$37,MATCH($F408,Inp_WMDrivers!$F$9:$F$37,0))</f>
        <v>65.297945509704533</v>
      </c>
      <c r="Z408" s="53">
        <f>INDEX(Inp_WMDrivers!Z$9:Z$37,MATCH($F408,Inp_WMDrivers!$F$9:$F$37,0))</f>
        <v>47.607474259681339</v>
      </c>
      <c r="AA408" s="53">
        <f>INDEX(Inp_WMDrivers!AA$9:AA$37,MATCH($F408,Inp_WMDrivers!$F$9:$F$37,0))</f>
        <v>83.027478200888567</v>
      </c>
      <c r="AB408" s="53">
        <f>INDEX(Inp_WMDrivers!AB$9:AB$37,MATCH($F408,Inp_WMDrivers!$F$9:$F$37,0))</f>
        <v>75.512564636572392</v>
      </c>
      <c r="AC408" s="53">
        <f>INDEX(Inp_WMDrivers!AC$9:AC$37,MATCH($F408,Inp_WMDrivers!$F$9:$F$37,0))</f>
        <v>64.899191179791444</v>
      </c>
      <c r="AD408" s="53">
        <f>INDEX(Inp_WMDrivers!AD$9:AD$37,MATCH($F408,Inp_WMDrivers!$F$9:$F$37,0))</f>
        <v>62.019946805416801</v>
      </c>
      <c r="AE408" s="53">
        <f>INDEX(Inp_WMDrivers!AE$9:AE$37,MATCH($F408,Inp_WMDrivers!$F$9:$F$37,0))</f>
        <v>62.65175911294628</v>
      </c>
      <c r="AF408" s="53">
        <f>INDEX(Inp_WMDrivers!AF$9:AF$37,MATCH($F408,Inp_WMDrivers!$F$9:$F$37,0))</f>
        <v>108.13217524406997</v>
      </c>
      <c r="AG408" s="53">
        <f>INDEX(Inp_WMDrivers!AG$9:AG$37,MATCH($F408,Inp_WMDrivers!$F$9:$F$37,0))</f>
        <v>77.666569922394842</v>
      </c>
      <c r="AH408" s="53">
        <f>INDEX(Inp_WMDrivers!AH$9:AH$37,MATCH($F408,Inp_WMDrivers!$F$9:$F$37,0))</f>
        <v>78.914937707918</v>
      </c>
      <c r="AI408" s="53">
        <f>INDEX(Inp_WMDrivers!AI$9:AI$37,MATCH($F408,Inp_WMDrivers!$F$9:$F$37,0))</f>
        <v>80.550224406651893</v>
      </c>
      <c r="AJ408" s="53">
        <f>INDEX(Inp_WMDrivers!AJ$9:AJ$37,MATCH($F408,Inp_WMDrivers!$F$9:$F$37,0))</f>
        <v>78.883387575838725</v>
      </c>
      <c r="AK408" s="53">
        <f>INDEX(Inp_WMDrivers!AK$9:AK$37,MATCH($F408,Inp_WMDrivers!$F$9:$F$37,0))</f>
        <v>78.985417429297485</v>
      </c>
    </row>
    <row r="409" spans="5:37" ht="14.25" customHeight="1">
      <c r="E409" s="92" t="s">
        <v>28</v>
      </c>
      <c r="F409" s="92" t="s">
        <v>601</v>
      </c>
      <c r="G409" s="92" t="s">
        <v>229</v>
      </c>
      <c r="H409" s="92"/>
      <c r="I409" s="92"/>
      <c r="J409" s="92" t="str">
        <f t="shared" si="206"/>
        <v>WMCapex Synthetic Costs - MainsSmooth7yearsCSV Totex (smoothed)</v>
      </c>
      <c r="K409" s="92"/>
      <c r="L409" s="92"/>
      <c r="M409" s="92"/>
      <c r="N409" s="92"/>
      <c r="O409" s="92"/>
      <c r="P409" s="92"/>
      <c r="Q409" s="92"/>
      <c r="R409" s="92"/>
      <c r="S409" s="92"/>
      <c r="T409" s="92"/>
      <c r="U409" s="92"/>
      <c r="V409" s="92"/>
      <c r="W409" s="92"/>
      <c r="X409" s="92"/>
      <c r="Y409" s="53">
        <f>INDEX(Inp_WMDrivers!Y$9:Y$37,MATCH($F409,Inp_WMDrivers!$F$9:$F$37,0))</f>
        <v>1.2882568776485408</v>
      </c>
      <c r="Z409" s="53">
        <f>INDEX(Inp_WMDrivers!Z$9:Z$37,MATCH($F409,Inp_WMDrivers!$F$9:$F$37,0))</f>
        <v>0.95970141029645661</v>
      </c>
      <c r="AA409" s="53">
        <f>INDEX(Inp_WMDrivers!AA$9:AA$37,MATCH($F409,Inp_WMDrivers!$F$9:$F$37,0))</f>
        <v>0.73880501015310041</v>
      </c>
      <c r="AB409" s="53">
        <f>INDEX(Inp_WMDrivers!AB$9:AB$37,MATCH($F409,Inp_WMDrivers!$F$9:$F$37,0))</f>
        <v>0.59504460429777728</v>
      </c>
      <c r="AC409" s="53">
        <f>INDEX(Inp_WMDrivers!AC$9:AC$37,MATCH($F409,Inp_WMDrivers!$F$9:$F$37,0))</f>
        <v>0.64214973694448041</v>
      </c>
      <c r="AD409" s="53">
        <f>INDEX(Inp_WMDrivers!AD$9:AD$37,MATCH($F409,Inp_WMDrivers!$F$9:$F$37,0))</f>
        <v>0.7472951913604694</v>
      </c>
      <c r="AE409" s="53">
        <f>INDEX(Inp_WMDrivers!AE$9:AE$37,MATCH($F409,Inp_WMDrivers!$F$9:$F$37,0))</f>
        <v>0.7615065435470586</v>
      </c>
      <c r="AF409" s="53">
        <f>INDEX(Inp_WMDrivers!AF$9:AF$37,MATCH($F409,Inp_WMDrivers!$F$9:$F$37,0))</f>
        <v>1.1674140889879046</v>
      </c>
      <c r="AG409" s="53">
        <f>INDEX(Inp_WMDrivers!AG$9:AG$37,MATCH($F409,Inp_WMDrivers!$F$9:$F$37,0))</f>
        <v>1.285958451682611</v>
      </c>
      <c r="AH409" s="53">
        <f>INDEX(Inp_WMDrivers!AH$9:AH$37,MATCH($F409,Inp_WMDrivers!$F$9:$F$37,0))</f>
        <v>1.3763542231413584</v>
      </c>
      <c r="AI409" s="53">
        <f>INDEX(Inp_WMDrivers!AI$9:AI$37,MATCH($F409,Inp_WMDrivers!$F$9:$F$37,0))</f>
        <v>1.70344665777399</v>
      </c>
      <c r="AJ409" s="53">
        <f>INDEX(Inp_WMDrivers!AJ$9:AJ$37,MATCH($F409,Inp_WMDrivers!$F$9:$F$37,0))</f>
        <v>1.8730862860589128</v>
      </c>
      <c r="AK409" s="53">
        <f>INDEX(Inp_WMDrivers!AK$9:AK$37,MATCH($F409,Inp_WMDrivers!$F$9:$F$37,0))</f>
        <v>2.0755575731033633</v>
      </c>
    </row>
    <row r="410" spans="5:37" ht="14.25" customHeight="1">
      <c r="E410" s="92" t="s">
        <v>28</v>
      </c>
      <c r="F410" s="92" t="s">
        <v>603</v>
      </c>
      <c r="G410" s="92" t="s">
        <v>229</v>
      </c>
      <c r="H410" s="92"/>
      <c r="I410" s="92"/>
      <c r="J410" s="92" t="str">
        <f t="shared" si="206"/>
        <v>WMCapex synthetic costs - ConnectionsSmooth7yearsCSV Totex (smoothed)</v>
      </c>
      <c r="K410" s="92"/>
      <c r="L410" s="92"/>
      <c r="M410" s="92"/>
      <c r="N410" s="92"/>
      <c r="O410" s="92"/>
      <c r="P410" s="92"/>
      <c r="Q410" s="92"/>
      <c r="R410" s="92"/>
      <c r="S410" s="92"/>
      <c r="T410" s="92"/>
      <c r="U410" s="92"/>
      <c r="V410" s="92"/>
      <c r="W410" s="92"/>
      <c r="X410" s="92"/>
      <c r="Y410" s="53">
        <f>INDEX(Inp_WMDrivers!Y$9:Y$37,MATCH($F410,Inp_WMDrivers!$F$9:$F$37,0))</f>
        <v>5.5644273448288759</v>
      </c>
      <c r="Z410" s="53">
        <f>INDEX(Inp_WMDrivers!Z$9:Z$37,MATCH($F410,Inp_WMDrivers!$F$9:$F$37,0))</f>
        <v>4.8582882062304682</v>
      </c>
      <c r="AA410" s="53">
        <f>INDEX(Inp_WMDrivers!AA$9:AA$37,MATCH($F410,Inp_WMDrivers!$F$9:$F$37,0))</f>
        <v>4.7621843370127044</v>
      </c>
      <c r="AB410" s="53">
        <f>INDEX(Inp_WMDrivers!AB$9:AB$37,MATCH($F410,Inp_WMDrivers!$F$9:$F$37,0))</f>
        <v>5.0146195539761687</v>
      </c>
      <c r="AC410" s="53">
        <f>INDEX(Inp_WMDrivers!AC$9:AC$37,MATCH($F410,Inp_WMDrivers!$F$9:$F$37,0))</f>
        <v>5.2642498641823545</v>
      </c>
      <c r="AD410" s="53">
        <f>INDEX(Inp_WMDrivers!AD$9:AD$37,MATCH($F410,Inp_WMDrivers!$F$9:$F$37,0))</f>
        <v>5.3485493120167362</v>
      </c>
      <c r="AE410" s="53">
        <f>INDEX(Inp_WMDrivers!AE$9:AE$37,MATCH($F410,Inp_WMDrivers!$F$9:$F$37,0))</f>
        <v>5.2425168187519589</v>
      </c>
      <c r="AF410" s="53">
        <f>INDEX(Inp_WMDrivers!AF$9:AF$37,MATCH($F410,Inp_WMDrivers!$F$9:$F$37,0))</f>
        <v>5.0763755038048179</v>
      </c>
      <c r="AG410" s="53">
        <f>INDEX(Inp_WMDrivers!AG$9:AG$37,MATCH($F410,Inp_WMDrivers!$F$9:$F$37,0))</f>
        <v>4.9959223228462655</v>
      </c>
      <c r="AH410" s="53">
        <f>INDEX(Inp_WMDrivers!AH$9:AH$37,MATCH($F410,Inp_WMDrivers!$F$9:$F$37,0))</f>
        <v>4.8317745315093976</v>
      </c>
      <c r="AI410" s="53">
        <f>INDEX(Inp_WMDrivers!AI$9:AI$37,MATCH($F410,Inp_WMDrivers!$F$9:$F$37,0))</f>
        <v>4.6780974142269969</v>
      </c>
      <c r="AJ410" s="53">
        <f>INDEX(Inp_WMDrivers!AJ$9:AJ$37,MATCH($F410,Inp_WMDrivers!$F$9:$F$37,0))</f>
        <v>4.4556143068134144</v>
      </c>
      <c r="AK410" s="53">
        <f>INDEX(Inp_WMDrivers!AK$9:AK$37,MATCH($F410,Inp_WMDrivers!$F$9:$F$37,0))</f>
        <v>4.3250077815407213</v>
      </c>
    </row>
    <row r="411" spans="5:37" ht="14.25" customHeight="1">
      <c r="E411" s="92" t="s">
        <v>28</v>
      </c>
      <c r="F411" s="116" t="s">
        <v>219</v>
      </c>
      <c r="G411" s="92" t="s">
        <v>229</v>
      </c>
      <c r="H411" s="92"/>
      <c r="I411" s="92"/>
      <c r="J411" s="92" t="str">
        <f t="shared" si="206"/>
        <v>WMCSV EmergencyCSV Totex (smoothed)</v>
      </c>
      <c r="K411" s="92"/>
      <c r="L411" s="92"/>
      <c r="M411" s="92"/>
      <c r="N411" s="92"/>
      <c r="O411" s="92"/>
      <c r="P411" s="92"/>
      <c r="Q411" s="92"/>
      <c r="R411" s="92"/>
      <c r="S411" s="92"/>
      <c r="T411" s="92"/>
      <c r="U411" s="92"/>
      <c r="V411" s="92"/>
      <c r="W411" s="92"/>
      <c r="X411" s="92"/>
      <c r="Y411" s="53">
        <f t="shared" ref="Y411:AK411" si="207">Y362</f>
        <v>728669.96933845768</v>
      </c>
      <c r="Z411" s="53">
        <f t="shared" si="207"/>
        <v>731261.69271240314</v>
      </c>
      <c r="AA411" s="53">
        <f t="shared" si="207"/>
        <v>730753.51075943466</v>
      </c>
      <c r="AB411" s="53">
        <f t="shared" si="207"/>
        <v>734429.13790486881</v>
      </c>
      <c r="AC411" s="53">
        <f t="shared" si="207"/>
        <v>721585.7915410432</v>
      </c>
      <c r="AD411" s="53">
        <f t="shared" si="207"/>
        <v>715394.03360158054</v>
      </c>
      <c r="AE411" s="53">
        <f t="shared" si="207"/>
        <v>702429.92883436615</v>
      </c>
      <c r="AF411" s="53">
        <f t="shared" si="207"/>
        <v>714005.39534486656</v>
      </c>
      <c r="AG411" s="53">
        <f t="shared" si="207"/>
        <v>708658.2375217349</v>
      </c>
      <c r="AH411" s="53">
        <f t="shared" si="207"/>
        <v>707365.84355039708</v>
      </c>
      <c r="AI411" s="53">
        <f t="shared" si="207"/>
        <v>705784.18347129563</v>
      </c>
      <c r="AJ411" s="53">
        <f t="shared" si="207"/>
        <v>703734.29168615746</v>
      </c>
      <c r="AK411" s="53">
        <f t="shared" si="207"/>
        <v>701642.67485047062</v>
      </c>
    </row>
    <row r="412" spans="5:37" ht="14.25" customHeight="1">
      <c r="E412" s="92" t="s">
        <v>28</v>
      </c>
      <c r="F412" s="116" t="s">
        <v>159</v>
      </c>
      <c r="G412" s="92" t="s">
        <v>229</v>
      </c>
      <c r="H412" s="92"/>
      <c r="I412" s="92"/>
      <c r="J412" s="92" t="str">
        <f t="shared" si="206"/>
        <v>WMTotal external condition reports
(service condition + mains condition)CSV Totex (smoothed)</v>
      </c>
      <c r="K412" s="92"/>
      <c r="L412" s="92"/>
      <c r="M412" s="92"/>
      <c r="N412" s="92"/>
      <c r="O412" s="92"/>
      <c r="P412" s="92"/>
      <c r="Q412" s="92"/>
      <c r="R412" s="92"/>
      <c r="S412" s="92"/>
      <c r="T412" s="92"/>
      <c r="U412" s="92"/>
      <c r="V412" s="92"/>
      <c r="W412" s="92"/>
      <c r="X412" s="92"/>
      <c r="Y412" s="53">
        <f>INDEX(Inp_WMDrivers!Y$9:Y$37,MATCH($F412,Inp_WMDrivers!$F$9:$F$37,0))</f>
        <v>13637</v>
      </c>
      <c r="Z412" s="53">
        <f>INDEX(Inp_WMDrivers!Z$9:Z$37,MATCH($F412,Inp_WMDrivers!$F$9:$F$37,0))</f>
        <v>14345</v>
      </c>
      <c r="AA412" s="53">
        <f>INDEX(Inp_WMDrivers!AA$9:AA$37,MATCH($F412,Inp_WMDrivers!$F$9:$F$37,0))</f>
        <v>14175</v>
      </c>
      <c r="AB412" s="53">
        <f>INDEX(Inp_WMDrivers!AB$9:AB$37,MATCH($F412,Inp_WMDrivers!$F$9:$F$37,0))</f>
        <v>14465</v>
      </c>
      <c r="AC412" s="53">
        <f>INDEX(Inp_WMDrivers!AC$9:AC$37,MATCH($F412,Inp_WMDrivers!$F$9:$F$37,0))</f>
        <v>13194</v>
      </c>
      <c r="AD412" s="53">
        <f>INDEX(Inp_WMDrivers!AD$9:AD$37,MATCH($F412,Inp_WMDrivers!$F$9:$F$37,0))</f>
        <v>12563</v>
      </c>
      <c r="AE412" s="53">
        <f>INDEX(Inp_WMDrivers!AE$9:AE$37,MATCH($F412,Inp_WMDrivers!$F$9:$F$37,0))</f>
        <v>11408</v>
      </c>
      <c r="AF412" s="53">
        <f>INDEX(Inp_WMDrivers!AF$9:AF$37,MATCH($F412,Inp_WMDrivers!$F$9:$F$37,0))</f>
        <v>12313</v>
      </c>
      <c r="AG412" s="53">
        <f>INDEX(Inp_WMDrivers!AG$9:AG$37,MATCH($F412,Inp_WMDrivers!$F$9:$F$37,0))</f>
        <v>11765</v>
      </c>
      <c r="AH412" s="53">
        <f>INDEX(Inp_WMDrivers!AH$9:AH$37,MATCH($F412,Inp_WMDrivers!$F$9:$F$37,0))</f>
        <v>11566</v>
      </c>
      <c r="AI412" s="53">
        <f>INDEX(Inp_WMDrivers!AI$9:AI$37,MATCH($F412,Inp_WMDrivers!$F$9:$F$37,0))</f>
        <v>11347</v>
      </c>
      <c r="AJ412" s="53">
        <f>INDEX(Inp_WMDrivers!AJ$9:AJ$37,MATCH($F412,Inp_WMDrivers!$F$9:$F$37,0))</f>
        <v>11095</v>
      </c>
      <c r="AK412" s="53">
        <f>INDEX(Inp_WMDrivers!AK$9:AK$37,MATCH($F412,Inp_WMDrivers!$F$9:$F$37,0))</f>
        <v>10845</v>
      </c>
    </row>
    <row r="413" spans="5:37" ht="14.25" customHeight="1">
      <c r="E413" s="92" t="s">
        <v>28</v>
      </c>
      <c r="F413" s="116" t="s">
        <v>223</v>
      </c>
      <c r="G413" s="92" t="s">
        <v>229</v>
      </c>
      <c r="H413" s="92"/>
      <c r="I413" s="92"/>
      <c r="J413" s="92" t="str">
        <f t="shared" si="206"/>
        <v>WMMaintenance MEAVCSV Totex (smoothed)</v>
      </c>
      <c r="K413" s="92"/>
      <c r="L413" s="92"/>
      <c r="M413" s="92"/>
      <c r="N413" s="92"/>
      <c r="O413" s="92"/>
      <c r="P413" s="92"/>
      <c r="Q413" s="92"/>
      <c r="R413" s="92"/>
      <c r="S413" s="92"/>
      <c r="T413" s="92"/>
      <c r="U413" s="92"/>
      <c r="V413" s="92"/>
      <c r="W413" s="92"/>
      <c r="X413" s="92"/>
      <c r="Y413" s="53">
        <f>INDEX(Inp_WMDrivers!Y$9:Y$37,MATCH($F413,Inp_WMDrivers!$F$9:$F$37,0))</f>
        <v>1787.27385964513</v>
      </c>
      <c r="Z413" s="53">
        <f>INDEX(Inp_WMDrivers!Z$9:Z$37,MATCH($F413,Inp_WMDrivers!$F$9:$F$37,0))</f>
        <v>1776.2137190227322</v>
      </c>
      <c r="AA413" s="53">
        <f>INDEX(Inp_WMDrivers!AA$9:AA$37,MATCH($F413,Inp_WMDrivers!$F$9:$F$37,0))</f>
        <v>1772.5488104213773</v>
      </c>
      <c r="AB413" s="53">
        <f>INDEX(Inp_WMDrivers!AB$9:AB$37,MATCH($F413,Inp_WMDrivers!$F$9:$F$37,0))</f>
        <v>1772.6984409718289</v>
      </c>
      <c r="AC413" s="53">
        <f>INDEX(Inp_WMDrivers!AC$9:AC$37,MATCH($F413,Inp_WMDrivers!$F$9:$F$37,0))</f>
        <v>1772.0644997202644</v>
      </c>
      <c r="AD413" s="53">
        <f>INDEX(Inp_WMDrivers!AD$9:AD$37,MATCH($F413,Inp_WMDrivers!$F$9:$F$37,0))</f>
        <v>1771.2069386925768</v>
      </c>
      <c r="AE413" s="53">
        <f>INDEX(Inp_WMDrivers!AE$9:AE$37,MATCH($F413,Inp_WMDrivers!$F$9:$F$37,0))</f>
        <v>1773.8261220110599</v>
      </c>
      <c r="AF413" s="53">
        <f>INDEX(Inp_WMDrivers!AF$9:AF$37,MATCH($F413,Inp_WMDrivers!$F$9:$F$37,0))</f>
        <v>1774.4237044205274</v>
      </c>
      <c r="AG413" s="53">
        <f>INDEX(Inp_WMDrivers!AG$9:AG$37,MATCH($F413,Inp_WMDrivers!$F$9:$F$37,0))</f>
        <v>1771.6987952378149</v>
      </c>
      <c r="AH413" s="53">
        <f>INDEX(Inp_WMDrivers!AH$9:AH$37,MATCH($F413,Inp_WMDrivers!$F$9:$F$37,0))</f>
        <v>1772.4187952378152</v>
      </c>
      <c r="AI413" s="53">
        <f>INDEX(Inp_WMDrivers!AI$9:AI$37,MATCH($F413,Inp_WMDrivers!$F$9:$F$37,0))</f>
        <v>1772.9587952378151</v>
      </c>
      <c r="AJ413" s="53">
        <f>INDEX(Inp_WMDrivers!AJ$9:AJ$37,MATCH($F413,Inp_WMDrivers!$F$9:$F$37,0))</f>
        <v>1773.4987952378151</v>
      </c>
      <c r="AK413" s="53">
        <f>INDEX(Inp_WMDrivers!AK$9:AK$37,MATCH($F413,Inp_WMDrivers!$F$9:$F$37,0))</f>
        <v>1774.2187952378144</v>
      </c>
    </row>
    <row r="414" spans="5:37" ht="14.25" customHeight="1">
      <c r="E414" s="92" t="s">
        <v>28</v>
      </c>
      <c r="F414" s="120" t="str">
        <f>Local!$R$12</f>
        <v>MEAV_egep_mobs</v>
      </c>
      <c r="G414" s="92" t="s">
        <v>229</v>
      </c>
      <c r="H414" s="92"/>
      <c r="I414" s="92"/>
      <c r="J414" s="92" t="str">
        <f t="shared" si="206"/>
        <v>WMMEAV_egep_mobsCSV Totex (smoothed)</v>
      </c>
      <c r="K414" s="92"/>
      <c r="L414" s="92"/>
      <c r="M414" s="92"/>
      <c r="N414" s="92"/>
      <c r="O414" s="92"/>
      <c r="P414" s="92"/>
      <c r="Q414" s="92"/>
      <c r="R414" s="92"/>
      <c r="S414" s="92"/>
      <c r="T414" s="92"/>
      <c r="U414" s="92"/>
      <c r="V414" s="92"/>
      <c r="W414" s="92"/>
      <c r="X414" s="92"/>
      <c r="Y414" s="53">
        <f>INDEX(Inp_WMDrivers!Y$9:Y$37,MATCH($F414,Inp_WMDrivers!$F$9:$F$37,0))</f>
        <v>8303.3268056966826</v>
      </c>
      <c r="Z414" s="53">
        <f>INDEX(Inp_WMDrivers!Z$9:Z$37,MATCH($F414,Inp_WMDrivers!$F$9:$F$37,0))</f>
        <v>8254.9885719680096</v>
      </c>
      <c r="AA414" s="53">
        <f>INDEX(Inp_WMDrivers!AA$9:AA$37,MATCH($F414,Inp_WMDrivers!$F$9:$F$37,0))</f>
        <v>8231.1112687957611</v>
      </c>
      <c r="AB414" s="53">
        <f>INDEX(Inp_WMDrivers!AB$9:AB$37,MATCH($F414,Inp_WMDrivers!$F$9:$F$37,0))</f>
        <v>8207.1966275246596</v>
      </c>
      <c r="AC414" s="53">
        <f>INDEX(Inp_WMDrivers!AC$9:AC$37,MATCH($F414,Inp_WMDrivers!$F$9:$F$37,0))</f>
        <v>8188.3131812762831</v>
      </c>
      <c r="AD414" s="53">
        <f>INDEX(Inp_WMDrivers!AD$9:AD$37,MATCH($F414,Inp_WMDrivers!$F$9:$F$37,0))</f>
        <v>8167.0228928097877</v>
      </c>
      <c r="AE414" s="53">
        <f>INDEX(Inp_WMDrivers!AE$9:AE$37,MATCH($F414,Inp_WMDrivers!$F$9:$F$37,0))</f>
        <v>8146.2475221793093</v>
      </c>
      <c r="AF414" s="53">
        <f>INDEX(Inp_WMDrivers!AF$9:AF$37,MATCH($F414,Inp_WMDrivers!$F$9:$F$37,0))</f>
        <v>8113.8946818473123</v>
      </c>
      <c r="AG414" s="53">
        <f>INDEX(Inp_WMDrivers!AG$9:AG$37,MATCH($F414,Inp_WMDrivers!$F$9:$F$37,0))</f>
        <v>8095.5783276746697</v>
      </c>
      <c r="AH414" s="53">
        <f>INDEX(Inp_WMDrivers!AH$9:AH$37,MATCH($F414,Inp_WMDrivers!$F$9:$F$37,0))</f>
        <v>8080.914980542896</v>
      </c>
      <c r="AI414" s="53">
        <f>INDEX(Inp_WMDrivers!AI$9:AI$37,MATCH($F414,Inp_WMDrivers!$F$9:$F$37,0))</f>
        <v>8066.4806381263797</v>
      </c>
      <c r="AJ414" s="53">
        <f>INDEX(Inp_WMDrivers!AJ$9:AJ$37,MATCH($F414,Inp_WMDrivers!$F$9:$F$37,0))</f>
        <v>8050.6784070250287</v>
      </c>
      <c r="AK414" s="53">
        <f>INDEX(Inp_WMDrivers!AK$9:AK$37,MATCH($F414,Inp_WMDrivers!$F$9:$F$37,0))</f>
        <v>8035.0453808128404</v>
      </c>
    </row>
    <row r="415" spans="5:37" ht="14.25" customHeight="1">
      <c r="E415" s="92" t="s">
        <v>28</v>
      </c>
      <c r="F415" s="119" t="s">
        <v>194</v>
      </c>
      <c r="G415" s="93" t="str">
        <f>G414</f>
        <v>CSV Totex (smoothed)</v>
      </c>
      <c r="H415" s="93"/>
      <c r="I415" s="92"/>
      <c r="J415" s="92" t="str">
        <f>E415&amp;$G415&amp;""&amp;H415</f>
        <v>WMCSV Totex (smoothed)</v>
      </c>
      <c r="K415" s="92"/>
      <c r="L415" s="92"/>
      <c r="M415" s="92"/>
      <c r="N415" s="92"/>
      <c r="O415" s="92"/>
      <c r="P415" s="92"/>
      <c r="Q415" s="92"/>
      <c r="R415" s="92"/>
      <c r="S415" s="92"/>
      <c r="T415" s="92"/>
      <c r="U415" s="92"/>
      <c r="V415" s="92"/>
      <c r="W415" s="92"/>
      <c r="X415" s="92"/>
      <c r="Y415" s="53">
        <f>Y408^$R$50*Y409^$R$51*Y410^$R$52*Y411^$R$53*Y412^$R$54*Y413^$R$55*Y414^$R$56</f>
        <v>848.38088193650799</v>
      </c>
      <c r="Z415" s="53">
        <f t="shared" ref="Z415:AK415" si="208">Z408^$R$50*Z409^$R$51*Z410^$R$52*Z411^$R$53*Z412^$R$54*Z413^$R$55*Z414^$R$56</f>
        <v>742.75501058385157</v>
      </c>
      <c r="AA415" s="53">
        <f t="shared" si="208"/>
        <v>913.30616635231775</v>
      </c>
      <c r="AB415" s="53">
        <f t="shared" si="208"/>
        <v>880.57497293836195</v>
      </c>
      <c r="AC415" s="53">
        <f t="shared" si="208"/>
        <v>828.39643849182244</v>
      </c>
      <c r="AD415" s="53">
        <f t="shared" si="208"/>
        <v>813.3157050466325</v>
      </c>
      <c r="AE415" s="53">
        <f t="shared" si="208"/>
        <v>810.14306180061578</v>
      </c>
      <c r="AF415" s="53">
        <f t="shared" si="208"/>
        <v>1007.1914608938066</v>
      </c>
      <c r="AG415" s="53">
        <f t="shared" si="208"/>
        <v>884.10071949108851</v>
      </c>
      <c r="AH415" s="53">
        <f t="shared" si="208"/>
        <v>887.30988029941659</v>
      </c>
      <c r="AI415" s="53">
        <f t="shared" si="208"/>
        <v>893.96121728515573</v>
      </c>
      <c r="AJ415" s="53">
        <f t="shared" si="208"/>
        <v>883.83510429945579</v>
      </c>
      <c r="AK415" s="53">
        <f t="shared" si="208"/>
        <v>882.33296401565633</v>
      </c>
    </row>
    <row r="416" spans="5:37" ht="14.25" customHeight="1">
      <c r="E416" s="92"/>
      <c r="G416" s="92"/>
      <c r="H416" s="92"/>
      <c r="I416" s="92"/>
      <c r="J416" s="92"/>
      <c r="K416" s="92"/>
      <c r="L416" s="92"/>
      <c r="M416" s="92"/>
      <c r="N416" s="92"/>
      <c r="O416" s="92"/>
      <c r="P416" s="92"/>
      <c r="Q416" s="92"/>
      <c r="R416" s="92"/>
      <c r="S416" s="92"/>
      <c r="T416" s="92"/>
      <c r="U416" s="92"/>
      <c r="V416" s="92"/>
      <c r="W416" s="92"/>
      <c r="X416" s="92"/>
      <c r="Y416" s="106"/>
      <c r="Z416" s="106"/>
      <c r="AA416" s="106"/>
      <c r="AB416" s="106"/>
      <c r="AC416" s="106"/>
      <c r="AD416" s="106"/>
      <c r="AE416" s="106"/>
      <c r="AF416" s="106"/>
      <c r="AG416" s="106"/>
      <c r="AH416" s="106"/>
      <c r="AI416" s="106"/>
      <c r="AJ416" s="106"/>
      <c r="AK416" s="106"/>
    </row>
    <row r="417" spans="5:37" ht="14.25" customHeight="1">
      <c r="E417" s="92" t="s">
        <v>28</v>
      </c>
      <c r="F417" s="92" t="s">
        <v>601</v>
      </c>
      <c r="G417" s="92" t="s">
        <v>230</v>
      </c>
      <c r="H417" s="92"/>
      <c r="I417" s="92"/>
      <c r="J417" s="92" t="str">
        <f t="shared" ref="J417:J419" si="209">E417&amp;$F417&amp;""&amp;G417&amp;""&amp;H417</f>
        <v>WMCapex Synthetic Costs - MainsSmooth7yearsCSV Capex (smoothed)</v>
      </c>
      <c r="K417" s="92"/>
      <c r="L417" s="92"/>
      <c r="M417" s="92"/>
      <c r="N417" s="92"/>
      <c r="O417" s="92"/>
      <c r="P417" s="92"/>
      <c r="Q417" s="92"/>
      <c r="R417" s="92"/>
      <c r="S417" s="92"/>
      <c r="T417" s="92"/>
      <c r="U417" s="92"/>
      <c r="V417" s="92"/>
      <c r="W417" s="92"/>
      <c r="X417" s="92"/>
      <c r="Y417" s="53">
        <f>INDEX(Inp_WMDrivers!Y$9:Y$37,MATCH($F417,Inp_WMDrivers!$F$9:$F$37,0))</f>
        <v>1.2882568776485408</v>
      </c>
      <c r="Z417" s="53">
        <f>INDEX(Inp_WMDrivers!Z$9:Z$37,MATCH($F417,Inp_WMDrivers!$F$9:$F$37,0))</f>
        <v>0.95970141029645661</v>
      </c>
      <c r="AA417" s="53">
        <f>INDEX(Inp_WMDrivers!AA$9:AA$37,MATCH($F417,Inp_WMDrivers!$F$9:$F$37,0))</f>
        <v>0.73880501015310041</v>
      </c>
      <c r="AB417" s="53">
        <f>INDEX(Inp_WMDrivers!AB$9:AB$37,MATCH($F417,Inp_WMDrivers!$F$9:$F$37,0))</f>
        <v>0.59504460429777728</v>
      </c>
      <c r="AC417" s="53">
        <f>INDEX(Inp_WMDrivers!AC$9:AC$37,MATCH($F417,Inp_WMDrivers!$F$9:$F$37,0))</f>
        <v>0.64214973694448041</v>
      </c>
      <c r="AD417" s="53">
        <f>INDEX(Inp_WMDrivers!AD$9:AD$37,MATCH($F417,Inp_WMDrivers!$F$9:$F$37,0))</f>
        <v>0.7472951913604694</v>
      </c>
      <c r="AE417" s="53">
        <f>INDEX(Inp_WMDrivers!AE$9:AE$37,MATCH($F417,Inp_WMDrivers!$F$9:$F$37,0))</f>
        <v>0.7615065435470586</v>
      </c>
      <c r="AF417" s="53">
        <f>INDEX(Inp_WMDrivers!AF$9:AF$37,MATCH($F417,Inp_WMDrivers!$F$9:$F$37,0))</f>
        <v>1.1674140889879046</v>
      </c>
      <c r="AG417" s="53">
        <f>INDEX(Inp_WMDrivers!AG$9:AG$37,MATCH($F417,Inp_WMDrivers!$F$9:$F$37,0))</f>
        <v>1.285958451682611</v>
      </c>
      <c r="AH417" s="53">
        <f>INDEX(Inp_WMDrivers!AH$9:AH$37,MATCH($F417,Inp_WMDrivers!$F$9:$F$37,0))</f>
        <v>1.3763542231413584</v>
      </c>
      <c r="AI417" s="53">
        <f>INDEX(Inp_WMDrivers!AI$9:AI$37,MATCH($F417,Inp_WMDrivers!$F$9:$F$37,0))</f>
        <v>1.70344665777399</v>
      </c>
      <c r="AJ417" s="53">
        <f>INDEX(Inp_WMDrivers!AJ$9:AJ$37,MATCH($F417,Inp_WMDrivers!$F$9:$F$37,0))</f>
        <v>1.8730862860589128</v>
      </c>
      <c r="AK417" s="53">
        <f>INDEX(Inp_WMDrivers!AK$9:AK$37,MATCH($F417,Inp_WMDrivers!$F$9:$F$37,0))</f>
        <v>2.0755575731033633</v>
      </c>
    </row>
    <row r="418" spans="5:37" ht="14.25" customHeight="1">
      <c r="E418" s="92" t="s">
        <v>28</v>
      </c>
      <c r="F418" s="92" t="s">
        <v>603</v>
      </c>
      <c r="G418" s="92" t="s">
        <v>230</v>
      </c>
      <c r="H418" s="92"/>
      <c r="I418" s="92"/>
      <c r="J418" s="92" t="str">
        <f t="shared" si="209"/>
        <v>WMCapex synthetic costs - ConnectionsSmooth7yearsCSV Capex (smoothed)</v>
      </c>
      <c r="K418" s="92"/>
      <c r="L418" s="92"/>
      <c r="M418" s="92"/>
      <c r="N418" s="92"/>
      <c r="O418" s="92"/>
      <c r="P418" s="92"/>
      <c r="Q418" s="92"/>
      <c r="R418" s="92"/>
      <c r="S418" s="92"/>
      <c r="T418" s="92"/>
      <c r="U418" s="92"/>
      <c r="V418" s="92"/>
      <c r="W418" s="92"/>
      <c r="X418" s="92"/>
      <c r="Y418" s="53">
        <f>INDEX(Inp_WMDrivers!Y$9:Y$37,MATCH($F418,Inp_WMDrivers!$F$9:$F$37,0))</f>
        <v>5.5644273448288759</v>
      </c>
      <c r="Z418" s="53">
        <f>INDEX(Inp_WMDrivers!Z$9:Z$37,MATCH($F418,Inp_WMDrivers!$F$9:$F$37,0))</f>
        <v>4.8582882062304682</v>
      </c>
      <c r="AA418" s="53">
        <f>INDEX(Inp_WMDrivers!AA$9:AA$37,MATCH($F418,Inp_WMDrivers!$F$9:$F$37,0))</f>
        <v>4.7621843370127044</v>
      </c>
      <c r="AB418" s="53">
        <f>INDEX(Inp_WMDrivers!AB$9:AB$37,MATCH($F418,Inp_WMDrivers!$F$9:$F$37,0))</f>
        <v>5.0146195539761687</v>
      </c>
      <c r="AC418" s="53">
        <f>INDEX(Inp_WMDrivers!AC$9:AC$37,MATCH($F418,Inp_WMDrivers!$F$9:$F$37,0))</f>
        <v>5.2642498641823545</v>
      </c>
      <c r="AD418" s="53">
        <f>INDEX(Inp_WMDrivers!AD$9:AD$37,MATCH($F418,Inp_WMDrivers!$F$9:$F$37,0))</f>
        <v>5.3485493120167362</v>
      </c>
      <c r="AE418" s="53">
        <f>INDEX(Inp_WMDrivers!AE$9:AE$37,MATCH($F418,Inp_WMDrivers!$F$9:$F$37,0))</f>
        <v>5.2425168187519589</v>
      </c>
      <c r="AF418" s="53">
        <f>INDEX(Inp_WMDrivers!AF$9:AF$37,MATCH($F418,Inp_WMDrivers!$F$9:$F$37,0))</f>
        <v>5.0763755038048179</v>
      </c>
      <c r="AG418" s="53">
        <f>INDEX(Inp_WMDrivers!AG$9:AG$37,MATCH($F418,Inp_WMDrivers!$F$9:$F$37,0))</f>
        <v>4.9959223228462655</v>
      </c>
      <c r="AH418" s="53">
        <f>INDEX(Inp_WMDrivers!AH$9:AH$37,MATCH($F418,Inp_WMDrivers!$F$9:$F$37,0))</f>
        <v>4.8317745315093976</v>
      </c>
      <c r="AI418" s="53">
        <f>INDEX(Inp_WMDrivers!AI$9:AI$37,MATCH($F418,Inp_WMDrivers!$F$9:$F$37,0))</f>
        <v>4.6780974142269969</v>
      </c>
      <c r="AJ418" s="53">
        <f>INDEX(Inp_WMDrivers!AJ$9:AJ$37,MATCH($F418,Inp_WMDrivers!$F$9:$F$37,0))</f>
        <v>4.4556143068134144</v>
      </c>
      <c r="AK418" s="53">
        <f>INDEX(Inp_WMDrivers!AK$9:AK$37,MATCH($F418,Inp_WMDrivers!$F$9:$F$37,0))</f>
        <v>4.3250077815407213</v>
      </c>
    </row>
    <row r="419" spans="5:37" ht="14.25" customHeight="1">
      <c r="E419" s="92" t="s">
        <v>28</v>
      </c>
      <c r="F419" s="120" t="str">
        <f>Local!$R$12</f>
        <v>MEAV_egep_mobs</v>
      </c>
      <c r="G419" s="92" t="s">
        <v>230</v>
      </c>
      <c r="H419" s="92"/>
      <c r="I419" s="92"/>
      <c r="J419" s="92" t="str">
        <f t="shared" si="209"/>
        <v>WMMEAV_egep_mobsCSV Capex (smoothed)</v>
      </c>
      <c r="K419" s="92"/>
      <c r="L419" s="92"/>
      <c r="M419" s="92"/>
      <c r="N419" s="92"/>
      <c r="O419" s="92"/>
      <c r="P419" s="92"/>
      <c r="Q419" s="92"/>
      <c r="R419" s="92"/>
      <c r="S419" s="92"/>
      <c r="T419" s="92"/>
      <c r="U419" s="92"/>
      <c r="V419" s="92"/>
      <c r="W419" s="92"/>
      <c r="X419" s="92"/>
      <c r="Y419" s="53">
        <f>INDEX(Inp_WMDrivers!Y$9:Y$37,MATCH($F419,Inp_WMDrivers!$F$9:$F$37,0))</f>
        <v>8303.3268056966826</v>
      </c>
      <c r="Z419" s="53">
        <f>INDEX(Inp_WMDrivers!Z$9:Z$37,MATCH($F419,Inp_WMDrivers!$F$9:$F$37,0))</f>
        <v>8254.9885719680096</v>
      </c>
      <c r="AA419" s="53">
        <f>INDEX(Inp_WMDrivers!AA$9:AA$37,MATCH($F419,Inp_WMDrivers!$F$9:$F$37,0))</f>
        <v>8231.1112687957611</v>
      </c>
      <c r="AB419" s="53">
        <f>INDEX(Inp_WMDrivers!AB$9:AB$37,MATCH($F419,Inp_WMDrivers!$F$9:$F$37,0))</f>
        <v>8207.1966275246596</v>
      </c>
      <c r="AC419" s="53">
        <f>INDEX(Inp_WMDrivers!AC$9:AC$37,MATCH($F419,Inp_WMDrivers!$F$9:$F$37,0))</f>
        <v>8188.3131812762831</v>
      </c>
      <c r="AD419" s="53">
        <f>INDEX(Inp_WMDrivers!AD$9:AD$37,MATCH($F419,Inp_WMDrivers!$F$9:$F$37,0))</f>
        <v>8167.0228928097877</v>
      </c>
      <c r="AE419" s="53">
        <f>INDEX(Inp_WMDrivers!AE$9:AE$37,MATCH($F419,Inp_WMDrivers!$F$9:$F$37,0))</f>
        <v>8146.2475221793093</v>
      </c>
      <c r="AF419" s="53">
        <f>INDEX(Inp_WMDrivers!AF$9:AF$37,MATCH($F419,Inp_WMDrivers!$F$9:$F$37,0))</f>
        <v>8113.8946818473123</v>
      </c>
      <c r="AG419" s="53">
        <f>INDEX(Inp_WMDrivers!AG$9:AG$37,MATCH($F419,Inp_WMDrivers!$F$9:$F$37,0))</f>
        <v>8095.5783276746697</v>
      </c>
      <c r="AH419" s="53">
        <f>INDEX(Inp_WMDrivers!AH$9:AH$37,MATCH($F419,Inp_WMDrivers!$F$9:$F$37,0))</f>
        <v>8080.914980542896</v>
      </c>
      <c r="AI419" s="53">
        <f>INDEX(Inp_WMDrivers!AI$9:AI$37,MATCH($F419,Inp_WMDrivers!$F$9:$F$37,0))</f>
        <v>8066.4806381263797</v>
      </c>
      <c r="AJ419" s="53">
        <f>INDEX(Inp_WMDrivers!AJ$9:AJ$37,MATCH($F419,Inp_WMDrivers!$F$9:$F$37,0))</f>
        <v>8050.6784070250287</v>
      </c>
      <c r="AK419" s="53">
        <f>INDEX(Inp_WMDrivers!AK$9:AK$37,MATCH($F419,Inp_WMDrivers!$F$9:$F$37,0))</f>
        <v>8035.0453808128404</v>
      </c>
    </row>
    <row r="420" spans="5:37" ht="14.25" customHeight="1">
      <c r="E420" s="92" t="s">
        <v>28</v>
      </c>
      <c r="F420" s="119" t="s">
        <v>194</v>
      </c>
      <c r="G420" s="93" t="str">
        <f>G419</f>
        <v>CSV Capex (smoothed)</v>
      </c>
      <c r="H420" s="93"/>
      <c r="I420" s="92"/>
      <c r="J420" s="92" t="str">
        <f>E420&amp;$G420&amp;""&amp;H420</f>
        <v>WMCSV Capex (smoothed)</v>
      </c>
      <c r="K420" s="92"/>
      <c r="L420" s="92"/>
      <c r="M420" s="92"/>
      <c r="N420" s="92"/>
      <c r="O420" s="92"/>
      <c r="P420" s="92"/>
      <c r="Q420" s="92"/>
      <c r="R420" s="92"/>
      <c r="S420" s="92"/>
      <c r="T420" s="92"/>
      <c r="U420" s="92"/>
      <c r="V420" s="92"/>
      <c r="W420" s="92"/>
      <c r="X420" s="92"/>
      <c r="Y420" s="53">
        <f>Y417^$R$58*Y418^$R$59*Y419^$R$60</f>
        <v>1</v>
      </c>
      <c r="Z420" s="53">
        <f t="shared" ref="Z420:AK420" si="210">Z417^$R$58*Z418^$R$59*Z419^$R$60</f>
        <v>1</v>
      </c>
      <c r="AA420" s="53">
        <f t="shared" si="210"/>
        <v>1</v>
      </c>
      <c r="AB420" s="53">
        <f t="shared" si="210"/>
        <v>1</v>
      </c>
      <c r="AC420" s="53">
        <f t="shared" si="210"/>
        <v>1</v>
      </c>
      <c r="AD420" s="53">
        <f t="shared" si="210"/>
        <v>1</v>
      </c>
      <c r="AE420" s="53">
        <f t="shared" si="210"/>
        <v>1</v>
      </c>
      <c r="AF420" s="53">
        <f t="shared" si="210"/>
        <v>1</v>
      </c>
      <c r="AG420" s="53">
        <f t="shared" si="210"/>
        <v>1</v>
      </c>
      <c r="AH420" s="53">
        <f t="shared" si="210"/>
        <v>1</v>
      </c>
      <c r="AI420" s="53">
        <f t="shared" si="210"/>
        <v>1</v>
      </c>
      <c r="AJ420" s="53">
        <f t="shared" si="210"/>
        <v>1</v>
      </c>
      <c r="AK420" s="53">
        <f t="shared" si="210"/>
        <v>1</v>
      </c>
    </row>
    <row r="421" spans="5:37" ht="14.25" customHeight="1">
      <c r="E421" s="92"/>
      <c r="G421" s="92"/>
      <c r="H421" s="92"/>
      <c r="I421" s="92"/>
      <c r="J421" s="92"/>
      <c r="K421" s="92"/>
      <c r="L421" s="92"/>
      <c r="M421" s="92"/>
      <c r="N421" s="92"/>
      <c r="O421" s="92"/>
      <c r="P421" s="92"/>
      <c r="Q421" s="92"/>
      <c r="R421" s="92"/>
      <c r="S421" s="92"/>
      <c r="T421" s="92"/>
      <c r="U421" s="92"/>
      <c r="V421" s="92"/>
      <c r="W421" s="92"/>
      <c r="X421" s="92"/>
      <c r="Y421" s="106"/>
      <c r="Z421" s="106"/>
      <c r="AA421" s="106"/>
      <c r="AB421" s="106"/>
      <c r="AC421" s="106"/>
      <c r="AD421" s="106"/>
      <c r="AE421" s="106"/>
      <c r="AF421" s="106"/>
      <c r="AG421" s="106"/>
      <c r="AH421" s="106"/>
      <c r="AI421" s="106"/>
      <c r="AJ421" s="106"/>
      <c r="AK421" s="106"/>
    </row>
    <row r="422" spans="5:37" ht="14.25" customHeight="1">
      <c r="E422" s="92" t="s">
        <v>28</v>
      </c>
      <c r="F422" s="116" t="s">
        <v>147</v>
      </c>
      <c r="G422" s="92" t="s">
        <v>584</v>
      </c>
      <c r="H422" s="92"/>
      <c r="I422" s="92"/>
      <c r="J422" s="92" t="str">
        <f t="shared" ref="J422:J428" si="211">E422&amp;$F422&amp;""&amp;G422&amp;""&amp;H422</f>
        <v>WMRepex Synthetic CostsCSV Totex_MaxPREs</v>
      </c>
      <c r="K422" s="92"/>
      <c r="L422" s="92"/>
      <c r="M422" s="92"/>
      <c r="N422" s="92"/>
      <c r="O422" s="92"/>
      <c r="P422" s="92"/>
      <c r="Q422" s="92"/>
      <c r="R422" s="92"/>
      <c r="S422" s="92"/>
      <c r="T422" s="92"/>
      <c r="U422" s="92"/>
      <c r="V422" s="92"/>
      <c r="W422" s="92"/>
      <c r="X422" s="92"/>
      <c r="Y422" s="53">
        <f>INDEX(Inp_WMDrivers!Y$9:Y$37,MATCH($F422,Inp_WMDrivers!$F$9:$F$37,0))</f>
        <v>65.297945509704533</v>
      </c>
      <c r="Z422" s="53">
        <f>INDEX(Inp_WMDrivers!Z$9:Z$37,MATCH($F422,Inp_WMDrivers!$F$9:$F$37,0))</f>
        <v>47.607474259681339</v>
      </c>
      <c r="AA422" s="53">
        <f>INDEX(Inp_WMDrivers!AA$9:AA$37,MATCH($F422,Inp_WMDrivers!$F$9:$F$37,0))</f>
        <v>83.027478200888567</v>
      </c>
      <c r="AB422" s="53">
        <f>INDEX(Inp_WMDrivers!AB$9:AB$37,MATCH($F422,Inp_WMDrivers!$F$9:$F$37,0))</f>
        <v>75.512564636572392</v>
      </c>
      <c r="AC422" s="53">
        <f>INDEX(Inp_WMDrivers!AC$9:AC$37,MATCH($F422,Inp_WMDrivers!$F$9:$F$37,0))</f>
        <v>64.899191179791444</v>
      </c>
      <c r="AD422" s="53">
        <f>INDEX(Inp_WMDrivers!AD$9:AD$37,MATCH($F422,Inp_WMDrivers!$F$9:$F$37,0))</f>
        <v>62.019946805416801</v>
      </c>
      <c r="AE422" s="53">
        <f>INDEX(Inp_WMDrivers!AE$9:AE$37,MATCH($F422,Inp_WMDrivers!$F$9:$F$37,0))</f>
        <v>62.65175911294628</v>
      </c>
      <c r="AF422" s="53">
        <f>INDEX(Inp_WMDrivers!AF$9:AF$37,MATCH($F422,Inp_WMDrivers!$F$9:$F$37,0))</f>
        <v>108.13217524406997</v>
      </c>
      <c r="AG422" s="53">
        <f>INDEX(Inp_WMDrivers!AG$9:AG$37,MATCH($F422,Inp_WMDrivers!$F$9:$F$37,0))</f>
        <v>77.666569922394842</v>
      </c>
      <c r="AH422" s="53">
        <f>INDEX(Inp_WMDrivers!AH$9:AH$37,MATCH($F422,Inp_WMDrivers!$F$9:$F$37,0))</f>
        <v>78.914937707918</v>
      </c>
      <c r="AI422" s="53">
        <f>INDEX(Inp_WMDrivers!AI$9:AI$37,MATCH($F422,Inp_WMDrivers!$F$9:$F$37,0))</f>
        <v>80.550224406651893</v>
      </c>
      <c r="AJ422" s="53">
        <f>INDEX(Inp_WMDrivers!AJ$9:AJ$37,MATCH($F422,Inp_WMDrivers!$F$9:$F$37,0))</f>
        <v>78.883387575838725</v>
      </c>
      <c r="AK422" s="53">
        <f>INDEX(Inp_WMDrivers!AK$9:AK$37,MATCH($F422,Inp_WMDrivers!$F$9:$F$37,0))</f>
        <v>78.985417429297485</v>
      </c>
    </row>
    <row r="423" spans="5:37" ht="14.25" customHeight="1">
      <c r="E423" s="92" t="s">
        <v>28</v>
      </c>
      <c r="F423" s="116" t="s">
        <v>149</v>
      </c>
      <c r="G423" s="92" t="s">
        <v>584</v>
      </c>
      <c r="H423" s="92"/>
      <c r="I423" s="92"/>
      <c r="J423" s="92" t="str">
        <f t="shared" si="211"/>
        <v>WMCapex synthetic costs - MainsCSV Totex_MaxPREs</v>
      </c>
      <c r="K423" s="92"/>
      <c r="L423" s="92"/>
      <c r="M423" s="92"/>
      <c r="N423" s="92"/>
      <c r="O423" s="92"/>
      <c r="P423" s="92"/>
      <c r="Q423" s="92"/>
      <c r="R423" s="92"/>
      <c r="S423" s="92"/>
      <c r="T423" s="92"/>
      <c r="U423" s="92"/>
      <c r="V423" s="92"/>
      <c r="W423" s="92"/>
      <c r="X423" s="92"/>
      <c r="Y423" s="53">
        <f>INDEX(Inp_WMDrivers!Y$9:Y$37,MATCH($F423,Inp_WMDrivers!$F$9:$F$37,0))</f>
        <v>0.25272421180117827</v>
      </c>
      <c r="Z423" s="53">
        <f>INDEX(Inp_WMDrivers!Z$9:Z$37,MATCH($F423,Inp_WMDrivers!$F$9:$F$37,0))</f>
        <v>6.7450879251538781E-2</v>
      </c>
      <c r="AA423" s="53">
        <f>INDEX(Inp_WMDrivers!AA$9:AA$37,MATCH($F423,Inp_WMDrivers!$F$9:$F$37,0))</f>
        <v>1.1525173303547269</v>
      </c>
      <c r="AB423" s="53">
        <f>INDEX(Inp_WMDrivers!AB$9:AB$37,MATCH($F423,Inp_WMDrivers!$F$9:$F$37,0))</f>
        <v>1.0326549913928376</v>
      </c>
      <c r="AC423" s="53">
        <f>INDEX(Inp_WMDrivers!AC$9:AC$37,MATCH($F423,Inp_WMDrivers!$F$9:$F$37,0))</f>
        <v>1.1646081130463437</v>
      </c>
      <c r="AD423" s="53">
        <f>INDEX(Inp_WMDrivers!AD$9:AD$37,MATCH($F423,Inp_WMDrivers!$F$9:$F$37,0))</f>
        <v>0.94183618494001209</v>
      </c>
      <c r="AE423" s="53">
        <f>INDEX(Inp_WMDrivers!AE$9:AE$37,MATCH($F423,Inp_WMDrivers!$F$9:$F$37,0))</f>
        <v>0.71875409404277324</v>
      </c>
      <c r="AF423" s="53">
        <f>INDEX(Inp_WMDrivers!AF$9:AF$37,MATCH($F423,Inp_WMDrivers!$F$9:$F$37,0))</f>
        <v>3.0940770298870999</v>
      </c>
      <c r="AG423" s="53">
        <f>INDEX(Inp_WMDrivers!AG$9:AG$37,MATCH($F423,Inp_WMDrivers!$F$9:$F$37,0))</f>
        <v>0.8972614181144849</v>
      </c>
      <c r="AH423" s="53">
        <f>INDEX(Inp_WMDrivers!AH$9:AH$37,MATCH($F423,Inp_WMDrivers!$F$9:$F$37,0))</f>
        <v>1.7852877305659591</v>
      </c>
      <c r="AI423" s="53">
        <f>INDEX(Inp_WMDrivers!AI$9:AI$37,MATCH($F423,Inp_WMDrivers!$F$9:$F$37,0))</f>
        <v>3.3223020338212592</v>
      </c>
      <c r="AJ423" s="53">
        <f>INDEX(Inp_WMDrivers!AJ$9:AJ$37,MATCH($F423,Inp_WMDrivers!$F$9:$F$37,0))</f>
        <v>2.352085511040801</v>
      </c>
      <c r="AK423" s="53">
        <f>INDEX(Inp_WMDrivers!AK$9:AK$37,MATCH($F423,Inp_WMDrivers!$F$9:$F$37,0))</f>
        <v>2.3591351942511656</v>
      </c>
    </row>
    <row r="424" spans="5:37" ht="14.25" customHeight="1">
      <c r="E424" s="92" t="s">
        <v>28</v>
      </c>
      <c r="F424" s="116" t="s">
        <v>150</v>
      </c>
      <c r="G424" s="92" t="s">
        <v>584</v>
      </c>
      <c r="H424" s="92"/>
      <c r="I424" s="92"/>
      <c r="J424" s="92" t="str">
        <f t="shared" si="211"/>
        <v>WMCapex synthetic costs - ConnectionsCSV Totex_MaxPREs</v>
      </c>
      <c r="K424" s="92"/>
      <c r="L424" s="92"/>
      <c r="M424" s="92"/>
      <c r="N424" s="92"/>
      <c r="O424" s="92"/>
      <c r="P424" s="92"/>
      <c r="Q424" s="92"/>
      <c r="R424" s="92"/>
      <c r="S424" s="92"/>
      <c r="T424" s="92"/>
      <c r="U424" s="92"/>
      <c r="V424" s="92"/>
      <c r="W424" s="92"/>
      <c r="X424" s="92"/>
      <c r="Y424" s="53">
        <f>INDEX(Inp_WMDrivers!Y$9:Y$37,MATCH($F424,Inp_WMDrivers!$F$9:$F$37,0))</f>
        <v>5.4061231054230614</v>
      </c>
      <c r="Z424" s="53">
        <f>INDEX(Inp_WMDrivers!Z$9:Z$37,MATCH($F424,Inp_WMDrivers!$F$9:$F$37,0))</f>
        <v>4.9326739734702532</v>
      </c>
      <c r="AA424" s="53">
        <f>INDEX(Inp_WMDrivers!AA$9:AA$37,MATCH($F424,Inp_WMDrivers!$F$9:$F$37,0))</f>
        <v>5.5202760222638734</v>
      </c>
      <c r="AB424" s="53">
        <f>INDEX(Inp_WMDrivers!AB$9:AB$37,MATCH($F424,Inp_WMDrivers!$F$9:$F$37,0))</f>
        <v>5.4487523554896828</v>
      </c>
      <c r="AC424" s="53">
        <f>INDEX(Inp_WMDrivers!AC$9:AC$37,MATCH($F424,Inp_WMDrivers!$F$9:$F$37,0))</f>
        <v>5.9321967146483514</v>
      </c>
      <c r="AD424" s="53">
        <f>INDEX(Inp_WMDrivers!AD$9:AD$37,MATCH($F424,Inp_WMDrivers!$F$9:$F$37,0))</f>
        <v>5.2908947622379916</v>
      </c>
      <c r="AE424" s="53">
        <f>INDEX(Inp_WMDrivers!AE$9:AE$37,MATCH($F424,Inp_WMDrivers!$F$9:$F$37,0))</f>
        <v>4.1667007977305017</v>
      </c>
      <c r="AF424" s="53">
        <f>INDEX(Inp_WMDrivers!AF$9:AF$37,MATCH($F424,Inp_WMDrivers!$F$9:$F$37,0))</f>
        <v>4.2431339007930706</v>
      </c>
      <c r="AG424" s="53">
        <f>INDEX(Inp_WMDrivers!AG$9:AG$37,MATCH($F424,Inp_WMDrivers!$F$9:$F$37,0))</f>
        <v>4.369501706760385</v>
      </c>
      <c r="AH424" s="53">
        <f>INDEX(Inp_WMDrivers!AH$9:AH$37,MATCH($F424,Inp_WMDrivers!$F$9:$F$37,0))</f>
        <v>4.371241482905794</v>
      </c>
      <c r="AI424" s="53">
        <f>INDEX(Inp_WMDrivers!AI$9:AI$37,MATCH($F424,Inp_WMDrivers!$F$9:$F$37,0))</f>
        <v>4.3730125345128839</v>
      </c>
      <c r="AJ424" s="53">
        <f>INDEX(Inp_WMDrivers!AJ$9:AJ$37,MATCH($F424,Inp_WMDrivers!$F$9:$F$37,0))</f>
        <v>4.3748149627532769</v>
      </c>
      <c r="AK424" s="53">
        <f>INDEX(Inp_WMDrivers!AK$9:AK$37,MATCH($F424,Inp_WMDrivers!$F$9:$F$37,0))</f>
        <v>4.3766490853291362</v>
      </c>
    </row>
    <row r="425" spans="5:37" ht="14.25" customHeight="1">
      <c r="E425" s="92" t="s">
        <v>28</v>
      </c>
      <c r="F425" s="116" t="s">
        <v>539</v>
      </c>
      <c r="G425" s="92" t="s">
        <v>584</v>
      </c>
      <c r="H425" s="92"/>
      <c r="I425" s="92"/>
      <c r="J425" s="92" t="str">
        <f t="shared" si="211"/>
        <v>WMMax PREsCSV Totex_MaxPREs</v>
      </c>
      <c r="K425" s="92"/>
      <c r="L425" s="92"/>
      <c r="M425" s="92"/>
      <c r="N425" s="92"/>
      <c r="O425" s="92"/>
      <c r="P425" s="92"/>
      <c r="Q425" s="92"/>
      <c r="R425" s="92"/>
      <c r="S425" s="92"/>
      <c r="T425" s="92"/>
      <c r="U425" s="92"/>
      <c r="V425" s="92"/>
      <c r="W425" s="92"/>
      <c r="X425" s="92"/>
      <c r="Y425" s="53">
        <f>INDEX(Inp_WMDrivers!Y$9:Y$37,MATCH($F425,Inp_WMDrivers!$F$9:$F$37,0))</f>
        <v>87718</v>
      </c>
      <c r="Z425" s="53">
        <f>INDEX(Inp_WMDrivers!Z$9:Z$37,MATCH($F425,Inp_WMDrivers!$F$9:$F$37,0))</f>
        <v>86602.095640440893</v>
      </c>
      <c r="AA425" s="53">
        <f>INDEX(Inp_WMDrivers!AA$9:AA$37,MATCH($F425,Inp_WMDrivers!$F$9:$F$37,0))</f>
        <v>86602.095640440893</v>
      </c>
      <c r="AB425" s="53">
        <f>INDEX(Inp_WMDrivers!AB$9:AB$37,MATCH($F425,Inp_WMDrivers!$F$9:$F$37,0))</f>
        <v>85323</v>
      </c>
      <c r="AC425" s="53">
        <f>INDEX(Inp_WMDrivers!AC$9:AC$37,MATCH($F425,Inp_WMDrivers!$F$9:$F$37,0))</f>
        <v>83581</v>
      </c>
      <c r="AD425" s="53">
        <f>INDEX(Inp_WMDrivers!AD$9:AD$37,MATCH($F425,Inp_WMDrivers!$F$9:$F$37,0))</f>
        <v>78143</v>
      </c>
      <c r="AE425" s="53">
        <f>INDEX(Inp_WMDrivers!AE$9:AE$37,MATCH($F425,Inp_WMDrivers!$F$9:$F$37,0))</f>
        <v>77899</v>
      </c>
      <c r="AF425" s="53">
        <f>INDEX(Inp_WMDrivers!AF$9:AF$37,MATCH($F425,Inp_WMDrivers!$F$9:$F$37,0))</f>
        <v>77899</v>
      </c>
      <c r="AG425" s="53">
        <f>INDEX(Inp_WMDrivers!AG$9:AG$37,MATCH($F425,Inp_WMDrivers!$F$9:$F$37,0))</f>
        <v>73384</v>
      </c>
      <c r="AH425" s="53">
        <f>INDEX(Inp_WMDrivers!AH$9:AH$37,MATCH($F425,Inp_WMDrivers!$F$9:$F$37,0))</f>
        <v>68167</v>
      </c>
      <c r="AI425" s="53">
        <f>INDEX(Inp_WMDrivers!AI$9:AI$37,MATCH($F425,Inp_WMDrivers!$F$9:$F$37,0))</f>
        <v>67542</v>
      </c>
      <c r="AJ425" s="53">
        <f>INDEX(Inp_WMDrivers!AJ$9:AJ$37,MATCH($F425,Inp_WMDrivers!$F$9:$F$37,0))</f>
        <v>67542</v>
      </c>
      <c r="AK425" s="53">
        <f>INDEX(Inp_WMDrivers!AK$9:AK$37,MATCH($F425,Inp_WMDrivers!$F$9:$F$37,0))</f>
        <v>66676</v>
      </c>
    </row>
    <row r="426" spans="5:37" ht="14.25" customHeight="1">
      <c r="E426" s="92" t="s">
        <v>28</v>
      </c>
      <c r="F426" s="116" t="s">
        <v>159</v>
      </c>
      <c r="G426" s="92" t="s">
        <v>584</v>
      </c>
      <c r="H426" s="92"/>
      <c r="I426" s="92"/>
      <c r="J426" s="92" t="str">
        <f t="shared" si="211"/>
        <v>WMTotal external condition reports
(service condition + mains condition)CSV Totex_MaxPREs</v>
      </c>
      <c r="K426" s="92"/>
      <c r="L426" s="92"/>
      <c r="M426" s="92"/>
      <c r="N426" s="92"/>
      <c r="O426" s="92"/>
      <c r="P426" s="92"/>
      <c r="Q426" s="92"/>
      <c r="R426" s="92"/>
      <c r="S426" s="92"/>
      <c r="T426" s="92"/>
      <c r="U426" s="92"/>
      <c r="V426" s="92"/>
      <c r="W426" s="92"/>
      <c r="X426" s="92"/>
      <c r="Y426" s="53">
        <f>INDEX(Inp_WMDrivers!Y$9:Y$37,MATCH($F426,Inp_WMDrivers!$F$9:$F$37,0))</f>
        <v>13637</v>
      </c>
      <c r="Z426" s="53">
        <f>INDEX(Inp_WMDrivers!Z$9:Z$37,MATCH($F426,Inp_WMDrivers!$F$9:$F$37,0))</f>
        <v>14345</v>
      </c>
      <c r="AA426" s="53">
        <f>INDEX(Inp_WMDrivers!AA$9:AA$37,MATCH($F426,Inp_WMDrivers!$F$9:$F$37,0))</f>
        <v>14175</v>
      </c>
      <c r="AB426" s="53">
        <f>INDEX(Inp_WMDrivers!AB$9:AB$37,MATCH($F426,Inp_WMDrivers!$F$9:$F$37,0))</f>
        <v>14465</v>
      </c>
      <c r="AC426" s="53">
        <f>INDEX(Inp_WMDrivers!AC$9:AC$37,MATCH($F426,Inp_WMDrivers!$F$9:$F$37,0))</f>
        <v>13194</v>
      </c>
      <c r="AD426" s="53">
        <f>INDEX(Inp_WMDrivers!AD$9:AD$37,MATCH($F426,Inp_WMDrivers!$F$9:$F$37,0))</f>
        <v>12563</v>
      </c>
      <c r="AE426" s="53">
        <f>INDEX(Inp_WMDrivers!AE$9:AE$37,MATCH($F426,Inp_WMDrivers!$F$9:$F$37,0))</f>
        <v>11408</v>
      </c>
      <c r="AF426" s="53">
        <f>INDEX(Inp_WMDrivers!AF$9:AF$37,MATCH($F426,Inp_WMDrivers!$F$9:$F$37,0))</f>
        <v>12313</v>
      </c>
      <c r="AG426" s="53">
        <f>INDEX(Inp_WMDrivers!AG$9:AG$37,MATCH($F426,Inp_WMDrivers!$F$9:$F$37,0))</f>
        <v>11765</v>
      </c>
      <c r="AH426" s="53">
        <f>INDEX(Inp_WMDrivers!AH$9:AH$37,MATCH($F426,Inp_WMDrivers!$F$9:$F$37,0))</f>
        <v>11566</v>
      </c>
      <c r="AI426" s="53">
        <f>INDEX(Inp_WMDrivers!AI$9:AI$37,MATCH($F426,Inp_WMDrivers!$F$9:$F$37,0))</f>
        <v>11347</v>
      </c>
      <c r="AJ426" s="53">
        <f>INDEX(Inp_WMDrivers!AJ$9:AJ$37,MATCH($F426,Inp_WMDrivers!$F$9:$F$37,0))</f>
        <v>11095</v>
      </c>
      <c r="AK426" s="53">
        <f>INDEX(Inp_WMDrivers!AK$9:AK$37,MATCH($F426,Inp_WMDrivers!$F$9:$F$37,0))</f>
        <v>10845</v>
      </c>
    </row>
    <row r="427" spans="5:37" ht="14.25" customHeight="1">
      <c r="E427" s="92" t="s">
        <v>28</v>
      </c>
      <c r="F427" s="116" t="s">
        <v>223</v>
      </c>
      <c r="G427" s="92" t="s">
        <v>584</v>
      </c>
      <c r="H427" s="92"/>
      <c r="I427" s="92"/>
      <c r="J427" s="92" t="str">
        <f t="shared" si="211"/>
        <v>WMMaintenance MEAVCSV Totex_MaxPREs</v>
      </c>
      <c r="K427" s="92"/>
      <c r="L427" s="92"/>
      <c r="M427" s="92"/>
      <c r="N427" s="92"/>
      <c r="O427" s="92"/>
      <c r="P427" s="92"/>
      <c r="Q427" s="92"/>
      <c r="R427" s="92"/>
      <c r="S427" s="92"/>
      <c r="T427" s="92"/>
      <c r="U427" s="92"/>
      <c r="V427" s="92"/>
      <c r="W427" s="92"/>
      <c r="X427" s="92"/>
      <c r="Y427" s="53">
        <f>INDEX(Inp_WMDrivers!Y$9:Y$37,MATCH($F427,Inp_WMDrivers!$F$9:$F$37,0))</f>
        <v>1787.27385964513</v>
      </c>
      <c r="Z427" s="53">
        <f>INDEX(Inp_WMDrivers!Z$9:Z$37,MATCH($F427,Inp_WMDrivers!$F$9:$F$37,0))</f>
        <v>1776.2137190227322</v>
      </c>
      <c r="AA427" s="53">
        <f>INDEX(Inp_WMDrivers!AA$9:AA$37,MATCH($F427,Inp_WMDrivers!$F$9:$F$37,0))</f>
        <v>1772.5488104213773</v>
      </c>
      <c r="AB427" s="53">
        <f>INDEX(Inp_WMDrivers!AB$9:AB$37,MATCH($F427,Inp_WMDrivers!$F$9:$F$37,0))</f>
        <v>1772.6984409718289</v>
      </c>
      <c r="AC427" s="53">
        <f>INDEX(Inp_WMDrivers!AC$9:AC$37,MATCH($F427,Inp_WMDrivers!$F$9:$F$37,0))</f>
        <v>1772.0644997202644</v>
      </c>
      <c r="AD427" s="53">
        <f>INDEX(Inp_WMDrivers!AD$9:AD$37,MATCH($F427,Inp_WMDrivers!$F$9:$F$37,0))</f>
        <v>1771.2069386925768</v>
      </c>
      <c r="AE427" s="53">
        <f>INDEX(Inp_WMDrivers!AE$9:AE$37,MATCH($F427,Inp_WMDrivers!$F$9:$F$37,0))</f>
        <v>1773.8261220110599</v>
      </c>
      <c r="AF427" s="53">
        <f>INDEX(Inp_WMDrivers!AF$9:AF$37,MATCH($F427,Inp_WMDrivers!$F$9:$F$37,0))</f>
        <v>1774.4237044205274</v>
      </c>
      <c r="AG427" s="53">
        <f>INDEX(Inp_WMDrivers!AG$9:AG$37,MATCH($F427,Inp_WMDrivers!$F$9:$F$37,0))</f>
        <v>1771.6987952378149</v>
      </c>
      <c r="AH427" s="53">
        <f>INDEX(Inp_WMDrivers!AH$9:AH$37,MATCH($F427,Inp_WMDrivers!$F$9:$F$37,0))</f>
        <v>1772.4187952378152</v>
      </c>
      <c r="AI427" s="53">
        <f>INDEX(Inp_WMDrivers!AI$9:AI$37,MATCH($F427,Inp_WMDrivers!$F$9:$F$37,0))</f>
        <v>1772.9587952378151</v>
      </c>
      <c r="AJ427" s="53">
        <f>INDEX(Inp_WMDrivers!AJ$9:AJ$37,MATCH($F427,Inp_WMDrivers!$F$9:$F$37,0))</f>
        <v>1773.4987952378151</v>
      </c>
      <c r="AK427" s="53">
        <f>INDEX(Inp_WMDrivers!AK$9:AK$37,MATCH($F427,Inp_WMDrivers!$F$9:$F$37,0))</f>
        <v>1774.2187952378144</v>
      </c>
    </row>
    <row r="428" spans="5:37" ht="14.25" customHeight="1">
      <c r="E428" s="92" t="s">
        <v>28</v>
      </c>
      <c r="F428" s="120" t="str">
        <f>Local!$R$12</f>
        <v>MEAV_egep_mobs</v>
      </c>
      <c r="G428" s="92" t="s">
        <v>584</v>
      </c>
      <c r="H428" s="92"/>
      <c r="I428" s="92"/>
      <c r="J428" s="92" t="str">
        <f t="shared" si="211"/>
        <v>WMMEAV_egep_mobsCSV Totex_MaxPREs</v>
      </c>
      <c r="K428" s="92"/>
      <c r="L428" s="92"/>
      <c r="M428" s="92"/>
      <c r="N428" s="92"/>
      <c r="O428" s="92"/>
      <c r="P428" s="92"/>
      <c r="Q428" s="92"/>
      <c r="R428" s="92"/>
      <c r="S428" s="92"/>
      <c r="T428" s="92"/>
      <c r="U428" s="92"/>
      <c r="V428" s="92"/>
      <c r="W428" s="92"/>
      <c r="X428" s="92"/>
      <c r="Y428" s="53">
        <f>INDEX(Inp_WMDrivers!Y$9:Y$37,MATCH($F428,Inp_WMDrivers!$F$9:$F$37,0))</f>
        <v>8303.3268056966826</v>
      </c>
      <c r="Z428" s="53">
        <f>INDEX(Inp_WMDrivers!Z$9:Z$37,MATCH($F428,Inp_WMDrivers!$F$9:$F$37,0))</f>
        <v>8254.9885719680096</v>
      </c>
      <c r="AA428" s="53">
        <f>INDEX(Inp_WMDrivers!AA$9:AA$37,MATCH($F428,Inp_WMDrivers!$F$9:$F$37,0))</f>
        <v>8231.1112687957611</v>
      </c>
      <c r="AB428" s="53">
        <f>INDEX(Inp_WMDrivers!AB$9:AB$37,MATCH($F428,Inp_WMDrivers!$F$9:$F$37,0))</f>
        <v>8207.1966275246596</v>
      </c>
      <c r="AC428" s="53">
        <f>INDEX(Inp_WMDrivers!AC$9:AC$37,MATCH($F428,Inp_WMDrivers!$F$9:$F$37,0))</f>
        <v>8188.3131812762831</v>
      </c>
      <c r="AD428" s="53">
        <f>INDEX(Inp_WMDrivers!AD$9:AD$37,MATCH($F428,Inp_WMDrivers!$F$9:$F$37,0))</f>
        <v>8167.0228928097877</v>
      </c>
      <c r="AE428" s="53">
        <f>INDEX(Inp_WMDrivers!AE$9:AE$37,MATCH($F428,Inp_WMDrivers!$F$9:$F$37,0))</f>
        <v>8146.2475221793093</v>
      </c>
      <c r="AF428" s="53">
        <f>INDEX(Inp_WMDrivers!AF$9:AF$37,MATCH($F428,Inp_WMDrivers!$F$9:$F$37,0))</f>
        <v>8113.8946818473123</v>
      </c>
      <c r="AG428" s="53">
        <f>INDEX(Inp_WMDrivers!AG$9:AG$37,MATCH($F428,Inp_WMDrivers!$F$9:$F$37,0))</f>
        <v>8095.5783276746697</v>
      </c>
      <c r="AH428" s="53">
        <f>INDEX(Inp_WMDrivers!AH$9:AH$37,MATCH($F428,Inp_WMDrivers!$F$9:$F$37,0))</f>
        <v>8080.914980542896</v>
      </c>
      <c r="AI428" s="53">
        <f>INDEX(Inp_WMDrivers!AI$9:AI$37,MATCH($F428,Inp_WMDrivers!$F$9:$F$37,0))</f>
        <v>8066.4806381263797</v>
      </c>
      <c r="AJ428" s="53">
        <f>INDEX(Inp_WMDrivers!AJ$9:AJ$37,MATCH($F428,Inp_WMDrivers!$F$9:$F$37,0))</f>
        <v>8050.6784070250287</v>
      </c>
      <c r="AK428" s="53">
        <f>INDEX(Inp_WMDrivers!AK$9:AK$37,MATCH($F428,Inp_WMDrivers!$F$9:$F$37,0))</f>
        <v>8035.0453808128404</v>
      </c>
    </row>
    <row r="429" spans="5:37" ht="14.25" customHeight="1">
      <c r="E429" s="92" t="s">
        <v>28</v>
      </c>
      <c r="F429" s="119" t="s">
        <v>194</v>
      </c>
      <c r="G429" s="93" t="str">
        <f>G428</f>
        <v>CSV Totex_MaxPREs</v>
      </c>
      <c r="H429" s="93"/>
      <c r="I429" s="92"/>
      <c r="J429" s="92" t="str">
        <f>E429&amp;$G429&amp;""&amp;H429</f>
        <v>WMCSV Totex_MaxPREs</v>
      </c>
      <c r="K429" s="92"/>
      <c r="L429" s="92"/>
      <c r="M429" s="92"/>
      <c r="N429" s="92"/>
      <c r="O429" s="92"/>
      <c r="P429" s="92"/>
      <c r="Q429" s="92"/>
      <c r="R429" s="92"/>
      <c r="S429" s="92"/>
      <c r="T429" s="92"/>
      <c r="U429" s="92"/>
      <c r="V429" s="92"/>
      <c r="W429" s="92"/>
      <c r="X429" s="92"/>
      <c r="Y429" s="53">
        <f>Y422^$R$62*Y423^$R$63*Y424^$R$64*Y425^$R$65*Y426^$R$66*Y427^$R$67*Y428^$R$68</f>
        <v>748.69408756939595</v>
      </c>
      <c r="Z429" s="53">
        <f t="shared" ref="Z429" si="212">Z422^$R$62*Z423^$R$63*Z424^$R$64*Z425^$R$65*Z426^$R$66*Z427^$R$67*Z428^$R$68</f>
        <v>646.63061398955256</v>
      </c>
      <c r="AA429" s="53">
        <f t="shared" ref="AA429" si="213">AA422^$R$62*AA423^$R$63*AA424^$R$64*AA425^$R$65*AA426^$R$66*AA427^$R$67*AA428^$R$68</f>
        <v>838.84135019662369</v>
      </c>
      <c r="AB429" s="53">
        <f t="shared" ref="AB429" si="214">AB422^$R$62*AB423^$R$63*AB424^$R$64*AB425^$R$65*AB426^$R$66*AB427^$R$67*AB428^$R$68</f>
        <v>806.40064393893658</v>
      </c>
      <c r="AC429" s="53">
        <f t="shared" ref="AC429" si="215">AC422^$R$62*AC423^$R$63*AC424^$R$64*AC425^$R$65*AC426^$R$66*AC427^$R$67*AC428^$R$68</f>
        <v>760.54865953094622</v>
      </c>
      <c r="AD429" s="53">
        <f t="shared" ref="AD429" si="216">AD422^$R$62*AD423^$R$63*AD424^$R$64*AD425^$R$65*AD426^$R$66*AD427^$R$67*AD428^$R$68</f>
        <v>735.28251236819517</v>
      </c>
      <c r="AE429" s="53">
        <f t="shared" ref="AE429" si="217">AE422^$R$62*AE423^$R$63*AE424^$R$64*AE425^$R$65*AE426^$R$66*AE427^$R$67*AE428^$R$68</f>
        <v>720.95566612235007</v>
      </c>
      <c r="AF429" s="53">
        <f t="shared" ref="AF429" si="218">AF422^$R$62*AF423^$R$63*AF424^$R$64*AF425^$R$65*AF426^$R$66*AF427^$R$67*AF428^$R$68</f>
        <v>912.04716001069391</v>
      </c>
      <c r="AG429" s="53">
        <f t="shared" ref="AG429" si="219">AG422^$R$62*AG423^$R$63*AG424^$R$64*AG425^$R$65*AG426^$R$66*AG427^$R$67*AG428^$R$68</f>
        <v>784.89967019045514</v>
      </c>
      <c r="AH429" s="53">
        <f t="shared" ref="AH429" si="220">AH422^$R$62*AH423^$R$63*AH424^$R$64*AH425^$R$65*AH426^$R$66*AH427^$R$67*AH428^$R$68</f>
        <v>793.87019356262169</v>
      </c>
      <c r="AI429" s="53">
        <f t="shared" ref="AI429" si="221">AI422^$R$62*AI423^$R$63*AI424^$R$64*AI425^$R$65*AI426^$R$66*AI427^$R$67*AI428^$R$68</f>
        <v>805.89427553577627</v>
      </c>
      <c r="AJ429" s="53">
        <f t="shared" ref="AJ429" si="222">AJ422^$R$62*AJ423^$R$63*AJ424^$R$64*AJ425^$R$65*AJ426^$R$66*AJ427^$R$67*AJ428^$R$68</f>
        <v>793.83682452794972</v>
      </c>
      <c r="AK429" s="53">
        <f t="shared" ref="AK429" si="223">AK422^$R$62*AK423^$R$63*AK424^$R$64*AK425^$R$65*AK426^$R$66*AK427^$R$67*AK428^$R$68</f>
        <v>792.27407865663031</v>
      </c>
    </row>
    <row r="430" spans="5:37" ht="14.25" customHeight="1">
      <c r="E430" s="92"/>
      <c r="G430" s="92"/>
      <c r="H430" s="92"/>
      <c r="I430" s="92"/>
      <c r="J430" s="92"/>
      <c r="K430" s="92"/>
      <c r="L430" s="92"/>
      <c r="M430" s="92"/>
      <c r="N430" s="92"/>
      <c r="O430" s="92"/>
      <c r="P430" s="92"/>
      <c r="Q430" s="92"/>
      <c r="R430" s="92"/>
      <c r="S430" s="92"/>
      <c r="T430" s="92"/>
      <c r="U430" s="92"/>
      <c r="V430" s="92"/>
      <c r="W430" s="92"/>
      <c r="X430" s="92"/>
      <c r="Y430" s="106"/>
      <c r="Z430" s="106"/>
      <c r="AA430" s="106"/>
      <c r="AB430" s="106"/>
      <c r="AC430" s="106"/>
      <c r="AD430" s="106"/>
      <c r="AE430" s="106"/>
      <c r="AF430" s="106"/>
      <c r="AG430" s="106"/>
      <c r="AH430" s="106"/>
      <c r="AI430" s="106"/>
      <c r="AJ430" s="106"/>
      <c r="AK430" s="106"/>
    </row>
    <row r="431" spans="5:37" ht="14.25" customHeight="1">
      <c r="E431" s="92" t="s">
        <v>28</v>
      </c>
      <c r="F431" s="116" t="s">
        <v>147</v>
      </c>
      <c r="G431" s="92" t="s">
        <v>592</v>
      </c>
      <c r="H431" s="92"/>
      <c r="I431" s="92"/>
      <c r="J431" s="92" t="str">
        <f t="shared" ref="J431:J437" si="224">E431&amp;$F431&amp;""&amp;G431&amp;""&amp;H431</f>
        <v>WMRepex Synthetic CostsCSV Totex_MaxPREs (smoothed)</v>
      </c>
      <c r="K431" s="92"/>
      <c r="L431" s="92"/>
      <c r="M431" s="92"/>
      <c r="N431" s="92"/>
      <c r="O431" s="92"/>
      <c r="P431" s="92"/>
      <c r="Q431" s="92"/>
      <c r="R431" s="92"/>
      <c r="S431" s="92"/>
      <c r="T431" s="92"/>
      <c r="U431" s="92"/>
      <c r="V431" s="92"/>
      <c r="W431" s="92"/>
      <c r="X431" s="92"/>
      <c r="Y431" s="53">
        <f>INDEX(Inp_WMDrivers!Y$9:Y$37,MATCH($F431,Inp_WMDrivers!$F$9:$F$37,0))</f>
        <v>65.297945509704533</v>
      </c>
      <c r="Z431" s="53">
        <f>INDEX(Inp_WMDrivers!Z$9:Z$37,MATCH($F431,Inp_WMDrivers!$F$9:$F$37,0))</f>
        <v>47.607474259681339</v>
      </c>
      <c r="AA431" s="53">
        <f>INDEX(Inp_WMDrivers!AA$9:AA$37,MATCH($F431,Inp_WMDrivers!$F$9:$F$37,0))</f>
        <v>83.027478200888567</v>
      </c>
      <c r="AB431" s="53">
        <f>INDEX(Inp_WMDrivers!AB$9:AB$37,MATCH($F431,Inp_WMDrivers!$F$9:$F$37,0))</f>
        <v>75.512564636572392</v>
      </c>
      <c r="AC431" s="53">
        <f>INDEX(Inp_WMDrivers!AC$9:AC$37,MATCH($F431,Inp_WMDrivers!$F$9:$F$37,0))</f>
        <v>64.899191179791444</v>
      </c>
      <c r="AD431" s="53">
        <f>INDEX(Inp_WMDrivers!AD$9:AD$37,MATCH($F431,Inp_WMDrivers!$F$9:$F$37,0))</f>
        <v>62.019946805416801</v>
      </c>
      <c r="AE431" s="53">
        <f>INDEX(Inp_WMDrivers!AE$9:AE$37,MATCH($F431,Inp_WMDrivers!$F$9:$F$37,0))</f>
        <v>62.65175911294628</v>
      </c>
      <c r="AF431" s="53">
        <f>INDEX(Inp_WMDrivers!AF$9:AF$37,MATCH($F431,Inp_WMDrivers!$F$9:$F$37,0))</f>
        <v>108.13217524406997</v>
      </c>
      <c r="AG431" s="53">
        <f>INDEX(Inp_WMDrivers!AG$9:AG$37,MATCH($F431,Inp_WMDrivers!$F$9:$F$37,0))</f>
        <v>77.666569922394842</v>
      </c>
      <c r="AH431" s="53">
        <f>INDEX(Inp_WMDrivers!AH$9:AH$37,MATCH($F431,Inp_WMDrivers!$F$9:$F$37,0))</f>
        <v>78.914937707918</v>
      </c>
      <c r="AI431" s="53">
        <f>INDEX(Inp_WMDrivers!AI$9:AI$37,MATCH($F431,Inp_WMDrivers!$F$9:$F$37,0))</f>
        <v>80.550224406651893</v>
      </c>
      <c r="AJ431" s="53">
        <f>INDEX(Inp_WMDrivers!AJ$9:AJ$37,MATCH($F431,Inp_WMDrivers!$F$9:$F$37,0))</f>
        <v>78.883387575838725</v>
      </c>
      <c r="AK431" s="53">
        <f>INDEX(Inp_WMDrivers!AK$9:AK$37,MATCH($F431,Inp_WMDrivers!$F$9:$F$37,0))</f>
        <v>78.985417429297485</v>
      </c>
    </row>
    <row r="432" spans="5:37" ht="14.25" customHeight="1">
      <c r="E432" s="92" t="s">
        <v>28</v>
      </c>
      <c r="F432" s="92" t="s">
        <v>601</v>
      </c>
      <c r="G432" s="92" t="s">
        <v>592</v>
      </c>
      <c r="H432" s="92"/>
      <c r="I432" s="92"/>
      <c r="J432" s="92" t="str">
        <f t="shared" si="224"/>
        <v>WMCapex Synthetic Costs - MainsSmooth7yearsCSV Totex_MaxPREs (smoothed)</v>
      </c>
      <c r="K432" s="92"/>
      <c r="L432" s="92"/>
      <c r="M432" s="92"/>
      <c r="N432" s="92"/>
      <c r="O432" s="92"/>
      <c r="P432" s="92"/>
      <c r="Q432" s="92"/>
      <c r="R432" s="92"/>
      <c r="S432" s="92"/>
      <c r="T432" s="92"/>
      <c r="U432" s="92"/>
      <c r="V432" s="92"/>
      <c r="W432" s="92"/>
      <c r="X432" s="92"/>
      <c r="Y432" s="53">
        <f>INDEX(Inp_WMDrivers!Y$9:Y$37,MATCH($F432,Inp_WMDrivers!$F$9:$F$37,0))</f>
        <v>1.2882568776485408</v>
      </c>
      <c r="Z432" s="53">
        <f>INDEX(Inp_WMDrivers!Z$9:Z$37,MATCH($F432,Inp_WMDrivers!$F$9:$F$37,0))</f>
        <v>0.95970141029645661</v>
      </c>
      <c r="AA432" s="53">
        <f>INDEX(Inp_WMDrivers!AA$9:AA$37,MATCH($F432,Inp_WMDrivers!$F$9:$F$37,0))</f>
        <v>0.73880501015310041</v>
      </c>
      <c r="AB432" s="53">
        <f>INDEX(Inp_WMDrivers!AB$9:AB$37,MATCH($F432,Inp_WMDrivers!$F$9:$F$37,0))</f>
        <v>0.59504460429777728</v>
      </c>
      <c r="AC432" s="53">
        <f>INDEX(Inp_WMDrivers!AC$9:AC$37,MATCH($F432,Inp_WMDrivers!$F$9:$F$37,0))</f>
        <v>0.64214973694448041</v>
      </c>
      <c r="AD432" s="53">
        <f>INDEX(Inp_WMDrivers!AD$9:AD$37,MATCH($F432,Inp_WMDrivers!$F$9:$F$37,0))</f>
        <v>0.7472951913604694</v>
      </c>
      <c r="AE432" s="53">
        <f>INDEX(Inp_WMDrivers!AE$9:AE$37,MATCH($F432,Inp_WMDrivers!$F$9:$F$37,0))</f>
        <v>0.7615065435470586</v>
      </c>
      <c r="AF432" s="53">
        <f>INDEX(Inp_WMDrivers!AF$9:AF$37,MATCH($F432,Inp_WMDrivers!$F$9:$F$37,0))</f>
        <v>1.1674140889879046</v>
      </c>
      <c r="AG432" s="53">
        <f>INDEX(Inp_WMDrivers!AG$9:AG$37,MATCH($F432,Inp_WMDrivers!$F$9:$F$37,0))</f>
        <v>1.285958451682611</v>
      </c>
      <c r="AH432" s="53">
        <f>INDEX(Inp_WMDrivers!AH$9:AH$37,MATCH($F432,Inp_WMDrivers!$F$9:$F$37,0))</f>
        <v>1.3763542231413584</v>
      </c>
      <c r="AI432" s="53">
        <f>INDEX(Inp_WMDrivers!AI$9:AI$37,MATCH($F432,Inp_WMDrivers!$F$9:$F$37,0))</f>
        <v>1.70344665777399</v>
      </c>
      <c r="AJ432" s="53">
        <f>INDEX(Inp_WMDrivers!AJ$9:AJ$37,MATCH($F432,Inp_WMDrivers!$F$9:$F$37,0))</f>
        <v>1.8730862860589128</v>
      </c>
      <c r="AK432" s="53">
        <f>INDEX(Inp_WMDrivers!AK$9:AK$37,MATCH($F432,Inp_WMDrivers!$F$9:$F$37,0))</f>
        <v>2.0755575731033633</v>
      </c>
    </row>
    <row r="433" spans="5:40" ht="14.25" customHeight="1">
      <c r="E433" s="92" t="s">
        <v>28</v>
      </c>
      <c r="F433" s="92" t="s">
        <v>603</v>
      </c>
      <c r="G433" s="92" t="s">
        <v>592</v>
      </c>
      <c r="H433" s="92"/>
      <c r="I433" s="92"/>
      <c r="J433" s="92" t="str">
        <f t="shared" si="224"/>
        <v>WMCapex synthetic costs - ConnectionsSmooth7yearsCSV Totex_MaxPREs (smoothed)</v>
      </c>
      <c r="K433" s="92"/>
      <c r="L433" s="92"/>
      <c r="M433" s="92"/>
      <c r="N433" s="92"/>
      <c r="O433" s="92"/>
      <c r="P433" s="92"/>
      <c r="Q433" s="92"/>
      <c r="R433" s="92"/>
      <c r="S433" s="92"/>
      <c r="T433" s="92"/>
      <c r="U433" s="92"/>
      <c r="V433" s="92"/>
      <c r="W433" s="92"/>
      <c r="X433" s="92"/>
      <c r="Y433" s="53">
        <f>INDEX(Inp_WMDrivers!Y$9:Y$37,MATCH($F433,Inp_WMDrivers!$F$9:$F$37,0))</f>
        <v>5.5644273448288759</v>
      </c>
      <c r="Z433" s="53">
        <f>INDEX(Inp_WMDrivers!Z$9:Z$37,MATCH($F433,Inp_WMDrivers!$F$9:$F$37,0))</f>
        <v>4.8582882062304682</v>
      </c>
      <c r="AA433" s="53">
        <f>INDEX(Inp_WMDrivers!AA$9:AA$37,MATCH($F433,Inp_WMDrivers!$F$9:$F$37,0))</f>
        <v>4.7621843370127044</v>
      </c>
      <c r="AB433" s="53">
        <f>INDEX(Inp_WMDrivers!AB$9:AB$37,MATCH($F433,Inp_WMDrivers!$F$9:$F$37,0))</f>
        <v>5.0146195539761687</v>
      </c>
      <c r="AC433" s="53">
        <f>INDEX(Inp_WMDrivers!AC$9:AC$37,MATCH($F433,Inp_WMDrivers!$F$9:$F$37,0))</f>
        <v>5.2642498641823545</v>
      </c>
      <c r="AD433" s="53">
        <f>INDEX(Inp_WMDrivers!AD$9:AD$37,MATCH($F433,Inp_WMDrivers!$F$9:$F$37,0))</f>
        <v>5.3485493120167362</v>
      </c>
      <c r="AE433" s="53">
        <f>INDEX(Inp_WMDrivers!AE$9:AE$37,MATCH($F433,Inp_WMDrivers!$F$9:$F$37,0))</f>
        <v>5.2425168187519589</v>
      </c>
      <c r="AF433" s="53">
        <f>INDEX(Inp_WMDrivers!AF$9:AF$37,MATCH($F433,Inp_WMDrivers!$F$9:$F$37,0))</f>
        <v>5.0763755038048179</v>
      </c>
      <c r="AG433" s="53">
        <f>INDEX(Inp_WMDrivers!AG$9:AG$37,MATCH($F433,Inp_WMDrivers!$F$9:$F$37,0))</f>
        <v>4.9959223228462655</v>
      </c>
      <c r="AH433" s="53">
        <f>INDEX(Inp_WMDrivers!AH$9:AH$37,MATCH($F433,Inp_WMDrivers!$F$9:$F$37,0))</f>
        <v>4.8317745315093976</v>
      </c>
      <c r="AI433" s="53">
        <f>INDEX(Inp_WMDrivers!AI$9:AI$37,MATCH($F433,Inp_WMDrivers!$F$9:$F$37,0))</f>
        <v>4.6780974142269969</v>
      </c>
      <c r="AJ433" s="53">
        <f>INDEX(Inp_WMDrivers!AJ$9:AJ$37,MATCH($F433,Inp_WMDrivers!$F$9:$F$37,0))</f>
        <v>4.4556143068134144</v>
      </c>
      <c r="AK433" s="53">
        <f>INDEX(Inp_WMDrivers!AK$9:AK$37,MATCH($F433,Inp_WMDrivers!$F$9:$F$37,0))</f>
        <v>4.3250077815407213</v>
      </c>
    </row>
    <row r="434" spans="5:40" ht="14.25" customHeight="1">
      <c r="E434" s="92" t="s">
        <v>28</v>
      </c>
      <c r="F434" s="116" t="s">
        <v>539</v>
      </c>
      <c r="G434" s="92" t="s">
        <v>592</v>
      </c>
      <c r="H434" s="92"/>
      <c r="I434" s="92"/>
      <c r="J434" s="92" t="str">
        <f t="shared" si="224"/>
        <v>WMMax PREsCSV Totex_MaxPREs (smoothed)</v>
      </c>
      <c r="K434" s="92"/>
      <c r="L434" s="92"/>
      <c r="M434" s="92"/>
      <c r="N434" s="92"/>
      <c r="O434" s="92"/>
      <c r="P434" s="92"/>
      <c r="Q434" s="92"/>
      <c r="R434" s="92"/>
      <c r="S434" s="92"/>
      <c r="T434" s="92"/>
      <c r="U434" s="92"/>
      <c r="V434" s="92"/>
      <c r="W434" s="92"/>
      <c r="X434" s="92"/>
      <c r="Y434" s="53">
        <f>INDEX(Inp_WMDrivers!Y$9:Y$37,MATCH($F434,Inp_WMDrivers!$F$9:$F$37,0))</f>
        <v>87718</v>
      </c>
      <c r="Z434" s="53">
        <f>INDEX(Inp_WMDrivers!Z$9:Z$37,MATCH($F434,Inp_WMDrivers!$F$9:$F$37,0))</f>
        <v>86602.095640440893</v>
      </c>
      <c r="AA434" s="53">
        <f>INDEX(Inp_WMDrivers!AA$9:AA$37,MATCH($F434,Inp_WMDrivers!$F$9:$F$37,0))</f>
        <v>86602.095640440893</v>
      </c>
      <c r="AB434" s="53">
        <f>INDEX(Inp_WMDrivers!AB$9:AB$37,MATCH($F434,Inp_WMDrivers!$F$9:$F$37,0))</f>
        <v>85323</v>
      </c>
      <c r="AC434" s="53">
        <f>INDEX(Inp_WMDrivers!AC$9:AC$37,MATCH($F434,Inp_WMDrivers!$F$9:$F$37,0))</f>
        <v>83581</v>
      </c>
      <c r="AD434" s="53">
        <f>INDEX(Inp_WMDrivers!AD$9:AD$37,MATCH($F434,Inp_WMDrivers!$F$9:$F$37,0))</f>
        <v>78143</v>
      </c>
      <c r="AE434" s="53">
        <f>INDEX(Inp_WMDrivers!AE$9:AE$37,MATCH($F434,Inp_WMDrivers!$F$9:$F$37,0))</f>
        <v>77899</v>
      </c>
      <c r="AF434" s="53">
        <f>INDEX(Inp_WMDrivers!AF$9:AF$37,MATCH($F434,Inp_WMDrivers!$F$9:$F$37,0))</f>
        <v>77899</v>
      </c>
      <c r="AG434" s="53">
        <f>INDEX(Inp_WMDrivers!AG$9:AG$37,MATCH($F434,Inp_WMDrivers!$F$9:$F$37,0))</f>
        <v>73384</v>
      </c>
      <c r="AH434" s="53">
        <f>INDEX(Inp_WMDrivers!AH$9:AH$37,MATCH($F434,Inp_WMDrivers!$F$9:$F$37,0))</f>
        <v>68167</v>
      </c>
      <c r="AI434" s="53">
        <f>INDEX(Inp_WMDrivers!AI$9:AI$37,MATCH($F434,Inp_WMDrivers!$F$9:$F$37,0))</f>
        <v>67542</v>
      </c>
      <c r="AJ434" s="53">
        <f>INDEX(Inp_WMDrivers!AJ$9:AJ$37,MATCH($F434,Inp_WMDrivers!$F$9:$F$37,0))</f>
        <v>67542</v>
      </c>
      <c r="AK434" s="53">
        <f>INDEX(Inp_WMDrivers!AK$9:AK$37,MATCH($F434,Inp_WMDrivers!$F$9:$F$37,0))</f>
        <v>66676</v>
      </c>
    </row>
    <row r="435" spans="5:40" ht="14.25" customHeight="1">
      <c r="E435" s="92" t="s">
        <v>28</v>
      </c>
      <c r="F435" s="116" t="s">
        <v>159</v>
      </c>
      <c r="G435" s="92" t="s">
        <v>592</v>
      </c>
      <c r="H435" s="92"/>
      <c r="I435" s="92"/>
      <c r="J435" s="92" t="str">
        <f t="shared" si="224"/>
        <v>WMTotal external condition reports
(service condition + mains condition)CSV Totex_MaxPREs (smoothed)</v>
      </c>
      <c r="K435" s="92"/>
      <c r="L435" s="92"/>
      <c r="M435" s="92"/>
      <c r="N435" s="92"/>
      <c r="O435" s="92"/>
      <c r="P435" s="92"/>
      <c r="Q435" s="92"/>
      <c r="R435" s="92"/>
      <c r="S435" s="92"/>
      <c r="T435" s="92"/>
      <c r="U435" s="92"/>
      <c r="V435" s="92"/>
      <c r="W435" s="92"/>
      <c r="X435" s="92"/>
      <c r="Y435" s="53">
        <f>INDEX(Inp_WMDrivers!Y$9:Y$37,MATCH($F435,Inp_WMDrivers!$F$9:$F$37,0))</f>
        <v>13637</v>
      </c>
      <c r="Z435" s="53">
        <f>INDEX(Inp_WMDrivers!Z$9:Z$37,MATCH($F435,Inp_WMDrivers!$F$9:$F$37,0))</f>
        <v>14345</v>
      </c>
      <c r="AA435" s="53">
        <f>INDEX(Inp_WMDrivers!AA$9:AA$37,MATCH($F435,Inp_WMDrivers!$F$9:$F$37,0))</f>
        <v>14175</v>
      </c>
      <c r="AB435" s="53">
        <f>INDEX(Inp_WMDrivers!AB$9:AB$37,MATCH($F435,Inp_WMDrivers!$F$9:$F$37,0))</f>
        <v>14465</v>
      </c>
      <c r="AC435" s="53">
        <f>INDEX(Inp_WMDrivers!AC$9:AC$37,MATCH($F435,Inp_WMDrivers!$F$9:$F$37,0))</f>
        <v>13194</v>
      </c>
      <c r="AD435" s="53">
        <f>INDEX(Inp_WMDrivers!AD$9:AD$37,MATCH($F435,Inp_WMDrivers!$F$9:$F$37,0))</f>
        <v>12563</v>
      </c>
      <c r="AE435" s="53">
        <f>INDEX(Inp_WMDrivers!AE$9:AE$37,MATCH($F435,Inp_WMDrivers!$F$9:$F$37,0))</f>
        <v>11408</v>
      </c>
      <c r="AF435" s="53">
        <f>INDEX(Inp_WMDrivers!AF$9:AF$37,MATCH($F435,Inp_WMDrivers!$F$9:$F$37,0))</f>
        <v>12313</v>
      </c>
      <c r="AG435" s="53">
        <f>INDEX(Inp_WMDrivers!AG$9:AG$37,MATCH($F435,Inp_WMDrivers!$F$9:$F$37,0))</f>
        <v>11765</v>
      </c>
      <c r="AH435" s="53">
        <f>INDEX(Inp_WMDrivers!AH$9:AH$37,MATCH($F435,Inp_WMDrivers!$F$9:$F$37,0))</f>
        <v>11566</v>
      </c>
      <c r="AI435" s="53">
        <f>INDEX(Inp_WMDrivers!AI$9:AI$37,MATCH($F435,Inp_WMDrivers!$F$9:$F$37,0))</f>
        <v>11347</v>
      </c>
      <c r="AJ435" s="53">
        <f>INDEX(Inp_WMDrivers!AJ$9:AJ$37,MATCH($F435,Inp_WMDrivers!$F$9:$F$37,0))</f>
        <v>11095</v>
      </c>
      <c r="AK435" s="53">
        <f>INDEX(Inp_WMDrivers!AK$9:AK$37,MATCH($F435,Inp_WMDrivers!$F$9:$F$37,0))</f>
        <v>10845</v>
      </c>
    </row>
    <row r="436" spans="5:40" ht="14.25" customHeight="1">
      <c r="E436" s="92" t="s">
        <v>28</v>
      </c>
      <c r="F436" s="116" t="s">
        <v>223</v>
      </c>
      <c r="G436" s="92" t="s">
        <v>592</v>
      </c>
      <c r="H436" s="92"/>
      <c r="I436" s="92"/>
      <c r="J436" s="92" t="str">
        <f t="shared" si="224"/>
        <v>WMMaintenance MEAVCSV Totex_MaxPREs (smoothed)</v>
      </c>
      <c r="K436" s="92"/>
      <c r="L436" s="92"/>
      <c r="M436" s="92"/>
      <c r="N436" s="92"/>
      <c r="O436" s="92"/>
      <c r="P436" s="92"/>
      <c r="Q436" s="92"/>
      <c r="R436" s="92"/>
      <c r="S436" s="92"/>
      <c r="T436" s="92"/>
      <c r="U436" s="92"/>
      <c r="V436" s="92"/>
      <c r="W436" s="92"/>
      <c r="X436" s="92"/>
      <c r="Y436" s="53">
        <f>INDEX(Inp_WMDrivers!Y$9:Y$37,MATCH($F436,Inp_WMDrivers!$F$9:$F$37,0))</f>
        <v>1787.27385964513</v>
      </c>
      <c r="Z436" s="53">
        <f>INDEX(Inp_WMDrivers!Z$9:Z$37,MATCH($F436,Inp_WMDrivers!$F$9:$F$37,0))</f>
        <v>1776.2137190227322</v>
      </c>
      <c r="AA436" s="53">
        <f>INDEX(Inp_WMDrivers!AA$9:AA$37,MATCH($F436,Inp_WMDrivers!$F$9:$F$37,0))</f>
        <v>1772.5488104213773</v>
      </c>
      <c r="AB436" s="53">
        <f>INDEX(Inp_WMDrivers!AB$9:AB$37,MATCH($F436,Inp_WMDrivers!$F$9:$F$37,0))</f>
        <v>1772.6984409718289</v>
      </c>
      <c r="AC436" s="53">
        <f>INDEX(Inp_WMDrivers!AC$9:AC$37,MATCH($F436,Inp_WMDrivers!$F$9:$F$37,0))</f>
        <v>1772.0644997202644</v>
      </c>
      <c r="AD436" s="53">
        <f>INDEX(Inp_WMDrivers!AD$9:AD$37,MATCH($F436,Inp_WMDrivers!$F$9:$F$37,0))</f>
        <v>1771.2069386925768</v>
      </c>
      <c r="AE436" s="53">
        <f>INDEX(Inp_WMDrivers!AE$9:AE$37,MATCH($F436,Inp_WMDrivers!$F$9:$F$37,0))</f>
        <v>1773.8261220110599</v>
      </c>
      <c r="AF436" s="53">
        <f>INDEX(Inp_WMDrivers!AF$9:AF$37,MATCH($F436,Inp_WMDrivers!$F$9:$F$37,0))</f>
        <v>1774.4237044205274</v>
      </c>
      <c r="AG436" s="53">
        <f>INDEX(Inp_WMDrivers!AG$9:AG$37,MATCH($F436,Inp_WMDrivers!$F$9:$F$37,0))</f>
        <v>1771.6987952378149</v>
      </c>
      <c r="AH436" s="53">
        <f>INDEX(Inp_WMDrivers!AH$9:AH$37,MATCH($F436,Inp_WMDrivers!$F$9:$F$37,0))</f>
        <v>1772.4187952378152</v>
      </c>
      <c r="AI436" s="53">
        <f>INDEX(Inp_WMDrivers!AI$9:AI$37,MATCH($F436,Inp_WMDrivers!$F$9:$F$37,0))</f>
        <v>1772.9587952378151</v>
      </c>
      <c r="AJ436" s="53">
        <f>INDEX(Inp_WMDrivers!AJ$9:AJ$37,MATCH($F436,Inp_WMDrivers!$F$9:$F$37,0))</f>
        <v>1773.4987952378151</v>
      </c>
      <c r="AK436" s="53">
        <f>INDEX(Inp_WMDrivers!AK$9:AK$37,MATCH($F436,Inp_WMDrivers!$F$9:$F$37,0))</f>
        <v>1774.2187952378144</v>
      </c>
    </row>
    <row r="437" spans="5:40" ht="14.25" customHeight="1">
      <c r="E437" s="92" t="s">
        <v>28</v>
      </c>
      <c r="F437" s="120" t="str">
        <f>Local!$R$12</f>
        <v>MEAV_egep_mobs</v>
      </c>
      <c r="G437" s="92" t="s">
        <v>592</v>
      </c>
      <c r="H437" s="92"/>
      <c r="I437" s="92"/>
      <c r="J437" s="92" t="str">
        <f t="shared" si="224"/>
        <v>WMMEAV_egep_mobsCSV Totex_MaxPREs (smoothed)</v>
      </c>
      <c r="K437" s="92"/>
      <c r="L437" s="92"/>
      <c r="M437" s="92"/>
      <c r="N437" s="92"/>
      <c r="O437" s="92"/>
      <c r="P437" s="92"/>
      <c r="Q437" s="92"/>
      <c r="R437" s="92"/>
      <c r="S437" s="92"/>
      <c r="T437" s="92"/>
      <c r="U437" s="92"/>
      <c r="V437" s="92"/>
      <c r="W437" s="92"/>
      <c r="X437" s="92"/>
      <c r="Y437" s="53">
        <f>INDEX(Inp_WMDrivers!Y$9:Y$37,MATCH($F437,Inp_WMDrivers!$F$9:$F$37,0))</f>
        <v>8303.3268056966826</v>
      </c>
      <c r="Z437" s="53">
        <f>INDEX(Inp_WMDrivers!Z$9:Z$37,MATCH($F437,Inp_WMDrivers!$F$9:$F$37,0))</f>
        <v>8254.9885719680096</v>
      </c>
      <c r="AA437" s="53">
        <f>INDEX(Inp_WMDrivers!AA$9:AA$37,MATCH($F437,Inp_WMDrivers!$F$9:$F$37,0))</f>
        <v>8231.1112687957611</v>
      </c>
      <c r="AB437" s="53">
        <f>INDEX(Inp_WMDrivers!AB$9:AB$37,MATCH($F437,Inp_WMDrivers!$F$9:$F$37,0))</f>
        <v>8207.1966275246596</v>
      </c>
      <c r="AC437" s="53">
        <f>INDEX(Inp_WMDrivers!AC$9:AC$37,MATCH($F437,Inp_WMDrivers!$F$9:$F$37,0))</f>
        <v>8188.3131812762831</v>
      </c>
      <c r="AD437" s="53">
        <f>INDEX(Inp_WMDrivers!AD$9:AD$37,MATCH($F437,Inp_WMDrivers!$F$9:$F$37,0))</f>
        <v>8167.0228928097877</v>
      </c>
      <c r="AE437" s="53">
        <f>INDEX(Inp_WMDrivers!AE$9:AE$37,MATCH($F437,Inp_WMDrivers!$F$9:$F$37,0))</f>
        <v>8146.2475221793093</v>
      </c>
      <c r="AF437" s="53">
        <f>INDEX(Inp_WMDrivers!AF$9:AF$37,MATCH($F437,Inp_WMDrivers!$F$9:$F$37,0))</f>
        <v>8113.8946818473123</v>
      </c>
      <c r="AG437" s="53">
        <f>INDEX(Inp_WMDrivers!AG$9:AG$37,MATCH($F437,Inp_WMDrivers!$F$9:$F$37,0))</f>
        <v>8095.5783276746697</v>
      </c>
      <c r="AH437" s="53">
        <f>INDEX(Inp_WMDrivers!AH$9:AH$37,MATCH($F437,Inp_WMDrivers!$F$9:$F$37,0))</f>
        <v>8080.914980542896</v>
      </c>
      <c r="AI437" s="53">
        <f>INDEX(Inp_WMDrivers!AI$9:AI$37,MATCH($F437,Inp_WMDrivers!$F$9:$F$37,0))</f>
        <v>8066.4806381263797</v>
      </c>
      <c r="AJ437" s="53">
        <f>INDEX(Inp_WMDrivers!AJ$9:AJ$37,MATCH($F437,Inp_WMDrivers!$F$9:$F$37,0))</f>
        <v>8050.6784070250287</v>
      </c>
      <c r="AK437" s="53">
        <f>INDEX(Inp_WMDrivers!AK$9:AK$37,MATCH($F437,Inp_WMDrivers!$F$9:$F$37,0))</f>
        <v>8035.0453808128404</v>
      </c>
    </row>
    <row r="438" spans="5:40" ht="14.25" customHeight="1">
      <c r="E438" s="92" t="s">
        <v>28</v>
      </c>
      <c r="F438" s="119" t="s">
        <v>194</v>
      </c>
      <c r="G438" s="93" t="str">
        <f>G437</f>
        <v>CSV Totex_MaxPREs (smoothed)</v>
      </c>
      <c r="H438" s="93"/>
      <c r="I438" s="92"/>
      <c r="J438" s="92" t="str">
        <f>E438&amp;$G438&amp;""&amp;H438</f>
        <v>WMCSV Totex_MaxPREs (smoothed)</v>
      </c>
      <c r="K438" s="92"/>
      <c r="L438" s="92"/>
      <c r="M438" s="92"/>
      <c r="N438" s="92"/>
      <c r="O438" s="92"/>
      <c r="P438" s="92"/>
      <c r="Q438" s="92"/>
      <c r="R438" s="92"/>
      <c r="S438" s="92"/>
      <c r="T438" s="92"/>
      <c r="U438" s="92"/>
      <c r="V438" s="92"/>
      <c r="W438" s="92"/>
      <c r="X438" s="92"/>
      <c r="Y438" s="53">
        <f>Y431^$R$70*Y432^$R$71*Y433^$R$72*Y434^$R$73*Y435^$R$74*Y436^$R$75*Y437^$R$76</f>
        <v>768.29738244957264</v>
      </c>
      <c r="Z438" s="53">
        <f t="shared" ref="Z438" si="225">Z431^$R$70*Z432^$R$71*Z433^$R$72*Z434^$R$73*Z435^$R$74*Z436^$R$75*Z437^$R$76</f>
        <v>672.12715189172661</v>
      </c>
      <c r="AA438" s="53">
        <f t="shared" ref="AA438" si="226">AA431^$R$70*AA432^$R$71*AA433^$R$72*AA434^$R$73*AA435^$R$74*AA436^$R$75*AA437^$R$76</f>
        <v>826.48767112862151</v>
      </c>
      <c r="AB438" s="53">
        <f t="shared" ref="AB438" si="227">AB431^$R$70*AB432^$R$71*AB433^$R$72*AB434^$R$73*AB435^$R$74*AB436^$R$75*AB437^$R$76</f>
        <v>796.12565448262535</v>
      </c>
      <c r="AC438" s="53">
        <f t="shared" ref="AC438" si="228">AC431^$R$70*AC432^$R$71*AC433^$R$72*AC434^$R$73*AC435^$R$74*AC436^$R$75*AC437^$R$76</f>
        <v>748.84645307103403</v>
      </c>
      <c r="AD438" s="53">
        <f t="shared" ref="AD438" si="229">AD431^$R$70*AD432^$R$71*AD433^$R$72*AD434^$R$73*AD435^$R$74*AD436^$R$75*AD437^$R$76</f>
        <v>733.19689069645642</v>
      </c>
      <c r="AE438" s="53">
        <f t="shared" ref="AE438" si="230">AE431^$R$70*AE432^$R$71*AE433^$R$72*AE434^$R$73*AE435^$R$74*AE436^$R$75*AE437^$R$76</f>
        <v>730.85552722794682</v>
      </c>
      <c r="AF438" s="53">
        <f t="shared" ref="AF438" si="231">AF431^$R$70*AF432^$R$71*AF433^$R$72*AF434^$R$73*AF435^$R$74*AF436^$R$75*AF437^$R$76</f>
        <v>907.92379969872354</v>
      </c>
      <c r="AG438" s="53">
        <f t="shared" ref="AG438" si="232">AG431^$R$70*AG432^$R$71*AG433^$R$72*AG434^$R$73*AG435^$R$74*AG436^$R$75*AG437^$R$76</f>
        <v>795.01911016841871</v>
      </c>
      <c r="AH438" s="53">
        <f t="shared" ref="AH438" si="233">AH431^$R$70*AH432^$R$71*AH433^$R$72*AH434^$R$73*AH435^$R$74*AH436^$R$75*AH437^$R$76</f>
        <v>795.22183284686969</v>
      </c>
      <c r="AI438" s="53">
        <f t="shared" ref="AI438" si="234">AI431^$R$70*AI432^$R$71*AI433^$R$72*AI434^$R$73*AI435^$R$74*AI436^$R$75*AI437^$R$76</f>
        <v>800.92128702681737</v>
      </c>
      <c r="AJ438" s="53">
        <f t="shared" ref="AJ438" si="235">AJ431^$R$70*AJ432^$R$71*AJ433^$R$72*AJ434^$R$73*AJ435^$R$74*AJ436^$R$75*AJ437^$R$76</f>
        <v>791.9569362678975</v>
      </c>
      <c r="AK438" s="53">
        <f t="shared" ref="AK438" si="236">AK431^$R$70*AK432^$R$71*AK433^$R$72*AK434^$R$73*AK435^$R$74*AK436^$R$75*AK437^$R$76</f>
        <v>790.24342431933655</v>
      </c>
    </row>
    <row r="439" spans="5:40" ht="14.25" customHeight="1">
      <c r="E439" s="92"/>
      <c r="F439" s="119"/>
      <c r="G439" s="93"/>
      <c r="H439" s="93"/>
      <c r="I439" s="92"/>
      <c r="J439" s="92"/>
      <c r="K439" s="92"/>
      <c r="L439" s="92"/>
      <c r="M439" s="92"/>
      <c r="N439" s="92"/>
      <c r="O439" s="92"/>
      <c r="P439" s="92"/>
      <c r="Q439" s="92"/>
      <c r="R439" s="92"/>
      <c r="S439" s="92"/>
      <c r="T439" s="92"/>
      <c r="U439" s="92"/>
      <c r="V439" s="92"/>
      <c r="W439" s="92"/>
      <c r="X439" s="92"/>
      <c r="Y439" s="92"/>
      <c r="Z439" s="92"/>
      <c r="AA439" s="92"/>
      <c r="AB439" s="92"/>
      <c r="AC439" s="92"/>
      <c r="AD439" s="92"/>
      <c r="AE439" s="92"/>
      <c r="AF439" s="92"/>
      <c r="AG439" s="92"/>
      <c r="AH439" s="92"/>
      <c r="AI439" s="92"/>
      <c r="AJ439" s="92"/>
      <c r="AK439" s="92"/>
    </row>
    <row r="440" spans="5:40" s="92" customFormat="1" ht="14.25" customHeight="1">
      <c r="E440" s="92" t="s">
        <v>28</v>
      </c>
      <c r="F440" s="92" t="s">
        <v>134</v>
      </c>
      <c r="G440" s="92" t="s">
        <v>219</v>
      </c>
      <c r="H440" s="92" t="s">
        <v>227</v>
      </c>
      <c r="J440" s="92" t="str">
        <f t="shared" ref="J440" si="237">E440&amp;$F440&amp;""&amp;G440&amp;""&amp;H440</f>
        <v>WMCustomersCSV EmergencyEconometric</v>
      </c>
      <c r="Y440" s="53">
        <f>INDEX(Inp_WMDrivers!Y$9:Y$37,MATCH($F440,Inp_WMDrivers!$F$9:$F$37,0))</f>
        <v>1970080.0766700001</v>
      </c>
      <c r="Z440" s="53">
        <f>INDEX(Inp_WMDrivers!Z$9:Z$37,MATCH($F440,Inp_WMDrivers!$F$9:$F$37,0))</f>
        <v>1953960.99973</v>
      </c>
      <c r="AA440" s="53">
        <f>INDEX(Inp_WMDrivers!AA$9:AA$37,MATCH($F440,Inp_WMDrivers!$F$9:$F$37,0))</f>
        <v>1958090.99994</v>
      </c>
      <c r="AB440" s="53">
        <f>INDEX(Inp_WMDrivers!AB$9:AB$37,MATCH($F440,Inp_WMDrivers!$F$9:$F$37,0))</f>
        <v>1960458.9996199999</v>
      </c>
      <c r="AC440" s="53">
        <f>INDEX(Inp_WMDrivers!AC$9:AC$37,MATCH($F440,Inp_WMDrivers!$F$9:$F$37,0))</f>
        <v>1962301.99976</v>
      </c>
      <c r="AD440" s="53">
        <f>INDEX(Inp_WMDrivers!AD$9:AD$37,MATCH($F440,Inp_WMDrivers!$F$9:$F$37,0))</f>
        <v>1965206.99957</v>
      </c>
      <c r="AE440" s="53">
        <f>INDEX(Inp_WMDrivers!AE$9:AE$37,MATCH($F440,Inp_WMDrivers!$F$9:$F$37,0))</f>
        <v>1967665.9996500001</v>
      </c>
      <c r="AF440" s="53">
        <f>INDEX(Inp_WMDrivers!AF$9:AF$37,MATCH($F440,Inp_WMDrivers!$F$9:$F$37,0))</f>
        <v>1970316.05883</v>
      </c>
      <c r="AG440" s="53">
        <f>INDEX(Inp_WMDrivers!AG$9:AG$37,MATCH($F440,Inp_WMDrivers!$F$9:$F$37,0))</f>
        <v>1974231.4536199998</v>
      </c>
      <c r="AH440" s="53">
        <f>INDEX(Inp_WMDrivers!AH$9:AH$37,MATCH($F440,Inp_WMDrivers!$F$9:$F$37,0))</f>
        <v>1978150.4064600002</v>
      </c>
      <c r="AI440" s="53">
        <f>INDEX(Inp_WMDrivers!AI$9:AI$37,MATCH($F440,Inp_WMDrivers!$F$9:$F$37,0))</f>
        <v>1982072.96707</v>
      </c>
      <c r="AJ440" s="53">
        <f>INDEX(Inp_WMDrivers!AJ$9:AJ$37,MATCH($F440,Inp_WMDrivers!$F$9:$F$37,0))</f>
        <v>1985999.1841800001</v>
      </c>
      <c r="AK440" s="53">
        <f>INDEX(Inp_WMDrivers!AK$9:AK$37,MATCH($F440,Inp_WMDrivers!$F$9:$F$37,0))</f>
        <v>1989929.1105500001</v>
      </c>
    </row>
    <row r="441" spans="5:40" ht="14.25" customHeight="1">
      <c r="E441" s="92" t="s">
        <v>28</v>
      </c>
      <c r="F441" s="116" t="s">
        <v>159</v>
      </c>
      <c r="G441" s="92" t="s">
        <v>219</v>
      </c>
      <c r="H441" s="92" t="s">
        <v>227</v>
      </c>
      <c r="I441" s="92"/>
      <c r="J441" s="92" t="str">
        <f t="shared" ref="J441" si="238">E441&amp;$F441&amp;""&amp;G441&amp;""&amp;H441</f>
        <v>WMTotal external condition reports
(service condition + mains condition)CSV EmergencyEconometric</v>
      </c>
      <c r="K441" s="92"/>
      <c r="L441" s="92"/>
      <c r="M441" s="92"/>
      <c r="N441" s="92"/>
      <c r="O441" s="92"/>
      <c r="P441" s="92"/>
      <c r="Q441" s="92"/>
      <c r="R441" s="92"/>
      <c r="S441" s="92"/>
      <c r="T441" s="92"/>
      <c r="U441" s="92"/>
      <c r="V441" s="92"/>
      <c r="W441" s="92"/>
      <c r="X441" s="92"/>
      <c r="Y441" s="53">
        <f>INDEX(Inp_WMDrivers!Y$9:Y$37,MATCH($F441,Inp_WMDrivers!$F$9:$F$37,0))</f>
        <v>13637</v>
      </c>
      <c r="Z441" s="53">
        <f>INDEX(Inp_WMDrivers!Z$9:Z$37,MATCH($F441,Inp_WMDrivers!$F$9:$F$37,0))</f>
        <v>14345</v>
      </c>
      <c r="AA441" s="53">
        <f>INDEX(Inp_WMDrivers!AA$9:AA$37,MATCH($F441,Inp_WMDrivers!$F$9:$F$37,0))</f>
        <v>14175</v>
      </c>
      <c r="AB441" s="53">
        <f>INDEX(Inp_WMDrivers!AB$9:AB$37,MATCH($F441,Inp_WMDrivers!$F$9:$F$37,0))</f>
        <v>14465</v>
      </c>
      <c r="AC441" s="53">
        <f>INDEX(Inp_WMDrivers!AC$9:AC$37,MATCH($F441,Inp_WMDrivers!$F$9:$F$37,0))</f>
        <v>13194</v>
      </c>
      <c r="AD441" s="53">
        <f>INDEX(Inp_WMDrivers!AD$9:AD$37,MATCH($F441,Inp_WMDrivers!$F$9:$F$37,0))</f>
        <v>12563</v>
      </c>
      <c r="AE441" s="53">
        <f>INDEX(Inp_WMDrivers!AE$9:AE$37,MATCH($F441,Inp_WMDrivers!$F$9:$F$37,0))</f>
        <v>11408</v>
      </c>
      <c r="AF441" s="53">
        <f>INDEX(Inp_WMDrivers!AF$9:AF$37,MATCH($F441,Inp_WMDrivers!$F$9:$F$37,0))</f>
        <v>12313</v>
      </c>
      <c r="AG441" s="53">
        <f>INDEX(Inp_WMDrivers!AG$9:AG$37,MATCH($F441,Inp_WMDrivers!$F$9:$F$37,0))</f>
        <v>11765</v>
      </c>
      <c r="AH441" s="53">
        <f>INDEX(Inp_WMDrivers!AH$9:AH$37,MATCH($F441,Inp_WMDrivers!$F$9:$F$37,0))</f>
        <v>11566</v>
      </c>
      <c r="AI441" s="53">
        <f>INDEX(Inp_WMDrivers!AI$9:AI$37,MATCH($F441,Inp_WMDrivers!$F$9:$F$37,0))</f>
        <v>11347</v>
      </c>
      <c r="AJ441" s="53">
        <f>INDEX(Inp_WMDrivers!AJ$9:AJ$37,MATCH($F441,Inp_WMDrivers!$F$9:$F$37,0))</f>
        <v>11095</v>
      </c>
      <c r="AK441" s="53">
        <f>INDEX(Inp_WMDrivers!AK$9:AK$37,MATCH($F441,Inp_WMDrivers!$F$9:$F$37,0))</f>
        <v>10845</v>
      </c>
    </row>
    <row r="442" spans="5:40" ht="14.25" customHeight="1">
      <c r="E442" s="92" t="s">
        <v>28</v>
      </c>
      <c r="F442" s="119" t="s">
        <v>194</v>
      </c>
      <c r="G442" s="93" t="str">
        <f>G441</f>
        <v>CSV Emergency</v>
      </c>
      <c r="H442" s="93" t="str">
        <f>H441</f>
        <v>Econometric</v>
      </c>
      <c r="I442" s="92"/>
      <c r="J442" s="92" t="str">
        <f>E442&amp;$G442&amp;""&amp;H442</f>
        <v>WMCSV EmergencyEconometric</v>
      </c>
      <c r="K442" s="92"/>
      <c r="L442" s="92"/>
      <c r="M442" s="92"/>
      <c r="N442" s="92"/>
      <c r="O442" s="92"/>
      <c r="P442" s="92"/>
      <c r="Q442" s="92"/>
      <c r="R442" s="92"/>
      <c r="S442" s="92"/>
      <c r="T442" s="92"/>
      <c r="U442" s="92"/>
      <c r="V442" s="92"/>
      <c r="W442" s="92"/>
      <c r="X442" s="92"/>
      <c r="Y442" s="53">
        <f>Y440^$R$78*Y441^$R$79</f>
        <v>1</v>
      </c>
      <c r="Z442" s="53">
        <f t="shared" ref="Z442:AK442" si="239">Z440^$R$78*Z441^$R$79</f>
        <v>1</v>
      </c>
      <c r="AA442" s="53">
        <f t="shared" si="239"/>
        <v>1</v>
      </c>
      <c r="AB442" s="53">
        <f t="shared" si="239"/>
        <v>1</v>
      </c>
      <c r="AC442" s="53">
        <f t="shared" si="239"/>
        <v>1</v>
      </c>
      <c r="AD442" s="53">
        <f t="shared" si="239"/>
        <v>1</v>
      </c>
      <c r="AE442" s="53">
        <f t="shared" si="239"/>
        <v>1</v>
      </c>
      <c r="AF442" s="53">
        <f t="shared" si="239"/>
        <v>1</v>
      </c>
      <c r="AG442" s="53">
        <f t="shared" si="239"/>
        <v>1</v>
      </c>
      <c r="AH442" s="53">
        <f t="shared" si="239"/>
        <v>1</v>
      </c>
      <c r="AI442" s="53">
        <f t="shared" si="239"/>
        <v>1</v>
      </c>
      <c r="AJ442" s="53">
        <f t="shared" si="239"/>
        <v>1</v>
      </c>
      <c r="AK442" s="53">
        <f t="shared" si="239"/>
        <v>1</v>
      </c>
    </row>
    <row r="443" spans="5:40" ht="14.25" customHeight="1">
      <c r="E443" s="92"/>
      <c r="G443" s="92"/>
      <c r="H443" s="92"/>
      <c r="I443" s="92"/>
      <c r="J443" s="92"/>
      <c r="K443" s="92"/>
      <c r="L443" s="92"/>
      <c r="M443" s="92"/>
      <c r="N443" s="92"/>
      <c r="O443" s="92"/>
      <c r="P443" s="92"/>
      <c r="Q443" s="92"/>
      <c r="R443" s="92"/>
      <c r="S443" s="92"/>
      <c r="T443" s="92"/>
      <c r="U443" s="92"/>
      <c r="V443" s="92"/>
      <c r="W443" s="92"/>
      <c r="X443" s="92"/>
      <c r="Y443" s="106"/>
      <c r="Z443" s="106"/>
      <c r="AA443" s="106"/>
      <c r="AB443" s="106"/>
      <c r="AC443" s="106"/>
      <c r="AD443" s="106"/>
      <c r="AE443" s="106"/>
      <c r="AF443" s="106"/>
      <c r="AG443" s="106"/>
      <c r="AH443" s="106"/>
      <c r="AI443" s="106"/>
      <c r="AJ443" s="106"/>
      <c r="AK443" s="106"/>
    </row>
    <row r="444" spans="5:40" ht="14.25" customHeight="1">
      <c r="E444" s="92" t="s">
        <v>28</v>
      </c>
      <c r="F444" s="116" t="s">
        <v>134</v>
      </c>
      <c r="G444" s="92" t="s">
        <v>233</v>
      </c>
      <c r="H444" s="92" t="s">
        <v>227</v>
      </c>
      <c r="I444" s="92"/>
      <c r="J444" s="92" t="str">
        <f t="shared" ref="J444:J446" si="240">E444&amp;$F444&amp;""&amp;G444&amp;""&amp;H444</f>
        <v>WMCustomersCSV Customers, PREs, External condition reportsEconometric</v>
      </c>
      <c r="K444" s="92"/>
      <c r="L444" s="92"/>
      <c r="M444" s="92"/>
      <c r="N444" s="92"/>
      <c r="O444" s="92"/>
      <c r="P444" s="92"/>
      <c r="Q444" s="92"/>
      <c r="R444" s="92"/>
      <c r="S444" s="92"/>
      <c r="T444" s="92"/>
      <c r="U444" s="92"/>
      <c r="V444" s="92"/>
      <c r="W444" s="92"/>
      <c r="X444" s="92"/>
      <c r="Y444" s="53">
        <f>INDEX(Inp_WMDrivers!Y$9:Y$37,MATCH($F444,Inp_WMDrivers!$F$9:$F$37,0))</f>
        <v>1970080.0766700001</v>
      </c>
      <c r="Z444" s="53">
        <f>INDEX(Inp_WMDrivers!Z$9:Z$37,MATCH($F444,Inp_WMDrivers!$F$9:$F$37,0))</f>
        <v>1953960.99973</v>
      </c>
      <c r="AA444" s="53">
        <f>INDEX(Inp_WMDrivers!AA$9:AA$37,MATCH($F444,Inp_WMDrivers!$F$9:$F$37,0))</f>
        <v>1958090.99994</v>
      </c>
      <c r="AB444" s="53">
        <f>INDEX(Inp_WMDrivers!AB$9:AB$37,MATCH($F444,Inp_WMDrivers!$F$9:$F$37,0))</f>
        <v>1960458.9996199999</v>
      </c>
      <c r="AC444" s="53">
        <f>INDEX(Inp_WMDrivers!AC$9:AC$37,MATCH($F444,Inp_WMDrivers!$F$9:$F$37,0))</f>
        <v>1962301.99976</v>
      </c>
      <c r="AD444" s="53">
        <f>INDEX(Inp_WMDrivers!AD$9:AD$37,MATCH($F444,Inp_WMDrivers!$F$9:$F$37,0))</f>
        <v>1965206.99957</v>
      </c>
      <c r="AE444" s="53">
        <f>INDEX(Inp_WMDrivers!AE$9:AE$37,MATCH($F444,Inp_WMDrivers!$F$9:$F$37,0))</f>
        <v>1967665.9996500001</v>
      </c>
      <c r="AF444" s="53">
        <f>INDEX(Inp_WMDrivers!AF$9:AF$37,MATCH($F444,Inp_WMDrivers!$F$9:$F$37,0))</f>
        <v>1970316.05883</v>
      </c>
      <c r="AG444" s="53">
        <f>INDEX(Inp_WMDrivers!AG$9:AG$37,MATCH($F444,Inp_WMDrivers!$F$9:$F$37,0))</f>
        <v>1974231.4536199998</v>
      </c>
      <c r="AH444" s="53">
        <f>INDEX(Inp_WMDrivers!AH$9:AH$37,MATCH($F444,Inp_WMDrivers!$F$9:$F$37,0))</f>
        <v>1978150.4064600002</v>
      </c>
      <c r="AI444" s="53">
        <f>INDEX(Inp_WMDrivers!AI$9:AI$37,MATCH($F444,Inp_WMDrivers!$F$9:$F$37,0))</f>
        <v>1982072.96707</v>
      </c>
      <c r="AJ444" s="53">
        <f>INDEX(Inp_WMDrivers!AJ$9:AJ$37,MATCH($F444,Inp_WMDrivers!$F$9:$F$37,0))</f>
        <v>1985999.1841800001</v>
      </c>
      <c r="AK444" s="53">
        <f>INDEX(Inp_WMDrivers!AK$9:AK$37,MATCH($F444,Inp_WMDrivers!$F$9:$F$37,0))</f>
        <v>1989929.1105500001</v>
      </c>
    </row>
    <row r="445" spans="5:40" ht="14.25" customHeight="1">
      <c r="E445" s="92" t="s">
        <v>28</v>
      </c>
      <c r="F445" s="116" t="s">
        <v>140</v>
      </c>
      <c r="G445" s="92" t="s">
        <v>233</v>
      </c>
      <c r="H445" s="92" t="s">
        <v>227</v>
      </c>
      <c r="I445" s="92"/>
      <c r="J445" s="92" t="str">
        <f t="shared" si="240"/>
        <v>WMPREs (Internal &amp; External)CSV Customers, PREs, External condition reportsEconometric</v>
      </c>
      <c r="K445" s="92"/>
      <c r="L445" s="92"/>
      <c r="M445" s="92"/>
      <c r="N445" s="92"/>
      <c r="O445" s="92"/>
      <c r="P445" s="92"/>
      <c r="Q445" s="92"/>
      <c r="R445" s="92"/>
      <c r="S445" s="92"/>
      <c r="T445" s="92"/>
      <c r="U445" s="92"/>
      <c r="V445" s="92"/>
      <c r="W445" s="92"/>
      <c r="X445" s="92"/>
      <c r="Y445" s="53">
        <f>INDEX(Inp_WMDrivers!Y$9:Y$37,MATCH($F445,Inp_WMDrivers!$F$9:$F$37,0))</f>
        <v>83581</v>
      </c>
      <c r="Z445" s="53">
        <f>INDEX(Inp_WMDrivers!Z$9:Z$37,MATCH($F445,Inp_WMDrivers!$F$9:$F$37,0))</f>
        <v>78143</v>
      </c>
      <c r="AA445" s="53">
        <f>INDEX(Inp_WMDrivers!AA$9:AA$37,MATCH($F445,Inp_WMDrivers!$F$9:$F$37,0))</f>
        <v>76065</v>
      </c>
      <c r="AB445" s="53">
        <f>INDEX(Inp_WMDrivers!AB$9:AB$37,MATCH($F445,Inp_WMDrivers!$F$9:$F$37,0))</f>
        <v>77899</v>
      </c>
      <c r="AC445" s="53">
        <f>INDEX(Inp_WMDrivers!AC$9:AC$37,MATCH($F445,Inp_WMDrivers!$F$9:$F$37,0))</f>
        <v>73384</v>
      </c>
      <c r="AD445" s="53">
        <f>INDEX(Inp_WMDrivers!AD$9:AD$37,MATCH($F445,Inp_WMDrivers!$F$9:$F$37,0))</f>
        <v>68167</v>
      </c>
      <c r="AE445" s="53">
        <f>INDEX(Inp_WMDrivers!AE$9:AE$37,MATCH($F445,Inp_WMDrivers!$F$9:$F$37,0))</f>
        <v>60523</v>
      </c>
      <c r="AF445" s="53">
        <f>INDEX(Inp_WMDrivers!AF$9:AF$37,MATCH($F445,Inp_WMDrivers!$F$9:$F$37,0))</f>
        <v>67542</v>
      </c>
      <c r="AG445" s="53">
        <f>INDEX(Inp_WMDrivers!AG$9:AG$37,MATCH($F445,Inp_WMDrivers!$F$9:$F$37,0))</f>
        <v>66676</v>
      </c>
      <c r="AH445" s="53">
        <f>INDEX(Inp_WMDrivers!AH$9:AH$37,MATCH($F445,Inp_WMDrivers!$F$9:$F$37,0))</f>
        <v>65822</v>
      </c>
      <c r="AI445" s="53">
        <f>INDEX(Inp_WMDrivers!AI$9:AI$37,MATCH($F445,Inp_WMDrivers!$F$9:$F$37,0))</f>
        <v>64982</v>
      </c>
      <c r="AJ445" s="53">
        <f>INDEX(Inp_WMDrivers!AJ$9:AJ$37,MATCH($F445,Inp_WMDrivers!$F$9:$F$37,0))</f>
        <v>64155</v>
      </c>
      <c r="AK445" s="53">
        <f>INDEX(Inp_WMDrivers!AK$9:AK$37,MATCH($F445,Inp_WMDrivers!$F$9:$F$37,0))</f>
        <v>63342</v>
      </c>
    </row>
    <row r="446" spans="5:40" ht="14.25" customHeight="1">
      <c r="E446" s="92" t="s">
        <v>28</v>
      </c>
      <c r="F446" s="116" t="s">
        <v>159</v>
      </c>
      <c r="G446" s="92" t="s">
        <v>233</v>
      </c>
      <c r="H446" s="92" t="s">
        <v>227</v>
      </c>
      <c r="I446" s="92"/>
      <c r="J446" s="92" t="str">
        <f t="shared" si="240"/>
        <v>WMTotal external condition reports
(service condition + mains condition)CSV Customers, PREs, External condition reportsEconometric</v>
      </c>
      <c r="K446" s="92"/>
      <c r="L446" s="92"/>
      <c r="M446" s="92"/>
      <c r="N446" s="92"/>
      <c r="O446" s="92"/>
      <c r="P446" s="92"/>
      <c r="Q446" s="92"/>
      <c r="R446" s="92"/>
      <c r="S446" s="92"/>
      <c r="T446" s="92"/>
      <c r="U446" s="92"/>
      <c r="V446" s="92"/>
      <c r="W446" s="92"/>
      <c r="X446" s="92"/>
      <c r="Y446" s="53">
        <f>INDEX(Inp_WMDrivers!Y$9:Y$37,MATCH($F446,Inp_WMDrivers!$F$9:$F$37,0))</f>
        <v>13637</v>
      </c>
      <c r="Z446" s="53">
        <f>INDEX(Inp_WMDrivers!Z$9:Z$37,MATCH($F446,Inp_WMDrivers!$F$9:$F$37,0))</f>
        <v>14345</v>
      </c>
      <c r="AA446" s="53">
        <f>INDEX(Inp_WMDrivers!AA$9:AA$37,MATCH($F446,Inp_WMDrivers!$F$9:$F$37,0))</f>
        <v>14175</v>
      </c>
      <c r="AB446" s="53">
        <f>INDEX(Inp_WMDrivers!AB$9:AB$37,MATCH($F446,Inp_WMDrivers!$F$9:$F$37,0))</f>
        <v>14465</v>
      </c>
      <c r="AC446" s="53">
        <f>INDEX(Inp_WMDrivers!AC$9:AC$37,MATCH($F446,Inp_WMDrivers!$F$9:$F$37,0))</f>
        <v>13194</v>
      </c>
      <c r="AD446" s="53">
        <f>INDEX(Inp_WMDrivers!AD$9:AD$37,MATCH($F446,Inp_WMDrivers!$F$9:$F$37,0))</f>
        <v>12563</v>
      </c>
      <c r="AE446" s="53">
        <f>INDEX(Inp_WMDrivers!AE$9:AE$37,MATCH($F446,Inp_WMDrivers!$F$9:$F$37,0))</f>
        <v>11408</v>
      </c>
      <c r="AF446" s="53">
        <f>INDEX(Inp_WMDrivers!AF$9:AF$37,MATCH($F446,Inp_WMDrivers!$F$9:$F$37,0))</f>
        <v>12313</v>
      </c>
      <c r="AG446" s="53">
        <f>INDEX(Inp_WMDrivers!AG$9:AG$37,MATCH($F446,Inp_WMDrivers!$F$9:$F$37,0))</f>
        <v>11765</v>
      </c>
      <c r="AH446" s="53">
        <f>INDEX(Inp_WMDrivers!AH$9:AH$37,MATCH($F446,Inp_WMDrivers!$F$9:$F$37,0))</f>
        <v>11566</v>
      </c>
      <c r="AI446" s="53">
        <f>INDEX(Inp_WMDrivers!AI$9:AI$37,MATCH($F446,Inp_WMDrivers!$F$9:$F$37,0))</f>
        <v>11347</v>
      </c>
      <c r="AJ446" s="53">
        <f>INDEX(Inp_WMDrivers!AJ$9:AJ$37,MATCH($F446,Inp_WMDrivers!$F$9:$F$37,0))</f>
        <v>11095</v>
      </c>
      <c r="AK446" s="53">
        <f>INDEX(Inp_WMDrivers!AK$9:AK$37,MATCH($F446,Inp_WMDrivers!$F$9:$F$37,0))</f>
        <v>10845</v>
      </c>
    </row>
    <row r="447" spans="5:40" s="92" customFormat="1" ht="14.25" customHeight="1">
      <c r="E447" s="92" t="s">
        <v>28</v>
      </c>
      <c r="F447" s="119" t="s">
        <v>194</v>
      </c>
      <c r="G447" s="93" t="str">
        <f>G446</f>
        <v>CSV Customers, PREs, External condition reports</v>
      </c>
      <c r="H447" s="93" t="str">
        <f>H446</f>
        <v>Econometric</v>
      </c>
      <c r="J447" s="92" t="str">
        <f>E447&amp;$G447&amp;""&amp;H447</f>
        <v>WMCSV Customers, PREs, External condition reportsEconometric</v>
      </c>
      <c r="Y447" s="53">
        <f>Y444^$R$81*Y445^$R$82*Y446^$R$83</f>
        <v>1</v>
      </c>
      <c r="Z447" s="53">
        <f t="shared" ref="Z447:AK447" si="241">Z444^$R$81*Z445^$R$82*Z446^$R$83</f>
        <v>1</v>
      </c>
      <c r="AA447" s="53">
        <f t="shared" si="241"/>
        <v>1</v>
      </c>
      <c r="AB447" s="53">
        <f t="shared" si="241"/>
        <v>1</v>
      </c>
      <c r="AC447" s="53">
        <f t="shared" si="241"/>
        <v>1</v>
      </c>
      <c r="AD447" s="53">
        <f t="shared" si="241"/>
        <v>1</v>
      </c>
      <c r="AE447" s="53">
        <f t="shared" si="241"/>
        <v>1</v>
      </c>
      <c r="AF447" s="53">
        <f t="shared" si="241"/>
        <v>1</v>
      </c>
      <c r="AG447" s="53">
        <f t="shared" si="241"/>
        <v>1</v>
      </c>
      <c r="AH447" s="53">
        <f t="shared" si="241"/>
        <v>1</v>
      </c>
      <c r="AI447" s="53">
        <f t="shared" si="241"/>
        <v>1</v>
      </c>
      <c r="AJ447" s="53">
        <f t="shared" si="241"/>
        <v>1</v>
      </c>
      <c r="AK447" s="53">
        <f t="shared" si="241"/>
        <v>1</v>
      </c>
      <c r="AN447" s="101"/>
    </row>
    <row r="448" spans="5:40" s="92" customFormat="1" ht="14.25" customHeight="1">
      <c r="F448" s="119"/>
      <c r="G448" s="93"/>
      <c r="H448" s="93"/>
      <c r="AN448" s="101"/>
    </row>
    <row r="449" spans="2:46" ht="14.25" customHeight="1">
      <c r="B449" s="9" t="s">
        <v>30</v>
      </c>
      <c r="C449" s="9"/>
      <c r="D449" s="9"/>
      <c r="E449" s="9"/>
      <c r="F449" s="114"/>
      <c r="G449" s="9"/>
      <c r="H449" s="9"/>
      <c r="I449" s="9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5"/>
      <c r="U449" s="95"/>
      <c r="V449" s="95"/>
      <c r="W449" s="95"/>
      <c r="X449" s="95"/>
      <c r="Y449" s="9"/>
      <c r="Z449" s="9"/>
      <c r="AA449" s="9"/>
      <c r="AB449" s="9"/>
      <c r="AC449" s="9"/>
      <c r="AD449" s="9"/>
      <c r="AE449" s="9"/>
      <c r="AF449" s="9"/>
      <c r="AG449" s="9"/>
      <c r="AH449" s="9"/>
      <c r="AI449" s="9"/>
      <c r="AJ449" s="9"/>
      <c r="AK449" s="9"/>
      <c r="AL449" s="9"/>
      <c r="AM449" s="9"/>
      <c r="AN449" s="9"/>
      <c r="AO449" s="9"/>
      <c r="AP449" s="9"/>
      <c r="AQ449" s="9"/>
      <c r="AR449" s="9"/>
      <c r="AS449" s="9"/>
      <c r="AT449" s="9"/>
    </row>
    <row r="450" spans="2:46" ht="14.25" customHeight="1">
      <c r="T450" s="92"/>
      <c r="U450" s="92"/>
      <c r="V450" s="92"/>
      <c r="W450" s="92"/>
      <c r="X450" s="92"/>
    </row>
    <row r="451" spans="2:46" ht="14.25" customHeight="1">
      <c r="E451" s="92" t="s">
        <v>30</v>
      </c>
      <c r="F451" s="116" t="s">
        <v>134</v>
      </c>
      <c r="G451" s="92" t="s">
        <v>219</v>
      </c>
      <c r="H451" s="92"/>
      <c r="I451" s="92"/>
      <c r="J451" s="92" t="str">
        <f>E451&amp;$F451&amp;""&amp;G451&amp;""&amp;H451</f>
        <v>NGNCustomersCSV Emergency</v>
      </c>
      <c r="K451" s="92"/>
      <c r="L451" s="92"/>
      <c r="M451" s="92"/>
      <c r="N451" s="92"/>
      <c r="O451" s="92"/>
      <c r="P451" s="92"/>
      <c r="Q451" s="92"/>
      <c r="R451" s="92"/>
      <c r="S451" s="92"/>
      <c r="T451" s="92"/>
      <c r="U451" s="92"/>
      <c r="V451" s="92"/>
      <c r="W451" s="92"/>
      <c r="X451" s="92"/>
      <c r="Y451" s="53">
        <f>INDEX(Inp_NGNDrivers!Y$9:Y$37,MATCH($F451,Inp_NGNDrivers!$F$9:$F$37,0))</f>
        <v>2510604</v>
      </c>
      <c r="Z451" s="53">
        <f>INDEX(Inp_NGNDrivers!Z$9:Z$37,MATCH($F451,Inp_NGNDrivers!$F$9:$F$37,0))</f>
        <v>2514819</v>
      </c>
      <c r="AA451" s="53">
        <f>INDEX(Inp_NGNDrivers!AA$9:AA$37,MATCH($F451,Inp_NGNDrivers!$F$9:$F$37,0))</f>
        <v>2520862</v>
      </c>
      <c r="AB451" s="53">
        <f>INDEX(Inp_NGNDrivers!AB$9:AB$37,MATCH($F451,Inp_NGNDrivers!$F$9:$F$37,0))</f>
        <v>2533317</v>
      </c>
      <c r="AC451" s="53">
        <f>INDEX(Inp_NGNDrivers!AC$9:AC$37,MATCH($F451,Inp_NGNDrivers!$F$9:$F$37,0))</f>
        <v>2539941</v>
      </c>
      <c r="AD451" s="53">
        <f>INDEX(Inp_NGNDrivers!AD$9:AD$37,MATCH($F451,Inp_NGNDrivers!$F$9:$F$37,0))</f>
        <v>2539941</v>
      </c>
      <c r="AE451" s="53">
        <f>INDEX(Inp_NGNDrivers!AE$9:AE$37,MATCH($F451,Inp_NGNDrivers!$F$9:$F$37,0))</f>
        <v>2545292</v>
      </c>
      <c r="AF451" s="53">
        <f>INDEX(Inp_NGNDrivers!AF$9:AF$37,MATCH($F451,Inp_NGNDrivers!$F$9:$F$37,0))</f>
        <v>2549481</v>
      </c>
      <c r="AG451" s="53">
        <f>INDEX(Inp_NGNDrivers!AG$9:AG$37,MATCH($F451,Inp_NGNDrivers!$F$9:$F$37,0))</f>
        <v>2554251</v>
      </c>
      <c r="AH451" s="53">
        <f>INDEX(Inp_NGNDrivers!AH$9:AH$37,MATCH($F451,Inp_NGNDrivers!$F$9:$F$37,0))</f>
        <v>2559021</v>
      </c>
      <c r="AI451" s="53">
        <f>INDEX(Inp_NGNDrivers!AI$9:AI$37,MATCH($F451,Inp_NGNDrivers!$F$9:$F$37,0))</f>
        <v>2563791</v>
      </c>
      <c r="AJ451" s="53">
        <f>INDEX(Inp_NGNDrivers!AJ$9:AJ$37,MATCH($F451,Inp_NGNDrivers!$F$9:$F$37,0))</f>
        <v>2568561</v>
      </c>
      <c r="AK451" s="53">
        <f>INDEX(Inp_NGNDrivers!AK$9:AK$37,MATCH($F451,Inp_NGNDrivers!$F$9:$F$37,0))</f>
        <v>2573331</v>
      </c>
    </row>
    <row r="452" spans="2:46" ht="14.25" customHeight="1">
      <c r="E452" s="92" t="s">
        <v>30</v>
      </c>
      <c r="F452" s="116" t="s">
        <v>159</v>
      </c>
      <c r="G452" s="92" t="s">
        <v>219</v>
      </c>
      <c r="H452" s="92"/>
      <c r="I452" s="92"/>
      <c r="J452" s="92" t="str">
        <f>E452&amp;$F452&amp;""&amp;G452&amp;""&amp;H452</f>
        <v>NGNTotal external condition reports
(service condition + mains condition)CSV Emergency</v>
      </c>
      <c r="K452" s="92"/>
      <c r="L452" s="92"/>
      <c r="M452" s="92"/>
      <c r="N452" s="92"/>
      <c r="O452" s="92"/>
      <c r="P452" s="92"/>
      <c r="Q452" s="92"/>
      <c r="R452" s="92"/>
      <c r="S452" s="92"/>
      <c r="T452" s="92"/>
      <c r="U452" s="92"/>
      <c r="V452" s="92"/>
      <c r="W452" s="92"/>
      <c r="X452" s="92"/>
      <c r="Y452" s="53">
        <f>INDEX(Inp_NGNDrivers!Y$9:Y$37,MATCH($F452,Inp_NGNDrivers!$F$9:$F$37,0))</f>
        <v>21709</v>
      </c>
      <c r="Z452" s="53">
        <f>INDEX(Inp_NGNDrivers!Z$9:Z$37,MATCH($F452,Inp_NGNDrivers!$F$9:$F$37,0))</f>
        <v>17312</v>
      </c>
      <c r="AA452" s="53">
        <f>INDEX(Inp_NGNDrivers!AA$9:AA$37,MATCH($F452,Inp_NGNDrivers!$F$9:$F$37,0))</f>
        <v>15722</v>
      </c>
      <c r="AB452" s="53">
        <f>INDEX(Inp_NGNDrivers!AB$9:AB$37,MATCH($F452,Inp_NGNDrivers!$F$9:$F$37,0))</f>
        <v>14525</v>
      </c>
      <c r="AC452" s="53">
        <f>INDEX(Inp_NGNDrivers!AC$9:AC$37,MATCH($F452,Inp_NGNDrivers!$F$9:$F$37,0))</f>
        <v>14406</v>
      </c>
      <c r="AD452" s="53">
        <f>INDEX(Inp_NGNDrivers!AD$9:AD$37,MATCH($F452,Inp_NGNDrivers!$F$9:$F$37,0))</f>
        <v>16238</v>
      </c>
      <c r="AE452" s="53">
        <f>INDEX(Inp_NGNDrivers!AE$9:AE$37,MATCH($F452,Inp_NGNDrivers!$F$9:$F$37,0))</f>
        <v>14277</v>
      </c>
      <c r="AF452" s="53">
        <f>INDEX(Inp_NGNDrivers!AF$9:AF$37,MATCH($F452,Inp_NGNDrivers!$F$9:$F$37,0))</f>
        <v>16512</v>
      </c>
      <c r="AG452" s="53">
        <f>INDEX(Inp_NGNDrivers!AG$9:AG$37,MATCH($F452,Inp_NGNDrivers!$F$9:$F$37,0))</f>
        <v>15851.52</v>
      </c>
      <c r="AH452" s="53">
        <f>INDEX(Inp_NGNDrivers!AH$9:AH$37,MATCH($F452,Inp_NGNDrivers!$F$9:$F$37,0))</f>
        <v>15217.459200000001</v>
      </c>
      <c r="AI452" s="53">
        <f>INDEX(Inp_NGNDrivers!AI$9:AI$37,MATCH($F452,Inp_NGNDrivers!$F$9:$F$37,0))</f>
        <v>14608.760832</v>
      </c>
      <c r="AJ452" s="53">
        <f>INDEX(Inp_NGNDrivers!AJ$9:AJ$37,MATCH($F452,Inp_NGNDrivers!$F$9:$F$37,0))</f>
        <v>14024.410399</v>
      </c>
      <c r="AK452" s="53">
        <f>INDEX(Inp_NGNDrivers!AK$9:AK$37,MATCH($F452,Inp_NGNDrivers!$F$9:$F$37,0))</f>
        <v>13463.433982999999</v>
      </c>
    </row>
    <row r="453" spans="2:46" ht="14.25" customHeight="1">
      <c r="E453" s="92" t="s">
        <v>30</v>
      </c>
      <c r="F453" s="119" t="s">
        <v>194</v>
      </c>
      <c r="G453" s="93" t="str">
        <f>G452</f>
        <v>CSV Emergency</v>
      </c>
      <c r="H453" s="93"/>
      <c r="I453" s="92"/>
      <c r="J453" s="92" t="str">
        <f>E453&amp;$G453&amp;""&amp;H453</f>
        <v>NGNCSV Emergency</v>
      </c>
      <c r="K453" s="92"/>
      <c r="L453" s="92"/>
      <c r="M453" s="92"/>
      <c r="N453" s="92"/>
      <c r="O453" s="92"/>
      <c r="P453" s="92"/>
      <c r="Q453" s="92"/>
      <c r="R453" s="92"/>
      <c r="S453" s="92"/>
      <c r="T453" s="92"/>
      <c r="U453" s="92"/>
      <c r="V453" s="92"/>
      <c r="W453" s="92"/>
      <c r="X453" s="92"/>
      <c r="Y453" s="53">
        <f>Y451^$R$11*Y452^$R$12</f>
        <v>970846.4275531742</v>
      </c>
      <c r="Z453" s="53">
        <f t="shared" ref="Z453:AK453" si="242">Z451^$R$11*Z452^$R$12</f>
        <v>929126.47442022746</v>
      </c>
      <c r="AA453" s="53">
        <f t="shared" si="242"/>
        <v>913147.25036519952</v>
      </c>
      <c r="AB453" s="53">
        <f t="shared" si="242"/>
        <v>902349.65829273069</v>
      </c>
      <c r="AC453" s="53">
        <f t="shared" si="242"/>
        <v>902750.18258386268</v>
      </c>
      <c r="AD453" s="53">
        <f t="shared" si="242"/>
        <v>924624.5285311467</v>
      </c>
      <c r="AE453" s="53">
        <f t="shared" si="242"/>
        <v>902646.04145558912</v>
      </c>
      <c r="AF453" s="53">
        <f t="shared" si="242"/>
        <v>930510.6749416145</v>
      </c>
      <c r="AG453" s="53">
        <f t="shared" si="242"/>
        <v>924325.72535145446</v>
      </c>
      <c r="AH453" s="53">
        <f t="shared" si="242"/>
        <v>918179.32439064281</v>
      </c>
      <c r="AI453" s="53">
        <f t="shared" si="242"/>
        <v>912071.25938618183</v>
      </c>
      <c r="AJ453" s="53">
        <f t="shared" si="242"/>
        <v>906001.31852168753</v>
      </c>
      <c r="AK453" s="53">
        <f t="shared" si="242"/>
        <v>899969.29082320526</v>
      </c>
    </row>
    <row r="454" spans="2:46" ht="14.25" customHeight="1">
      <c r="E454" s="92"/>
      <c r="G454" s="92"/>
      <c r="H454" s="92"/>
      <c r="I454" s="92"/>
      <c r="J454" s="92"/>
      <c r="K454" s="92"/>
      <c r="L454" s="92"/>
      <c r="M454" s="92"/>
      <c r="N454" s="92"/>
      <c r="O454" s="92"/>
      <c r="P454" s="92"/>
      <c r="Q454" s="92"/>
      <c r="R454" s="92"/>
      <c r="S454" s="92"/>
      <c r="T454" s="92"/>
      <c r="U454" s="92"/>
      <c r="V454" s="92"/>
      <c r="W454" s="92"/>
      <c r="X454" s="92"/>
      <c r="Y454" s="106"/>
      <c r="Z454" s="106"/>
      <c r="AA454" s="106"/>
      <c r="AB454" s="106"/>
      <c r="AC454" s="106"/>
      <c r="AD454" s="106"/>
      <c r="AE454" s="106"/>
      <c r="AF454" s="106"/>
      <c r="AG454" s="106"/>
      <c r="AH454" s="106"/>
      <c r="AI454" s="106"/>
      <c r="AJ454" s="106"/>
      <c r="AK454" s="106"/>
    </row>
    <row r="455" spans="2:46" ht="14.25" customHeight="1">
      <c r="E455" s="92" t="s">
        <v>30</v>
      </c>
      <c r="F455" s="116" t="s">
        <v>147</v>
      </c>
      <c r="G455" s="92" t="s">
        <v>216</v>
      </c>
      <c r="H455" s="92"/>
      <c r="I455" s="92"/>
      <c r="J455" s="92" t="str">
        <f t="shared" ref="J455:J461" si="243">E455&amp;$F455&amp;""&amp;G455&amp;""&amp;H455</f>
        <v>NGNRepex Synthetic CostsCSV Totex</v>
      </c>
      <c r="K455" s="92"/>
      <c r="L455" s="92"/>
      <c r="M455" s="92"/>
      <c r="N455" s="92"/>
      <c r="O455" s="92"/>
      <c r="P455" s="92"/>
      <c r="Q455" s="92"/>
      <c r="R455" s="92"/>
      <c r="S455" s="92"/>
      <c r="T455" s="92"/>
      <c r="U455" s="92"/>
      <c r="V455" s="92"/>
      <c r="W455" s="92"/>
      <c r="X455" s="92"/>
      <c r="Y455" s="53">
        <f>INDEX(Inp_NGNDrivers!Y$9:Y$37,MATCH($F455,Inp_NGNDrivers!$F$9:$F$37,0))</f>
        <v>113.88682954333862</v>
      </c>
      <c r="Z455" s="53">
        <f>INDEX(Inp_NGNDrivers!Z$9:Z$37,MATCH($F455,Inp_NGNDrivers!$F$9:$F$37,0))</f>
        <v>120.11473321407101</v>
      </c>
      <c r="AA455" s="53">
        <f>INDEX(Inp_NGNDrivers!AA$9:AA$37,MATCH($F455,Inp_NGNDrivers!$F$9:$F$37,0))</f>
        <v>101.83565504597767</v>
      </c>
      <c r="AB455" s="53">
        <f>INDEX(Inp_NGNDrivers!AB$9:AB$37,MATCH($F455,Inp_NGNDrivers!$F$9:$F$37,0))</f>
        <v>103.21385797064536</v>
      </c>
      <c r="AC455" s="53">
        <f>INDEX(Inp_NGNDrivers!AC$9:AC$37,MATCH($F455,Inp_NGNDrivers!$F$9:$F$37,0))</f>
        <v>114.77523127369776</v>
      </c>
      <c r="AD455" s="53">
        <f>INDEX(Inp_NGNDrivers!AD$9:AD$37,MATCH($F455,Inp_NGNDrivers!$F$9:$F$37,0))</f>
        <v>121.17899450385252</v>
      </c>
      <c r="AE455" s="53">
        <f>INDEX(Inp_NGNDrivers!AE$9:AE$37,MATCH($F455,Inp_NGNDrivers!$F$9:$F$37,0))</f>
        <v>113.63752101398369</v>
      </c>
      <c r="AF455" s="53">
        <f>INDEX(Inp_NGNDrivers!AF$9:AF$37,MATCH($F455,Inp_NGNDrivers!$F$9:$F$37,0))</f>
        <v>109.29281445179535</v>
      </c>
      <c r="AG455" s="53">
        <f>INDEX(Inp_NGNDrivers!AG$9:AG$37,MATCH($F455,Inp_NGNDrivers!$F$9:$F$37,0))</f>
        <v>117.68051783645389</v>
      </c>
      <c r="AH455" s="53">
        <f>INDEX(Inp_NGNDrivers!AH$9:AH$37,MATCH($F455,Inp_NGNDrivers!$F$9:$F$37,0))</f>
        <v>117.55068552649331</v>
      </c>
      <c r="AI455" s="53">
        <f>INDEX(Inp_NGNDrivers!AI$9:AI$37,MATCH($F455,Inp_NGNDrivers!$F$9:$F$37,0))</f>
        <v>117.42344986044736</v>
      </c>
      <c r="AJ455" s="53">
        <f>INDEX(Inp_NGNDrivers!AJ$9:AJ$37,MATCH($F455,Inp_NGNDrivers!$F$9:$F$37,0))</f>
        <v>117.29875890947488</v>
      </c>
      <c r="AK455" s="53">
        <f>INDEX(Inp_NGNDrivers!AK$9:AK$37,MATCH($F455,Inp_NGNDrivers!$F$9:$F$37,0))</f>
        <v>117.17656177592579</v>
      </c>
    </row>
    <row r="456" spans="2:46" ht="14.25" customHeight="1">
      <c r="E456" s="92" t="s">
        <v>30</v>
      </c>
      <c r="F456" s="116" t="s">
        <v>149</v>
      </c>
      <c r="G456" s="92" t="s">
        <v>216</v>
      </c>
      <c r="H456" s="92"/>
      <c r="I456" s="92"/>
      <c r="J456" s="92" t="str">
        <f t="shared" si="243"/>
        <v>NGNCapex synthetic costs - MainsCSV Totex</v>
      </c>
      <c r="K456" s="92"/>
      <c r="L456" s="92"/>
      <c r="M456" s="92"/>
      <c r="N456" s="92"/>
      <c r="O456" s="92"/>
      <c r="P456" s="92"/>
      <c r="Q456" s="92"/>
      <c r="R456" s="92"/>
      <c r="S456" s="92"/>
      <c r="T456" s="92"/>
      <c r="U456" s="92"/>
      <c r="V456" s="92"/>
      <c r="W456" s="92"/>
      <c r="X456" s="92"/>
      <c r="Y456" s="53">
        <f>INDEX(Inp_NGNDrivers!Y$9:Y$37,MATCH($F456,Inp_NGNDrivers!$F$9:$F$37,0))</f>
        <v>3.1791921633740738</v>
      </c>
      <c r="Z456" s="53">
        <f>INDEX(Inp_NGNDrivers!Z$9:Z$37,MATCH($F456,Inp_NGNDrivers!$F$9:$F$37,0))</f>
        <v>2.145852766653169</v>
      </c>
      <c r="AA456" s="53">
        <f>INDEX(Inp_NGNDrivers!AA$9:AA$37,MATCH($F456,Inp_NGNDrivers!$F$9:$F$37,0))</f>
        <v>3.5584963894100325</v>
      </c>
      <c r="AB456" s="53">
        <f>INDEX(Inp_NGNDrivers!AB$9:AB$37,MATCH($F456,Inp_NGNDrivers!$F$9:$F$37,0))</f>
        <v>2.0296815698169559</v>
      </c>
      <c r="AC456" s="53">
        <f>INDEX(Inp_NGNDrivers!AC$9:AC$37,MATCH($F456,Inp_NGNDrivers!$F$9:$F$37,0))</f>
        <v>2.4933472740044111</v>
      </c>
      <c r="AD456" s="53">
        <f>INDEX(Inp_NGNDrivers!AD$9:AD$37,MATCH($F456,Inp_NGNDrivers!$F$9:$F$37,0))</f>
        <v>2.7468568393355626</v>
      </c>
      <c r="AE456" s="53">
        <f>INDEX(Inp_NGNDrivers!AE$9:AE$37,MATCH($F456,Inp_NGNDrivers!$F$9:$F$37,0))</f>
        <v>4.1841695712903784</v>
      </c>
      <c r="AF456" s="53">
        <f>INDEX(Inp_NGNDrivers!AF$9:AF$37,MATCH($F456,Inp_NGNDrivers!$F$9:$F$37,0))</f>
        <v>1.2198353012161214</v>
      </c>
      <c r="AG456" s="53">
        <f>INDEX(Inp_NGNDrivers!AG$9:AG$37,MATCH($F456,Inp_NGNDrivers!$F$9:$F$37,0))</f>
        <v>4.5573302864554526</v>
      </c>
      <c r="AH456" s="53">
        <f>INDEX(Inp_NGNDrivers!AH$9:AH$37,MATCH($F456,Inp_NGNDrivers!$F$9:$F$37,0))</f>
        <v>5.0486475945800366</v>
      </c>
      <c r="AI456" s="53">
        <f>INDEX(Inp_NGNDrivers!AI$9:AI$37,MATCH($F456,Inp_NGNDrivers!$F$9:$F$37,0))</f>
        <v>5.539964902395214</v>
      </c>
      <c r="AJ456" s="53">
        <f>INDEX(Inp_NGNDrivers!AJ$9:AJ$37,MATCH($F456,Inp_NGNDrivers!$F$9:$F$37,0))</f>
        <v>5.6274801599443212</v>
      </c>
      <c r="AK456" s="53">
        <f>INDEX(Inp_NGNDrivers!AK$9:AK$37,MATCH($F456,Inp_NGNDrivers!$F$9:$F$37,0))</f>
        <v>6.1187974671406833</v>
      </c>
    </row>
    <row r="457" spans="2:46" ht="14.25" customHeight="1">
      <c r="E457" s="92" t="s">
        <v>30</v>
      </c>
      <c r="F457" s="116" t="s">
        <v>150</v>
      </c>
      <c r="G457" s="92" t="s">
        <v>216</v>
      </c>
      <c r="H457" s="92"/>
      <c r="I457" s="92"/>
      <c r="J457" s="92" t="str">
        <f t="shared" si="243"/>
        <v>NGNCapex synthetic costs - ConnectionsCSV Totex</v>
      </c>
      <c r="K457" s="92"/>
      <c r="L457" s="92"/>
      <c r="M457" s="92"/>
      <c r="N457" s="92"/>
      <c r="O457" s="92"/>
      <c r="P457" s="92"/>
      <c r="Q457" s="92"/>
      <c r="R457" s="92"/>
      <c r="S457" s="92"/>
      <c r="T457" s="92"/>
      <c r="U457" s="92"/>
      <c r="V457" s="92"/>
      <c r="W457" s="92"/>
      <c r="X457" s="92"/>
      <c r="Y457" s="53">
        <f>INDEX(Inp_NGNDrivers!Y$9:Y$37,MATCH($F457,Inp_NGNDrivers!$F$9:$F$37,0))</f>
        <v>10.428031889672006</v>
      </c>
      <c r="Z457" s="53">
        <f>INDEX(Inp_NGNDrivers!Z$9:Z$37,MATCH($F457,Inp_NGNDrivers!$F$9:$F$37,0))</f>
        <v>11.89662934019321</v>
      </c>
      <c r="AA457" s="53">
        <f>INDEX(Inp_NGNDrivers!AA$9:AA$37,MATCH($F457,Inp_NGNDrivers!$F$9:$F$37,0))</f>
        <v>12.894301658739925</v>
      </c>
      <c r="AB457" s="53">
        <f>INDEX(Inp_NGNDrivers!AB$9:AB$37,MATCH($F457,Inp_NGNDrivers!$F$9:$F$37,0))</f>
        <v>13.431025496836082</v>
      </c>
      <c r="AC457" s="53">
        <f>INDEX(Inp_NGNDrivers!AC$9:AC$37,MATCH($F457,Inp_NGNDrivers!$F$9:$F$37,0))</f>
        <v>12.706650895241884</v>
      </c>
      <c r="AD457" s="53">
        <f>INDEX(Inp_NGNDrivers!AD$9:AD$37,MATCH($F457,Inp_NGNDrivers!$F$9:$F$37,0))</f>
        <v>15.263817020867782</v>
      </c>
      <c r="AE457" s="53">
        <f>INDEX(Inp_NGNDrivers!AE$9:AE$37,MATCH($F457,Inp_NGNDrivers!$F$9:$F$37,0))</f>
        <v>14.298821567241538</v>
      </c>
      <c r="AF457" s="53">
        <f>INDEX(Inp_NGNDrivers!AF$9:AF$37,MATCH($F457,Inp_NGNDrivers!$F$9:$F$37,0))</f>
        <v>12.551202886970955</v>
      </c>
      <c r="AG457" s="53">
        <f>INDEX(Inp_NGNDrivers!AG$9:AG$37,MATCH($F457,Inp_NGNDrivers!$F$9:$F$37,0))</f>
        <v>12.894071188503588</v>
      </c>
      <c r="AH457" s="53">
        <f>INDEX(Inp_NGNDrivers!AH$9:AH$37,MATCH($F457,Inp_NGNDrivers!$F$9:$F$37,0))</f>
        <v>13.665436410271299</v>
      </c>
      <c r="AI457" s="53">
        <f>INDEX(Inp_NGNDrivers!AI$9:AI$37,MATCH($F457,Inp_NGNDrivers!$F$9:$F$37,0))</f>
        <v>14.426908113858493</v>
      </c>
      <c r="AJ457" s="53">
        <f>INDEX(Inp_NGNDrivers!AJ$9:AJ$37,MATCH($F457,Inp_NGNDrivers!$F$9:$F$37,0))</f>
        <v>15.180335195653232</v>
      </c>
      <c r="AK457" s="53">
        <f>INDEX(Inp_NGNDrivers!AK$9:AK$37,MATCH($F457,Inp_NGNDrivers!$F$9:$F$37,0))</f>
        <v>6.4759222953925848</v>
      </c>
    </row>
    <row r="458" spans="2:46" ht="14.25" customHeight="1">
      <c r="E458" s="92" t="s">
        <v>30</v>
      </c>
      <c r="F458" s="116" t="s">
        <v>219</v>
      </c>
      <c r="G458" s="92" t="s">
        <v>216</v>
      </c>
      <c r="H458" s="92"/>
      <c r="I458" s="92"/>
      <c r="J458" s="92" t="str">
        <f t="shared" si="243"/>
        <v>NGNCSV EmergencyCSV Totex</v>
      </c>
      <c r="K458" s="92"/>
      <c r="L458" s="92"/>
      <c r="M458" s="92"/>
      <c r="N458" s="92"/>
      <c r="O458" s="92"/>
      <c r="P458" s="92"/>
      <c r="Q458" s="92"/>
      <c r="R458" s="92"/>
      <c r="S458" s="92"/>
      <c r="T458" s="92"/>
      <c r="U458" s="92"/>
      <c r="V458" s="92"/>
      <c r="W458" s="92"/>
      <c r="X458" s="92"/>
      <c r="Y458" s="53">
        <f t="shared" ref="Y458:AK458" si="244">Y453</f>
        <v>970846.4275531742</v>
      </c>
      <c r="Z458" s="53">
        <f t="shared" si="244"/>
        <v>929126.47442022746</v>
      </c>
      <c r="AA458" s="53">
        <f t="shared" si="244"/>
        <v>913147.25036519952</v>
      </c>
      <c r="AB458" s="53">
        <f t="shared" si="244"/>
        <v>902349.65829273069</v>
      </c>
      <c r="AC458" s="53">
        <f t="shared" si="244"/>
        <v>902750.18258386268</v>
      </c>
      <c r="AD458" s="53">
        <f t="shared" si="244"/>
        <v>924624.5285311467</v>
      </c>
      <c r="AE458" s="53">
        <f t="shared" si="244"/>
        <v>902646.04145558912</v>
      </c>
      <c r="AF458" s="53">
        <f t="shared" si="244"/>
        <v>930510.6749416145</v>
      </c>
      <c r="AG458" s="53">
        <f t="shared" si="244"/>
        <v>924325.72535145446</v>
      </c>
      <c r="AH458" s="53">
        <f t="shared" si="244"/>
        <v>918179.32439064281</v>
      </c>
      <c r="AI458" s="53">
        <f t="shared" si="244"/>
        <v>912071.25938618183</v>
      </c>
      <c r="AJ458" s="53">
        <f t="shared" si="244"/>
        <v>906001.31852168753</v>
      </c>
      <c r="AK458" s="53">
        <f t="shared" si="244"/>
        <v>899969.29082320526</v>
      </c>
    </row>
    <row r="459" spans="2:46" ht="14.25" customHeight="1">
      <c r="E459" s="92" t="s">
        <v>30</v>
      </c>
      <c r="F459" s="116" t="s">
        <v>159</v>
      </c>
      <c r="G459" s="92" t="s">
        <v>216</v>
      </c>
      <c r="H459" s="92"/>
      <c r="I459" s="92"/>
      <c r="J459" s="92" t="str">
        <f t="shared" si="243"/>
        <v>NGNTotal external condition reports
(service condition + mains condition)CSV Totex</v>
      </c>
      <c r="K459" s="92"/>
      <c r="L459" s="92"/>
      <c r="M459" s="92"/>
      <c r="N459" s="92"/>
      <c r="O459" s="92"/>
      <c r="P459" s="92"/>
      <c r="Q459" s="92"/>
      <c r="R459" s="92"/>
      <c r="S459" s="92"/>
      <c r="T459" s="92"/>
      <c r="U459" s="92"/>
      <c r="V459" s="92"/>
      <c r="W459" s="92"/>
      <c r="X459" s="92"/>
      <c r="Y459" s="53">
        <f>INDEX(Inp_NGNDrivers!Y$9:Y$37,MATCH($F459,Inp_NGNDrivers!$F$9:$F$37,0))</f>
        <v>21709</v>
      </c>
      <c r="Z459" s="53">
        <f>INDEX(Inp_NGNDrivers!Z$9:Z$37,MATCH($F459,Inp_NGNDrivers!$F$9:$F$37,0))</f>
        <v>17312</v>
      </c>
      <c r="AA459" s="53">
        <f>INDEX(Inp_NGNDrivers!AA$9:AA$37,MATCH($F459,Inp_NGNDrivers!$F$9:$F$37,0))</f>
        <v>15722</v>
      </c>
      <c r="AB459" s="53">
        <f>INDEX(Inp_NGNDrivers!AB$9:AB$37,MATCH($F459,Inp_NGNDrivers!$F$9:$F$37,0))</f>
        <v>14525</v>
      </c>
      <c r="AC459" s="53">
        <f>INDEX(Inp_NGNDrivers!AC$9:AC$37,MATCH($F459,Inp_NGNDrivers!$F$9:$F$37,0))</f>
        <v>14406</v>
      </c>
      <c r="AD459" s="53">
        <f>INDEX(Inp_NGNDrivers!AD$9:AD$37,MATCH($F459,Inp_NGNDrivers!$F$9:$F$37,0))</f>
        <v>16238</v>
      </c>
      <c r="AE459" s="53">
        <f>INDEX(Inp_NGNDrivers!AE$9:AE$37,MATCH($F459,Inp_NGNDrivers!$F$9:$F$37,0))</f>
        <v>14277</v>
      </c>
      <c r="AF459" s="53">
        <f>INDEX(Inp_NGNDrivers!AF$9:AF$37,MATCH($F459,Inp_NGNDrivers!$F$9:$F$37,0))</f>
        <v>16512</v>
      </c>
      <c r="AG459" s="53">
        <f>INDEX(Inp_NGNDrivers!AG$9:AG$37,MATCH($F459,Inp_NGNDrivers!$F$9:$F$37,0))</f>
        <v>15851.52</v>
      </c>
      <c r="AH459" s="53">
        <f>INDEX(Inp_NGNDrivers!AH$9:AH$37,MATCH($F459,Inp_NGNDrivers!$F$9:$F$37,0))</f>
        <v>15217.459200000001</v>
      </c>
      <c r="AI459" s="53">
        <f>INDEX(Inp_NGNDrivers!AI$9:AI$37,MATCH($F459,Inp_NGNDrivers!$F$9:$F$37,0))</f>
        <v>14608.760832</v>
      </c>
      <c r="AJ459" s="53">
        <f>INDEX(Inp_NGNDrivers!AJ$9:AJ$37,MATCH($F459,Inp_NGNDrivers!$F$9:$F$37,0))</f>
        <v>14024.410399</v>
      </c>
      <c r="AK459" s="53">
        <f>INDEX(Inp_NGNDrivers!AK$9:AK$37,MATCH($F459,Inp_NGNDrivers!$F$9:$F$37,0))</f>
        <v>13463.433982999999</v>
      </c>
    </row>
    <row r="460" spans="2:46" ht="14.25" customHeight="1">
      <c r="E460" s="92" t="s">
        <v>30</v>
      </c>
      <c r="F460" s="116" t="s">
        <v>223</v>
      </c>
      <c r="G460" s="92" t="s">
        <v>216</v>
      </c>
      <c r="H460" s="92"/>
      <c r="I460" s="92"/>
      <c r="J460" s="92" t="str">
        <f t="shared" si="243"/>
        <v>NGNMaintenance MEAVCSV Totex</v>
      </c>
      <c r="K460" s="92"/>
      <c r="L460" s="92"/>
      <c r="M460" s="92"/>
      <c r="N460" s="92"/>
      <c r="O460" s="92"/>
      <c r="P460" s="92"/>
      <c r="Q460" s="92"/>
      <c r="R460" s="92"/>
      <c r="S460" s="92"/>
      <c r="T460" s="92"/>
      <c r="U460" s="92"/>
      <c r="V460" s="92"/>
      <c r="W460" s="92"/>
      <c r="X460" s="92"/>
      <c r="Y460" s="53">
        <f>INDEX(Inp_NGNDrivers!Y$9:Y$37,MATCH($F460,Inp_NGNDrivers!$F$9:$F$37,0))</f>
        <v>2239.5372267512685</v>
      </c>
      <c r="Z460" s="53">
        <f>INDEX(Inp_NGNDrivers!Z$9:Z$37,MATCH($F460,Inp_NGNDrivers!$F$9:$F$37,0))</f>
        <v>2199.6985999611989</v>
      </c>
      <c r="AA460" s="53">
        <f>INDEX(Inp_NGNDrivers!AA$9:AA$37,MATCH($F460,Inp_NGNDrivers!$F$9:$F$37,0))</f>
        <v>2131.9494373713433</v>
      </c>
      <c r="AB460" s="53">
        <f>INDEX(Inp_NGNDrivers!AB$9:AB$37,MATCH($F460,Inp_NGNDrivers!$F$9:$F$37,0))</f>
        <v>2041.9109986044105</v>
      </c>
      <c r="AC460" s="53">
        <f>INDEX(Inp_NGNDrivers!AC$9:AC$37,MATCH($F460,Inp_NGNDrivers!$F$9:$F$37,0))</f>
        <v>2017.3270950287779</v>
      </c>
      <c r="AD460" s="53">
        <f>INDEX(Inp_NGNDrivers!AD$9:AD$37,MATCH($F460,Inp_NGNDrivers!$F$9:$F$37,0))</f>
        <v>2003.9127602971103</v>
      </c>
      <c r="AE460" s="53">
        <f>INDEX(Inp_NGNDrivers!AE$9:AE$37,MATCH($F460,Inp_NGNDrivers!$F$9:$F$37,0))</f>
        <v>2005.6835381247965</v>
      </c>
      <c r="AF460" s="53">
        <f>INDEX(Inp_NGNDrivers!AF$9:AF$37,MATCH($F460,Inp_NGNDrivers!$F$9:$F$37,0))</f>
        <v>2005.9814690339354</v>
      </c>
      <c r="AG460" s="53">
        <f>INDEX(Inp_NGNDrivers!AG$9:AG$37,MATCH($F460,Inp_NGNDrivers!$F$9:$F$37,0))</f>
        <v>2006.6054434430753</v>
      </c>
      <c r="AH460" s="53">
        <f>INDEX(Inp_NGNDrivers!AH$9:AH$37,MATCH($F460,Inp_NGNDrivers!$F$9:$F$37,0))</f>
        <v>2007.2294178522161</v>
      </c>
      <c r="AI460" s="53">
        <f>INDEX(Inp_NGNDrivers!AI$9:AI$37,MATCH($F460,Inp_NGNDrivers!$F$9:$F$37,0))</f>
        <v>2007.8533922613542</v>
      </c>
      <c r="AJ460" s="53">
        <f>INDEX(Inp_NGNDrivers!AJ$9:AJ$37,MATCH($F460,Inp_NGNDrivers!$F$9:$F$37,0))</f>
        <v>2008.4773666704941</v>
      </c>
      <c r="AK460" s="53">
        <f>INDEX(Inp_NGNDrivers!AK$9:AK$37,MATCH($F460,Inp_NGNDrivers!$F$9:$F$37,0))</f>
        <v>2009.1013410796349</v>
      </c>
    </row>
    <row r="461" spans="2:46" ht="14.25" customHeight="1">
      <c r="E461" s="92" t="s">
        <v>30</v>
      </c>
      <c r="F461" s="120" t="str">
        <f>Local!$R$12</f>
        <v>MEAV_egep_mobs</v>
      </c>
      <c r="G461" s="92" t="s">
        <v>216</v>
      </c>
      <c r="H461" s="92"/>
      <c r="I461" s="92"/>
      <c r="J461" s="92" t="str">
        <f t="shared" si="243"/>
        <v>NGNMEAV_egep_mobsCSV Totex</v>
      </c>
      <c r="K461" s="92"/>
      <c r="L461" s="92"/>
      <c r="M461" s="92"/>
      <c r="N461" s="92"/>
      <c r="O461" s="92"/>
      <c r="P461" s="92"/>
      <c r="Q461" s="92"/>
      <c r="R461" s="92"/>
      <c r="S461" s="92"/>
      <c r="T461" s="92"/>
      <c r="U461" s="92"/>
      <c r="V461" s="92"/>
      <c r="W461" s="92"/>
      <c r="X461" s="92"/>
      <c r="Y461" s="53">
        <f>INDEX(Inp_NGNDrivers!Y$9:Y$37,MATCH($F461,Inp_NGNDrivers!$F$9:$F$37,0))</f>
        <v>10770.709174913776</v>
      </c>
      <c r="Z461" s="53">
        <f>INDEX(Inp_NGNDrivers!Z$9:Z$37,MATCH($F461,Inp_NGNDrivers!$F$9:$F$37,0))</f>
        <v>10692.099262752097</v>
      </c>
      <c r="AA461" s="53">
        <f>INDEX(Inp_NGNDrivers!AA$9:AA$37,MATCH($F461,Inp_NGNDrivers!$F$9:$F$37,0))</f>
        <v>10606.268484046768</v>
      </c>
      <c r="AB461" s="53">
        <f>INDEX(Inp_NGNDrivers!AB$9:AB$37,MATCH($F461,Inp_NGNDrivers!$F$9:$F$37,0))</f>
        <v>10498.125687355012</v>
      </c>
      <c r="AC461" s="53">
        <f>INDEX(Inp_NGNDrivers!AC$9:AC$37,MATCH($F461,Inp_NGNDrivers!$F$9:$F$37,0))</f>
        <v>10443.034432404866</v>
      </c>
      <c r="AD461" s="53">
        <f>INDEX(Inp_NGNDrivers!AD$9:AD$37,MATCH($F461,Inp_NGNDrivers!$F$9:$F$37,0))</f>
        <v>10395.846281458238</v>
      </c>
      <c r="AE461" s="53">
        <f>INDEX(Inp_NGNDrivers!AE$9:AE$37,MATCH($F461,Inp_NGNDrivers!$F$9:$F$37,0))</f>
        <v>10407.633791445329</v>
      </c>
      <c r="AF461" s="53">
        <f>INDEX(Inp_NGNDrivers!AF$9:AF$37,MATCH($F461,Inp_NGNDrivers!$F$9:$F$37,0))</f>
        <v>10384.620357720796</v>
      </c>
      <c r="AG461" s="53">
        <f>INDEX(Inp_NGNDrivers!AG$9:AG$37,MATCH($F461,Inp_NGNDrivers!$F$9:$F$37,0))</f>
        <v>10363.430877892919</v>
      </c>
      <c r="AH461" s="53">
        <f>INDEX(Inp_NGNDrivers!AH$9:AH$37,MATCH($F461,Inp_NGNDrivers!$F$9:$F$37,0))</f>
        <v>10342.591910871226</v>
      </c>
      <c r="AI461" s="53">
        <f>INDEX(Inp_NGNDrivers!AI$9:AI$37,MATCH($F461,Inp_NGNDrivers!$F$9:$F$37,0))</f>
        <v>10322.098692529022</v>
      </c>
      <c r="AJ461" s="53">
        <f>INDEX(Inp_NGNDrivers!AJ$9:AJ$37,MATCH($F461,Inp_NGNDrivers!$F$9:$F$37,0))</f>
        <v>10301.947210648546</v>
      </c>
      <c r="AK461" s="53">
        <f>INDEX(Inp_NGNDrivers!AK$9:AK$37,MATCH($F461,Inp_NGNDrivers!$F$9:$F$37,0))</f>
        <v>10282.134047160689</v>
      </c>
    </row>
    <row r="462" spans="2:46" ht="14.25" customHeight="1">
      <c r="E462" s="92" t="s">
        <v>30</v>
      </c>
      <c r="F462" s="119" t="s">
        <v>194</v>
      </c>
      <c r="G462" s="93" t="str">
        <f>G461</f>
        <v>CSV Totex</v>
      </c>
      <c r="H462" s="93"/>
      <c r="I462" s="92"/>
      <c r="J462" s="92" t="str">
        <f>E462&amp;$G462&amp;""&amp;H462</f>
        <v>NGNCSV Totex</v>
      </c>
      <c r="K462" s="92"/>
      <c r="L462" s="92"/>
      <c r="M462" s="92"/>
      <c r="N462" s="92"/>
      <c r="O462" s="92"/>
      <c r="P462" s="92"/>
      <c r="Q462" s="92"/>
      <c r="R462" s="92"/>
      <c r="S462" s="92"/>
      <c r="T462" s="92"/>
      <c r="U462" s="92"/>
      <c r="V462" s="92"/>
      <c r="W462" s="92"/>
      <c r="X462" s="92"/>
      <c r="Y462" s="53">
        <f>Y455^$R$14*Y456^$R$15*Y457^$R$16*Y458^$R$17*Y459^$R$18*Y460^$R$19*Y461^$R$20</f>
        <v>1283.1324453209374</v>
      </c>
      <c r="Z462" s="53">
        <f t="shared" ref="Z462:AK462" si="245">Z455^$R$14*Z456^$R$15*Z457^$R$16*Z458^$R$17*Z459^$R$18*Z460^$R$19*Z461^$R$20</f>
        <v>1287.4611951380082</v>
      </c>
      <c r="AA462" s="53">
        <f t="shared" si="245"/>
        <v>1208.9910332303575</v>
      </c>
      <c r="AB462" s="53">
        <f t="shared" si="245"/>
        <v>1193.4467144665255</v>
      </c>
      <c r="AC462" s="53">
        <f t="shared" si="245"/>
        <v>1238.9972385063174</v>
      </c>
      <c r="AD462" s="53">
        <f t="shared" si="245"/>
        <v>1287.0013635710184</v>
      </c>
      <c r="AE462" s="53">
        <f t="shared" si="245"/>
        <v>1249.2663264138985</v>
      </c>
      <c r="AF462" s="53">
        <f t="shared" si="245"/>
        <v>1209.9722489378094</v>
      </c>
      <c r="AG462" s="53">
        <f t="shared" si="245"/>
        <v>1267.2338377279887</v>
      </c>
      <c r="AH462" s="53">
        <f t="shared" si="245"/>
        <v>1268.586347944592</v>
      </c>
      <c r="AI462" s="53">
        <f t="shared" si="245"/>
        <v>1269.5102988935016</v>
      </c>
      <c r="AJ462" s="53">
        <f t="shared" si="245"/>
        <v>1268.7652304549863</v>
      </c>
      <c r="AK462" s="53">
        <f t="shared" si="245"/>
        <v>1207.1463096471275</v>
      </c>
    </row>
    <row r="463" spans="2:46" ht="14.25" customHeight="1">
      <c r="E463" s="92"/>
      <c r="G463" s="92"/>
      <c r="H463" s="92"/>
      <c r="I463" s="92"/>
      <c r="J463" s="92"/>
      <c r="K463" s="92"/>
      <c r="L463" s="92"/>
      <c r="M463" s="92"/>
      <c r="N463" s="92"/>
      <c r="O463" s="92"/>
      <c r="P463" s="92"/>
      <c r="Q463" s="92"/>
      <c r="R463" s="92"/>
      <c r="S463" s="92"/>
      <c r="T463" s="92"/>
      <c r="U463" s="92"/>
      <c r="V463" s="92"/>
      <c r="W463" s="92"/>
      <c r="X463" s="92"/>
      <c r="Y463" s="106"/>
      <c r="Z463" s="106"/>
      <c r="AA463" s="106"/>
      <c r="AB463" s="106"/>
      <c r="AC463" s="106"/>
      <c r="AD463" s="106"/>
      <c r="AE463" s="106"/>
      <c r="AF463" s="106"/>
      <c r="AG463" s="106"/>
      <c r="AH463" s="106"/>
      <c r="AI463" s="106"/>
      <c r="AJ463" s="106"/>
      <c r="AK463" s="106"/>
    </row>
    <row r="464" spans="2:46" ht="14.25" customHeight="1">
      <c r="E464" s="92" t="s">
        <v>30</v>
      </c>
      <c r="F464" s="116" t="s">
        <v>149</v>
      </c>
      <c r="G464" s="92" t="s">
        <v>218</v>
      </c>
      <c r="H464" s="92"/>
      <c r="I464" s="92"/>
      <c r="J464" s="92" t="str">
        <f t="shared" ref="J464:J466" si="246">E464&amp;$F464&amp;""&amp;G464&amp;""&amp;H464</f>
        <v>NGNCapex synthetic costs - MainsCSV Capex</v>
      </c>
      <c r="K464" s="92"/>
      <c r="L464" s="92"/>
      <c r="M464" s="92"/>
      <c r="N464" s="92"/>
      <c r="O464" s="92"/>
      <c r="P464" s="92"/>
      <c r="Q464" s="92"/>
      <c r="R464" s="92"/>
      <c r="S464" s="92"/>
      <c r="T464" s="92"/>
      <c r="U464" s="92"/>
      <c r="V464" s="92"/>
      <c r="W464" s="92"/>
      <c r="X464" s="92"/>
      <c r="Y464" s="53">
        <f>INDEX(Inp_NGNDrivers!Y$9:Y$37,MATCH($F464,Inp_NGNDrivers!$F$9:$F$37,0))</f>
        <v>3.1791921633740738</v>
      </c>
      <c r="Z464" s="53">
        <f>INDEX(Inp_NGNDrivers!Z$9:Z$37,MATCH($F464,Inp_NGNDrivers!$F$9:$F$37,0))</f>
        <v>2.145852766653169</v>
      </c>
      <c r="AA464" s="53">
        <f>INDEX(Inp_NGNDrivers!AA$9:AA$37,MATCH($F464,Inp_NGNDrivers!$F$9:$F$37,0))</f>
        <v>3.5584963894100325</v>
      </c>
      <c r="AB464" s="53">
        <f>INDEX(Inp_NGNDrivers!AB$9:AB$37,MATCH($F464,Inp_NGNDrivers!$F$9:$F$37,0))</f>
        <v>2.0296815698169559</v>
      </c>
      <c r="AC464" s="53">
        <f>INDEX(Inp_NGNDrivers!AC$9:AC$37,MATCH($F464,Inp_NGNDrivers!$F$9:$F$37,0))</f>
        <v>2.4933472740044111</v>
      </c>
      <c r="AD464" s="53">
        <f>INDEX(Inp_NGNDrivers!AD$9:AD$37,MATCH($F464,Inp_NGNDrivers!$F$9:$F$37,0))</f>
        <v>2.7468568393355626</v>
      </c>
      <c r="AE464" s="53">
        <f>INDEX(Inp_NGNDrivers!AE$9:AE$37,MATCH($F464,Inp_NGNDrivers!$F$9:$F$37,0))</f>
        <v>4.1841695712903784</v>
      </c>
      <c r="AF464" s="53">
        <f>INDEX(Inp_NGNDrivers!AF$9:AF$37,MATCH($F464,Inp_NGNDrivers!$F$9:$F$37,0))</f>
        <v>1.2198353012161214</v>
      </c>
      <c r="AG464" s="53">
        <f>INDEX(Inp_NGNDrivers!AG$9:AG$37,MATCH($F464,Inp_NGNDrivers!$F$9:$F$37,0))</f>
        <v>4.5573302864554526</v>
      </c>
      <c r="AH464" s="53">
        <f>INDEX(Inp_NGNDrivers!AH$9:AH$37,MATCH($F464,Inp_NGNDrivers!$F$9:$F$37,0))</f>
        <v>5.0486475945800366</v>
      </c>
      <c r="AI464" s="53">
        <f>INDEX(Inp_NGNDrivers!AI$9:AI$37,MATCH($F464,Inp_NGNDrivers!$F$9:$F$37,0))</f>
        <v>5.539964902395214</v>
      </c>
      <c r="AJ464" s="53">
        <f>INDEX(Inp_NGNDrivers!AJ$9:AJ$37,MATCH($F464,Inp_NGNDrivers!$F$9:$F$37,0))</f>
        <v>5.6274801599443212</v>
      </c>
      <c r="AK464" s="53">
        <f>INDEX(Inp_NGNDrivers!AK$9:AK$37,MATCH($F464,Inp_NGNDrivers!$F$9:$F$37,0))</f>
        <v>6.1187974671406833</v>
      </c>
    </row>
    <row r="465" spans="5:37" ht="14.25" customHeight="1">
      <c r="E465" s="92" t="s">
        <v>30</v>
      </c>
      <c r="F465" s="116" t="s">
        <v>150</v>
      </c>
      <c r="G465" s="92" t="s">
        <v>218</v>
      </c>
      <c r="H465" s="92"/>
      <c r="I465" s="92"/>
      <c r="J465" s="92" t="str">
        <f t="shared" si="246"/>
        <v>NGNCapex synthetic costs - ConnectionsCSV Capex</v>
      </c>
      <c r="K465" s="92"/>
      <c r="L465" s="92"/>
      <c r="M465" s="92"/>
      <c r="N465" s="92"/>
      <c r="O465" s="92"/>
      <c r="P465" s="92"/>
      <c r="Q465" s="92"/>
      <c r="R465" s="92"/>
      <c r="S465" s="92"/>
      <c r="T465" s="92"/>
      <c r="U465" s="92"/>
      <c r="V465" s="92"/>
      <c r="W465" s="92"/>
      <c r="X465" s="92"/>
      <c r="Y465" s="53">
        <f>INDEX(Inp_NGNDrivers!Y$9:Y$37,MATCH($F465,Inp_NGNDrivers!$F$9:$F$37,0))</f>
        <v>10.428031889672006</v>
      </c>
      <c r="Z465" s="53">
        <f>INDEX(Inp_NGNDrivers!Z$9:Z$37,MATCH($F465,Inp_NGNDrivers!$F$9:$F$37,0))</f>
        <v>11.89662934019321</v>
      </c>
      <c r="AA465" s="53">
        <f>INDEX(Inp_NGNDrivers!AA$9:AA$37,MATCH($F465,Inp_NGNDrivers!$F$9:$F$37,0))</f>
        <v>12.894301658739925</v>
      </c>
      <c r="AB465" s="53">
        <f>INDEX(Inp_NGNDrivers!AB$9:AB$37,MATCH($F465,Inp_NGNDrivers!$F$9:$F$37,0))</f>
        <v>13.431025496836082</v>
      </c>
      <c r="AC465" s="53">
        <f>INDEX(Inp_NGNDrivers!AC$9:AC$37,MATCH($F465,Inp_NGNDrivers!$F$9:$F$37,0))</f>
        <v>12.706650895241884</v>
      </c>
      <c r="AD465" s="53">
        <f>INDEX(Inp_NGNDrivers!AD$9:AD$37,MATCH($F465,Inp_NGNDrivers!$F$9:$F$37,0))</f>
        <v>15.263817020867782</v>
      </c>
      <c r="AE465" s="53">
        <f>INDEX(Inp_NGNDrivers!AE$9:AE$37,MATCH($F465,Inp_NGNDrivers!$F$9:$F$37,0))</f>
        <v>14.298821567241538</v>
      </c>
      <c r="AF465" s="53">
        <f>INDEX(Inp_NGNDrivers!AF$9:AF$37,MATCH($F465,Inp_NGNDrivers!$F$9:$F$37,0))</f>
        <v>12.551202886970955</v>
      </c>
      <c r="AG465" s="53">
        <f>INDEX(Inp_NGNDrivers!AG$9:AG$37,MATCH($F465,Inp_NGNDrivers!$F$9:$F$37,0))</f>
        <v>12.894071188503588</v>
      </c>
      <c r="AH465" s="53">
        <f>INDEX(Inp_NGNDrivers!AH$9:AH$37,MATCH($F465,Inp_NGNDrivers!$F$9:$F$37,0))</f>
        <v>13.665436410271299</v>
      </c>
      <c r="AI465" s="53">
        <f>INDEX(Inp_NGNDrivers!AI$9:AI$37,MATCH($F465,Inp_NGNDrivers!$F$9:$F$37,0))</f>
        <v>14.426908113858493</v>
      </c>
      <c r="AJ465" s="53">
        <f>INDEX(Inp_NGNDrivers!AJ$9:AJ$37,MATCH($F465,Inp_NGNDrivers!$F$9:$F$37,0))</f>
        <v>15.180335195653232</v>
      </c>
      <c r="AK465" s="53">
        <f>INDEX(Inp_NGNDrivers!AK$9:AK$37,MATCH($F465,Inp_NGNDrivers!$F$9:$F$37,0))</f>
        <v>6.4759222953925848</v>
      </c>
    </row>
    <row r="466" spans="5:37" ht="14.25" customHeight="1">
      <c r="E466" s="92" t="s">
        <v>30</v>
      </c>
      <c r="F466" s="120" t="str">
        <f>Local!$R$12</f>
        <v>MEAV_egep_mobs</v>
      </c>
      <c r="G466" s="92" t="s">
        <v>218</v>
      </c>
      <c r="H466" s="92"/>
      <c r="I466" s="92"/>
      <c r="J466" s="92" t="str">
        <f t="shared" si="246"/>
        <v>NGNMEAV_egep_mobsCSV Capex</v>
      </c>
      <c r="K466" s="92"/>
      <c r="L466" s="92"/>
      <c r="M466" s="92"/>
      <c r="N466" s="92"/>
      <c r="O466" s="92"/>
      <c r="P466" s="92"/>
      <c r="Q466" s="92"/>
      <c r="R466" s="92"/>
      <c r="S466" s="92"/>
      <c r="T466" s="92"/>
      <c r="U466" s="92"/>
      <c r="V466" s="92"/>
      <c r="W466" s="92"/>
      <c r="X466" s="92"/>
      <c r="Y466" s="53">
        <f>INDEX(Inp_NGNDrivers!Y$9:Y$37,MATCH($F466,Inp_NGNDrivers!$F$9:$F$37,0))</f>
        <v>10770.709174913776</v>
      </c>
      <c r="Z466" s="53">
        <f>INDEX(Inp_NGNDrivers!Z$9:Z$37,MATCH($F466,Inp_NGNDrivers!$F$9:$F$37,0))</f>
        <v>10692.099262752097</v>
      </c>
      <c r="AA466" s="53">
        <f>INDEX(Inp_NGNDrivers!AA$9:AA$37,MATCH($F466,Inp_NGNDrivers!$F$9:$F$37,0))</f>
        <v>10606.268484046768</v>
      </c>
      <c r="AB466" s="53">
        <f>INDEX(Inp_NGNDrivers!AB$9:AB$37,MATCH($F466,Inp_NGNDrivers!$F$9:$F$37,0))</f>
        <v>10498.125687355012</v>
      </c>
      <c r="AC466" s="53">
        <f>INDEX(Inp_NGNDrivers!AC$9:AC$37,MATCH($F466,Inp_NGNDrivers!$F$9:$F$37,0))</f>
        <v>10443.034432404866</v>
      </c>
      <c r="AD466" s="53">
        <f>INDEX(Inp_NGNDrivers!AD$9:AD$37,MATCH($F466,Inp_NGNDrivers!$F$9:$F$37,0))</f>
        <v>10395.846281458238</v>
      </c>
      <c r="AE466" s="53">
        <f>INDEX(Inp_NGNDrivers!AE$9:AE$37,MATCH($F466,Inp_NGNDrivers!$F$9:$F$37,0))</f>
        <v>10407.633791445329</v>
      </c>
      <c r="AF466" s="53">
        <f>INDEX(Inp_NGNDrivers!AF$9:AF$37,MATCH($F466,Inp_NGNDrivers!$F$9:$F$37,0))</f>
        <v>10384.620357720796</v>
      </c>
      <c r="AG466" s="53">
        <f>INDEX(Inp_NGNDrivers!AG$9:AG$37,MATCH($F466,Inp_NGNDrivers!$F$9:$F$37,0))</f>
        <v>10363.430877892919</v>
      </c>
      <c r="AH466" s="53">
        <f>INDEX(Inp_NGNDrivers!AH$9:AH$37,MATCH($F466,Inp_NGNDrivers!$F$9:$F$37,0))</f>
        <v>10342.591910871226</v>
      </c>
      <c r="AI466" s="53">
        <f>INDEX(Inp_NGNDrivers!AI$9:AI$37,MATCH($F466,Inp_NGNDrivers!$F$9:$F$37,0))</f>
        <v>10322.098692529022</v>
      </c>
      <c r="AJ466" s="53">
        <f>INDEX(Inp_NGNDrivers!AJ$9:AJ$37,MATCH($F466,Inp_NGNDrivers!$F$9:$F$37,0))</f>
        <v>10301.947210648546</v>
      </c>
      <c r="AK466" s="53">
        <f>INDEX(Inp_NGNDrivers!AK$9:AK$37,MATCH($F466,Inp_NGNDrivers!$F$9:$F$37,0))</f>
        <v>10282.134047160689</v>
      </c>
    </row>
    <row r="467" spans="5:37" ht="14.25" customHeight="1">
      <c r="E467" s="92" t="s">
        <v>30</v>
      </c>
      <c r="F467" s="119" t="s">
        <v>194</v>
      </c>
      <c r="G467" s="93" t="str">
        <f>G466</f>
        <v>CSV Capex</v>
      </c>
      <c r="H467" s="93"/>
      <c r="I467" s="92"/>
      <c r="J467" s="92" t="str">
        <f>E467&amp;$G467&amp;""&amp;H467</f>
        <v>NGNCSV Capex</v>
      </c>
      <c r="K467" s="92"/>
      <c r="L467" s="92"/>
      <c r="M467" s="92"/>
      <c r="N467" s="92"/>
      <c r="O467" s="92"/>
      <c r="P467" s="92"/>
      <c r="Q467" s="92"/>
      <c r="R467" s="92"/>
      <c r="S467" s="92"/>
      <c r="T467" s="92"/>
      <c r="U467" s="92"/>
      <c r="V467" s="92"/>
      <c r="W467" s="92"/>
      <c r="X467" s="92"/>
      <c r="Y467" s="53">
        <f>Y464^$R$22*Y465^$R$23*Y466^$R$24</f>
        <v>1</v>
      </c>
      <c r="Z467" s="53">
        <f t="shared" ref="Z467:AK467" si="247">Z464^$R$22*Z465^$R$23*Z466^$R$24</f>
        <v>1</v>
      </c>
      <c r="AA467" s="53">
        <f t="shared" si="247"/>
        <v>1</v>
      </c>
      <c r="AB467" s="53">
        <f t="shared" si="247"/>
        <v>1</v>
      </c>
      <c r="AC467" s="53">
        <f t="shared" si="247"/>
        <v>1</v>
      </c>
      <c r="AD467" s="53">
        <f t="shared" si="247"/>
        <v>1</v>
      </c>
      <c r="AE467" s="53">
        <f t="shared" si="247"/>
        <v>1</v>
      </c>
      <c r="AF467" s="53">
        <f t="shared" si="247"/>
        <v>1</v>
      </c>
      <c r="AG467" s="53">
        <f t="shared" si="247"/>
        <v>1</v>
      </c>
      <c r="AH467" s="53">
        <f t="shared" si="247"/>
        <v>1</v>
      </c>
      <c r="AI467" s="53">
        <f t="shared" si="247"/>
        <v>1</v>
      </c>
      <c r="AJ467" s="53">
        <f t="shared" si="247"/>
        <v>1</v>
      </c>
      <c r="AK467" s="53">
        <f t="shared" si="247"/>
        <v>1</v>
      </c>
    </row>
    <row r="468" spans="5:37" ht="14.25" customHeight="1">
      <c r="E468" s="92"/>
      <c r="G468" s="92"/>
      <c r="H468" s="92"/>
      <c r="I468" s="92"/>
      <c r="J468" s="92"/>
      <c r="K468" s="92"/>
      <c r="L468" s="92"/>
      <c r="M468" s="92"/>
      <c r="N468" s="92"/>
      <c r="O468" s="92"/>
      <c r="P468" s="92"/>
      <c r="Q468" s="92"/>
      <c r="R468" s="92"/>
      <c r="S468" s="92"/>
      <c r="T468" s="92"/>
      <c r="U468" s="92"/>
      <c r="V468" s="92"/>
      <c r="W468" s="92"/>
      <c r="X468" s="92"/>
      <c r="Y468" s="106"/>
      <c r="Z468" s="106"/>
      <c r="AA468" s="106"/>
      <c r="AB468" s="106"/>
      <c r="AC468" s="106"/>
      <c r="AD468" s="106"/>
      <c r="AE468" s="106"/>
      <c r="AF468" s="106"/>
      <c r="AG468" s="106"/>
      <c r="AH468" s="106"/>
      <c r="AI468" s="106"/>
      <c r="AJ468" s="106"/>
      <c r="AK468" s="106"/>
    </row>
    <row r="469" spans="5:37" ht="14.25" customHeight="1">
      <c r="E469" s="92" t="s">
        <v>30</v>
      </c>
      <c r="F469" s="116" t="s">
        <v>219</v>
      </c>
      <c r="G469" s="92" t="s">
        <v>217</v>
      </c>
      <c r="H469" s="92"/>
      <c r="I469" s="92"/>
      <c r="J469" s="92" t="str">
        <f t="shared" ref="J469:J472" si="248">E469&amp;$F469&amp;""&amp;G469&amp;""&amp;H469</f>
        <v>NGNCSV EmergencyCSV Opex</v>
      </c>
      <c r="K469" s="92"/>
      <c r="L469" s="92"/>
      <c r="M469" s="92"/>
      <c r="N469" s="92"/>
      <c r="O469" s="92"/>
      <c r="P469" s="92"/>
      <c r="Q469" s="92"/>
      <c r="R469" s="92"/>
      <c r="S469" s="92"/>
      <c r="T469" s="92"/>
      <c r="U469" s="92"/>
      <c r="V469" s="92"/>
      <c r="W469" s="92"/>
      <c r="X469" s="92"/>
      <c r="Y469" s="53">
        <f t="shared" ref="Y469:AK469" si="249">Y453</f>
        <v>970846.4275531742</v>
      </c>
      <c r="Z469" s="53">
        <f t="shared" si="249"/>
        <v>929126.47442022746</v>
      </c>
      <c r="AA469" s="53">
        <f t="shared" si="249"/>
        <v>913147.25036519952</v>
      </c>
      <c r="AB469" s="53">
        <f t="shared" si="249"/>
        <v>902349.65829273069</v>
      </c>
      <c r="AC469" s="53">
        <f t="shared" si="249"/>
        <v>902750.18258386268</v>
      </c>
      <c r="AD469" s="53">
        <f t="shared" si="249"/>
        <v>924624.5285311467</v>
      </c>
      <c r="AE469" s="53">
        <f t="shared" si="249"/>
        <v>902646.04145558912</v>
      </c>
      <c r="AF469" s="53">
        <f t="shared" si="249"/>
        <v>930510.6749416145</v>
      </c>
      <c r="AG469" s="53">
        <f t="shared" si="249"/>
        <v>924325.72535145446</v>
      </c>
      <c r="AH469" s="53">
        <f t="shared" si="249"/>
        <v>918179.32439064281</v>
      </c>
      <c r="AI469" s="53">
        <f t="shared" si="249"/>
        <v>912071.25938618183</v>
      </c>
      <c r="AJ469" s="53">
        <f t="shared" si="249"/>
        <v>906001.31852168753</v>
      </c>
      <c r="AK469" s="53">
        <f t="shared" si="249"/>
        <v>899969.29082320526</v>
      </c>
    </row>
    <row r="470" spans="5:37" ht="14.25" customHeight="1">
      <c r="E470" s="92" t="s">
        <v>30</v>
      </c>
      <c r="F470" s="116" t="s">
        <v>159</v>
      </c>
      <c r="G470" s="92" t="s">
        <v>217</v>
      </c>
      <c r="H470" s="92"/>
      <c r="I470" s="92"/>
      <c r="J470" s="92" t="str">
        <f t="shared" si="248"/>
        <v>NGNTotal external condition reports
(service condition + mains condition)CSV Opex</v>
      </c>
      <c r="K470" s="92"/>
      <c r="L470" s="92"/>
      <c r="M470" s="92"/>
      <c r="N470" s="92"/>
      <c r="O470" s="92"/>
      <c r="P470" s="92"/>
      <c r="Q470" s="92"/>
      <c r="R470" s="92"/>
      <c r="S470" s="92"/>
      <c r="T470" s="92"/>
      <c r="U470" s="92"/>
      <c r="V470" s="92"/>
      <c r="W470" s="92"/>
      <c r="X470" s="92"/>
      <c r="Y470" s="53">
        <f>INDEX(Inp_NGNDrivers!Y$9:Y$37,MATCH($F470,Inp_NGNDrivers!$F$9:$F$37,0))</f>
        <v>21709</v>
      </c>
      <c r="Z470" s="53">
        <f>INDEX(Inp_NGNDrivers!Z$9:Z$37,MATCH($F470,Inp_NGNDrivers!$F$9:$F$37,0))</f>
        <v>17312</v>
      </c>
      <c r="AA470" s="53">
        <f>INDEX(Inp_NGNDrivers!AA$9:AA$37,MATCH($F470,Inp_NGNDrivers!$F$9:$F$37,0))</f>
        <v>15722</v>
      </c>
      <c r="AB470" s="53">
        <f>INDEX(Inp_NGNDrivers!AB$9:AB$37,MATCH($F470,Inp_NGNDrivers!$F$9:$F$37,0))</f>
        <v>14525</v>
      </c>
      <c r="AC470" s="53">
        <f>INDEX(Inp_NGNDrivers!AC$9:AC$37,MATCH($F470,Inp_NGNDrivers!$F$9:$F$37,0))</f>
        <v>14406</v>
      </c>
      <c r="AD470" s="53">
        <f>INDEX(Inp_NGNDrivers!AD$9:AD$37,MATCH($F470,Inp_NGNDrivers!$F$9:$F$37,0))</f>
        <v>16238</v>
      </c>
      <c r="AE470" s="53">
        <f>INDEX(Inp_NGNDrivers!AE$9:AE$37,MATCH($F470,Inp_NGNDrivers!$F$9:$F$37,0))</f>
        <v>14277</v>
      </c>
      <c r="AF470" s="53">
        <f>INDEX(Inp_NGNDrivers!AF$9:AF$37,MATCH($F470,Inp_NGNDrivers!$F$9:$F$37,0))</f>
        <v>16512</v>
      </c>
      <c r="AG470" s="53">
        <f>INDEX(Inp_NGNDrivers!AG$9:AG$37,MATCH($F470,Inp_NGNDrivers!$F$9:$F$37,0))</f>
        <v>15851.52</v>
      </c>
      <c r="AH470" s="53">
        <f>INDEX(Inp_NGNDrivers!AH$9:AH$37,MATCH($F470,Inp_NGNDrivers!$F$9:$F$37,0))</f>
        <v>15217.459200000001</v>
      </c>
      <c r="AI470" s="53">
        <f>INDEX(Inp_NGNDrivers!AI$9:AI$37,MATCH($F470,Inp_NGNDrivers!$F$9:$F$37,0))</f>
        <v>14608.760832</v>
      </c>
      <c r="AJ470" s="53">
        <f>INDEX(Inp_NGNDrivers!AJ$9:AJ$37,MATCH($F470,Inp_NGNDrivers!$F$9:$F$37,0))</f>
        <v>14024.410399</v>
      </c>
      <c r="AK470" s="53">
        <f>INDEX(Inp_NGNDrivers!AK$9:AK$37,MATCH($F470,Inp_NGNDrivers!$F$9:$F$37,0))</f>
        <v>13463.433982999999</v>
      </c>
    </row>
    <row r="471" spans="5:37" ht="14.25" customHeight="1">
      <c r="E471" s="92" t="s">
        <v>30</v>
      </c>
      <c r="F471" s="116" t="s">
        <v>223</v>
      </c>
      <c r="G471" s="92" t="s">
        <v>217</v>
      </c>
      <c r="H471" s="92"/>
      <c r="I471" s="92"/>
      <c r="J471" s="92" t="str">
        <f t="shared" si="248"/>
        <v>NGNMaintenance MEAVCSV Opex</v>
      </c>
      <c r="K471" s="92"/>
      <c r="L471" s="92"/>
      <c r="M471" s="92"/>
      <c r="N471" s="92"/>
      <c r="O471" s="92"/>
      <c r="P471" s="92"/>
      <c r="Q471" s="92"/>
      <c r="R471" s="92"/>
      <c r="S471" s="92"/>
      <c r="T471" s="92"/>
      <c r="U471" s="92"/>
      <c r="V471" s="92"/>
      <c r="W471" s="92"/>
      <c r="X471" s="92"/>
      <c r="Y471" s="53">
        <f>INDEX(Inp_NGNDrivers!Y$9:Y$37,MATCH($F471,Inp_NGNDrivers!$F$9:$F$37,0))</f>
        <v>2239.5372267512685</v>
      </c>
      <c r="Z471" s="53">
        <f>INDEX(Inp_NGNDrivers!Z$9:Z$37,MATCH($F471,Inp_NGNDrivers!$F$9:$F$37,0))</f>
        <v>2199.6985999611989</v>
      </c>
      <c r="AA471" s="53">
        <f>INDEX(Inp_NGNDrivers!AA$9:AA$37,MATCH($F471,Inp_NGNDrivers!$F$9:$F$37,0))</f>
        <v>2131.9494373713433</v>
      </c>
      <c r="AB471" s="53">
        <f>INDEX(Inp_NGNDrivers!AB$9:AB$37,MATCH($F471,Inp_NGNDrivers!$F$9:$F$37,0))</f>
        <v>2041.9109986044105</v>
      </c>
      <c r="AC471" s="53">
        <f>INDEX(Inp_NGNDrivers!AC$9:AC$37,MATCH($F471,Inp_NGNDrivers!$F$9:$F$37,0))</f>
        <v>2017.3270950287779</v>
      </c>
      <c r="AD471" s="53">
        <f>INDEX(Inp_NGNDrivers!AD$9:AD$37,MATCH($F471,Inp_NGNDrivers!$F$9:$F$37,0))</f>
        <v>2003.9127602971103</v>
      </c>
      <c r="AE471" s="53">
        <f>INDEX(Inp_NGNDrivers!AE$9:AE$37,MATCH($F471,Inp_NGNDrivers!$F$9:$F$37,0))</f>
        <v>2005.6835381247965</v>
      </c>
      <c r="AF471" s="53">
        <f>INDEX(Inp_NGNDrivers!AF$9:AF$37,MATCH($F471,Inp_NGNDrivers!$F$9:$F$37,0))</f>
        <v>2005.9814690339354</v>
      </c>
      <c r="AG471" s="53">
        <f>INDEX(Inp_NGNDrivers!AG$9:AG$37,MATCH($F471,Inp_NGNDrivers!$F$9:$F$37,0))</f>
        <v>2006.6054434430753</v>
      </c>
      <c r="AH471" s="53">
        <f>INDEX(Inp_NGNDrivers!AH$9:AH$37,MATCH($F471,Inp_NGNDrivers!$F$9:$F$37,0))</f>
        <v>2007.2294178522161</v>
      </c>
      <c r="AI471" s="53">
        <f>INDEX(Inp_NGNDrivers!AI$9:AI$37,MATCH($F471,Inp_NGNDrivers!$F$9:$F$37,0))</f>
        <v>2007.8533922613542</v>
      </c>
      <c r="AJ471" s="53">
        <f>INDEX(Inp_NGNDrivers!AJ$9:AJ$37,MATCH($F471,Inp_NGNDrivers!$F$9:$F$37,0))</f>
        <v>2008.4773666704941</v>
      </c>
      <c r="AK471" s="53">
        <f>INDEX(Inp_NGNDrivers!AK$9:AK$37,MATCH($F471,Inp_NGNDrivers!$F$9:$F$37,0))</f>
        <v>2009.1013410796349</v>
      </c>
    </row>
    <row r="472" spans="5:37" ht="14.25" customHeight="1">
      <c r="E472" s="92" t="s">
        <v>30</v>
      </c>
      <c r="F472" s="120" t="str">
        <f>Local!$R$12</f>
        <v>MEAV_egep_mobs</v>
      </c>
      <c r="G472" s="92" t="s">
        <v>217</v>
      </c>
      <c r="H472" s="92"/>
      <c r="I472" s="92"/>
      <c r="J472" s="92" t="str">
        <f t="shared" si="248"/>
        <v>NGNMEAV_egep_mobsCSV Opex</v>
      </c>
      <c r="K472" s="92"/>
      <c r="L472" s="92"/>
      <c r="M472" s="92"/>
      <c r="N472" s="92"/>
      <c r="O472" s="92"/>
      <c r="P472" s="92"/>
      <c r="Q472" s="92"/>
      <c r="R472" s="92"/>
      <c r="S472" s="92"/>
      <c r="T472" s="92"/>
      <c r="U472" s="92"/>
      <c r="V472" s="92"/>
      <c r="W472" s="92"/>
      <c r="X472" s="92"/>
      <c r="Y472" s="53">
        <f>INDEX(Inp_NGNDrivers!Y$9:Y$37,MATCH($F472,Inp_NGNDrivers!$F$9:$F$37,0))</f>
        <v>10770.709174913776</v>
      </c>
      <c r="Z472" s="53">
        <f>INDEX(Inp_NGNDrivers!Z$9:Z$37,MATCH($F472,Inp_NGNDrivers!$F$9:$F$37,0))</f>
        <v>10692.099262752097</v>
      </c>
      <c r="AA472" s="53">
        <f>INDEX(Inp_NGNDrivers!AA$9:AA$37,MATCH($F472,Inp_NGNDrivers!$F$9:$F$37,0))</f>
        <v>10606.268484046768</v>
      </c>
      <c r="AB472" s="53">
        <f>INDEX(Inp_NGNDrivers!AB$9:AB$37,MATCH($F472,Inp_NGNDrivers!$F$9:$F$37,0))</f>
        <v>10498.125687355012</v>
      </c>
      <c r="AC472" s="53">
        <f>INDEX(Inp_NGNDrivers!AC$9:AC$37,MATCH($F472,Inp_NGNDrivers!$F$9:$F$37,0))</f>
        <v>10443.034432404866</v>
      </c>
      <c r="AD472" s="53">
        <f>INDEX(Inp_NGNDrivers!AD$9:AD$37,MATCH($F472,Inp_NGNDrivers!$F$9:$F$37,0))</f>
        <v>10395.846281458238</v>
      </c>
      <c r="AE472" s="53">
        <f>INDEX(Inp_NGNDrivers!AE$9:AE$37,MATCH($F472,Inp_NGNDrivers!$F$9:$F$37,0))</f>
        <v>10407.633791445329</v>
      </c>
      <c r="AF472" s="53">
        <f>INDEX(Inp_NGNDrivers!AF$9:AF$37,MATCH($F472,Inp_NGNDrivers!$F$9:$F$37,0))</f>
        <v>10384.620357720796</v>
      </c>
      <c r="AG472" s="53">
        <f>INDEX(Inp_NGNDrivers!AG$9:AG$37,MATCH($F472,Inp_NGNDrivers!$F$9:$F$37,0))</f>
        <v>10363.430877892919</v>
      </c>
      <c r="AH472" s="53">
        <f>INDEX(Inp_NGNDrivers!AH$9:AH$37,MATCH($F472,Inp_NGNDrivers!$F$9:$F$37,0))</f>
        <v>10342.591910871226</v>
      </c>
      <c r="AI472" s="53">
        <f>INDEX(Inp_NGNDrivers!AI$9:AI$37,MATCH($F472,Inp_NGNDrivers!$F$9:$F$37,0))</f>
        <v>10322.098692529022</v>
      </c>
      <c r="AJ472" s="53">
        <f>INDEX(Inp_NGNDrivers!AJ$9:AJ$37,MATCH($F472,Inp_NGNDrivers!$F$9:$F$37,0))</f>
        <v>10301.947210648546</v>
      </c>
      <c r="AK472" s="53">
        <f>INDEX(Inp_NGNDrivers!AK$9:AK$37,MATCH($F472,Inp_NGNDrivers!$F$9:$F$37,0))</f>
        <v>10282.134047160689</v>
      </c>
    </row>
    <row r="473" spans="5:37" ht="14.25" customHeight="1">
      <c r="E473" s="92" t="s">
        <v>30</v>
      </c>
      <c r="F473" s="119" t="s">
        <v>194</v>
      </c>
      <c r="G473" s="93" t="str">
        <f>G472</f>
        <v>CSV Opex</v>
      </c>
      <c r="H473" s="93"/>
      <c r="I473" s="92"/>
      <c r="J473" s="92" t="str">
        <f>E473&amp;$G473&amp;""&amp;H473</f>
        <v>NGNCSV Opex</v>
      </c>
      <c r="K473" s="92"/>
      <c r="L473" s="92"/>
      <c r="M473" s="92"/>
      <c r="N473" s="92"/>
      <c r="O473" s="92"/>
      <c r="P473" s="92"/>
      <c r="Q473" s="92"/>
      <c r="R473" s="92"/>
      <c r="S473" s="92"/>
      <c r="T473" s="92"/>
      <c r="U473" s="92"/>
      <c r="V473" s="92"/>
      <c r="W473" s="92"/>
      <c r="X473" s="92"/>
      <c r="Y473" s="53">
        <f>Y469^$R$26*Y470^$R$27*Y471^$R$28*Y472^$R$29</f>
        <v>1</v>
      </c>
      <c r="Z473" s="53">
        <f t="shared" ref="Z473:AK473" si="250">Z469^$R$26*Z470^$R$27*Z471^$R$28*Z472^$R$29</f>
        <v>1</v>
      </c>
      <c r="AA473" s="53">
        <f t="shared" si="250"/>
        <v>1</v>
      </c>
      <c r="AB473" s="53">
        <f t="shared" si="250"/>
        <v>1</v>
      </c>
      <c r="AC473" s="53">
        <f t="shared" si="250"/>
        <v>1</v>
      </c>
      <c r="AD473" s="53">
        <f t="shared" si="250"/>
        <v>1</v>
      </c>
      <c r="AE473" s="53">
        <f t="shared" si="250"/>
        <v>1</v>
      </c>
      <c r="AF473" s="53">
        <f t="shared" si="250"/>
        <v>1</v>
      </c>
      <c r="AG473" s="53">
        <f t="shared" si="250"/>
        <v>1</v>
      </c>
      <c r="AH473" s="53">
        <f t="shared" si="250"/>
        <v>1</v>
      </c>
      <c r="AI473" s="53">
        <f t="shared" si="250"/>
        <v>1</v>
      </c>
      <c r="AJ473" s="53">
        <f t="shared" si="250"/>
        <v>1</v>
      </c>
      <c r="AK473" s="53">
        <f t="shared" si="250"/>
        <v>1</v>
      </c>
    </row>
    <row r="474" spans="5:37" ht="14.25" customHeight="1">
      <c r="E474" s="92"/>
      <c r="G474" s="92"/>
      <c r="H474" s="92"/>
      <c r="I474" s="92"/>
      <c r="J474" s="92"/>
      <c r="K474" s="92"/>
      <c r="L474" s="92"/>
      <c r="M474" s="92"/>
      <c r="N474" s="92"/>
      <c r="O474" s="92"/>
      <c r="P474" s="92"/>
      <c r="Q474" s="92"/>
      <c r="R474" s="92"/>
      <c r="S474" s="92"/>
      <c r="T474" s="92"/>
      <c r="U474" s="92"/>
      <c r="V474" s="92"/>
      <c r="W474" s="92"/>
      <c r="X474" s="92"/>
      <c r="Y474" s="106"/>
      <c r="Z474" s="106"/>
      <c r="AA474" s="106"/>
      <c r="AB474" s="106"/>
      <c r="AC474" s="106"/>
      <c r="AD474" s="106"/>
      <c r="AE474" s="106"/>
      <c r="AF474" s="106"/>
      <c r="AG474" s="106"/>
      <c r="AH474" s="106"/>
      <c r="AI474" s="106"/>
      <c r="AJ474" s="106"/>
      <c r="AK474" s="106"/>
    </row>
    <row r="475" spans="5:37" ht="14.25" customHeight="1">
      <c r="E475" s="92" t="s">
        <v>30</v>
      </c>
      <c r="F475" s="92" t="s">
        <v>134</v>
      </c>
      <c r="G475" s="92" t="s">
        <v>583</v>
      </c>
      <c r="H475" s="92"/>
      <c r="I475" s="92"/>
      <c r="J475" s="92" t="str">
        <f t="shared" ref="J475:J476" si="251">E475&amp;$F475&amp;""&amp;G475&amp;""&amp;H475</f>
        <v>NGNCustomersCSV Customers, MEAV</v>
      </c>
      <c r="K475" s="92"/>
      <c r="L475" s="92"/>
      <c r="M475" s="92"/>
      <c r="N475" s="92"/>
      <c r="O475" s="92"/>
      <c r="P475" s="92"/>
      <c r="Q475" s="92"/>
      <c r="R475" s="92"/>
      <c r="S475" s="92"/>
      <c r="T475" s="92"/>
      <c r="U475" s="92"/>
      <c r="V475" s="92"/>
      <c r="W475" s="92"/>
      <c r="X475" s="92"/>
      <c r="Y475" s="53">
        <f>INDEX(Inp_NGNDrivers!Y$9:Y$37,MATCH($F475,Inp_NGNDrivers!$F$9:$F$37,0))</f>
        <v>2510604</v>
      </c>
      <c r="Z475" s="53">
        <f>INDEX(Inp_NGNDrivers!Z$9:Z$37,MATCH($F475,Inp_NGNDrivers!$F$9:$F$37,0))</f>
        <v>2514819</v>
      </c>
      <c r="AA475" s="53">
        <f>INDEX(Inp_NGNDrivers!AA$9:AA$37,MATCH($F475,Inp_NGNDrivers!$F$9:$F$37,0))</f>
        <v>2520862</v>
      </c>
      <c r="AB475" s="53">
        <f>INDEX(Inp_NGNDrivers!AB$9:AB$37,MATCH($F475,Inp_NGNDrivers!$F$9:$F$37,0))</f>
        <v>2533317</v>
      </c>
      <c r="AC475" s="53">
        <f>INDEX(Inp_NGNDrivers!AC$9:AC$37,MATCH($F475,Inp_NGNDrivers!$F$9:$F$37,0))</f>
        <v>2539941</v>
      </c>
      <c r="AD475" s="53">
        <f>INDEX(Inp_NGNDrivers!AD$9:AD$37,MATCH($F475,Inp_NGNDrivers!$F$9:$F$37,0))</f>
        <v>2539941</v>
      </c>
      <c r="AE475" s="53">
        <f>INDEX(Inp_NGNDrivers!AE$9:AE$37,MATCH($F475,Inp_NGNDrivers!$F$9:$F$37,0))</f>
        <v>2545292</v>
      </c>
      <c r="AF475" s="53">
        <f>INDEX(Inp_NGNDrivers!AF$9:AF$37,MATCH($F475,Inp_NGNDrivers!$F$9:$F$37,0))</f>
        <v>2549481</v>
      </c>
      <c r="AG475" s="53">
        <f>INDEX(Inp_NGNDrivers!AG$9:AG$37,MATCH($F475,Inp_NGNDrivers!$F$9:$F$37,0))</f>
        <v>2554251</v>
      </c>
      <c r="AH475" s="53">
        <f>INDEX(Inp_NGNDrivers!AH$9:AH$37,MATCH($F475,Inp_NGNDrivers!$F$9:$F$37,0))</f>
        <v>2559021</v>
      </c>
      <c r="AI475" s="53">
        <f>INDEX(Inp_NGNDrivers!AI$9:AI$37,MATCH($F475,Inp_NGNDrivers!$F$9:$F$37,0))</f>
        <v>2563791</v>
      </c>
      <c r="AJ475" s="53">
        <f>INDEX(Inp_NGNDrivers!AJ$9:AJ$37,MATCH($F475,Inp_NGNDrivers!$F$9:$F$37,0))</f>
        <v>2568561</v>
      </c>
      <c r="AK475" s="53">
        <f>INDEX(Inp_NGNDrivers!AK$9:AK$37,MATCH($F475,Inp_NGNDrivers!$F$9:$F$37,0))</f>
        <v>2573331</v>
      </c>
    </row>
    <row r="476" spans="5:37" ht="14.25" customHeight="1">
      <c r="E476" s="92" t="s">
        <v>30</v>
      </c>
      <c r="F476" s="92" t="s">
        <v>161</v>
      </c>
      <c r="G476" s="92" t="s">
        <v>583</v>
      </c>
      <c r="H476" s="92"/>
      <c r="I476" s="92"/>
      <c r="J476" s="92" t="str">
        <f t="shared" si="251"/>
        <v>NGNMEAVCSV Customers, MEAV</v>
      </c>
      <c r="K476" s="92"/>
      <c r="L476" s="92"/>
      <c r="M476" s="92"/>
      <c r="N476" s="92"/>
      <c r="O476" s="92"/>
      <c r="P476" s="92"/>
      <c r="Q476" s="92"/>
      <c r="R476" s="92"/>
      <c r="S476" s="92"/>
      <c r="T476" s="92"/>
      <c r="U476" s="92"/>
      <c r="V476" s="92"/>
      <c r="W476" s="92"/>
      <c r="X476" s="92"/>
      <c r="Y476" s="53">
        <f>INDEX(Inp_NGNDrivers!Y$9:Y$37,MATCH($F476,Inp_NGNDrivers!$F$9:$F$37,0))</f>
        <v>10740.144939883041</v>
      </c>
      <c r="Z476" s="53">
        <f>INDEX(Inp_NGNDrivers!Z$9:Z$37,MATCH($F476,Inp_NGNDrivers!$F$9:$F$37,0))</f>
        <v>10660.760813644247</v>
      </c>
      <c r="AA476" s="53">
        <f>INDEX(Inp_NGNDrivers!AA$9:AA$37,MATCH($F476,Inp_NGNDrivers!$F$9:$F$37,0))</f>
        <v>10573.474476187848</v>
      </c>
      <c r="AB476" s="53">
        <f>INDEX(Inp_NGNDrivers!AB$9:AB$37,MATCH($F476,Inp_NGNDrivers!$F$9:$F$37,0))</f>
        <v>10463.503553265778</v>
      </c>
      <c r="AC476" s="53">
        <f>INDEX(Inp_NGNDrivers!AC$9:AC$37,MATCH($F476,Inp_NGNDrivers!$F$9:$F$37,0))</f>
        <v>10409.979600005325</v>
      </c>
      <c r="AD476" s="53">
        <f>INDEX(Inp_NGNDrivers!AD$9:AD$37,MATCH($F476,Inp_NGNDrivers!$F$9:$F$37,0))</f>
        <v>10363.477021565763</v>
      </c>
      <c r="AE476" s="53">
        <f>INDEX(Inp_NGNDrivers!AE$9:AE$37,MATCH($F476,Inp_NGNDrivers!$F$9:$F$37,0))</f>
        <v>10374.004531552855</v>
      </c>
      <c r="AF476" s="53">
        <f>INDEX(Inp_NGNDrivers!AF$9:AF$37,MATCH($F476,Inp_NGNDrivers!$F$9:$F$37,0))</f>
        <v>10350.991097828322</v>
      </c>
      <c r="AG476" s="53">
        <f>INDEX(Inp_NGNDrivers!AG$9:AG$37,MATCH($F476,Inp_NGNDrivers!$F$9:$F$37,0))</f>
        <v>10329.441618000445</v>
      </c>
      <c r="AH476" s="53">
        <f>INDEX(Inp_NGNDrivers!AH$9:AH$37,MATCH($F476,Inp_NGNDrivers!$F$9:$F$37,0))</f>
        <v>10308.242650978751</v>
      </c>
      <c r="AI476" s="53">
        <f>INDEX(Inp_NGNDrivers!AI$9:AI$37,MATCH($F476,Inp_NGNDrivers!$F$9:$F$37,0))</f>
        <v>10287.389432636548</v>
      </c>
      <c r="AJ476" s="53">
        <f>INDEX(Inp_NGNDrivers!AJ$9:AJ$37,MATCH($F476,Inp_NGNDrivers!$F$9:$F$37,0))</f>
        <v>10266.877950756072</v>
      </c>
      <c r="AK476" s="53">
        <f>INDEX(Inp_NGNDrivers!AK$9:AK$37,MATCH($F476,Inp_NGNDrivers!$F$9:$F$37,0))</f>
        <v>10246.704787268214</v>
      </c>
    </row>
    <row r="477" spans="5:37" ht="14.25" customHeight="1">
      <c r="E477" s="92" t="s">
        <v>30</v>
      </c>
      <c r="F477" s="119" t="s">
        <v>194</v>
      </c>
      <c r="G477" s="93" t="str">
        <f>G476</f>
        <v>CSV Customers, MEAV</v>
      </c>
      <c r="H477" s="93"/>
      <c r="I477" s="92"/>
      <c r="J477" s="92" t="str">
        <f>E477&amp;$G477&amp;""&amp;H477</f>
        <v>NGNCSV Customers, MEAV</v>
      </c>
      <c r="K477" s="92"/>
      <c r="L477" s="92"/>
      <c r="M477" s="92"/>
      <c r="N477" s="92"/>
      <c r="O477" s="92"/>
      <c r="P477" s="92"/>
      <c r="Q477" s="92"/>
      <c r="R477" s="92"/>
      <c r="S477" s="92"/>
      <c r="T477" s="92"/>
      <c r="U477" s="92"/>
      <c r="V477" s="92"/>
      <c r="W477" s="92"/>
      <c r="X477" s="92"/>
      <c r="Y477" s="53">
        <f>Y475^$R$31*Y476^$R$32</f>
        <v>20666.280094139951</v>
      </c>
      <c r="Z477" s="53">
        <f t="shared" ref="Z477" si="252">Z475^$R$31*Z476^$R$32</f>
        <v>20535.932282018803</v>
      </c>
      <c r="AA477" s="53">
        <f t="shared" ref="AA477" si="253">AA475^$R$31*AA476^$R$32</f>
        <v>20393.768416014307</v>
      </c>
      <c r="AB477" s="53">
        <f t="shared" ref="AB477" si="254">AB475^$R$31*AB476^$R$32</f>
        <v>20218.950801003779</v>
      </c>
      <c r="AC477" s="53">
        <f t="shared" ref="AC477" si="255">AC475^$R$31*AC476^$R$32</f>
        <v>20134.216233778894</v>
      </c>
      <c r="AD477" s="53">
        <f t="shared" ref="AD477" si="256">AD475^$R$31*AD476^$R$32</f>
        <v>20055.046143950683</v>
      </c>
      <c r="AE477" s="53">
        <f t="shared" ref="AE477" si="257">AE475^$R$31*AE476^$R$32</f>
        <v>20078.042762363319</v>
      </c>
      <c r="AF477" s="53">
        <f t="shared" ref="AF477" si="258">AF475^$R$31*AF476^$R$32</f>
        <v>20042.796474755454</v>
      </c>
      <c r="AG477" s="53">
        <f t="shared" ref="AG477" si="259">AG475^$R$31*AG476^$R$32</f>
        <v>20010.560457443346</v>
      </c>
      <c r="AH477" s="53">
        <f t="shared" ref="AH477" si="260">AH475^$R$31*AH476^$R$32</f>
        <v>19978.889233628735</v>
      </c>
      <c r="AI477" s="53">
        <f t="shared" ref="AI477" si="261">AI475^$R$31*AI476^$R$32</f>
        <v>19947.775556596607</v>
      </c>
      <c r="AJ477" s="53">
        <f t="shared" ref="AJ477" si="262">AJ475^$R$31*AJ476^$R$32</f>
        <v>19917.213441570879</v>
      </c>
      <c r="AK477" s="53">
        <f t="shared" ref="AK477" si="263">AK475^$R$31*AK476^$R$32</f>
        <v>19887.197899451599</v>
      </c>
    </row>
    <row r="478" spans="5:37" ht="14.25" customHeight="1">
      <c r="E478" s="92"/>
      <c r="G478" s="92"/>
      <c r="H478" s="92"/>
      <c r="I478" s="92"/>
      <c r="J478" s="92"/>
      <c r="K478" s="92"/>
      <c r="L478" s="92"/>
      <c r="M478" s="92"/>
      <c r="N478" s="92"/>
      <c r="O478" s="92"/>
      <c r="P478" s="92"/>
      <c r="Q478" s="92"/>
      <c r="R478" s="92"/>
      <c r="S478" s="92"/>
      <c r="T478" s="92"/>
      <c r="U478" s="92"/>
      <c r="V478" s="92"/>
      <c r="W478" s="92"/>
      <c r="X478" s="92"/>
      <c r="Y478" s="106"/>
      <c r="Z478" s="106"/>
      <c r="AA478" s="106"/>
      <c r="AB478" s="106"/>
      <c r="AC478" s="106"/>
      <c r="AD478" s="106"/>
      <c r="AE478" s="106"/>
      <c r="AF478" s="106"/>
      <c r="AG478" s="106"/>
      <c r="AH478" s="106"/>
      <c r="AI478" s="106"/>
      <c r="AJ478" s="106"/>
      <c r="AK478" s="106"/>
    </row>
    <row r="479" spans="5:37" ht="14.25" customHeight="1">
      <c r="E479" s="92" t="s">
        <v>30</v>
      </c>
      <c r="F479" s="116" t="s">
        <v>134</v>
      </c>
      <c r="G479" s="92" t="s">
        <v>231</v>
      </c>
      <c r="H479" s="92"/>
      <c r="I479" s="92"/>
      <c r="J479" s="92" t="str">
        <f t="shared" ref="J479:J480" si="264">E479&amp;$F479&amp;""&amp;G479&amp;""&amp;H479</f>
        <v xml:space="preserve">NGNCustomersCSV Business Support Costs </v>
      </c>
      <c r="K479" s="92"/>
      <c r="L479" s="92"/>
      <c r="M479" s="92"/>
      <c r="N479" s="92"/>
      <c r="O479" s="92"/>
      <c r="P479" s="92"/>
      <c r="Q479" s="92"/>
      <c r="R479" s="92"/>
      <c r="S479" s="92"/>
      <c r="T479" s="92"/>
      <c r="U479" s="92"/>
      <c r="V479" s="92"/>
      <c r="W479" s="92"/>
      <c r="X479" s="92"/>
      <c r="Y479" s="53">
        <f>INDEX(Inp_NGNDrivers!Y$9:Y$37,MATCH($F479,Inp_NGNDrivers!$F$9:$F$37,0))</f>
        <v>2510604</v>
      </c>
      <c r="Z479" s="53">
        <f>INDEX(Inp_NGNDrivers!Z$9:Z$37,MATCH($F479,Inp_NGNDrivers!$F$9:$F$37,0))</f>
        <v>2514819</v>
      </c>
      <c r="AA479" s="53">
        <f>INDEX(Inp_NGNDrivers!AA$9:AA$37,MATCH($F479,Inp_NGNDrivers!$F$9:$F$37,0))</f>
        <v>2520862</v>
      </c>
      <c r="AB479" s="53">
        <f>INDEX(Inp_NGNDrivers!AB$9:AB$37,MATCH($F479,Inp_NGNDrivers!$F$9:$F$37,0))</f>
        <v>2533317</v>
      </c>
      <c r="AC479" s="53">
        <f>INDEX(Inp_NGNDrivers!AC$9:AC$37,MATCH($F479,Inp_NGNDrivers!$F$9:$F$37,0))</f>
        <v>2539941</v>
      </c>
      <c r="AD479" s="53">
        <f>INDEX(Inp_NGNDrivers!AD$9:AD$37,MATCH($F479,Inp_NGNDrivers!$F$9:$F$37,0))</f>
        <v>2539941</v>
      </c>
      <c r="AE479" s="53">
        <f>INDEX(Inp_NGNDrivers!AE$9:AE$37,MATCH($F479,Inp_NGNDrivers!$F$9:$F$37,0))</f>
        <v>2545292</v>
      </c>
      <c r="AF479" s="53">
        <f>INDEX(Inp_NGNDrivers!AF$9:AF$37,MATCH($F479,Inp_NGNDrivers!$F$9:$F$37,0))</f>
        <v>2549481</v>
      </c>
      <c r="AG479" s="53">
        <f>INDEX(Inp_NGNDrivers!AG$9:AG$37,MATCH($F479,Inp_NGNDrivers!$F$9:$F$37,0))</f>
        <v>2554251</v>
      </c>
      <c r="AH479" s="53">
        <f>INDEX(Inp_NGNDrivers!AH$9:AH$37,MATCH($F479,Inp_NGNDrivers!$F$9:$F$37,0))</f>
        <v>2559021</v>
      </c>
      <c r="AI479" s="53">
        <f>INDEX(Inp_NGNDrivers!AI$9:AI$37,MATCH($F479,Inp_NGNDrivers!$F$9:$F$37,0))</f>
        <v>2563791</v>
      </c>
      <c r="AJ479" s="53">
        <f>INDEX(Inp_NGNDrivers!AJ$9:AJ$37,MATCH($F479,Inp_NGNDrivers!$F$9:$F$37,0))</f>
        <v>2568561</v>
      </c>
      <c r="AK479" s="53">
        <f>INDEX(Inp_NGNDrivers!AK$9:AK$37,MATCH($F479,Inp_NGNDrivers!$F$9:$F$37,0))</f>
        <v>2573331</v>
      </c>
    </row>
    <row r="480" spans="5:37" ht="14.25" customHeight="1">
      <c r="E480" s="92" t="s">
        <v>30</v>
      </c>
      <c r="F480" s="116" t="s">
        <v>136</v>
      </c>
      <c r="G480" s="92" t="s">
        <v>231</v>
      </c>
      <c r="H480" s="92"/>
      <c r="I480" s="92"/>
      <c r="J480" s="92" t="str">
        <f t="shared" si="264"/>
        <v xml:space="preserve">NGNNetwork LengthCSV Business Support Costs </v>
      </c>
      <c r="K480" s="92"/>
      <c r="L480" s="92"/>
      <c r="M480" s="92"/>
      <c r="N480" s="92"/>
      <c r="O480" s="92"/>
      <c r="P480" s="92"/>
      <c r="Q480" s="92"/>
      <c r="R480" s="92"/>
      <c r="S480" s="92"/>
      <c r="T480" s="92"/>
      <c r="U480" s="92"/>
      <c r="V480" s="92"/>
      <c r="W480" s="92"/>
      <c r="X480" s="92"/>
      <c r="Y480" s="53">
        <f>INDEX(Inp_NGNDrivers!Y$9:Y$37,MATCH($F480,Inp_NGNDrivers!$F$9:$F$37,0))</f>
        <v>34877.639860000003</v>
      </c>
      <c r="Z480" s="53">
        <f>INDEX(Inp_NGNDrivers!Z$9:Z$37,MATCH($F480,Inp_NGNDrivers!$F$9:$F$37,0))</f>
        <v>34852.294789999993</v>
      </c>
      <c r="AA480" s="53">
        <f>INDEX(Inp_NGNDrivers!AA$9:AA$37,MATCH($F480,Inp_NGNDrivers!$F$9:$F$37,0))</f>
        <v>34880.037199999992</v>
      </c>
      <c r="AB480" s="53">
        <f>INDEX(Inp_NGNDrivers!AB$9:AB$37,MATCH($F480,Inp_NGNDrivers!$F$9:$F$37,0))</f>
        <v>34909.06508</v>
      </c>
      <c r="AC480" s="53">
        <f>INDEX(Inp_NGNDrivers!AC$9:AC$37,MATCH($F480,Inp_NGNDrivers!$F$9:$F$37,0))</f>
        <v>34925.834029999998</v>
      </c>
      <c r="AD480" s="53">
        <f>INDEX(Inp_NGNDrivers!AD$9:AD$37,MATCH($F480,Inp_NGNDrivers!$F$9:$F$37,0))</f>
        <v>34967.740083401412</v>
      </c>
      <c r="AE480" s="53">
        <f>INDEX(Inp_NGNDrivers!AE$9:AE$37,MATCH($F480,Inp_NGNDrivers!$F$9:$F$37,0))</f>
        <v>35115.313443001396</v>
      </c>
      <c r="AF480" s="53">
        <f>INDEX(Inp_NGNDrivers!AF$9:AF$37,MATCH($F480,Inp_NGNDrivers!$F$9:$F$37,0))</f>
        <v>35137.310033079215</v>
      </c>
      <c r="AG480" s="53">
        <f>INDEX(Inp_NGNDrivers!AG$9:AG$37,MATCH($F480,Inp_NGNDrivers!$F$9:$F$37,0))</f>
        <v>35175.258162914994</v>
      </c>
      <c r="AH480" s="53">
        <f>INDEX(Inp_NGNDrivers!AH$9:AH$37,MATCH($F480,Inp_NGNDrivers!$F$9:$F$37,0))</f>
        <v>35215.241486678133</v>
      </c>
      <c r="AI480" s="53">
        <f>INDEX(Inp_NGNDrivers!AI$9:AI$37,MATCH($F480,Inp_NGNDrivers!$F$9:$F$37,0))</f>
        <v>35257.225249739677</v>
      </c>
      <c r="AJ480" s="53">
        <f>INDEX(Inp_NGNDrivers!AJ$9:AJ$37,MATCH($F480,Inp_NGNDrivers!$F$9:$F$37,0))</f>
        <v>35301.180182697572</v>
      </c>
      <c r="AK480" s="53">
        <f>INDEX(Inp_NGNDrivers!AK$9:AK$37,MATCH($F480,Inp_NGNDrivers!$F$9:$F$37,0))</f>
        <v>35347.081350504632</v>
      </c>
    </row>
    <row r="481" spans="5:37" ht="14.25" customHeight="1">
      <c r="E481" s="92" t="s">
        <v>30</v>
      </c>
      <c r="F481" s="119" t="s">
        <v>194</v>
      </c>
      <c r="G481" s="93" t="str">
        <f>G480</f>
        <v xml:space="preserve">CSV Business Support Costs </v>
      </c>
      <c r="H481" s="93"/>
      <c r="I481" s="92"/>
      <c r="J481" s="92" t="str">
        <f>E481&amp;$G481&amp;""&amp;H481</f>
        <v xml:space="preserve">NGNCSV Business Support Costs </v>
      </c>
      <c r="K481" s="92"/>
      <c r="L481" s="92"/>
      <c r="M481" s="92"/>
      <c r="N481" s="92"/>
      <c r="O481" s="92"/>
      <c r="P481" s="92"/>
      <c r="Q481" s="92"/>
      <c r="R481" s="92"/>
      <c r="S481" s="92"/>
      <c r="T481" s="92"/>
      <c r="U481" s="92"/>
      <c r="V481" s="92"/>
      <c r="W481" s="92"/>
      <c r="X481" s="92"/>
      <c r="Y481" s="53">
        <f t="shared" ref="Y481:AK481" si="265">Y479^$R$34*Y480^$R$35</f>
        <v>1</v>
      </c>
      <c r="Z481" s="53">
        <f t="shared" si="265"/>
        <v>1</v>
      </c>
      <c r="AA481" s="53">
        <f t="shared" si="265"/>
        <v>1</v>
      </c>
      <c r="AB481" s="53">
        <f t="shared" si="265"/>
        <v>1</v>
      </c>
      <c r="AC481" s="53">
        <f t="shared" si="265"/>
        <v>1</v>
      </c>
      <c r="AD481" s="53">
        <f t="shared" si="265"/>
        <v>1</v>
      </c>
      <c r="AE481" s="53">
        <f t="shared" si="265"/>
        <v>1</v>
      </c>
      <c r="AF481" s="53">
        <f t="shared" si="265"/>
        <v>1</v>
      </c>
      <c r="AG481" s="53">
        <f t="shared" si="265"/>
        <v>1</v>
      </c>
      <c r="AH481" s="53">
        <f t="shared" si="265"/>
        <v>1</v>
      </c>
      <c r="AI481" s="53">
        <f t="shared" si="265"/>
        <v>1</v>
      </c>
      <c r="AJ481" s="53">
        <f t="shared" si="265"/>
        <v>1</v>
      </c>
      <c r="AK481" s="53">
        <f t="shared" si="265"/>
        <v>1</v>
      </c>
    </row>
    <row r="482" spans="5:37" ht="14.25" customHeight="1">
      <c r="E482" s="92"/>
      <c r="G482" s="92"/>
      <c r="H482" s="92"/>
      <c r="I482" s="92"/>
      <c r="J482" s="92"/>
      <c r="K482" s="92"/>
      <c r="L482" s="92"/>
      <c r="M482" s="92"/>
      <c r="N482" s="92"/>
      <c r="O482" s="92"/>
      <c r="P482" s="92"/>
      <c r="Q482" s="92"/>
      <c r="R482" s="92"/>
      <c r="S482" s="92"/>
      <c r="T482" s="92"/>
      <c r="U482" s="92"/>
      <c r="V482" s="92"/>
      <c r="W482" s="92"/>
      <c r="X482" s="92"/>
      <c r="Y482" s="106"/>
      <c r="Z482" s="106"/>
      <c r="AA482" s="106"/>
      <c r="AB482" s="106"/>
      <c r="AC482" s="106"/>
      <c r="AD482" s="106"/>
      <c r="AE482" s="106"/>
      <c r="AF482" s="106"/>
      <c r="AG482" s="106"/>
      <c r="AH482" s="106"/>
      <c r="AI482" s="106"/>
      <c r="AJ482" s="106"/>
      <c r="AK482" s="106"/>
    </row>
    <row r="483" spans="5:37" ht="14.25" customHeight="1">
      <c r="E483" s="92" t="s">
        <v>30</v>
      </c>
      <c r="F483" s="116" t="s">
        <v>134</v>
      </c>
      <c r="G483" s="92" t="s">
        <v>232</v>
      </c>
      <c r="H483" s="92"/>
      <c r="I483" s="92"/>
      <c r="J483" s="92" t="str">
        <f t="shared" ref="J483:J485" si="266">E483&amp;$F483&amp;""&amp;G483&amp;""&amp;H483</f>
        <v>NGNCustomersCSV Customers, network, throughput</v>
      </c>
      <c r="K483" s="92"/>
      <c r="L483" s="92"/>
      <c r="M483" s="92"/>
      <c r="N483" s="92"/>
      <c r="O483" s="92"/>
      <c r="P483" s="92"/>
      <c r="Q483" s="92"/>
      <c r="R483" s="92"/>
      <c r="S483" s="92"/>
      <c r="T483" s="92"/>
      <c r="U483" s="92"/>
      <c r="V483" s="92"/>
      <c r="W483" s="92"/>
      <c r="X483" s="92"/>
      <c r="Y483" s="53">
        <f>INDEX(Inp_NGNDrivers!Y$9:Y$37,MATCH($F483,Inp_NGNDrivers!$F$9:$F$37,0))</f>
        <v>2510604</v>
      </c>
      <c r="Z483" s="53">
        <f>INDEX(Inp_NGNDrivers!Z$9:Z$37,MATCH($F483,Inp_NGNDrivers!$F$9:$F$37,0))</f>
        <v>2514819</v>
      </c>
      <c r="AA483" s="53">
        <f>INDEX(Inp_NGNDrivers!AA$9:AA$37,MATCH($F483,Inp_NGNDrivers!$F$9:$F$37,0))</f>
        <v>2520862</v>
      </c>
      <c r="AB483" s="53">
        <f>INDEX(Inp_NGNDrivers!AB$9:AB$37,MATCH($F483,Inp_NGNDrivers!$F$9:$F$37,0))</f>
        <v>2533317</v>
      </c>
      <c r="AC483" s="53">
        <f>INDEX(Inp_NGNDrivers!AC$9:AC$37,MATCH($F483,Inp_NGNDrivers!$F$9:$F$37,0))</f>
        <v>2539941</v>
      </c>
      <c r="AD483" s="53">
        <f>INDEX(Inp_NGNDrivers!AD$9:AD$37,MATCH($F483,Inp_NGNDrivers!$F$9:$F$37,0))</f>
        <v>2539941</v>
      </c>
      <c r="AE483" s="53">
        <f>INDEX(Inp_NGNDrivers!AE$9:AE$37,MATCH($F483,Inp_NGNDrivers!$F$9:$F$37,0))</f>
        <v>2545292</v>
      </c>
      <c r="AF483" s="53">
        <f>INDEX(Inp_NGNDrivers!AF$9:AF$37,MATCH($F483,Inp_NGNDrivers!$F$9:$F$37,0))</f>
        <v>2549481</v>
      </c>
      <c r="AG483" s="53">
        <f>INDEX(Inp_NGNDrivers!AG$9:AG$37,MATCH($F483,Inp_NGNDrivers!$F$9:$F$37,0))</f>
        <v>2554251</v>
      </c>
      <c r="AH483" s="53">
        <f>INDEX(Inp_NGNDrivers!AH$9:AH$37,MATCH($F483,Inp_NGNDrivers!$F$9:$F$37,0))</f>
        <v>2559021</v>
      </c>
      <c r="AI483" s="53">
        <f>INDEX(Inp_NGNDrivers!AI$9:AI$37,MATCH($F483,Inp_NGNDrivers!$F$9:$F$37,0))</f>
        <v>2563791</v>
      </c>
      <c r="AJ483" s="53">
        <f>INDEX(Inp_NGNDrivers!AJ$9:AJ$37,MATCH($F483,Inp_NGNDrivers!$F$9:$F$37,0))</f>
        <v>2568561</v>
      </c>
      <c r="AK483" s="53">
        <f>INDEX(Inp_NGNDrivers!AK$9:AK$37,MATCH($F483,Inp_NGNDrivers!$F$9:$F$37,0))</f>
        <v>2573331</v>
      </c>
    </row>
    <row r="484" spans="5:37" ht="14.25" customHeight="1">
      <c r="E484" s="92" t="s">
        <v>30</v>
      </c>
      <c r="F484" s="116" t="s">
        <v>136</v>
      </c>
      <c r="G484" s="92" t="s">
        <v>232</v>
      </c>
      <c r="H484" s="92"/>
      <c r="I484" s="92"/>
      <c r="J484" s="92" t="str">
        <f t="shared" si="266"/>
        <v>NGNNetwork LengthCSV Customers, network, throughput</v>
      </c>
      <c r="K484" s="92"/>
      <c r="L484" s="92"/>
      <c r="M484" s="92"/>
      <c r="N484" s="92"/>
      <c r="O484" s="92"/>
      <c r="P484" s="92"/>
      <c r="Q484" s="92"/>
      <c r="R484" s="92"/>
      <c r="S484" s="92"/>
      <c r="T484" s="92"/>
      <c r="U484" s="92"/>
      <c r="V484" s="92"/>
      <c r="W484" s="92"/>
      <c r="X484" s="92"/>
      <c r="Y484" s="53">
        <f>INDEX(Inp_NGNDrivers!Y$9:Y$37,MATCH($F484,Inp_NGNDrivers!$F$9:$F$37,0))</f>
        <v>34877.639860000003</v>
      </c>
      <c r="Z484" s="53">
        <f>INDEX(Inp_NGNDrivers!Z$9:Z$37,MATCH($F484,Inp_NGNDrivers!$F$9:$F$37,0))</f>
        <v>34852.294789999993</v>
      </c>
      <c r="AA484" s="53">
        <f>INDEX(Inp_NGNDrivers!AA$9:AA$37,MATCH($F484,Inp_NGNDrivers!$F$9:$F$37,0))</f>
        <v>34880.037199999992</v>
      </c>
      <c r="AB484" s="53">
        <f>INDEX(Inp_NGNDrivers!AB$9:AB$37,MATCH($F484,Inp_NGNDrivers!$F$9:$F$37,0))</f>
        <v>34909.06508</v>
      </c>
      <c r="AC484" s="53">
        <f>INDEX(Inp_NGNDrivers!AC$9:AC$37,MATCH($F484,Inp_NGNDrivers!$F$9:$F$37,0))</f>
        <v>34925.834029999998</v>
      </c>
      <c r="AD484" s="53">
        <f>INDEX(Inp_NGNDrivers!AD$9:AD$37,MATCH($F484,Inp_NGNDrivers!$F$9:$F$37,0))</f>
        <v>34967.740083401412</v>
      </c>
      <c r="AE484" s="53">
        <f>INDEX(Inp_NGNDrivers!AE$9:AE$37,MATCH($F484,Inp_NGNDrivers!$F$9:$F$37,0))</f>
        <v>35115.313443001396</v>
      </c>
      <c r="AF484" s="53">
        <f>INDEX(Inp_NGNDrivers!AF$9:AF$37,MATCH($F484,Inp_NGNDrivers!$F$9:$F$37,0))</f>
        <v>35137.310033079215</v>
      </c>
      <c r="AG484" s="53">
        <f>INDEX(Inp_NGNDrivers!AG$9:AG$37,MATCH($F484,Inp_NGNDrivers!$F$9:$F$37,0))</f>
        <v>35175.258162914994</v>
      </c>
      <c r="AH484" s="53">
        <f>INDEX(Inp_NGNDrivers!AH$9:AH$37,MATCH($F484,Inp_NGNDrivers!$F$9:$F$37,0))</f>
        <v>35215.241486678133</v>
      </c>
      <c r="AI484" s="53">
        <f>INDEX(Inp_NGNDrivers!AI$9:AI$37,MATCH($F484,Inp_NGNDrivers!$F$9:$F$37,0))</f>
        <v>35257.225249739677</v>
      </c>
      <c r="AJ484" s="53">
        <f>INDEX(Inp_NGNDrivers!AJ$9:AJ$37,MATCH($F484,Inp_NGNDrivers!$F$9:$F$37,0))</f>
        <v>35301.180182697572</v>
      </c>
      <c r="AK484" s="53">
        <f>INDEX(Inp_NGNDrivers!AK$9:AK$37,MATCH($F484,Inp_NGNDrivers!$F$9:$F$37,0))</f>
        <v>35347.081350504632</v>
      </c>
    </row>
    <row r="485" spans="5:37" ht="14.25" customHeight="1">
      <c r="E485" s="92" t="s">
        <v>30</v>
      </c>
      <c r="F485" s="116" t="s">
        <v>138</v>
      </c>
      <c r="G485" s="92" t="s">
        <v>232</v>
      </c>
      <c r="H485" s="92"/>
      <c r="I485" s="92"/>
      <c r="J485" s="92" t="str">
        <f t="shared" si="266"/>
        <v>NGNThroughputCSV Customers, network, throughput</v>
      </c>
      <c r="K485" s="92"/>
      <c r="L485" s="92"/>
      <c r="M485" s="92"/>
      <c r="N485" s="92"/>
      <c r="O485" s="92"/>
      <c r="P485" s="92"/>
      <c r="Q485" s="92"/>
      <c r="R485" s="92"/>
      <c r="S485" s="92"/>
      <c r="T485" s="92"/>
      <c r="U485" s="92"/>
      <c r="V485" s="92"/>
      <c r="W485" s="92"/>
      <c r="X485" s="92"/>
      <c r="Y485" s="53">
        <f>INDEX(Inp_NGNDrivers!Y$9:Y$37,MATCH($F485,Inp_NGNDrivers!$F$9:$F$37,0))</f>
        <v>69482.122010000006</v>
      </c>
      <c r="Z485" s="53">
        <f>INDEX(Inp_NGNDrivers!Z$9:Z$37,MATCH($F485,Inp_NGNDrivers!$F$9:$F$37,0))</f>
        <v>70673.204559999998</v>
      </c>
      <c r="AA485" s="53">
        <f>INDEX(Inp_NGNDrivers!AA$9:AA$37,MATCH($F485,Inp_NGNDrivers!$F$9:$F$37,0))</f>
        <v>68623.725690000007</v>
      </c>
      <c r="AB485" s="53">
        <f>INDEX(Inp_NGNDrivers!AB$9:AB$37,MATCH($F485,Inp_NGNDrivers!$F$9:$F$37,0))</f>
        <v>70318.072839999993</v>
      </c>
      <c r="AC485" s="53">
        <f>INDEX(Inp_NGNDrivers!AC$9:AC$37,MATCH($F485,Inp_NGNDrivers!$F$9:$F$37,0))</f>
        <v>74743.472410000002</v>
      </c>
      <c r="AD485" s="53">
        <f>INDEX(Inp_NGNDrivers!AD$9:AD$37,MATCH($F485,Inp_NGNDrivers!$F$9:$F$37,0))</f>
        <v>68614.512489999994</v>
      </c>
      <c r="AE485" s="53">
        <f>INDEX(Inp_NGNDrivers!AE$9:AE$37,MATCH($F485,Inp_NGNDrivers!$F$9:$F$37,0))</f>
        <v>71512.966159999996</v>
      </c>
      <c r="AF485" s="53">
        <f>INDEX(Inp_NGNDrivers!AF$9:AF$37,MATCH($F485,Inp_NGNDrivers!$F$9:$F$37,0))</f>
        <v>72276.871499999994</v>
      </c>
      <c r="AG485" s="53">
        <f>INDEX(Inp_NGNDrivers!AG$9:AG$37,MATCH($F485,Inp_NGNDrivers!$F$9:$F$37,0))</f>
        <v>71937.430699999997</v>
      </c>
      <c r="AH485" s="53">
        <f>INDEX(Inp_NGNDrivers!AH$9:AH$37,MATCH($F485,Inp_NGNDrivers!$F$9:$F$37,0))</f>
        <v>71519.323380000002</v>
      </c>
      <c r="AI485" s="53">
        <f>INDEX(Inp_NGNDrivers!AI$9:AI$37,MATCH($F485,Inp_NGNDrivers!$F$9:$F$37,0))</f>
        <v>71123.458580000006</v>
      </c>
      <c r="AJ485" s="53">
        <f>INDEX(Inp_NGNDrivers!AJ$9:AJ$37,MATCH($F485,Inp_NGNDrivers!$F$9:$F$37,0))</f>
        <v>70603.970740000004</v>
      </c>
      <c r="AK485" s="53">
        <f>INDEX(Inp_NGNDrivers!AK$9:AK$37,MATCH($F485,Inp_NGNDrivers!$F$9:$F$37,0))</f>
        <v>70270.384319999997</v>
      </c>
    </row>
    <row r="486" spans="5:37" ht="14.25" customHeight="1">
      <c r="E486" s="92" t="s">
        <v>30</v>
      </c>
      <c r="F486" s="119" t="s">
        <v>194</v>
      </c>
      <c r="G486" s="93" t="str">
        <f>G485</f>
        <v>CSV Customers, network, throughput</v>
      </c>
      <c r="H486" s="93"/>
      <c r="I486" s="92"/>
      <c r="J486" s="92" t="str">
        <f>E486&amp;$G486&amp;""&amp;H486</f>
        <v>NGNCSV Customers, network, throughput</v>
      </c>
      <c r="K486" s="92"/>
      <c r="L486" s="92"/>
      <c r="M486" s="92"/>
      <c r="N486" s="92"/>
      <c r="O486" s="92"/>
      <c r="P486" s="92"/>
      <c r="Q486" s="92"/>
      <c r="R486" s="92"/>
      <c r="S486" s="92"/>
      <c r="T486" s="92"/>
      <c r="U486" s="92"/>
      <c r="V486" s="92"/>
      <c r="W486" s="92"/>
      <c r="X486" s="92"/>
      <c r="Y486" s="53">
        <f t="shared" ref="Y486:AK486" si="267">Y483^$R$37*Y484^$R$38*Y485^$R$39</f>
        <v>182557.40746478736</v>
      </c>
      <c r="Z486" s="53">
        <f t="shared" si="267"/>
        <v>183652.83292780656</v>
      </c>
      <c r="AA486" s="53">
        <f t="shared" si="267"/>
        <v>182053.94795930953</v>
      </c>
      <c r="AB486" s="53">
        <f t="shared" si="267"/>
        <v>183892.87601789119</v>
      </c>
      <c r="AC486" s="53">
        <f t="shared" si="267"/>
        <v>187865.87297083033</v>
      </c>
      <c r="AD486" s="53">
        <f t="shared" si="267"/>
        <v>182656.74970654794</v>
      </c>
      <c r="AE486" s="53">
        <f t="shared" si="267"/>
        <v>185583.62399910795</v>
      </c>
      <c r="AF486" s="53">
        <f t="shared" si="267"/>
        <v>186383.10626638794</v>
      </c>
      <c r="AG486" s="53">
        <f t="shared" si="267"/>
        <v>186273.8665301149</v>
      </c>
      <c r="AH486" s="53">
        <f t="shared" si="267"/>
        <v>186098.40000783277</v>
      </c>
      <c r="AI486" s="53">
        <f t="shared" si="267"/>
        <v>185943.5873427027</v>
      </c>
      <c r="AJ486" s="53">
        <f t="shared" si="267"/>
        <v>185681.83174276707</v>
      </c>
      <c r="AK486" s="53">
        <f t="shared" si="267"/>
        <v>185583.99241377183</v>
      </c>
    </row>
    <row r="487" spans="5:37" ht="14.25" customHeight="1">
      <c r="E487" s="92"/>
      <c r="G487" s="92"/>
      <c r="H487" s="92"/>
      <c r="I487" s="92"/>
      <c r="J487" s="92"/>
      <c r="K487" s="92"/>
      <c r="L487" s="92"/>
      <c r="M487" s="92"/>
      <c r="N487" s="92"/>
      <c r="O487" s="92"/>
      <c r="P487" s="92"/>
      <c r="Q487" s="92"/>
      <c r="R487" s="92"/>
      <c r="S487" s="92"/>
      <c r="T487" s="92"/>
      <c r="U487" s="92"/>
      <c r="V487" s="92"/>
      <c r="W487" s="92"/>
      <c r="X487" s="92"/>
      <c r="Y487" s="106"/>
      <c r="Z487" s="106"/>
      <c r="AA487" s="106"/>
      <c r="AB487" s="106"/>
      <c r="AC487" s="106"/>
      <c r="AD487" s="106"/>
      <c r="AE487" s="106"/>
      <c r="AF487" s="106"/>
      <c r="AG487" s="106"/>
      <c r="AH487" s="106"/>
      <c r="AI487" s="106"/>
      <c r="AJ487" s="106"/>
      <c r="AK487" s="106"/>
    </row>
    <row r="488" spans="5:37" ht="14.25" customHeight="1">
      <c r="E488" s="92" t="s">
        <v>30</v>
      </c>
      <c r="F488" s="116" t="s">
        <v>134</v>
      </c>
      <c r="G488" s="92" t="s">
        <v>233</v>
      </c>
      <c r="H488" s="92"/>
      <c r="I488" s="92"/>
      <c r="J488" s="92" t="str">
        <f t="shared" ref="J488:J490" si="268">E488&amp;$F488&amp;""&amp;G488&amp;""&amp;H488</f>
        <v>NGNCustomersCSV Customers, PREs, External condition reports</v>
      </c>
      <c r="K488" s="92"/>
      <c r="L488" s="92"/>
      <c r="M488" s="92"/>
      <c r="N488" s="92"/>
      <c r="O488" s="92"/>
      <c r="P488" s="92"/>
      <c r="Q488" s="92"/>
      <c r="R488" s="92"/>
      <c r="S488" s="92"/>
      <c r="T488" s="92"/>
      <c r="U488" s="92"/>
      <c r="V488" s="92"/>
      <c r="W488" s="92"/>
      <c r="X488" s="92"/>
      <c r="Y488" s="53">
        <f>INDEX(Inp_NGNDrivers!Y$9:Y$37,MATCH($F488,Inp_NGNDrivers!$F$9:$F$37,0))</f>
        <v>2510604</v>
      </c>
      <c r="Z488" s="53">
        <f>INDEX(Inp_NGNDrivers!Z$9:Z$37,MATCH($F488,Inp_NGNDrivers!$F$9:$F$37,0))</f>
        <v>2514819</v>
      </c>
      <c r="AA488" s="53">
        <f>INDEX(Inp_NGNDrivers!AA$9:AA$37,MATCH($F488,Inp_NGNDrivers!$F$9:$F$37,0))</f>
        <v>2520862</v>
      </c>
      <c r="AB488" s="53">
        <f>INDEX(Inp_NGNDrivers!AB$9:AB$37,MATCH($F488,Inp_NGNDrivers!$F$9:$F$37,0))</f>
        <v>2533317</v>
      </c>
      <c r="AC488" s="53">
        <f>INDEX(Inp_NGNDrivers!AC$9:AC$37,MATCH($F488,Inp_NGNDrivers!$F$9:$F$37,0))</f>
        <v>2539941</v>
      </c>
      <c r="AD488" s="53">
        <f>INDEX(Inp_NGNDrivers!AD$9:AD$37,MATCH($F488,Inp_NGNDrivers!$F$9:$F$37,0))</f>
        <v>2539941</v>
      </c>
      <c r="AE488" s="53">
        <f>INDEX(Inp_NGNDrivers!AE$9:AE$37,MATCH($F488,Inp_NGNDrivers!$F$9:$F$37,0))</f>
        <v>2545292</v>
      </c>
      <c r="AF488" s="53">
        <f>INDEX(Inp_NGNDrivers!AF$9:AF$37,MATCH($F488,Inp_NGNDrivers!$F$9:$F$37,0))</f>
        <v>2549481</v>
      </c>
      <c r="AG488" s="53">
        <f>INDEX(Inp_NGNDrivers!AG$9:AG$37,MATCH($F488,Inp_NGNDrivers!$F$9:$F$37,0))</f>
        <v>2554251</v>
      </c>
      <c r="AH488" s="53">
        <f>INDEX(Inp_NGNDrivers!AH$9:AH$37,MATCH($F488,Inp_NGNDrivers!$F$9:$F$37,0))</f>
        <v>2559021</v>
      </c>
      <c r="AI488" s="53">
        <f>INDEX(Inp_NGNDrivers!AI$9:AI$37,MATCH($F488,Inp_NGNDrivers!$F$9:$F$37,0))</f>
        <v>2563791</v>
      </c>
      <c r="AJ488" s="53">
        <f>INDEX(Inp_NGNDrivers!AJ$9:AJ$37,MATCH($F488,Inp_NGNDrivers!$F$9:$F$37,0))</f>
        <v>2568561</v>
      </c>
      <c r="AK488" s="53">
        <f>INDEX(Inp_NGNDrivers!AK$9:AK$37,MATCH($F488,Inp_NGNDrivers!$F$9:$F$37,0))</f>
        <v>2573331</v>
      </c>
    </row>
    <row r="489" spans="5:37" ht="14.25" customHeight="1">
      <c r="E489" s="92" t="s">
        <v>30</v>
      </c>
      <c r="F489" s="116" t="s">
        <v>140</v>
      </c>
      <c r="G489" s="92" t="s">
        <v>233</v>
      </c>
      <c r="H489" s="92"/>
      <c r="I489" s="92"/>
      <c r="J489" s="92" t="str">
        <f t="shared" si="268"/>
        <v>NGNPREs (Internal &amp; External)CSV Customers, PREs, External condition reports</v>
      </c>
      <c r="K489" s="92"/>
      <c r="L489" s="92"/>
      <c r="M489" s="92"/>
      <c r="N489" s="92"/>
      <c r="O489" s="92"/>
      <c r="P489" s="92"/>
      <c r="Q489" s="92"/>
      <c r="R489" s="92"/>
      <c r="S489" s="92"/>
      <c r="T489" s="92"/>
      <c r="U489" s="92"/>
      <c r="V489" s="92"/>
      <c r="W489" s="92"/>
      <c r="X489" s="92"/>
      <c r="Y489" s="53">
        <f>INDEX(Inp_NGNDrivers!Y$9:Y$37,MATCH($F489,Inp_NGNDrivers!$F$9:$F$37,0))</f>
        <v>89290</v>
      </c>
      <c r="Z489" s="53">
        <f>INDEX(Inp_NGNDrivers!Z$9:Z$37,MATCH($F489,Inp_NGNDrivers!$F$9:$F$37,0))</f>
        <v>83446</v>
      </c>
      <c r="AA489" s="53">
        <f>INDEX(Inp_NGNDrivers!AA$9:AA$37,MATCH($F489,Inp_NGNDrivers!$F$9:$F$37,0))</f>
        <v>93411</v>
      </c>
      <c r="AB489" s="53">
        <f>INDEX(Inp_NGNDrivers!AB$9:AB$37,MATCH($F489,Inp_NGNDrivers!$F$9:$F$37,0))</f>
        <v>90016</v>
      </c>
      <c r="AC489" s="53">
        <f>INDEX(Inp_NGNDrivers!AC$9:AC$37,MATCH($F489,Inp_NGNDrivers!$F$9:$F$37,0))</f>
        <v>90224</v>
      </c>
      <c r="AD489" s="53">
        <f>INDEX(Inp_NGNDrivers!AD$9:AD$37,MATCH($F489,Inp_NGNDrivers!$F$9:$F$37,0))</f>
        <v>82713</v>
      </c>
      <c r="AE489" s="53">
        <f>INDEX(Inp_NGNDrivers!AE$9:AE$37,MATCH($F489,Inp_NGNDrivers!$F$9:$F$37,0))</f>
        <v>74948</v>
      </c>
      <c r="AF489" s="53">
        <f>INDEX(Inp_NGNDrivers!AF$9:AF$37,MATCH($F489,Inp_NGNDrivers!$F$9:$F$37,0))</f>
        <v>89868.769994999995</v>
      </c>
      <c r="AG489" s="53">
        <f>INDEX(Inp_NGNDrivers!AG$9:AG$37,MATCH($F489,Inp_NGNDrivers!$F$9:$F$37,0))</f>
        <v>89233.709197000004</v>
      </c>
      <c r="AH489" s="53">
        <f>INDEX(Inp_NGNDrivers!AH$9:AH$37,MATCH($F489,Inp_NGNDrivers!$F$9:$F$37,0))</f>
        <v>88626.010826999991</v>
      </c>
      <c r="AI489" s="53">
        <f>INDEX(Inp_NGNDrivers!AI$9:AI$37,MATCH($F489,Inp_NGNDrivers!$F$9:$F$37,0))</f>
        <v>88040.660399999993</v>
      </c>
      <c r="AJ489" s="53">
        <f>INDEX(Inp_NGNDrivers!AJ$9:AJ$37,MATCH($F489,Inp_NGNDrivers!$F$9:$F$37,0))</f>
        <v>87479.683984000018</v>
      </c>
      <c r="AK489" s="53">
        <f>INDEX(Inp_NGNDrivers!AK$9:AK$37,MATCH($F489,Inp_NGNDrivers!$F$9:$F$37,0))</f>
        <v>86942.146613999997</v>
      </c>
    </row>
    <row r="490" spans="5:37" ht="14.25" customHeight="1">
      <c r="E490" s="92" t="s">
        <v>30</v>
      </c>
      <c r="F490" s="116" t="s">
        <v>159</v>
      </c>
      <c r="G490" s="92" t="s">
        <v>233</v>
      </c>
      <c r="H490" s="92"/>
      <c r="I490" s="92"/>
      <c r="J490" s="92" t="str">
        <f t="shared" si="268"/>
        <v>NGNTotal external condition reports
(service condition + mains condition)CSV Customers, PREs, External condition reports</v>
      </c>
      <c r="K490" s="92"/>
      <c r="L490" s="92"/>
      <c r="M490" s="92"/>
      <c r="N490" s="92"/>
      <c r="O490" s="92"/>
      <c r="P490" s="92"/>
      <c r="Q490" s="92"/>
      <c r="R490" s="92"/>
      <c r="S490" s="92"/>
      <c r="T490" s="92"/>
      <c r="U490" s="92"/>
      <c r="V490" s="92"/>
      <c r="W490" s="92"/>
      <c r="X490" s="92"/>
      <c r="Y490" s="53">
        <f>INDEX(Inp_NGNDrivers!Y$9:Y$37,MATCH($F490,Inp_NGNDrivers!$F$9:$F$37,0))</f>
        <v>21709</v>
      </c>
      <c r="Z490" s="53">
        <f>INDEX(Inp_NGNDrivers!Z$9:Z$37,MATCH($F490,Inp_NGNDrivers!$F$9:$F$37,0))</f>
        <v>17312</v>
      </c>
      <c r="AA490" s="53">
        <f>INDEX(Inp_NGNDrivers!AA$9:AA$37,MATCH($F490,Inp_NGNDrivers!$F$9:$F$37,0))</f>
        <v>15722</v>
      </c>
      <c r="AB490" s="53">
        <f>INDEX(Inp_NGNDrivers!AB$9:AB$37,MATCH($F490,Inp_NGNDrivers!$F$9:$F$37,0))</f>
        <v>14525</v>
      </c>
      <c r="AC490" s="53">
        <f>INDEX(Inp_NGNDrivers!AC$9:AC$37,MATCH($F490,Inp_NGNDrivers!$F$9:$F$37,0))</f>
        <v>14406</v>
      </c>
      <c r="AD490" s="53">
        <f>INDEX(Inp_NGNDrivers!AD$9:AD$37,MATCH($F490,Inp_NGNDrivers!$F$9:$F$37,0))</f>
        <v>16238</v>
      </c>
      <c r="AE490" s="53">
        <f>INDEX(Inp_NGNDrivers!AE$9:AE$37,MATCH($F490,Inp_NGNDrivers!$F$9:$F$37,0))</f>
        <v>14277</v>
      </c>
      <c r="AF490" s="53">
        <f>INDEX(Inp_NGNDrivers!AF$9:AF$37,MATCH($F490,Inp_NGNDrivers!$F$9:$F$37,0))</f>
        <v>16512</v>
      </c>
      <c r="AG490" s="53">
        <f>INDEX(Inp_NGNDrivers!AG$9:AG$37,MATCH($F490,Inp_NGNDrivers!$F$9:$F$37,0))</f>
        <v>15851.52</v>
      </c>
      <c r="AH490" s="53">
        <f>INDEX(Inp_NGNDrivers!AH$9:AH$37,MATCH($F490,Inp_NGNDrivers!$F$9:$F$37,0))</f>
        <v>15217.459200000001</v>
      </c>
      <c r="AI490" s="53">
        <f>INDEX(Inp_NGNDrivers!AI$9:AI$37,MATCH($F490,Inp_NGNDrivers!$F$9:$F$37,0))</f>
        <v>14608.760832</v>
      </c>
      <c r="AJ490" s="53">
        <f>INDEX(Inp_NGNDrivers!AJ$9:AJ$37,MATCH($F490,Inp_NGNDrivers!$F$9:$F$37,0))</f>
        <v>14024.410399</v>
      </c>
      <c r="AK490" s="53">
        <f>INDEX(Inp_NGNDrivers!AK$9:AK$37,MATCH($F490,Inp_NGNDrivers!$F$9:$F$37,0))</f>
        <v>13463.433982999999</v>
      </c>
    </row>
    <row r="491" spans="5:37" ht="14.25" customHeight="1">
      <c r="E491" s="92" t="s">
        <v>30</v>
      </c>
      <c r="F491" s="119" t="s">
        <v>194</v>
      </c>
      <c r="G491" s="93" t="str">
        <f>G490</f>
        <v>CSV Customers, PREs, External condition reports</v>
      </c>
      <c r="H491" s="93"/>
      <c r="I491" s="92"/>
      <c r="J491" s="92" t="str">
        <f>E491&amp;$G491&amp;""&amp;H491</f>
        <v>NGNCSV Customers, PREs, External condition reports</v>
      </c>
      <c r="K491" s="92"/>
      <c r="L491" s="92"/>
      <c r="M491" s="92"/>
      <c r="N491" s="92"/>
      <c r="O491" s="92"/>
      <c r="P491" s="92"/>
      <c r="Q491" s="92"/>
      <c r="R491" s="92"/>
      <c r="S491" s="92"/>
      <c r="T491" s="92"/>
      <c r="U491" s="92"/>
      <c r="V491" s="92"/>
      <c r="W491" s="92"/>
      <c r="X491" s="92"/>
      <c r="Y491" s="53">
        <f>Y488^$R$41*Y489^$R$42*Y490^$R$43</f>
        <v>100444.0671777269</v>
      </c>
      <c r="Z491" s="53">
        <f t="shared" ref="Z491:AK491" si="269">Z488^$R$41*Z489^$R$42*Z490^$R$43</f>
        <v>88932.274104236334</v>
      </c>
      <c r="AA491" s="53">
        <f t="shared" si="269"/>
        <v>88670.323645314988</v>
      </c>
      <c r="AB491" s="53">
        <f t="shared" si="269"/>
        <v>84666.929937031542</v>
      </c>
      <c r="AC491" s="53">
        <f t="shared" si="269"/>
        <v>84478.391882403695</v>
      </c>
      <c r="AD491" s="53">
        <f t="shared" si="269"/>
        <v>86405.763973102818</v>
      </c>
      <c r="AE491" s="53">
        <f t="shared" si="269"/>
        <v>79005.05276816398</v>
      </c>
      <c r="AF491" s="53">
        <f t="shared" si="269"/>
        <v>89622.40359321564</v>
      </c>
      <c r="AG491" s="53">
        <f t="shared" si="269"/>
        <v>87860.267953474657</v>
      </c>
      <c r="AH491" s="53">
        <f t="shared" si="269"/>
        <v>86140.326223321375</v>
      </c>
      <c r="AI491" s="53">
        <f t="shared" si="269"/>
        <v>84459.970993052528</v>
      </c>
      <c r="AJ491" s="53">
        <f t="shared" si="269"/>
        <v>82818.97999375459</v>
      </c>
      <c r="AK491" s="53">
        <f t="shared" si="269"/>
        <v>81216.164692375431</v>
      </c>
    </row>
    <row r="492" spans="5:37" ht="14.25" customHeight="1">
      <c r="E492" s="92"/>
      <c r="G492" s="92"/>
      <c r="H492" s="92"/>
      <c r="I492" s="92"/>
      <c r="J492" s="92"/>
      <c r="K492" s="92"/>
      <c r="L492" s="92"/>
      <c r="M492" s="92"/>
      <c r="N492" s="92"/>
      <c r="O492" s="92"/>
      <c r="P492" s="92"/>
      <c r="Q492" s="92"/>
      <c r="R492" s="92"/>
      <c r="S492" s="92"/>
      <c r="T492" s="92"/>
      <c r="U492" s="92"/>
      <c r="V492" s="92"/>
      <c r="W492" s="92"/>
      <c r="X492" s="92"/>
      <c r="Y492" s="106"/>
      <c r="Z492" s="106"/>
      <c r="AA492" s="106"/>
      <c r="AB492" s="106"/>
      <c r="AC492" s="106"/>
      <c r="AD492" s="106"/>
      <c r="AE492" s="106"/>
      <c r="AF492" s="106"/>
      <c r="AG492" s="106"/>
      <c r="AH492" s="106"/>
      <c r="AI492" s="106"/>
      <c r="AJ492" s="106"/>
      <c r="AK492" s="106"/>
    </row>
    <row r="493" spans="5:37" ht="14.25" customHeight="1">
      <c r="E493" s="92" t="s">
        <v>30</v>
      </c>
      <c r="F493" s="116" t="s">
        <v>134</v>
      </c>
      <c r="G493" s="92" t="s">
        <v>234</v>
      </c>
      <c r="H493" s="92"/>
      <c r="I493" s="92"/>
      <c r="J493" s="92" t="str">
        <f t="shared" ref="J493:J496" si="270">E493&amp;$F493&amp;""&amp;G493&amp;""&amp;H493</f>
        <v>NGNCustomersCSV Customers, PREs, External condition reports, MEAV</v>
      </c>
      <c r="K493" s="92"/>
      <c r="L493" s="92"/>
      <c r="M493" s="92"/>
      <c r="N493" s="92"/>
      <c r="O493" s="92"/>
      <c r="P493" s="92"/>
      <c r="Q493" s="92"/>
      <c r="R493" s="92"/>
      <c r="S493" s="92"/>
      <c r="T493" s="92"/>
      <c r="U493" s="92"/>
      <c r="V493" s="92"/>
      <c r="W493" s="92"/>
      <c r="X493" s="92"/>
      <c r="Y493" s="53">
        <f>INDEX(Inp_NGNDrivers!Y$9:Y$37,MATCH($F493,Inp_NGNDrivers!$F$9:$F$37,0))</f>
        <v>2510604</v>
      </c>
      <c r="Z493" s="53">
        <f>INDEX(Inp_NGNDrivers!Z$9:Z$37,MATCH($F493,Inp_NGNDrivers!$F$9:$F$37,0))</f>
        <v>2514819</v>
      </c>
      <c r="AA493" s="53">
        <f>INDEX(Inp_NGNDrivers!AA$9:AA$37,MATCH($F493,Inp_NGNDrivers!$F$9:$F$37,0))</f>
        <v>2520862</v>
      </c>
      <c r="AB493" s="53">
        <f>INDEX(Inp_NGNDrivers!AB$9:AB$37,MATCH($F493,Inp_NGNDrivers!$F$9:$F$37,0))</f>
        <v>2533317</v>
      </c>
      <c r="AC493" s="53">
        <f>INDEX(Inp_NGNDrivers!AC$9:AC$37,MATCH($F493,Inp_NGNDrivers!$F$9:$F$37,0))</f>
        <v>2539941</v>
      </c>
      <c r="AD493" s="53">
        <f>INDEX(Inp_NGNDrivers!AD$9:AD$37,MATCH($F493,Inp_NGNDrivers!$F$9:$F$37,0))</f>
        <v>2539941</v>
      </c>
      <c r="AE493" s="53">
        <f>INDEX(Inp_NGNDrivers!AE$9:AE$37,MATCH($F493,Inp_NGNDrivers!$F$9:$F$37,0))</f>
        <v>2545292</v>
      </c>
      <c r="AF493" s="53">
        <f>INDEX(Inp_NGNDrivers!AF$9:AF$37,MATCH($F493,Inp_NGNDrivers!$F$9:$F$37,0))</f>
        <v>2549481</v>
      </c>
      <c r="AG493" s="53">
        <f>INDEX(Inp_NGNDrivers!AG$9:AG$37,MATCH($F493,Inp_NGNDrivers!$F$9:$F$37,0))</f>
        <v>2554251</v>
      </c>
      <c r="AH493" s="53">
        <f>INDEX(Inp_NGNDrivers!AH$9:AH$37,MATCH($F493,Inp_NGNDrivers!$F$9:$F$37,0))</f>
        <v>2559021</v>
      </c>
      <c r="AI493" s="53">
        <f>INDEX(Inp_NGNDrivers!AI$9:AI$37,MATCH($F493,Inp_NGNDrivers!$F$9:$F$37,0))</f>
        <v>2563791</v>
      </c>
      <c r="AJ493" s="53">
        <f>INDEX(Inp_NGNDrivers!AJ$9:AJ$37,MATCH($F493,Inp_NGNDrivers!$F$9:$F$37,0))</f>
        <v>2568561</v>
      </c>
      <c r="AK493" s="53">
        <f>INDEX(Inp_NGNDrivers!AK$9:AK$37,MATCH($F493,Inp_NGNDrivers!$F$9:$F$37,0))</f>
        <v>2573331</v>
      </c>
    </row>
    <row r="494" spans="5:37" ht="14.25" customHeight="1">
      <c r="E494" s="92" t="s">
        <v>30</v>
      </c>
      <c r="F494" s="116" t="s">
        <v>140</v>
      </c>
      <c r="G494" s="92" t="s">
        <v>234</v>
      </c>
      <c r="H494" s="92"/>
      <c r="I494" s="92"/>
      <c r="J494" s="92" t="str">
        <f t="shared" si="270"/>
        <v>NGNPREs (Internal &amp; External)CSV Customers, PREs, External condition reports, MEAV</v>
      </c>
      <c r="K494" s="92"/>
      <c r="L494" s="92"/>
      <c r="M494" s="92"/>
      <c r="N494" s="92"/>
      <c r="O494" s="92"/>
      <c r="P494" s="92"/>
      <c r="Q494" s="92"/>
      <c r="R494" s="92"/>
      <c r="S494" s="92"/>
      <c r="T494" s="92"/>
      <c r="U494" s="92"/>
      <c r="V494" s="92"/>
      <c r="W494" s="92"/>
      <c r="X494" s="92"/>
      <c r="Y494" s="53">
        <f>INDEX(Inp_NGNDrivers!Y$9:Y$37,MATCH($F494,Inp_NGNDrivers!$F$9:$F$37,0))</f>
        <v>89290</v>
      </c>
      <c r="Z494" s="53">
        <f>INDEX(Inp_NGNDrivers!Z$9:Z$37,MATCH($F494,Inp_NGNDrivers!$F$9:$F$37,0))</f>
        <v>83446</v>
      </c>
      <c r="AA494" s="53">
        <f>INDEX(Inp_NGNDrivers!AA$9:AA$37,MATCH($F494,Inp_NGNDrivers!$F$9:$F$37,0))</f>
        <v>93411</v>
      </c>
      <c r="AB494" s="53">
        <f>INDEX(Inp_NGNDrivers!AB$9:AB$37,MATCH($F494,Inp_NGNDrivers!$F$9:$F$37,0))</f>
        <v>90016</v>
      </c>
      <c r="AC494" s="53">
        <f>INDEX(Inp_NGNDrivers!AC$9:AC$37,MATCH($F494,Inp_NGNDrivers!$F$9:$F$37,0))</f>
        <v>90224</v>
      </c>
      <c r="AD494" s="53">
        <f>INDEX(Inp_NGNDrivers!AD$9:AD$37,MATCH($F494,Inp_NGNDrivers!$F$9:$F$37,0))</f>
        <v>82713</v>
      </c>
      <c r="AE494" s="53">
        <f>INDEX(Inp_NGNDrivers!AE$9:AE$37,MATCH($F494,Inp_NGNDrivers!$F$9:$F$37,0))</f>
        <v>74948</v>
      </c>
      <c r="AF494" s="53">
        <f>INDEX(Inp_NGNDrivers!AF$9:AF$37,MATCH($F494,Inp_NGNDrivers!$F$9:$F$37,0))</f>
        <v>89868.769994999995</v>
      </c>
      <c r="AG494" s="53">
        <f>INDEX(Inp_NGNDrivers!AG$9:AG$37,MATCH($F494,Inp_NGNDrivers!$F$9:$F$37,0))</f>
        <v>89233.709197000004</v>
      </c>
      <c r="AH494" s="53">
        <f>INDEX(Inp_NGNDrivers!AH$9:AH$37,MATCH($F494,Inp_NGNDrivers!$F$9:$F$37,0))</f>
        <v>88626.010826999991</v>
      </c>
      <c r="AI494" s="53">
        <f>INDEX(Inp_NGNDrivers!AI$9:AI$37,MATCH($F494,Inp_NGNDrivers!$F$9:$F$37,0))</f>
        <v>88040.660399999993</v>
      </c>
      <c r="AJ494" s="53">
        <f>INDEX(Inp_NGNDrivers!AJ$9:AJ$37,MATCH($F494,Inp_NGNDrivers!$F$9:$F$37,0))</f>
        <v>87479.683984000018</v>
      </c>
      <c r="AK494" s="53">
        <f>INDEX(Inp_NGNDrivers!AK$9:AK$37,MATCH($F494,Inp_NGNDrivers!$F$9:$F$37,0))</f>
        <v>86942.146613999997</v>
      </c>
    </row>
    <row r="495" spans="5:37" ht="14.25" customHeight="1">
      <c r="E495" s="92" t="s">
        <v>30</v>
      </c>
      <c r="F495" s="116" t="s">
        <v>159</v>
      </c>
      <c r="G495" s="92" t="s">
        <v>234</v>
      </c>
      <c r="H495" s="92"/>
      <c r="I495" s="92"/>
      <c r="J495" s="92" t="str">
        <f t="shared" si="270"/>
        <v>NGNTotal external condition reports
(service condition + mains condition)CSV Customers, PREs, External condition reports, MEAV</v>
      </c>
      <c r="K495" s="92"/>
      <c r="L495" s="92"/>
      <c r="M495" s="92"/>
      <c r="N495" s="92"/>
      <c r="O495" s="92"/>
      <c r="P495" s="92"/>
      <c r="Q495" s="92"/>
      <c r="R495" s="92"/>
      <c r="S495" s="92"/>
      <c r="T495" s="92"/>
      <c r="U495" s="92"/>
      <c r="V495" s="92"/>
      <c r="W495" s="92"/>
      <c r="X495" s="92"/>
      <c r="Y495" s="53">
        <f>INDEX(Inp_NGNDrivers!Y$9:Y$37,MATCH($F495,Inp_NGNDrivers!$F$9:$F$37,0))</f>
        <v>21709</v>
      </c>
      <c r="Z495" s="53">
        <f>INDEX(Inp_NGNDrivers!Z$9:Z$37,MATCH($F495,Inp_NGNDrivers!$F$9:$F$37,0))</f>
        <v>17312</v>
      </c>
      <c r="AA495" s="53">
        <f>INDEX(Inp_NGNDrivers!AA$9:AA$37,MATCH($F495,Inp_NGNDrivers!$F$9:$F$37,0))</f>
        <v>15722</v>
      </c>
      <c r="AB495" s="53">
        <f>INDEX(Inp_NGNDrivers!AB$9:AB$37,MATCH($F495,Inp_NGNDrivers!$F$9:$F$37,0))</f>
        <v>14525</v>
      </c>
      <c r="AC495" s="53">
        <f>INDEX(Inp_NGNDrivers!AC$9:AC$37,MATCH($F495,Inp_NGNDrivers!$F$9:$F$37,0))</f>
        <v>14406</v>
      </c>
      <c r="AD495" s="53">
        <f>INDEX(Inp_NGNDrivers!AD$9:AD$37,MATCH($F495,Inp_NGNDrivers!$F$9:$F$37,0))</f>
        <v>16238</v>
      </c>
      <c r="AE495" s="53">
        <f>INDEX(Inp_NGNDrivers!AE$9:AE$37,MATCH($F495,Inp_NGNDrivers!$F$9:$F$37,0))</f>
        <v>14277</v>
      </c>
      <c r="AF495" s="53">
        <f>INDEX(Inp_NGNDrivers!AF$9:AF$37,MATCH($F495,Inp_NGNDrivers!$F$9:$F$37,0))</f>
        <v>16512</v>
      </c>
      <c r="AG495" s="53">
        <f>INDEX(Inp_NGNDrivers!AG$9:AG$37,MATCH($F495,Inp_NGNDrivers!$F$9:$F$37,0))</f>
        <v>15851.52</v>
      </c>
      <c r="AH495" s="53">
        <f>INDEX(Inp_NGNDrivers!AH$9:AH$37,MATCH($F495,Inp_NGNDrivers!$F$9:$F$37,0))</f>
        <v>15217.459200000001</v>
      </c>
      <c r="AI495" s="53">
        <f>INDEX(Inp_NGNDrivers!AI$9:AI$37,MATCH($F495,Inp_NGNDrivers!$F$9:$F$37,0))</f>
        <v>14608.760832</v>
      </c>
      <c r="AJ495" s="53">
        <f>INDEX(Inp_NGNDrivers!AJ$9:AJ$37,MATCH($F495,Inp_NGNDrivers!$F$9:$F$37,0))</f>
        <v>14024.410399</v>
      </c>
      <c r="AK495" s="53">
        <f>INDEX(Inp_NGNDrivers!AK$9:AK$37,MATCH($F495,Inp_NGNDrivers!$F$9:$F$37,0))</f>
        <v>13463.433982999999</v>
      </c>
    </row>
    <row r="496" spans="5:37" ht="14.25" customHeight="1">
      <c r="E496" s="92" t="s">
        <v>30</v>
      </c>
      <c r="F496" s="120" t="str">
        <f>Local!$R$12</f>
        <v>MEAV_egep_mobs</v>
      </c>
      <c r="G496" s="92" t="s">
        <v>234</v>
      </c>
      <c r="H496" s="92"/>
      <c r="I496" s="92"/>
      <c r="J496" s="92" t="str">
        <f t="shared" si="270"/>
        <v>NGNMEAV_egep_mobsCSV Customers, PREs, External condition reports, MEAV</v>
      </c>
      <c r="K496" s="92"/>
      <c r="L496" s="92"/>
      <c r="M496" s="92"/>
      <c r="N496" s="92"/>
      <c r="O496" s="92"/>
      <c r="P496" s="92"/>
      <c r="Q496" s="92"/>
      <c r="R496" s="92"/>
      <c r="S496" s="92"/>
      <c r="T496" s="92"/>
      <c r="U496" s="92"/>
      <c r="V496" s="92"/>
      <c r="W496" s="92"/>
      <c r="X496" s="92"/>
      <c r="Y496" s="53">
        <f>INDEX(Inp_NGNDrivers!Y$9:Y$37,MATCH($F496,Inp_NGNDrivers!$F$9:$F$37,0))</f>
        <v>10770.709174913776</v>
      </c>
      <c r="Z496" s="53">
        <f>INDEX(Inp_NGNDrivers!Z$9:Z$37,MATCH($F496,Inp_NGNDrivers!$F$9:$F$37,0))</f>
        <v>10692.099262752097</v>
      </c>
      <c r="AA496" s="53">
        <f>INDEX(Inp_NGNDrivers!AA$9:AA$37,MATCH($F496,Inp_NGNDrivers!$F$9:$F$37,0))</f>
        <v>10606.268484046768</v>
      </c>
      <c r="AB496" s="53">
        <f>INDEX(Inp_NGNDrivers!AB$9:AB$37,MATCH($F496,Inp_NGNDrivers!$F$9:$F$37,0))</f>
        <v>10498.125687355012</v>
      </c>
      <c r="AC496" s="53">
        <f>INDEX(Inp_NGNDrivers!AC$9:AC$37,MATCH($F496,Inp_NGNDrivers!$F$9:$F$37,0))</f>
        <v>10443.034432404866</v>
      </c>
      <c r="AD496" s="53">
        <f>INDEX(Inp_NGNDrivers!AD$9:AD$37,MATCH($F496,Inp_NGNDrivers!$F$9:$F$37,0))</f>
        <v>10395.846281458238</v>
      </c>
      <c r="AE496" s="53">
        <f>INDEX(Inp_NGNDrivers!AE$9:AE$37,MATCH($F496,Inp_NGNDrivers!$F$9:$F$37,0))</f>
        <v>10407.633791445329</v>
      </c>
      <c r="AF496" s="53">
        <f>INDEX(Inp_NGNDrivers!AF$9:AF$37,MATCH($F496,Inp_NGNDrivers!$F$9:$F$37,0))</f>
        <v>10384.620357720796</v>
      </c>
      <c r="AG496" s="53">
        <f>INDEX(Inp_NGNDrivers!AG$9:AG$37,MATCH($F496,Inp_NGNDrivers!$F$9:$F$37,0))</f>
        <v>10363.430877892919</v>
      </c>
      <c r="AH496" s="53">
        <f>INDEX(Inp_NGNDrivers!AH$9:AH$37,MATCH($F496,Inp_NGNDrivers!$F$9:$F$37,0))</f>
        <v>10342.591910871226</v>
      </c>
      <c r="AI496" s="53">
        <f>INDEX(Inp_NGNDrivers!AI$9:AI$37,MATCH($F496,Inp_NGNDrivers!$F$9:$F$37,0))</f>
        <v>10322.098692529022</v>
      </c>
      <c r="AJ496" s="53">
        <f>INDEX(Inp_NGNDrivers!AJ$9:AJ$37,MATCH($F496,Inp_NGNDrivers!$F$9:$F$37,0))</f>
        <v>10301.947210648546</v>
      </c>
      <c r="AK496" s="53">
        <f>INDEX(Inp_NGNDrivers!AK$9:AK$37,MATCH($F496,Inp_NGNDrivers!$F$9:$F$37,0))</f>
        <v>10282.134047160689</v>
      </c>
    </row>
    <row r="497" spans="5:37" ht="14.25" customHeight="1">
      <c r="E497" s="92" t="s">
        <v>30</v>
      </c>
      <c r="F497" s="119" t="s">
        <v>194</v>
      </c>
      <c r="G497" s="93" t="str">
        <f>G496</f>
        <v>CSV Customers, PREs, External condition reports, MEAV</v>
      </c>
      <c r="H497" s="93"/>
      <c r="I497" s="92"/>
      <c r="J497" s="92" t="str">
        <f>E497&amp;$G497&amp;""&amp;H497</f>
        <v>NGNCSV Customers, PREs, External condition reports, MEAV</v>
      </c>
      <c r="K497" s="92"/>
      <c r="L497" s="92"/>
      <c r="M497" s="92"/>
      <c r="N497" s="92"/>
      <c r="O497" s="92"/>
      <c r="P497" s="92"/>
      <c r="Q497" s="92"/>
      <c r="R497" s="92"/>
      <c r="S497" s="92"/>
      <c r="T497" s="92"/>
      <c r="U497" s="92"/>
      <c r="V497" s="92"/>
      <c r="W497" s="92"/>
      <c r="X497" s="92"/>
      <c r="Y497" s="53">
        <f t="shared" ref="Y497:AK497" si="271">Y493^$R$45*Y494^$R$46*Y495^$R$47*Y496^$R$48</f>
        <v>119050.2841039562</v>
      </c>
      <c r="Z497" s="53">
        <f t="shared" si="271"/>
        <v>109371.80270415306</v>
      </c>
      <c r="AA497" s="53">
        <f t="shared" si="271"/>
        <v>109057.25190460724</v>
      </c>
      <c r="AB497" s="53">
        <f t="shared" si="271"/>
        <v>105555.20667914263</v>
      </c>
      <c r="AC497" s="53">
        <f t="shared" si="271"/>
        <v>105352.29364035529</v>
      </c>
      <c r="AD497" s="53">
        <f t="shared" si="271"/>
        <v>106930.37857582321</v>
      </c>
      <c r="AE497" s="53">
        <f t="shared" si="271"/>
        <v>100577.97564196265</v>
      </c>
      <c r="AF497" s="53">
        <f t="shared" si="271"/>
        <v>109707.01016559674</v>
      </c>
      <c r="AG497" s="53">
        <f t="shared" si="271"/>
        <v>108213.30711247855</v>
      </c>
      <c r="AH497" s="53">
        <f t="shared" si="271"/>
        <v>106746.81460030047</v>
      </c>
      <c r="AI497" s="53">
        <f t="shared" si="271"/>
        <v>105305.69704718176</v>
      </c>
      <c r="AJ497" s="53">
        <f t="shared" si="271"/>
        <v>103890.13673500231</v>
      </c>
      <c r="AK497" s="53">
        <f t="shared" si="271"/>
        <v>102499.47892597286</v>
      </c>
    </row>
    <row r="498" spans="5:37" ht="14.25" customHeight="1">
      <c r="E498" s="92"/>
      <c r="G498" s="92"/>
      <c r="H498" s="92"/>
      <c r="I498" s="92"/>
      <c r="J498" s="92"/>
      <c r="K498" s="92"/>
      <c r="L498" s="92"/>
      <c r="M498" s="92"/>
      <c r="N498" s="92"/>
      <c r="O498" s="92"/>
      <c r="P498" s="92"/>
      <c r="Q498" s="92"/>
      <c r="R498" s="92"/>
      <c r="S498" s="92"/>
      <c r="T498" s="92"/>
      <c r="U498" s="92"/>
      <c r="V498" s="92"/>
      <c r="W498" s="92"/>
      <c r="X498" s="92"/>
      <c r="Y498" s="106"/>
      <c r="Z498" s="106"/>
      <c r="AA498" s="106"/>
      <c r="AB498" s="106"/>
      <c r="AC498" s="106"/>
      <c r="AD498" s="106"/>
      <c r="AE498" s="106"/>
      <c r="AF498" s="106"/>
      <c r="AG498" s="106"/>
      <c r="AH498" s="106"/>
      <c r="AI498" s="106"/>
      <c r="AJ498" s="106"/>
      <c r="AK498" s="106"/>
    </row>
    <row r="499" spans="5:37" ht="14.25" customHeight="1">
      <c r="E499" s="92" t="s">
        <v>30</v>
      </c>
      <c r="F499" s="116" t="s">
        <v>147</v>
      </c>
      <c r="G499" s="92" t="s">
        <v>229</v>
      </c>
      <c r="H499" s="92"/>
      <c r="I499" s="92"/>
      <c r="J499" s="92" t="str">
        <f t="shared" ref="J499:J505" si="272">E499&amp;$F499&amp;""&amp;G499&amp;""&amp;H499</f>
        <v>NGNRepex Synthetic CostsCSV Totex (smoothed)</v>
      </c>
      <c r="K499" s="92"/>
      <c r="L499" s="92"/>
      <c r="M499" s="92"/>
      <c r="N499" s="92"/>
      <c r="O499" s="92"/>
      <c r="P499" s="92"/>
      <c r="Q499" s="92"/>
      <c r="R499" s="92"/>
      <c r="S499" s="92"/>
      <c r="T499" s="92"/>
      <c r="U499" s="92"/>
      <c r="V499" s="92"/>
      <c r="W499" s="92"/>
      <c r="X499" s="92"/>
      <c r="Y499" s="53">
        <f>INDEX(Inp_NGNDrivers!Y$9:Y$37,MATCH($F499,Inp_NGNDrivers!$F$9:$F$37,0))</f>
        <v>113.88682954333862</v>
      </c>
      <c r="Z499" s="53">
        <f>INDEX(Inp_NGNDrivers!Z$9:Z$37,MATCH($F499,Inp_NGNDrivers!$F$9:$F$37,0))</f>
        <v>120.11473321407101</v>
      </c>
      <c r="AA499" s="53">
        <f>INDEX(Inp_NGNDrivers!AA$9:AA$37,MATCH($F499,Inp_NGNDrivers!$F$9:$F$37,0))</f>
        <v>101.83565504597767</v>
      </c>
      <c r="AB499" s="53">
        <f>INDEX(Inp_NGNDrivers!AB$9:AB$37,MATCH($F499,Inp_NGNDrivers!$F$9:$F$37,0))</f>
        <v>103.21385797064536</v>
      </c>
      <c r="AC499" s="53">
        <f>INDEX(Inp_NGNDrivers!AC$9:AC$37,MATCH($F499,Inp_NGNDrivers!$F$9:$F$37,0))</f>
        <v>114.77523127369776</v>
      </c>
      <c r="AD499" s="53">
        <f>INDEX(Inp_NGNDrivers!AD$9:AD$37,MATCH($F499,Inp_NGNDrivers!$F$9:$F$37,0))</f>
        <v>121.17899450385252</v>
      </c>
      <c r="AE499" s="53">
        <f>INDEX(Inp_NGNDrivers!AE$9:AE$37,MATCH($F499,Inp_NGNDrivers!$F$9:$F$37,0))</f>
        <v>113.63752101398369</v>
      </c>
      <c r="AF499" s="53">
        <f>INDEX(Inp_NGNDrivers!AF$9:AF$37,MATCH($F499,Inp_NGNDrivers!$F$9:$F$37,0))</f>
        <v>109.29281445179535</v>
      </c>
      <c r="AG499" s="53">
        <f>INDEX(Inp_NGNDrivers!AG$9:AG$37,MATCH($F499,Inp_NGNDrivers!$F$9:$F$37,0))</f>
        <v>117.68051783645389</v>
      </c>
      <c r="AH499" s="53">
        <f>INDEX(Inp_NGNDrivers!AH$9:AH$37,MATCH($F499,Inp_NGNDrivers!$F$9:$F$37,0))</f>
        <v>117.55068552649331</v>
      </c>
      <c r="AI499" s="53">
        <f>INDEX(Inp_NGNDrivers!AI$9:AI$37,MATCH($F499,Inp_NGNDrivers!$F$9:$F$37,0))</f>
        <v>117.42344986044736</v>
      </c>
      <c r="AJ499" s="53">
        <f>INDEX(Inp_NGNDrivers!AJ$9:AJ$37,MATCH($F499,Inp_NGNDrivers!$F$9:$F$37,0))</f>
        <v>117.29875890947488</v>
      </c>
      <c r="AK499" s="53">
        <f>INDEX(Inp_NGNDrivers!AK$9:AK$37,MATCH($F499,Inp_NGNDrivers!$F$9:$F$37,0))</f>
        <v>117.17656177592579</v>
      </c>
    </row>
    <row r="500" spans="5:37" ht="14.25" customHeight="1">
      <c r="E500" s="92" t="s">
        <v>30</v>
      </c>
      <c r="F500" s="92" t="s">
        <v>601</v>
      </c>
      <c r="G500" s="92" t="s">
        <v>229</v>
      </c>
      <c r="H500" s="92"/>
      <c r="I500" s="92"/>
      <c r="J500" s="92" t="str">
        <f t="shared" si="272"/>
        <v>NGNCapex Synthetic Costs - MainsSmooth7yearsCSV Totex (smoothed)</v>
      </c>
      <c r="K500" s="92"/>
      <c r="L500" s="92"/>
      <c r="M500" s="92"/>
      <c r="N500" s="92"/>
      <c r="O500" s="92"/>
      <c r="P500" s="92"/>
      <c r="Q500" s="92"/>
      <c r="R500" s="92"/>
      <c r="S500" s="92"/>
      <c r="T500" s="92"/>
      <c r="U500" s="92"/>
      <c r="V500" s="92"/>
      <c r="W500" s="92"/>
      <c r="X500" s="92"/>
      <c r="Y500" s="53">
        <f>INDEX(Inp_NGNDrivers!Y$9:Y$37,MATCH($F500,Inp_NGNDrivers!$F$9:$F$37,0))</f>
        <v>5.2288198456512278</v>
      </c>
      <c r="Z500" s="53">
        <f>INDEX(Inp_NGNDrivers!Z$9:Z$37,MATCH($F500,Inp_NGNDrivers!$F$9:$F$37,0))</f>
        <v>4.9021223649565719</v>
      </c>
      <c r="AA500" s="53">
        <f>INDEX(Inp_NGNDrivers!AA$9:AA$37,MATCH($F500,Inp_NGNDrivers!$F$9:$F$37,0))</f>
        <v>4.6327212257941506</v>
      </c>
      <c r="AB500" s="53">
        <f>INDEX(Inp_NGNDrivers!AB$9:AB$37,MATCH($F500,Inp_NGNDrivers!$F$9:$F$37,0))</f>
        <v>3.8880755983327102</v>
      </c>
      <c r="AC500" s="53">
        <f>INDEX(Inp_NGNDrivers!AC$9:AC$37,MATCH($F500,Inp_NGNDrivers!$F$9:$F$37,0))</f>
        <v>3.5982625342679424</v>
      </c>
      <c r="AD500" s="53">
        <f>INDEX(Inp_NGNDrivers!AD$9:AD$37,MATCH($F500,Inp_NGNDrivers!$F$9:$F$37,0))</f>
        <v>3.3641432552793251</v>
      </c>
      <c r="AE500" s="53">
        <f>INDEX(Inp_NGNDrivers!AE$9:AE$37,MATCH($F500,Inp_NGNDrivers!$F$9:$F$37,0))</f>
        <v>2.9053709391263687</v>
      </c>
      <c r="AF500" s="53">
        <f>INDEX(Inp_NGNDrivers!AF$9:AF$37,MATCH($F500,Inp_NGNDrivers!$F$9:$F$37,0))</f>
        <v>2.6254628159609474</v>
      </c>
      <c r="AG500" s="53">
        <f>INDEX(Inp_NGNDrivers!AG$9:AG$37,MATCH($F500,Inp_NGNDrivers!$F$9:$F$37,0))</f>
        <v>2.9699596045041301</v>
      </c>
      <c r="AH500" s="53">
        <f>INDEX(Inp_NGNDrivers!AH$9:AH$37,MATCH($F500,Inp_NGNDrivers!$F$9:$F$37,0))</f>
        <v>3.1828383480998457</v>
      </c>
      <c r="AI500" s="53">
        <f>INDEX(Inp_NGNDrivers!AI$9:AI$37,MATCH($F500,Inp_NGNDrivers!$F$9:$F$37,0))</f>
        <v>3.6843073956110244</v>
      </c>
      <c r="AJ500" s="53">
        <f>INDEX(Inp_NGNDrivers!AJ$9:AJ$37,MATCH($F500,Inp_NGNDrivers!$F$9:$F$37,0))</f>
        <v>4.1320406650310115</v>
      </c>
      <c r="AK500" s="53">
        <f>INDEX(Inp_NGNDrivers!AK$9:AK$37,MATCH($F500,Inp_NGNDrivers!$F$9:$F$37,0))</f>
        <v>4.6137464690031722</v>
      </c>
    </row>
    <row r="501" spans="5:37" ht="14.25" customHeight="1">
      <c r="E501" s="92" t="s">
        <v>30</v>
      </c>
      <c r="F501" s="92" t="s">
        <v>603</v>
      </c>
      <c r="G501" s="92" t="s">
        <v>229</v>
      </c>
      <c r="H501" s="92"/>
      <c r="I501" s="92"/>
      <c r="J501" s="92" t="str">
        <f t="shared" si="272"/>
        <v>NGNCapex synthetic costs - ConnectionsSmooth7yearsCSV Totex (smoothed)</v>
      </c>
      <c r="K501" s="92"/>
      <c r="L501" s="92"/>
      <c r="M501" s="92"/>
      <c r="N501" s="92"/>
      <c r="O501" s="92"/>
      <c r="P501" s="92"/>
      <c r="Q501" s="92"/>
      <c r="R501" s="92"/>
      <c r="S501" s="92"/>
      <c r="T501" s="92"/>
      <c r="U501" s="92"/>
      <c r="V501" s="92"/>
      <c r="W501" s="92"/>
      <c r="X501" s="92"/>
      <c r="Y501" s="53">
        <f>INDEX(Inp_NGNDrivers!Y$9:Y$37,MATCH($F501,Inp_NGNDrivers!$F$9:$F$37,0))</f>
        <v>13.106916244455162</v>
      </c>
      <c r="Z501" s="53">
        <f>INDEX(Inp_NGNDrivers!Z$9:Z$37,MATCH($F501,Inp_NGNDrivers!$F$9:$F$37,0))</f>
        <v>12.374321856383865</v>
      </c>
      <c r="AA501" s="53">
        <f>INDEX(Inp_NGNDrivers!AA$9:AA$37,MATCH($F501,Inp_NGNDrivers!$F$9:$F$37,0))</f>
        <v>12.020972952405565</v>
      </c>
      <c r="AB501" s="53">
        <f>INDEX(Inp_NGNDrivers!AB$9:AB$37,MATCH($F501,Inp_NGNDrivers!$F$9:$F$37,0))</f>
        <v>11.752839319795084</v>
      </c>
      <c r="AC501" s="53">
        <f>INDEX(Inp_NGNDrivers!AC$9:AC$37,MATCH($F501,Inp_NGNDrivers!$F$9:$F$37,0))</f>
        <v>11.871496583515741</v>
      </c>
      <c r="AD501" s="53">
        <f>INDEX(Inp_NGNDrivers!AD$9:AD$37,MATCH($F501,Inp_NGNDrivers!$F$9:$F$37,0))</f>
        <v>12.302614098305929</v>
      </c>
      <c r="AE501" s="53">
        <f>INDEX(Inp_NGNDrivers!AE$9:AE$37,MATCH($F501,Inp_NGNDrivers!$F$9:$F$37,0))</f>
        <v>12.988468266970346</v>
      </c>
      <c r="AF501" s="53">
        <f>INDEX(Inp_NGNDrivers!AF$9:AF$37,MATCH($F501,Inp_NGNDrivers!$F$9:$F$37,0))</f>
        <v>13.291778409441624</v>
      </c>
      <c r="AG501" s="53">
        <f>INDEX(Inp_NGNDrivers!AG$9:AG$37,MATCH($F501,Inp_NGNDrivers!$F$9:$F$37,0))</f>
        <v>13.434270102057393</v>
      </c>
      <c r="AH501" s="53">
        <f>INDEX(Inp_NGNDrivers!AH$9:AH$37,MATCH($F501,Inp_NGNDrivers!$F$9:$F$37,0))</f>
        <v>13.544432209419018</v>
      </c>
      <c r="AI501" s="53">
        <f>INDEX(Inp_NGNDrivers!AI$9:AI$37,MATCH($F501,Inp_NGNDrivers!$F$9:$F$37,0))</f>
        <v>13.686701154707933</v>
      </c>
      <c r="AJ501" s="53">
        <f>INDEX(Inp_NGNDrivers!AJ$9:AJ$37,MATCH($F501,Inp_NGNDrivers!$F$9:$F$37,0))</f>
        <v>14.040084626195268</v>
      </c>
      <c r="AK501" s="53">
        <f>INDEX(Inp_NGNDrivers!AK$9:AK$37,MATCH($F501,Inp_NGNDrivers!$F$9:$F$37,0))</f>
        <v>12.784671093984528</v>
      </c>
    </row>
    <row r="502" spans="5:37" ht="14.25" customHeight="1">
      <c r="E502" s="92" t="s">
        <v>30</v>
      </c>
      <c r="F502" s="116" t="s">
        <v>219</v>
      </c>
      <c r="G502" s="92" t="s">
        <v>229</v>
      </c>
      <c r="H502" s="92"/>
      <c r="I502" s="92"/>
      <c r="J502" s="92" t="str">
        <f t="shared" si="272"/>
        <v>NGNCSV EmergencyCSV Totex (smoothed)</v>
      </c>
      <c r="K502" s="92"/>
      <c r="L502" s="92"/>
      <c r="M502" s="92"/>
      <c r="N502" s="92"/>
      <c r="O502" s="92"/>
      <c r="P502" s="92"/>
      <c r="Q502" s="92"/>
      <c r="R502" s="92"/>
      <c r="S502" s="92"/>
      <c r="T502" s="92"/>
      <c r="U502" s="92"/>
      <c r="V502" s="92"/>
      <c r="W502" s="92"/>
      <c r="X502" s="92"/>
      <c r="Y502" s="53">
        <f t="shared" ref="Y502:AK502" si="273">Y453</f>
        <v>970846.4275531742</v>
      </c>
      <c r="Z502" s="53">
        <f t="shared" si="273"/>
        <v>929126.47442022746</v>
      </c>
      <c r="AA502" s="53">
        <f t="shared" si="273"/>
        <v>913147.25036519952</v>
      </c>
      <c r="AB502" s="53">
        <f t="shared" si="273"/>
        <v>902349.65829273069</v>
      </c>
      <c r="AC502" s="53">
        <f t="shared" si="273"/>
        <v>902750.18258386268</v>
      </c>
      <c r="AD502" s="53">
        <f t="shared" si="273"/>
        <v>924624.5285311467</v>
      </c>
      <c r="AE502" s="53">
        <f t="shared" si="273"/>
        <v>902646.04145558912</v>
      </c>
      <c r="AF502" s="53">
        <f t="shared" si="273"/>
        <v>930510.6749416145</v>
      </c>
      <c r="AG502" s="53">
        <f t="shared" si="273"/>
        <v>924325.72535145446</v>
      </c>
      <c r="AH502" s="53">
        <f t="shared" si="273"/>
        <v>918179.32439064281</v>
      </c>
      <c r="AI502" s="53">
        <f t="shared" si="273"/>
        <v>912071.25938618183</v>
      </c>
      <c r="AJ502" s="53">
        <f t="shared" si="273"/>
        <v>906001.31852168753</v>
      </c>
      <c r="AK502" s="53">
        <f t="shared" si="273"/>
        <v>899969.29082320526</v>
      </c>
    </row>
    <row r="503" spans="5:37" ht="14.25" customHeight="1">
      <c r="E503" s="92" t="s">
        <v>30</v>
      </c>
      <c r="F503" s="116" t="s">
        <v>159</v>
      </c>
      <c r="G503" s="92" t="s">
        <v>229</v>
      </c>
      <c r="H503" s="92"/>
      <c r="I503" s="92"/>
      <c r="J503" s="92" t="str">
        <f t="shared" si="272"/>
        <v>NGNTotal external condition reports
(service condition + mains condition)CSV Totex (smoothed)</v>
      </c>
      <c r="K503" s="92"/>
      <c r="L503" s="92"/>
      <c r="M503" s="92"/>
      <c r="N503" s="92"/>
      <c r="O503" s="92"/>
      <c r="P503" s="92"/>
      <c r="Q503" s="92"/>
      <c r="R503" s="92"/>
      <c r="S503" s="92"/>
      <c r="T503" s="92"/>
      <c r="U503" s="92"/>
      <c r="V503" s="92"/>
      <c r="W503" s="92"/>
      <c r="X503" s="92"/>
      <c r="Y503" s="53">
        <f>INDEX(Inp_NGNDrivers!Y$9:Y$37,MATCH($F503,Inp_NGNDrivers!$F$9:$F$37,0))</f>
        <v>21709</v>
      </c>
      <c r="Z503" s="53">
        <f>INDEX(Inp_NGNDrivers!Z$9:Z$37,MATCH($F503,Inp_NGNDrivers!$F$9:$F$37,0))</f>
        <v>17312</v>
      </c>
      <c r="AA503" s="53">
        <f>INDEX(Inp_NGNDrivers!AA$9:AA$37,MATCH($F503,Inp_NGNDrivers!$F$9:$F$37,0))</f>
        <v>15722</v>
      </c>
      <c r="AB503" s="53">
        <f>INDEX(Inp_NGNDrivers!AB$9:AB$37,MATCH($F503,Inp_NGNDrivers!$F$9:$F$37,0))</f>
        <v>14525</v>
      </c>
      <c r="AC503" s="53">
        <f>INDEX(Inp_NGNDrivers!AC$9:AC$37,MATCH($F503,Inp_NGNDrivers!$F$9:$F$37,0))</f>
        <v>14406</v>
      </c>
      <c r="AD503" s="53">
        <f>INDEX(Inp_NGNDrivers!AD$9:AD$37,MATCH($F503,Inp_NGNDrivers!$F$9:$F$37,0))</f>
        <v>16238</v>
      </c>
      <c r="AE503" s="53">
        <f>INDEX(Inp_NGNDrivers!AE$9:AE$37,MATCH($F503,Inp_NGNDrivers!$F$9:$F$37,0))</f>
        <v>14277</v>
      </c>
      <c r="AF503" s="53">
        <f>INDEX(Inp_NGNDrivers!AF$9:AF$37,MATCH($F503,Inp_NGNDrivers!$F$9:$F$37,0))</f>
        <v>16512</v>
      </c>
      <c r="AG503" s="53">
        <f>INDEX(Inp_NGNDrivers!AG$9:AG$37,MATCH($F503,Inp_NGNDrivers!$F$9:$F$37,0))</f>
        <v>15851.52</v>
      </c>
      <c r="AH503" s="53">
        <f>INDEX(Inp_NGNDrivers!AH$9:AH$37,MATCH($F503,Inp_NGNDrivers!$F$9:$F$37,0))</f>
        <v>15217.459200000001</v>
      </c>
      <c r="AI503" s="53">
        <f>INDEX(Inp_NGNDrivers!AI$9:AI$37,MATCH($F503,Inp_NGNDrivers!$F$9:$F$37,0))</f>
        <v>14608.760832</v>
      </c>
      <c r="AJ503" s="53">
        <f>INDEX(Inp_NGNDrivers!AJ$9:AJ$37,MATCH($F503,Inp_NGNDrivers!$F$9:$F$37,0))</f>
        <v>14024.410399</v>
      </c>
      <c r="AK503" s="53">
        <f>INDEX(Inp_NGNDrivers!AK$9:AK$37,MATCH($F503,Inp_NGNDrivers!$F$9:$F$37,0))</f>
        <v>13463.433982999999</v>
      </c>
    </row>
    <row r="504" spans="5:37" ht="14.25" customHeight="1">
      <c r="E504" s="92" t="s">
        <v>30</v>
      </c>
      <c r="F504" s="116" t="s">
        <v>223</v>
      </c>
      <c r="G504" s="92" t="s">
        <v>229</v>
      </c>
      <c r="H504" s="92"/>
      <c r="I504" s="92"/>
      <c r="J504" s="92" t="str">
        <f t="shared" si="272"/>
        <v>NGNMaintenance MEAVCSV Totex (smoothed)</v>
      </c>
      <c r="K504" s="92"/>
      <c r="L504" s="92"/>
      <c r="M504" s="92"/>
      <c r="N504" s="92"/>
      <c r="O504" s="92"/>
      <c r="P504" s="92"/>
      <c r="Q504" s="92"/>
      <c r="R504" s="92"/>
      <c r="S504" s="92"/>
      <c r="T504" s="92"/>
      <c r="U504" s="92"/>
      <c r="V504" s="92"/>
      <c r="W504" s="92"/>
      <c r="X504" s="92"/>
      <c r="Y504" s="53">
        <f>INDEX(Inp_NGNDrivers!Y$9:Y$37,MATCH($F504,Inp_NGNDrivers!$F$9:$F$37,0))</f>
        <v>2239.5372267512685</v>
      </c>
      <c r="Z504" s="53">
        <f>INDEX(Inp_NGNDrivers!Z$9:Z$37,MATCH($F504,Inp_NGNDrivers!$F$9:$F$37,0))</f>
        <v>2199.6985999611989</v>
      </c>
      <c r="AA504" s="53">
        <f>INDEX(Inp_NGNDrivers!AA$9:AA$37,MATCH($F504,Inp_NGNDrivers!$F$9:$F$37,0))</f>
        <v>2131.9494373713433</v>
      </c>
      <c r="AB504" s="53">
        <f>INDEX(Inp_NGNDrivers!AB$9:AB$37,MATCH($F504,Inp_NGNDrivers!$F$9:$F$37,0))</f>
        <v>2041.9109986044105</v>
      </c>
      <c r="AC504" s="53">
        <f>INDEX(Inp_NGNDrivers!AC$9:AC$37,MATCH($F504,Inp_NGNDrivers!$F$9:$F$37,0))</f>
        <v>2017.3270950287779</v>
      </c>
      <c r="AD504" s="53">
        <f>INDEX(Inp_NGNDrivers!AD$9:AD$37,MATCH($F504,Inp_NGNDrivers!$F$9:$F$37,0))</f>
        <v>2003.9127602971103</v>
      </c>
      <c r="AE504" s="53">
        <f>INDEX(Inp_NGNDrivers!AE$9:AE$37,MATCH($F504,Inp_NGNDrivers!$F$9:$F$37,0))</f>
        <v>2005.6835381247965</v>
      </c>
      <c r="AF504" s="53">
        <f>INDEX(Inp_NGNDrivers!AF$9:AF$37,MATCH($F504,Inp_NGNDrivers!$F$9:$F$37,0))</f>
        <v>2005.9814690339354</v>
      </c>
      <c r="AG504" s="53">
        <f>INDEX(Inp_NGNDrivers!AG$9:AG$37,MATCH($F504,Inp_NGNDrivers!$F$9:$F$37,0))</f>
        <v>2006.6054434430753</v>
      </c>
      <c r="AH504" s="53">
        <f>INDEX(Inp_NGNDrivers!AH$9:AH$37,MATCH($F504,Inp_NGNDrivers!$F$9:$F$37,0))</f>
        <v>2007.2294178522161</v>
      </c>
      <c r="AI504" s="53">
        <f>INDEX(Inp_NGNDrivers!AI$9:AI$37,MATCH($F504,Inp_NGNDrivers!$F$9:$F$37,0))</f>
        <v>2007.8533922613542</v>
      </c>
      <c r="AJ504" s="53">
        <f>INDEX(Inp_NGNDrivers!AJ$9:AJ$37,MATCH($F504,Inp_NGNDrivers!$F$9:$F$37,0))</f>
        <v>2008.4773666704941</v>
      </c>
      <c r="AK504" s="53">
        <f>INDEX(Inp_NGNDrivers!AK$9:AK$37,MATCH($F504,Inp_NGNDrivers!$F$9:$F$37,0))</f>
        <v>2009.1013410796349</v>
      </c>
    </row>
    <row r="505" spans="5:37" ht="14.25" customHeight="1">
      <c r="E505" s="92" t="s">
        <v>30</v>
      </c>
      <c r="F505" s="120" t="str">
        <f>Local!$R$12</f>
        <v>MEAV_egep_mobs</v>
      </c>
      <c r="G505" s="92" t="s">
        <v>229</v>
      </c>
      <c r="H505" s="92"/>
      <c r="I505" s="92"/>
      <c r="J505" s="92" t="str">
        <f t="shared" si="272"/>
        <v>NGNMEAV_egep_mobsCSV Totex (smoothed)</v>
      </c>
      <c r="K505" s="92"/>
      <c r="L505" s="92"/>
      <c r="M505" s="92"/>
      <c r="N505" s="92"/>
      <c r="O505" s="92"/>
      <c r="P505" s="92"/>
      <c r="Q505" s="92"/>
      <c r="R505" s="92"/>
      <c r="S505" s="92"/>
      <c r="T505" s="92"/>
      <c r="U505" s="92"/>
      <c r="V505" s="92"/>
      <c r="W505" s="92"/>
      <c r="X505" s="92"/>
      <c r="Y505" s="53">
        <f>INDEX(Inp_NGNDrivers!Y$9:Y$37,MATCH($F505,Inp_NGNDrivers!$F$9:$F$37,0))</f>
        <v>10770.709174913776</v>
      </c>
      <c r="Z505" s="53">
        <f>INDEX(Inp_NGNDrivers!Z$9:Z$37,MATCH($F505,Inp_NGNDrivers!$F$9:$F$37,0))</f>
        <v>10692.099262752097</v>
      </c>
      <c r="AA505" s="53">
        <f>INDEX(Inp_NGNDrivers!AA$9:AA$37,MATCH($F505,Inp_NGNDrivers!$F$9:$F$37,0))</f>
        <v>10606.268484046768</v>
      </c>
      <c r="AB505" s="53">
        <f>INDEX(Inp_NGNDrivers!AB$9:AB$37,MATCH($F505,Inp_NGNDrivers!$F$9:$F$37,0))</f>
        <v>10498.125687355012</v>
      </c>
      <c r="AC505" s="53">
        <f>INDEX(Inp_NGNDrivers!AC$9:AC$37,MATCH($F505,Inp_NGNDrivers!$F$9:$F$37,0))</f>
        <v>10443.034432404866</v>
      </c>
      <c r="AD505" s="53">
        <f>INDEX(Inp_NGNDrivers!AD$9:AD$37,MATCH($F505,Inp_NGNDrivers!$F$9:$F$37,0))</f>
        <v>10395.846281458238</v>
      </c>
      <c r="AE505" s="53">
        <f>INDEX(Inp_NGNDrivers!AE$9:AE$37,MATCH($F505,Inp_NGNDrivers!$F$9:$F$37,0))</f>
        <v>10407.633791445329</v>
      </c>
      <c r="AF505" s="53">
        <f>INDEX(Inp_NGNDrivers!AF$9:AF$37,MATCH($F505,Inp_NGNDrivers!$F$9:$F$37,0))</f>
        <v>10384.620357720796</v>
      </c>
      <c r="AG505" s="53">
        <f>INDEX(Inp_NGNDrivers!AG$9:AG$37,MATCH($F505,Inp_NGNDrivers!$F$9:$F$37,0))</f>
        <v>10363.430877892919</v>
      </c>
      <c r="AH505" s="53">
        <f>INDEX(Inp_NGNDrivers!AH$9:AH$37,MATCH($F505,Inp_NGNDrivers!$F$9:$F$37,0))</f>
        <v>10342.591910871226</v>
      </c>
      <c r="AI505" s="53">
        <f>INDEX(Inp_NGNDrivers!AI$9:AI$37,MATCH($F505,Inp_NGNDrivers!$F$9:$F$37,0))</f>
        <v>10322.098692529022</v>
      </c>
      <c r="AJ505" s="53">
        <f>INDEX(Inp_NGNDrivers!AJ$9:AJ$37,MATCH($F505,Inp_NGNDrivers!$F$9:$F$37,0))</f>
        <v>10301.947210648546</v>
      </c>
      <c r="AK505" s="53">
        <f>INDEX(Inp_NGNDrivers!AK$9:AK$37,MATCH($F505,Inp_NGNDrivers!$F$9:$F$37,0))</f>
        <v>10282.134047160689</v>
      </c>
    </row>
    <row r="506" spans="5:37" ht="14.25" customHeight="1">
      <c r="E506" s="92" t="s">
        <v>30</v>
      </c>
      <c r="F506" s="119" t="s">
        <v>194</v>
      </c>
      <c r="G506" s="93" t="str">
        <f>G505</f>
        <v>CSV Totex (smoothed)</v>
      </c>
      <c r="H506" s="93"/>
      <c r="I506" s="92"/>
      <c r="J506" s="92" t="str">
        <f>E506&amp;$G506&amp;""&amp;H506</f>
        <v>NGNCSV Totex (smoothed)</v>
      </c>
      <c r="K506" s="92"/>
      <c r="L506" s="92"/>
      <c r="M506" s="92"/>
      <c r="N506" s="92"/>
      <c r="O506" s="92"/>
      <c r="P506" s="92"/>
      <c r="Q506" s="92"/>
      <c r="R506" s="92"/>
      <c r="S506" s="92"/>
      <c r="T506" s="92"/>
      <c r="U506" s="92"/>
      <c r="V506" s="92"/>
      <c r="W506" s="92"/>
      <c r="X506" s="92"/>
      <c r="Y506" s="53">
        <f>Y499^$R$50*Y500^$R$51*Y501^$R$52*Y502^$R$53*Y503^$R$54*Y504^$R$55*Y505^$R$56</f>
        <v>1309.2181692321462</v>
      </c>
      <c r="Z506" s="53">
        <f t="shared" ref="Z506:AK506" si="274">Z499^$R$50*Z500^$R$51*Z501^$R$52*Z502^$R$53*Z503^$R$54*Z504^$R$55*Z505^$R$56</f>
        <v>1306.2465811922484</v>
      </c>
      <c r="AA506" s="53">
        <f t="shared" si="274"/>
        <v>1209.020489219469</v>
      </c>
      <c r="AB506" s="53">
        <f t="shared" si="274"/>
        <v>1196.1333939788426</v>
      </c>
      <c r="AC506" s="53">
        <f t="shared" si="274"/>
        <v>1241.0768555115656</v>
      </c>
      <c r="AD506" s="53">
        <f t="shared" si="274"/>
        <v>1275.4931628224256</v>
      </c>
      <c r="AE506" s="53">
        <f t="shared" si="274"/>
        <v>1235.8765502992374</v>
      </c>
      <c r="AF506" s="53">
        <f t="shared" si="274"/>
        <v>1227.7649616823705</v>
      </c>
      <c r="AG506" s="53">
        <f t="shared" si="274"/>
        <v>1262.0622187211623</v>
      </c>
      <c r="AH506" s="53">
        <f t="shared" si="274"/>
        <v>1259.2824823822007</v>
      </c>
      <c r="AI506" s="53">
        <f t="shared" si="274"/>
        <v>1258.1344377884425</v>
      </c>
      <c r="AJ506" s="53">
        <f t="shared" si="274"/>
        <v>1257.4711431772112</v>
      </c>
      <c r="AK506" s="53">
        <f t="shared" si="274"/>
        <v>1248.4442477957696</v>
      </c>
    </row>
    <row r="507" spans="5:37" ht="14.25" customHeight="1">
      <c r="E507" s="92"/>
      <c r="G507" s="92"/>
      <c r="H507" s="92"/>
      <c r="I507" s="92"/>
      <c r="J507" s="92"/>
      <c r="K507" s="92"/>
      <c r="L507" s="92"/>
      <c r="M507" s="92"/>
      <c r="N507" s="92"/>
      <c r="O507" s="92"/>
      <c r="P507" s="92"/>
      <c r="Q507" s="92"/>
      <c r="R507" s="92"/>
      <c r="S507" s="92"/>
      <c r="T507" s="92"/>
      <c r="U507" s="92"/>
      <c r="V507" s="92"/>
      <c r="W507" s="92"/>
      <c r="X507" s="92"/>
      <c r="Y507" s="106"/>
      <c r="Z507" s="106"/>
      <c r="AA507" s="106"/>
      <c r="AB507" s="106"/>
      <c r="AC507" s="106"/>
      <c r="AD507" s="106"/>
      <c r="AE507" s="106"/>
      <c r="AF507" s="106"/>
      <c r="AG507" s="106"/>
      <c r="AH507" s="106"/>
      <c r="AI507" s="106"/>
      <c r="AJ507" s="106"/>
      <c r="AK507" s="106"/>
    </row>
    <row r="508" spans="5:37" ht="14.25" customHeight="1">
      <c r="E508" s="92" t="s">
        <v>30</v>
      </c>
      <c r="F508" s="92" t="s">
        <v>601</v>
      </c>
      <c r="G508" s="92" t="s">
        <v>230</v>
      </c>
      <c r="H508" s="92"/>
      <c r="I508" s="92"/>
      <c r="J508" s="92" t="str">
        <f t="shared" ref="J508:J510" si="275">E508&amp;$F508&amp;""&amp;G508&amp;""&amp;H508</f>
        <v>NGNCapex Synthetic Costs - MainsSmooth7yearsCSV Capex (smoothed)</v>
      </c>
      <c r="K508" s="92"/>
      <c r="L508" s="92"/>
      <c r="M508" s="92"/>
      <c r="N508" s="92"/>
      <c r="O508" s="92"/>
      <c r="P508" s="92"/>
      <c r="Q508" s="92"/>
      <c r="R508" s="92"/>
      <c r="S508" s="92"/>
      <c r="T508" s="92"/>
      <c r="U508" s="92"/>
      <c r="V508" s="92"/>
      <c r="W508" s="92"/>
      <c r="X508" s="92"/>
      <c r="Y508" s="53">
        <f>INDEX(Inp_NGNDrivers!Y$9:Y$37,MATCH($F508,Inp_NGNDrivers!$F$9:$F$37,0))</f>
        <v>5.2288198456512278</v>
      </c>
      <c r="Z508" s="53">
        <f>INDEX(Inp_NGNDrivers!Z$9:Z$37,MATCH($F508,Inp_NGNDrivers!$F$9:$F$37,0))</f>
        <v>4.9021223649565719</v>
      </c>
      <c r="AA508" s="53">
        <f>INDEX(Inp_NGNDrivers!AA$9:AA$37,MATCH($F508,Inp_NGNDrivers!$F$9:$F$37,0))</f>
        <v>4.6327212257941506</v>
      </c>
      <c r="AB508" s="53">
        <f>INDEX(Inp_NGNDrivers!AB$9:AB$37,MATCH($F508,Inp_NGNDrivers!$F$9:$F$37,0))</f>
        <v>3.8880755983327102</v>
      </c>
      <c r="AC508" s="53">
        <f>INDEX(Inp_NGNDrivers!AC$9:AC$37,MATCH($F508,Inp_NGNDrivers!$F$9:$F$37,0))</f>
        <v>3.5982625342679424</v>
      </c>
      <c r="AD508" s="53">
        <f>INDEX(Inp_NGNDrivers!AD$9:AD$37,MATCH($F508,Inp_NGNDrivers!$F$9:$F$37,0))</f>
        <v>3.3641432552793251</v>
      </c>
      <c r="AE508" s="53">
        <f>INDEX(Inp_NGNDrivers!AE$9:AE$37,MATCH($F508,Inp_NGNDrivers!$F$9:$F$37,0))</f>
        <v>2.9053709391263687</v>
      </c>
      <c r="AF508" s="53">
        <f>INDEX(Inp_NGNDrivers!AF$9:AF$37,MATCH($F508,Inp_NGNDrivers!$F$9:$F$37,0))</f>
        <v>2.6254628159609474</v>
      </c>
      <c r="AG508" s="53">
        <f>INDEX(Inp_NGNDrivers!AG$9:AG$37,MATCH($F508,Inp_NGNDrivers!$F$9:$F$37,0))</f>
        <v>2.9699596045041301</v>
      </c>
      <c r="AH508" s="53">
        <f>INDEX(Inp_NGNDrivers!AH$9:AH$37,MATCH($F508,Inp_NGNDrivers!$F$9:$F$37,0))</f>
        <v>3.1828383480998457</v>
      </c>
      <c r="AI508" s="53">
        <f>INDEX(Inp_NGNDrivers!AI$9:AI$37,MATCH($F508,Inp_NGNDrivers!$F$9:$F$37,0))</f>
        <v>3.6843073956110244</v>
      </c>
      <c r="AJ508" s="53">
        <f>INDEX(Inp_NGNDrivers!AJ$9:AJ$37,MATCH($F508,Inp_NGNDrivers!$F$9:$F$37,0))</f>
        <v>4.1320406650310115</v>
      </c>
      <c r="AK508" s="53">
        <f>INDEX(Inp_NGNDrivers!AK$9:AK$37,MATCH($F508,Inp_NGNDrivers!$F$9:$F$37,0))</f>
        <v>4.6137464690031722</v>
      </c>
    </row>
    <row r="509" spans="5:37" ht="14.25" customHeight="1">
      <c r="E509" s="92" t="s">
        <v>30</v>
      </c>
      <c r="F509" s="92" t="s">
        <v>603</v>
      </c>
      <c r="G509" s="92" t="s">
        <v>230</v>
      </c>
      <c r="H509" s="92"/>
      <c r="I509" s="92"/>
      <c r="J509" s="92" t="str">
        <f t="shared" si="275"/>
        <v>NGNCapex synthetic costs - ConnectionsSmooth7yearsCSV Capex (smoothed)</v>
      </c>
      <c r="K509" s="92"/>
      <c r="L509" s="92"/>
      <c r="M509" s="92"/>
      <c r="N509" s="92"/>
      <c r="O509" s="92"/>
      <c r="P509" s="92"/>
      <c r="Q509" s="92"/>
      <c r="R509" s="92"/>
      <c r="S509" s="92"/>
      <c r="T509" s="92"/>
      <c r="U509" s="92"/>
      <c r="V509" s="92"/>
      <c r="W509" s="92"/>
      <c r="X509" s="92"/>
      <c r="Y509" s="53">
        <f>INDEX(Inp_NGNDrivers!Y$9:Y$37,MATCH($F509,Inp_NGNDrivers!$F$9:$F$37,0))</f>
        <v>13.106916244455162</v>
      </c>
      <c r="Z509" s="53">
        <f>INDEX(Inp_NGNDrivers!Z$9:Z$37,MATCH($F509,Inp_NGNDrivers!$F$9:$F$37,0))</f>
        <v>12.374321856383865</v>
      </c>
      <c r="AA509" s="53">
        <f>INDEX(Inp_NGNDrivers!AA$9:AA$37,MATCH($F509,Inp_NGNDrivers!$F$9:$F$37,0))</f>
        <v>12.020972952405565</v>
      </c>
      <c r="AB509" s="53">
        <f>INDEX(Inp_NGNDrivers!AB$9:AB$37,MATCH($F509,Inp_NGNDrivers!$F$9:$F$37,0))</f>
        <v>11.752839319795084</v>
      </c>
      <c r="AC509" s="53">
        <f>INDEX(Inp_NGNDrivers!AC$9:AC$37,MATCH($F509,Inp_NGNDrivers!$F$9:$F$37,0))</f>
        <v>11.871496583515741</v>
      </c>
      <c r="AD509" s="53">
        <f>INDEX(Inp_NGNDrivers!AD$9:AD$37,MATCH($F509,Inp_NGNDrivers!$F$9:$F$37,0))</f>
        <v>12.302614098305929</v>
      </c>
      <c r="AE509" s="53">
        <f>INDEX(Inp_NGNDrivers!AE$9:AE$37,MATCH($F509,Inp_NGNDrivers!$F$9:$F$37,0))</f>
        <v>12.988468266970346</v>
      </c>
      <c r="AF509" s="53">
        <f>INDEX(Inp_NGNDrivers!AF$9:AF$37,MATCH($F509,Inp_NGNDrivers!$F$9:$F$37,0))</f>
        <v>13.291778409441624</v>
      </c>
      <c r="AG509" s="53">
        <f>INDEX(Inp_NGNDrivers!AG$9:AG$37,MATCH($F509,Inp_NGNDrivers!$F$9:$F$37,0))</f>
        <v>13.434270102057393</v>
      </c>
      <c r="AH509" s="53">
        <f>INDEX(Inp_NGNDrivers!AH$9:AH$37,MATCH($F509,Inp_NGNDrivers!$F$9:$F$37,0))</f>
        <v>13.544432209419018</v>
      </c>
      <c r="AI509" s="53">
        <f>INDEX(Inp_NGNDrivers!AI$9:AI$37,MATCH($F509,Inp_NGNDrivers!$F$9:$F$37,0))</f>
        <v>13.686701154707933</v>
      </c>
      <c r="AJ509" s="53">
        <f>INDEX(Inp_NGNDrivers!AJ$9:AJ$37,MATCH($F509,Inp_NGNDrivers!$F$9:$F$37,0))</f>
        <v>14.040084626195268</v>
      </c>
      <c r="AK509" s="53">
        <f>INDEX(Inp_NGNDrivers!AK$9:AK$37,MATCH($F509,Inp_NGNDrivers!$F$9:$F$37,0))</f>
        <v>12.784671093984528</v>
      </c>
    </row>
    <row r="510" spans="5:37" ht="14.25" customHeight="1">
      <c r="E510" s="92" t="s">
        <v>30</v>
      </c>
      <c r="F510" s="120" t="str">
        <f>Local!$R$12</f>
        <v>MEAV_egep_mobs</v>
      </c>
      <c r="G510" s="92" t="s">
        <v>230</v>
      </c>
      <c r="H510" s="92"/>
      <c r="I510" s="92"/>
      <c r="J510" s="92" t="str">
        <f t="shared" si="275"/>
        <v>NGNMEAV_egep_mobsCSV Capex (smoothed)</v>
      </c>
      <c r="K510" s="92"/>
      <c r="L510" s="92"/>
      <c r="M510" s="92"/>
      <c r="N510" s="92"/>
      <c r="O510" s="92"/>
      <c r="P510" s="92"/>
      <c r="Q510" s="92"/>
      <c r="R510" s="92"/>
      <c r="S510" s="92"/>
      <c r="T510" s="92"/>
      <c r="U510" s="92"/>
      <c r="V510" s="92"/>
      <c r="W510" s="92"/>
      <c r="X510" s="92"/>
      <c r="Y510" s="53">
        <f>INDEX(Inp_NGNDrivers!Y$9:Y$37,MATCH($F510,Inp_NGNDrivers!$F$9:$F$37,0))</f>
        <v>10770.709174913776</v>
      </c>
      <c r="Z510" s="53">
        <f>INDEX(Inp_NGNDrivers!Z$9:Z$37,MATCH($F510,Inp_NGNDrivers!$F$9:$F$37,0))</f>
        <v>10692.099262752097</v>
      </c>
      <c r="AA510" s="53">
        <f>INDEX(Inp_NGNDrivers!AA$9:AA$37,MATCH($F510,Inp_NGNDrivers!$F$9:$F$37,0))</f>
        <v>10606.268484046768</v>
      </c>
      <c r="AB510" s="53">
        <f>INDEX(Inp_NGNDrivers!AB$9:AB$37,MATCH($F510,Inp_NGNDrivers!$F$9:$F$37,0))</f>
        <v>10498.125687355012</v>
      </c>
      <c r="AC510" s="53">
        <f>INDEX(Inp_NGNDrivers!AC$9:AC$37,MATCH($F510,Inp_NGNDrivers!$F$9:$F$37,0))</f>
        <v>10443.034432404866</v>
      </c>
      <c r="AD510" s="53">
        <f>INDEX(Inp_NGNDrivers!AD$9:AD$37,MATCH($F510,Inp_NGNDrivers!$F$9:$F$37,0))</f>
        <v>10395.846281458238</v>
      </c>
      <c r="AE510" s="53">
        <f>INDEX(Inp_NGNDrivers!AE$9:AE$37,MATCH($F510,Inp_NGNDrivers!$F$9:$F$37,0))</f>
        <v>10407.633791445329</v>
      </c>
      <c r="AF510" s="53">
        <f>INDEX(Inp_NGNDrivers!AF$9:AF$37,MATCH($F510,Inp_NGNDrivers!$F$9:$F$37,0))</f>
        <v>10384.620357720796</v>
      </c>
      <c r="AG510" s="53">
        <f>INDEX(Inp_NGNDrivers!AG$9:AG$37,MATCH($F510,Inp_NGNDrivers!$F$9:$F$37,0))</f>
        <v>10363.430877892919</v>
      </c>
      <c r="AH510" s="53">
        <f>INDEX(Inp_NGNDrivers!AH$9:AH$37,MATCH($F510,Inp_NGNDrivers!$F$9:$F$37,0))</f>
        <v>10342.591910871226</v>
      </c>
      <c r="AI510" s="53">
        <f>INDEX(Inp_NGNDrivers!AI$9:AI$37,MATCH($F510,Inp_NGNDrivers!$F$9:$F$37,0))</f>
        <v>10322.098692529022</v>
      </c>
      <c r="AJ510" s="53">
        <f>INDEX(Inp_NGNDrivers!AJ$9:AJ$37,MATCH($F510,Inp_NGNDrivers!$F$9:$F$37,0))</f>
        <v>10301.947210648546</v>
      </c>
      <c r="AK510" s="53">
        <f>INDEX(Inp_NGNDrivers!AK$9:AK$37,MATCH($F510,Inp_NGNDrivers!$F$9:$F$37,0))</f>
        <v>10282.134047160689</v>
      </c>
    </row>
    <row r="511" spans="5:37" ht="14.25" customHeight="1">
      <c r="E511" s="92" t="s">
        <v>30</v>
      </c>
      <c r="F511" s="119" t="s">
        <v>194</v>
      </c>
      <c r="G511" s="93" t="str">
        <f>G510</f>
        <v>CSV Capex (smoothed)</v>
      </c>
      <c r="H511" s="93"/>
      <c r="I511" s="92"/>
      <c r="J511" s="92" t="str">
        <f>E511&amp;$G511&amp;""&amp;H511</f>
        <v>NGNCSV Capex (smoothed)</v>
      </c>
      <c r="K511" s="92"/>
      <c r="L511" s="92"/>
      <c r="M511" s="92"/>
      <c r="N511" s="92"/>
      <c r="O511" s="92"/>
      <c r="P511" s="92"/>
      <c r="Q511" s="92"/>
      <c r="R511" s="92"/>
      <c r="S511" s="92"/>
      <c r="T511" s="92"/>
      <c r="U511" s="92"/>
      <c r="V511" s="92"/>
      <c r="W511" s="92"/>
      <c r="X511" s="92"/>
      <c r="Y511" s="53">
        <f>Y508^$R$58*Y509^$R$59*Y510^$R$60</f>
        <v>1</v>
      </c>
      <c r="Z511" s="53">
        <f t="shared" ref="Z511:AK511" si="276">Z508^$R$58*Z509^$R$59*Z510^$R$60</f>
        <v>1</v>
      </c>
      <c r="AA511" s="53">
        <f t="shared" si="276"/>
        <v>1</v>
      </c>
      <c r="AB511" s="53">
        <f t="shared" si="276"/>
        <v>1</v>
      </c>
      <c r="AC511" s="53">
        <f t="shared" si="276"/>
        <v>1</v>
      </c>
      <c r="AD511" s="53">
        <f t="shared" si="276"/>
        <v>1</v>
      </c>
      <c r="AE511" s="53">
        <f t="shared" si="276"/>
        <v>1</v>
      </c>
      <c r="AF511" s="53">
        <f t="shared" si="276"/>
        <v>1</v>
      </c>
      <c r="AG511" s="53">
        <f t="shared" si="276"/>
        <v>1</v>
      </c>
      <c r="AH511" s="53">
        <f t="shared" si="276"/>
        <v>1</v>
      </c>
      <c r="AI511" s="53">
        <f t="shared" si="276"/>
        <v>1</v>
      </c>
      <c r="AJ511" s="53">
        <f t="shared" si="276"/>
        <v>1</v>
      </c>
      <c r="AK511" s="53">
        <f t="shared" si="276"/>
        <v>1</v>
      </c>
    </row>
    <row r="512" spans="5:37" ht="14.25" customHeight="1">
      <c r="E512" s="92"/>
      <c r="G512" s="92"/>
      <c r="H512" s="92"/>
      <c r="I512" s="92"/>
      <c r="J512" s="92"/>
      <c r="K512" s="92"/>
      <c r="L512" s="92"/>
      <c r="M512" s="92"/>
      <c r="N512" s="92"/>
      <c r="O512" s="92"/>
      <c r="P512" s="92"/>
      <c r="Q512" s="92"/>
      <c r="R512" s="92"/>
      <c r="S512" s="92"/>
      <c r="T512" s="92"/>
      <c r="U512" s="92"/>
      <c r="V512" s="92"/>
      <c r="W512" s="92"/>
      <c r="X512" s="92"/>
      <c r="Y512" s="106"/>
      <c r="Z512" s="106"/>
      <c r="AA512" s="106"/>
      <c r="AB512" s="106"/>
      <c r="AC512" s="106"/>
      <c r="AD512" s="106"/>
      <c r="AE512" s="106"/>
      <c r="AF512" s="106"/>
      <c r="AG512" s="106"/>
      <c r="AH512" s="106"/>
      <c r="AI512" s="106"/>
      <c r="AJ512" s="106"/>
      <c r="AK512" s="106"/>
    </row>
    <row r="513" spans="5:37" ht="14.25" customHeight="1">
      <c r="E513" s="92" t="s">
        <v>30</v>
      </c>
      <c r="F513" s="116" t="s">
        <v>147</v>
      </c>
      <c r="G513" s="92" t="s">
        <v>584</v>
      </c>
      <c r="H513" s="92"/>
      <c r="I513" s="92"/>
      <c r="J513" s="92" t="str">
        <f t="shared" ref="J513:J519" si="277">E513&amp;$F513&amp;""&amp;G513&amp;""&amp;H513</f>
        <v>NGNRepex Synthetic CostsCSV Totex_MaxPREs</v>
      </c>
      <c r="K513" s="92"/>
      <c r="L513" s="92"/>
      <c r="M513" s="92"/>
      <c r="N513" s="92"/>
      <c r="O513" s="92"/>
      <c r="P513" s="92"/>
      <c r="Q513" s="92"/>
      <c r="R513" s="92"/>
      <c r="S513" s="92"/>
      <c r="T513" s="92"/>
      <c r="U513" s="92"/>
      <c r="V513" s="92"/>
      <c r="W513" s="92"/>
      <c r="X513" s="92"/>
      <c r="Y513" s="53">
        <f>INDEX(Inp_NGNDrivers!Y$9:Y$37,MATCH($F513,Inp_NGNDrivers!$F$9:$F$37,0))</f>
        <v>113.88682954333862</v>
      </c>
      <c r="Z513" s="53">
        <f>INDEX(Inp_NGNDrivers!Z$9:Z$37,MATCH($F513,Inp_NGNDrivers!$F$9:$F$37,0))</f>
        <v>120.11473321407101</v>
      </c>
      <c r="AA513" s="53">
        <f>INDEX(Inp_NGNDrivers!AA$9:AA$37,MATCH($F513,Inp_NGNDrivers!$F$9:$F$37,0))</f>
        <v>101.83565504597767</v>
      </c>
      <c r="AB513" s="53">
        <f>INDEX(Inp_NGNDrivers!AB$9:AB$37,MATCH($F513,Inp_NGNDrivers!$F$9:$F$37,0))</f>
        <v>103.21385797064536</v>
      </c>
      <c r="AC513" s="53">
        <f>INDEX(Inp_NGNDrivers!AC$9:AC$37,MATCH($F513,Inp_NGNDrivers!$F$9:$F$37,0))</f>
        <v>114.77523127369776</v>
      </c>
      <c r="AD513" s="53">
        <f>INDEX(Inp_NGNDrivers!AD$9:AD$37,MATCH($F513,Inp_NGNDrivers!$F$9:$F$37,0))</f>
        <v>121.17899450385252</v>
      </c>
      <c r="AE513" s="53">
        <f>INDEX(Inp_NGNDrivers!AE$9:AE$37,MATCH($F513,Inp_NGNDrivers!$F$9:$F$37,0))</f>
        <v>113.63752101398369</v>
      </c>
      <c r="AF513" s="53">
        <f>INDEX(Inp_NGNDrivers!AF$9:AF$37,MATCH($F513,Inp_NGNDrivers!$F$9:$F$37,0))</f>
        <v>109.29281445179535</v>
      </c>
      <c r="AG513" s="53">
        <f>INDEX(Inp_NGNDrivers!AG$9:AG$37,MATCH($F513,Inp_NGNDrivers!$F$9:$F$37,0))</f>
        <v>117.68051783645389</v>
      </c>
      <c r="AH513" s="53">
        <f>INDEX(Inp_NGNDrivers!AH$9:AH$37,MATCH($F513,Inp_NGNDrivers!$F$9:$F$37,0))</f>
        <v>117.55068552649331</v>
      </c>
      <c r="AI513" s="53">
        <f>INDEX(Inp_NGNDrivers!AI$9:AI$37,MATCH($F513,Inp_NGNDrivers!$F$9:$F$37,0))</f>
        <v>117.42344986044736</v>
      </c>
      <c r="AJ513" s="53">
        <f>INDEX(Inp_NGNDrivers!AJ$9:AJ$37,MATCH($F513,Inp_NGNDrivers!$F$9:$F$37,0))</f>
        <v>117.29875890947488</v>
      </c>
      <c r="AK513" s="53">
        <f>INDEX(Inp_NGNDrivers!AK$9:AK$37,MATCH($F513,Inp_NGNDrivers!$F$9:$F$37,0))</f>
        <v>117.17656177592579</v>
      </c>
    </row>
    <row r="514" spans="5:37" ht="14.25" customHeight="1">
      <c r="E514" s="92" t="s">
        <v>30</v>
      </c>
      <c r="F514" s="116" t="s">
        <v>149</v>
      </c>
      <c r="G514" s="92" t="s">
        <v>584</v>
      </c>
      <c r="H514" s="92"/>
      <c r="I514" s="92"/>
      <c r="J514" s="92" t="str">
        <f t="shared" si="277"/>
        <v>NGNCapex synthetic costs - MainsCSV Totex_MaxPREs</v>
      </c>
      <c r="K514" s="92"/>
      <c r="L514" s="92"/>
      <c r="M514" s="92"/>
      <c r="N514" s="92"/>
      <c r="O514" s="92"/>
      <c r="P514" s="92"/>
      <c r="Q514" s="92"/>
      <c r="R514" s="92"/>
      <c r="S514" s="92"/>
      <c r="T514" s="92"/>
      <c r="U514" s="92"/>
      <c r="V514" s="92"/>
      <c r="W514" s="92"/>
      <c r="X514" s="92"/>
      <c r="Y514" s="53">
        <f>INDEX(Inp_NGNDrivers!Y$9:Y$37,MATCH($F514,Inp_NGNDrivers!$F$9:$F$37,0))</f>
        <v>3.1791921633740738</v>
      </c>
      <c r="Z514" s="53">
        <f>INDEX(Inp_NGNDrivers!Z$9:Z$37,MATCH($F514,Inp_NGNDrivers!$F$9:$F$37,0))</f>
        <v>2.145852766653169</v>
      </c>
      <c r="AA514" s="53">
        <f>INDEX(Inp_NGNDrivers!AA$9:AA$37,MATCH($F514,Inp_NGNDrivers!$F$9:$F$37,0))</f>
        <v>3.5584963894100325</v>
      </c>
      <c r="AB514" s="53">
        <f>INDEX(Inp_NGNDrivers!AB$9:AB$37,MATCH($F514,Inp_NGNDrivers!$F$9:$F$37,0))</f>
        <v>2.0296815698169559</v>
      </c>
      <c r="AC514" s="53">
        <f>INDEX(Inp_NGNDrivers!AC$9:AC$37,MATCH($F514,Inp_NGNDrivers!$F$9:$F$37,0))</f>
        <v>2.4933472740044111</v>
      </c>
      <c r="AD514" s="53">
        <f>INDEX(Inp_NGNDrivers!AD$9:AD$37,MATCH($F514,Inp_NGNDrivers!$F$9:$F$37,0))</f>
        <v>2.7468568393355626</v>
      </c>
      <c r="AE514" s="53">
        <f>INDEX(Inp_NGNDrivers!AE$9:AE$37,MATCH($F514,Inp_NGNDrivers!$F$9:$F$37,0))</f>
        <v>4.1841695712903784</v>
      </c>
      <c r="AF514" s="53">
        <f>INDEX(Inp_NGNDrivers!AF$9:AF$37,MATCH($F514,Inp_NGNDrivers!$F$9:$F$37,0))</f>
        <v>1.2198353012161214</v>
      </c>
      <c r="AG514" s="53">
        <f>INDEX(Inp_NGNDrivers!AG$9:AG$37,MATCH($F514,Inp_NGNDrivers!$F$9:$F$37,0))</f>
        <v>4.5573302864554526</v>
      </c>
      <c r="AH514" s="53">
        <f>INDEX(Inp_NGNDrivers!AH$9:AH$37,MATCH($F514,Inp_NGNDrivers!$F$9:$F$37,0))</f>
        <v>5.0486475945800366</v>
      </c>
      <c r="AI514" s="53">
        <f>INDEX(Inp_NGNDrivers!AI$9:AI$37,MATCH($F514,Inp_NGNDrivers!$F$9:$F$37,0))</f>
        <v>5.539964902395214</v>
      </c>
      <c r="AJ514" s="53">
        <f>INDEX(Inp_NGNDrivers!AJ$9:AJ$37,MATCH($F514,Inp_NGNDrivers!$F$9:$F$37,0))</f>
        <v>5.6274801599443212</v>
      </c>
      <c r="AK514" s="53">
        <f>INDEX(Inp_NGNDrivers!AK$9:AK$37,MATCH($F514,Inp_NGNDrivers!$F$9:$F$37,0))</f>
        <v>6.1187974671406833</v>
      </c>
    </row>
    <row r="515" spans="5:37" ht="14.25" customHeight="1">
      <c r="E515" s="92" t="s">
        <v>30</v>
      </c>
      <c r="F515" s="116" t="s">
        <v>150</v>
      </c>
      <c r="G515" s="92" t="s">
        <v>584</v>
      </c>
      <c r="H515" s="92"/>
      <c r="I515" s="92"/>
      <c r="J515" s="92" t="str">
        <f t="shared" si="277"/>
        <v>NGNCapex synthetic costs - ConnectionsCSV Totex_MaxPREs</v>
      </c>
      <c r="K515" s="92"/>
      <c r="L515" s="92"/>
      <c r="M515" s="92"/>
      <c r="N515" s="92"/>
      <c r="O515" s="92"/>
      <c r="P515" s="92"/>
      <c r="Q515" s="92"/>
      <c r="R515" s="92"/>
      <c r="S515" s="92"/>
      <c r="T515" s="92"/>
      <c r="U515" s="92"/>
      <c r="V515" s="92"/>
      <c r="W515" s="92"/>
      <c r="X515" s="92"/>
      <c r="Y515" s="53">
        <f>INDEX(Inp_NGNDrivers!Y$9:Y$37,MATCH($F515,Inp_NGNDrivers!$F$9:$F$37,0))</f>
        <v>10.428031889672006</v>
      </c>
      <c r="Z515" s="53">
        <f>INDEX(Inp_NGNDrivers!Z$9:Z$37,MATCH($F515,Inp_NGNDrivers!$F$9:$F$37,0))</f>
        <v>11.89662934019321</v>
      </c>
      <c r="AA515" s="53">
        <f>INDEX(Inp_NGNDrivers!AA$9:AA$37,MATCH($F515,Inp_NGNDrivers!$F$9:$F$37,0))</f>
        <v>12.894301658739925</v>
      </c>
      <c r="AB515" s="53">
        <f>INDEX(Inp_NGNDrivers!AB$9:AB$37,MATCH($F515,Inp_NGNDrivers!$F$9:$F$37,0))</f>
        <v>13.431025496836082</v>
      </c>
      <c r="AC515" s="53">
        <f>INDEX(Inp_NGNDrivers!AC$9:AC$37,MATCH($F515,Inp_NGNDrivers!$F$9:$F$37,0))</f>
        <v>12.706650895241884</v>
      </c>
      <c r="AD515" s="53">
        <f>INDEX(Inp_NGNDrivers!AD$9:AD$37,MATCH($F515,Inp_NGNDrivers!$F$9:$F$37,0))</f>
        <v>15.263817020867782</v>
      </c>
      <c r="AE515" s="53">
        <f>INDEX(Inp_NGNDrivers!AE$9:AE$37,MATCH($F515,Inp_NGNDrivers!$F$9:$F$37,0))</f>
        <v>14.298821567241538</v>
      </c>
      <c r="AF515" s="53">
        <f>INDEX(Inp_NGNDrivers!AF$9:AF$37,MATCH($F515,Inp_NGNDrivers!$F$9:$F$37,0))</f>
        <v>12.551202886970955</v>
      </c>
      <c r="AG515" s="53">
        <f>INDEX(Inp_NGNDrivers!AG$9:AG$37,MATCH($F515,Inp_NGNDrivers!$F$9:$F$37,0))</f>
        <v>12.894071188503588</v>
      </c>
      <c r="AH515" s="53">
        <f>INDEX(Inp_NGNDrivers!AH$9:AH$37,MATCH($F515,Inp_NGNDrivers!$F$9:$F$37,0))</f>
        <v>13.665436410271299</v>
      </c>
      <c r="AI515" s="53">
        <f>INDEX(Inp_NGNDrivers!AI$9:AI$37,MATCH($F515,Inp_NGNDrivers!$F$9:$F$37,0))</f>
        <v>14.426908113858493</v>
      </c>
      <c r="AJ515" s="53">
        <f>INDEX(Inp_NGNDrivers!AJ$9:AJ$37,MATCH($F515,Inp_NGNDrivers!$F$9:$F$37,0))</f>
        <v>15.180335195653232</v>
      </c>
      <c r="AK515" s="53">
        <f>INDEX(Inp_NGNDrivers!AK$9:AK$37,MATCH($F515,Inp_NGNDrivers!$F$9:$F$37,0))</f>
        <v>6.4759222953925848</v>
      </c>
    </row>
    <row r="516" spans="5:37" ht="14.25" customHeight="1">
      <c r="E516" s="92" t="s">
        <v>30</v>
      </c>
      <c r="F516" s="116" t="s">
        <v>539</v>
      </c>
      <c r="G516" s="92" t="s">
        <v>584</v>
      </c>
      <c r="H516" s="92"/>
      <c r="I516" s="92"/>
      <c r="J516" s="92" t="str">
        <f t="shared" si="277"/>
        <v>NGNMax PREsCSV Totex_MaxPREs</v>
      </c>
      <c r="K516" s="92"/>
      <c r="L516" s="92"/>
      <c r="M516" s="92"/>
      <c r="N516" s="92"/>
      <c r="O516" s="92"/>
      <c r="P516" s="92"/>
      <c r="Q516" s="92"/>
      <c r="R516" s="92"/>
      <c r="S516" s="92"/>
      <c r="T516" s="92"/>
      <c r="U516" s="92"/>
      <c r="V516" s="92"/>
      <c r="W516" s="92"/>
      <c r="X516" s="92"/>
      <c r="Y516" s="53">
        <f>INDEX(Inp_NGNDrivers!Y$9:Y$37,MATCH($F516,Inp_NGNDrivers!$F$9:$F$37,0))</f>
        <v>122819</v>
      </c>
      <c r="Z516" s="53">
        <f>INDEX(Inp_NGNDrivers!Z$9:Z$37,MATCH($F516,Inp_NGNDrivers!$F$9:$F$37,0))</f>
        <v>120553</v>
      </c>
      <c r="AA516" s="53">
        <f>INDEX(Inp_NGNDrivers!AA$9:AA$37,MATCH($F516,Inp_NGNDrivers!$F$9:$F$37,0))</f>
        <v>100719</v>
      </c>
      <c r="AB516" s="53">
        <f>INDEX(Inp_NGNDrivers!AB$9:AB$37,MATCH($F516,Inp_NGNDrivers!$F$9:$F$37,0))</f>
        <v>100138</v>
      </c>
      <c r="AC516" s="53">
        <f>INDEX(Inp_NGNDrivers!AC$9:AC$37,MATCH($F516,Inp_NGNDrivers!$F$9:$F$37,0))</f>
        <v>93411</v>
      </c>
      <c r="AD516" s="53">
        <f>INDEX(Inp_NGNDrivers!AD$9:AD$37,MATCH($F516,Inp_NGNDrivers!$F$9:$F$37,0))</f>
        <v>93411</v>
      </c>
      <c r="AE516" s="53">
        <f>INDEX(Inp_NGNDrivers!AE$9:AE$37,MATCH($F516,Inp_NGNDrivers!$F$9:$F$37,0))</f>
        <v>93411</v>
      </c>
      <c r="AF516" s="53">
        <f>INDEX(Inp_NGNDrivers!AF$9:AF$37,MATCH($F516,Inp_NGNDrivers!$F$9:$F$37,0))</f>
        <v>90224</v>
      </c>
      <c r="AG516" s="53">
        <f>INDEX(Inp_NGNDrivers!AG$9:AG$37,MATCH($F516,Inp_NGNDrivers!$F$9:$F$37,0))</f>
        <v>90224</v>
      </c>
      <c r="AH516" s="53">
        <f>INDEX(Inp_NGNDrivers!AH$9:AH$37,MATCH($F516,Inp_NGNDrivers!$F$9:$F$37,0))</f>
        <v>89868.769994999995</v>
      </c>
      <c r="AI516" s="53">
        <f>INDEX(Inp_NGNDrivers!AI$9:AI$37,MATCH($F516,Inp_NGNDrivers!$F$9:$F$37,0))</f>
        <v>89868.769994999995</v>
      </c>
      <c r="AJ516" s="53">
        <f>INDEX(Inp_NGNDrivers!AJ$9:AJ$37,MATCH($F516,Inp_NGNDrivers!$F$9:$F$37,0))</f>
        <v>89868.769994999995</v>
      </c>
      <c r="AK516" s="53">
        <f>INDEX(Inp_NGNDrivers!AK$9:AK$37,MATCH($F516,Inp_NGNDrivers!$F$9:$F$37,0))</f>
        <v>89233.709197000004</v>
      </c>
    </row>
    <row r="517" spans="5:37" ht="14.25" customHeight="1">
      <c r="E517" s="92" t="s">
        <v>30</v>
      </c>
      <c r="F517" s="116" t="s">
        <v>159</v>
      </c>
      <c r="G517" s="92" t="s">
        <v>584</v>
      </c>
      <c r="H517" s="92"/>
      <c r="I517" s="92"/>
      <c r="J517" s="92" t="str">
        <f t="shared" si="277"/>
        <v>NGNTotal external condition reports
(service condition + mains condition)CSV Totex_MaxPREs</v>
      </c>
      <c r="K517" s="92"/>
      <c r="L517" s="92"/>
      <c r="M517" s="92"/>
      <c r="N517" s="92"/>
      <c r="O517" s="92"/>
      <c r="P517" s="92"/>
      <c r="Q517" s="92"/>
      <c r="R517" s="92"/>
      <c r="S517" s="92"/>
      <c r="T517" s="92"/>
      <c r="U517" s="92"/>
      <c r="V517" s="92"/>
      <c r="W517" s="92"/>
      <c r="X517" s="92"/>
      <c r="Y517" s="53">
        <f>INDEX(Inp_NGNDrivers!Y$9:Y$37,MATCH($F517,Inp_NGNDrivers!$F$9:$F$37,0))</f>
        <v>21709</v>
      </c>
      <c r="Z517" s="53">
        <f>INDEX(Inp_NGNDrivers!Z$9:Z$37,MATCH($F517,Inp_NGNDrivers!$F$9:$F$37,0))</f>
        <v>17312</v>
      </c>
      <c r="AA517" s="53">
        <f>INDEX(Inp_NGNDrivers!AA$9:AA$37,MATCH($F517,Inp_NGNDrivers!$F$9:$F$37,0))</f>
        <v>15722</v>
      </c>
      <c r="AB517" s="53">
        <f>INDEX(Inp_NGNDrivers!AB$9:AB$37,MATCH($F517,Inp_NGNDrivers!$F$9:$F$37,0))</f>
        <v>14525</v>
      </c>
      <c r="AC517" s="53">
        <f>INDEX(Inp_NGNDrivers!AC$9:AC$37,MATCH($F517,Inp_NGNDrivers!$F$9:$F$37,0))</f>
        <v>14406</v>
      </c>
      <c r="AD517" s="53">
        <f>INDEX(Inp_NGNDrivers!AD$9:AD$37,MATCH($F517,Inp_NGNDrivers!$F$9:$F$37,0))</f>
        <v>16238</v>
      </c>
      <c r="AE517" s="53">
        <f>INDEX(Inp_NGNDrivers!AE$9:AE$37,MATCH($F517,Inp_NGNDrivers!$F$9:$F$37,0))</f>
        <v>14277</v>
      </c>
      <c r="AF517" s="53">
        <f>INDEX(Inp_NGNDrivers!AF$9:AF$37,MATCH($F517,Inp_NGNDrivers!$F$9:$F$37,0))</f>
        <v>16512</v>
      </c>
      <c r="AG517" s="53">
        <f>INDEX(Inp_NGNDrivers!AG$9:AG$37,MATCH($F517,Inp_NGNDrivers!$F$9:$F$37,0))</f>
        <v>15851.52</v>
      </c>
      <c r="AH517" s="53">
        <f>INDEX(Inp_NGNDrivers!AH$9:AH$37,MATCH($F517,Inp_NGNDrivers!$F$9:$F$37,0))</f>
        <v>15217.459200000001</v>
      </c>
      <c r="AI517" s="53">
        <f>INDEX(Inp_NGNDrivers!AI$9:AI$37,MATCH($F517,Inp_NGNDrivers!$F$9:$F$37,0))</f>
        <v>14608.760832</v>
      </c>
      <c r="AJ517" s="53">
        <f>INDEX(Inp_NGNDrivers!AJ$9:AJ$37,MATCH($F517,Inp_NGNDrivers!$F$9:$F$37,0))</f>
        <v>14024.410399</v>
      </c>
      <c r="AK517" s="53">
        <f>INDEX(Inp_NGNDrivers!AK$9:AK$37,MATCH($F517,Inp_NGNDrivers!$F$9:$F$37,0))</f>
        <v>13463.433982999999</v>
      </c>
    </row>
    <row r="518" spans="5:37" ht="14.25" customHeight="1">
      <c r="E518" s="92" t="s">
        <v>30</v>
      </c>
      <c r="F518" s="116" t="s">
        <v>223</v>
      </c>
      <c r="G518" s="92" t="s">
        <v>584</v>
      </c>
      <c r="H518" s="92"/>
      <c r="I518" s="92"/>
      <c r="J518" s="92" t="str">
        <f t="shared" si="277"/>
        <v>NGNMaintenance MEAVCSV Totex_MaxPREs</v>
      </c>
      <c r="K518" s="92"/>
      <c r="L518" s="92"/>
      <c r="M518" s="92"/>
      <c r="N518" s="92"/>
      <c r="O518" s="92"/>
      <c r="P518" s="92"/>
      <c r="Q518" s="92"/>
      <c r="R518" s="92"/>
      <c r="S518" s="92"/>
      <c r="T518" s="92"/>
      <c r="U518" s="92"/>
      <c r="V518" s="92"/>
      <c r="W518" s="92"/>
      <c r="X518" s="92"/>
      <c r="Y518" s="53">
        <f>INDEX(Inp_NGNDrivers!Y$9:Y$37,MATCH($F518,Inp_NGNDrivers!$F$9:$F$37,0))</f>
        <v>2239.5372267512685</v>
      </c>
      <c r="Z518" s="53">
        <f>INDEX(Inp_NGNDrivers!Z$9:Z$37,MATCH($F518,Inp_NGNDrivers!$F$9:$F$37,0))</f>
        <v>2199.6985999611989</v>
      </c>
      <c r="AA518" s="53">
        <f>INDEX(Inp_NGNDrivers!AA$9:AA$37,MATCH($F518,Inp_NGNDrivers!$F$9:$F$37,0))</f>
        <v>2131.9494373713433</v>
      </c>
      <c r="AB518" s="53">
        <f>INDEX(Inp_NGNDrivers!AB$9:AB$37,MATCH($F518,Inp_NGNDrivers!$F$9:$F$37,0))</f>
        <v>2041.9109986044105</v>
      </c>
      <c r="AC518" s="53">
        <f>INDEX(Inp_NGNDrivers!AC$9:AC$37,MATCH($F518,Inp_NGNDrivers!$F$9:$F$37,0))</f>
        <v>2017.3270950287779</v>
      </c>
      <c r="AD518" s="53">
        <f>INDEX(Inp_NGNDrivers!AD$9:AD$37,MATCH($F518,Inp_NGNDrivers!$F$9:$F$37,0))</f>
        <v>2003.9127602971103</v>
      </c>
      <c r="AE518" s="53">
        <f>INDEX(Inp_NGNDrivers!AE$9:AE$37,MATCH($F518,Inp_NGNDrivers!$F$9:$F$37,0))</f>
        <v>2005.6835381247965</v>
      </c>
      <c r="AF518" s="53">
        <f>INDEX(Inp_NGNDrivers!AF$9:AF$37,MATCH($F518,Inp_NGNDrivers!$F$9:$F$37,0))</f>
        <v>2005.9814690339354</v>
      </c>
      <c r="AG518" s="53">
        <f>INDEX(Inp_NGNDrivers!AG$9:AG$37,MATCH($F518,Inp_NGNDrivers!$F$9:$F$37,0))</f>
        <v>2006.6054434430753</v>
      </c>
      <c r="AH518" s="53">
        <f>INDEX(Inp_NGNDrivers!AH$9:AH$37,MATCH($F518,Inp_NGNDrivers!$F$9:$F$37,0))</f>
        <v>2007.2294178522161</v>
      </c>
      <c r="AI518" s="53">
        <f>INDEX(Inp_NGNDrivers!AI$9:AI$37,MATCH($F518,Inp_NGNDrivers!$F$9:$F$37,0))</f>
        <v>2007.8533922613542</v>
      </c>
      <c r="AJ518" s="53">
        <f>INDEX(Inp_NGNDrivers!AJ$9:AJ$37,MATCH($F518,Inp_NGNDrivers!$F$9:$F$37,0))</f>
        <v>2008.4773666704941</v>
      </c>
      <c r="AK518" s="53">
        <f>INDEX(Inp_NGNDrivers!AK$9:AK$37,MATCH($F518,Inp_NGNDrivers!$F$9:$F$37,0))</f>
        <v>2009.1013410796349</v>
      </c>
    </row>
    <row r="519" spans="5:37" ht="14.25" customHeight="1">
      <c r="E519" s="92" t="s">
        <v>30</v>
      </c>
      <c r="F519" s="120" t="str">
        <f>Local!$R$12</f>
        <v>MEAV_egep_mobs</v>
      </c>
      <c r="G519" s="92" t="s">
        <v>584</v>
      </c>
      <c r="H519" s="92"/>
      <c r="I519" s="92"/>
      <c r="J519" s="92" t="str">
        <f t="shared" si="277"/>
        <v>NGNMEAV_egep_mobsCSV Totex_MaxPREs</v>
      </c>
      <c r="K519" s="92"/>
      <c r="L519" s="92"/>
      <c r="M519" s="92"/>
      <c r="N519" s="92"/>
      <c r="O519" s="92"/>
      <c r="P519" s="92"/>
      <c r="Q519" s="92"/>
      <c r="R519" s="92"/>
      <c r="S519" s="92"/>
      <c r="T519" s="92"/>
      <c r="U519" s="92"/>
      <c r="V519" s="92"/>
      <c r="W519" s="92"/>
      <c r="X519" s="92"/>
      <c r="Y519" s="53">
        <f>INDEX(Inp_NGNDrivers!Y$9:Y$37,MATCH($F519,Inp_NGNDrivers!$F$9:$F$37,0))</f>
        <v>10770.709174913776</v>
      </c>
      <c r="Z519" s="53">
        <f>INDEX(Inp_NGNDrivers!Z$9:Z$37,MATCH($F519,Inp_NGNDrivers!$F$9:$F$37,0))</f>
        <v>10692.099262752097</v>
      </c>
      <c r="AA519" s="53">
        <f>INDEX(Inp_NGNDrivers!AA$9:AA$37,MATCH($F519,Inp_NGNDrivers!$F$9:$F$37,0))</f>
        <v>10606.268484046768</v>
      </c>
      <c r="AB519" s="53">
        <f>INDEX(Inp_NGNDrivers!AB$9:AB$37,MATCH($F519,Inp_NGNDrivers!$F$9:$F$37,0))</f>
        <v>10498.125687355012</v>
      </c>
      <c r="AC519" s="53">
        <f>INDEX(Inp_NGNDrivers!AC$9:AC$37,MATCH($F519,Inp_NGNDrivers!$F$9:$F$37,0))</f>
        <v>10443.034432404866</v>
      </c>
      <c r="AD519" s="53">
        <f>INDEX(Inp_NGNDrivers!AD$9:AD$37,MATCH($F519,Inp_NGNDrivers!$F$9:$F$37,0))</f>
        <v>10395.846281458238</v>
      </c>
      <c r="AE519" s="53">
        <f>INDEX(Inp_NGNDrivers!AE$9:AE$37,MATCH($F519,Inp_NGNDrivers!$F$9:$F$37,0))</f>
        <v>10407.633791445329</v>
      </c>
      <c r="AF519" s="53">
        <f>INDEX(Inp_NGNDrivers!AF$9:AF$37,MATCH($F519,Inp_NGNDrivers!$F$9:$F$37,0))</f>
        <v>10384.620357720796</v>
      </c>
      <c r="AG519" s="53">
        <f>INDEX(Inp_NGNDrivers!AG$9:AG$37,MATCH($F519,Inp_NGNDrivers!$F$9:$F$37,0))</f>
        <v>10363.430877892919</v>
      </c>
      <c r="AH519" s="53">
        <f>INDEX(Inp_NGNDrivers!AH$9:AH$37,MATCH($F519,Inp_NGNDrivers!$F$9:$F$37,0))</f>
        <v>10342.591910871226</v>
      </c>
      <c r="AI519" s="53">
        <f>INDEX(Inp_NGNDrivers!AI$9:AI$37,MATCH($F519,Inp_NGNDrivers!$F$9:$F$37,0))</f>
        <v>10322.098692529022</v>
      </c>
      <c r="AJ519" s="53">
        <f>INDEX(Inp_NGNDrivers!AJ$9:AJ$37,MATCH($F519,Inp_NGNDrivers!$F$9:$F$37,0))</f>
        <v>10301.947210648546</v>
      </c>
      <c r="AK519" s="53">
        <f>INDEX(Inp_NGNDrivers!AK$9:AK$37,MATCH($F519,Inp_NGNDrivers!$F$9:$F$37,0))</f>
        <v>10282.134047160689</v>
      </c>
    </row>
    <row r="520" spans="5:37" ht="14.25" customHeight="1">
      <c r="E520" s="92" t="s">
        <v>30</v>
      </c>
      <c r="F520" s="119" t="s">
        <v>194</v>
      </c>
      <c r="G520" s="93" t="str">
        <f>G519</f>
        <v>CSV Totex_MaxPREs</v>
      </c>
      <c r="H520" s="93"/>
      <c r="I520" s="92"/>
      <c r="J520" s="92" t="str">
        <f>E520&amp;$G520&amp;""&amp;H520</f>
        <v>NGNCSV Totex_MaxPREs</v>
      </c>
      <c r="K520" s="92"/>
      <c r="L520" s="92"/>
      <c r="M520" s="92"/>
      <c r="N520" s="92"/>
      <c r="O520" s="92"/>
      <c r="P520" s="92"/>
      <c r="Q520" s="92"/>
      <c r="R520" s="92"/>
      <c r="S520" s="92"/>
      <c r="T520" s="92"/>
      <c r="U520" s="92"/>
      <c r="V520" s="92"/>
      <c r="W520" s="92"/>
      <c r="X520" s="92"/>
      <c r="Y520" s="53">
        <f>Y513^$R$62*Y514^$R$63*Y515^$R$64*Y516^$R$65*Y517^$R$66*Y518^$R$67*Y519^$R$68</f>
        <v>1164.7147733490149</v>
      </c>
      <c r="Z520" s="53">
        <f t="shared" ref="Z520" si="278">Z513^$R$62*Z514^$R$63*Z515^$R$64*Z516^$R$65*Z517^$R$66*Z518^$R$67*Z519^$R$68</f>
        <v>1170.0296559433511</v>
      </c>
      <c r="AA520" s="53">
        <f t="shared" ref="AA520" si="279">AA513^$R$62*AA514^$R$63*AA515^$R$64*AA516^$R$65*AA517^$R$66*AA518^$R$67*AA519^$R$68</f>
        <v>1090.3914807678798</v>
      </c>
      <c r="AB520" s="53">
        <f t="shared" ref="AB520" si="280">AB513^$R$62*AB514^$R$63*AB515^$R$64*AB516^$R$65*AB517^$R$66*AB518^$R$67*AB519^$R$68</f>
        <v>1076.6800761110494</v>
      </c>
      <c r="AC520" s="53">
        <f t="shared" ref="AC520" si="281">AC513^$R$62*AC514^$R$63*AC515^$R$64*AC516^$R$65*AC517^$R$66*AC518^$R$67*AC519^$R$68</f>
        <v>1114.1162659520462</v>
      </c>
      <c r="AD520" s="53">
        <f t="shared" ref="AD520" si="282">AD513^$R$62*AD514^$R$63*AD515^$R$64*AD516^$R$65*AD517^$R$66*AD518^$R$67*AD519^$R$68</f>
        <v>1155.9850237199264</v>
      </c>
      <c r="AE520" s="53">
        <f t="shared" ref="AE520" si="283">AE513^$R$62*AE514^$R$63*AE515^$R$64*AE516^$R$65*AE517^$R$66*AE518^$R$67*AE519^$R$68</f>
        <v>1123.3563818727962</v>
      </c>
      <c r="AF520" s="53">
        <f t="shared" ref="AF520" si="284">AF513^$R$62*AF514^$R$63*AF515^$R$64*AF516^$R$65*AF517^$R$66*AF518^$R$67*AF519^$R$68</f>
        <v>1084.7095514471212</v>
      </c>
      <c r="AG520" s="53">
        <f t="shared" ref="AG520" si="285">AG513^$R$62*AG514^$R$63*AG515^$R$64*AG516^$R$65*AG517^$R$66*AG518^$R$67*AG519^$R$68</f>
        <v>1136.398005810061</v>
      </c>
      <c r="AH520" s="53">
        <f t="shared" ref="AH520" si="286">AH513^$R$62*AH514^$R$63*AH515^$R$64*AH516^$R$65*AH517^$R$66*AH518^$R$67*AH519^$R$68</f>
        <v>1137.7561692840682</v>
      </c>
      <c r="AI520" s="53">
        <f t="shared" ref="AI520" si="287">AI513^$R$62*AI514^$R$63*AI515^$R$64*AI516^$R$65*AI517^$R$66*AI518^$R$67*AI519^$R$68</f>
        <v>1138.9408103460642</v>
      </c>
      <c r="AJ520" s="53">
        <f t="shared" ref="AJ520" si="288">AJ513^$R$62*AJ514^$R$63*AJ515^$R$64*AJ516^$R$65*AJ517^$R$66*AJ518^$R$67*AJ519^$R$68</f>
        <v>1138.6284001965441</v>
      </c>
      <c r="AK520" s="53">
        <f t="shared" ref="AK520" si="289">AK513^$R$62*AK514^$R$63*AK515^$R$64*AK516^$R$65*AK517^$R$66*AK518^$R$67*AK519^$R$68</f>
        <v>1083.3088335535663</v>
      </c>
    </row>
    <row r="521" spans="5:37" ht="14.25" customHeight="1">
      <c r="E521" s="92"/>
      <c r="G521" s="92"/>
      <c r="H521" s="92"/>
      <c r="I521" s="92"/>
      <c r="J521" s="92"/>
      <c r="K521" s="92"/>
      <c r="L521" s="92"/>
      <c r="M521" s="92"/>
      <c r="N521" s="92"/>
      <c r="O521" s="92"/>
      <c r="P521" s="92"/>
      <c r="Q521" s="92"/>
      <c r="R521" s="92"/>
      <c r="S521" s="92"/>
      <c r="T521" s="92"/>
      <c r="U521" s="92"/>
      <c r="V521" s="92"/>
      <c r="W521" s="92"/>
      <c r="X521" s="92"/>
      <c r="Y521" s="106"/>
      <c r="Z521" s="106"/>
      <c r="AA521" s="106"/>
      <c r="AB521" s="106"/>
      <c r="AC521" s="106"/>
      <c r="AD521" s="106"/>
      <c r="AE521" s="106"/>
      <c r="AF521" s="106"/>
      <c r="AG521" s="106"/>
      <c r="AH521" s="106"/>
      <c r="AI521" s="106"/>
      <c r="AJ521" s="106"/>
      <c r="AK521" s="106"/>
    </row>
    <row r="522" spans="5:37" ht="14.25" customHeight="1">
      <c r="E522" s="92" t="s">
        <v>30</v>
      </c>
      <c r="F522" s="116" t="s">
        <v>147</v>
      </c>
      <c r="G522" s="92" t="s">
        <v>592</v>
      </c>
      <c r="H522" s="92"/>
      <c r="I522" s="92"/>
      <c r="J522" s="92" t="str">
        <f t="shared" ref="J522:J528" si="290">E522&amp;$F522&amp;""&amp;G522&amp;""&amp;H522</f>
        <v>NGNRepex Synthetic CostsCSV Totex_MaxPREs (smoothed)</v>
      </c>
      <c r="K522" s="92"/>
      <c r="L522" s="92"/>
      <c r="M522" s="92"/>
      <c r="N522" s="92"/>
      <c r="O522" s="92"/>
      <c r="P522" s="92"/>
      <c r="Q522" s="92"/>
      <c r="R522" s="92"/>
      <c r="S522" s="92"/>
      <c r="T522" s="92"/>
      <c r="U522" s="92"/>
      <c r="V522" s="92"/>
      <c r="W522" s="92"/>
      <c r="X522" s="92"/>
      <c r="Y522" s="53">
        <f>INDEX(Inp_NGNDrivers!Y$9:Y$37,MATCH($F522,Inp_NGNDrivers!$F$9:$F$37,0))</f>
        <v>113.88682954333862</v>
      </c>
      <c r="Z522" s="53">
        <f>INDEX(Inp_NGNDrivers!Z$9:Z$37,MATCH($F522,Inp_NGNDrivers!$F$9:$F$37,0))</f>
        <v>120.11473321407101</v>
      </c>
      <c r="AA522" s="53">
        <f>INDEX(Inp_NGNDrivers!AA$9:AA$37,MATCH($F522,Inp_NGNDrivers!$F$9:$F$37,0))</f>
        <v>101.83565504597767</v>
      </c>
      <c r="AB522" s="53">
        <f>INDEX(Inp_NGNDrivers!AB$9:AB$37,MATCH($F522,Inp_NGNDrivers!$F$9:$F$37,0))</f>
        <v>103.21385797064536</v>
      </c>
      <c r="AC522" s="53">
        <f>INDEX(Inp_NGNDrivers!AC$9:AC$37,MATCH($F522,Inp_NGNDrivers!$F$9:$F$37,0))</f>
        <v>114.77523127369776</v>
      </c>
      <c r="AD522" s="53">
        <f>INDEX(Inp_NGNDrivers!AD$9:AD$37,MATCH($F522,Inp_NGNDrivers!$F$9:$F$37,0))</f>
        <v>121.17899450385252</v>
      </c>
      <c r="AE522" s="53">
        <f>INDEX(Inp_NGNDrivers!AE$9:AE$37,MATCH($F522,Inp_NGNDrivers!$F$9:$F$37,0))</f>
        <v>113.63752101398369</v>
      </c>
      <c r="AF522" s="53">
        <f>INDEX(Inp_NGNDrivers!AF$9:AF$37,MATCH($F522,Inp_NGNDrivers!$F$9:$F$37,0))</f>
        <v>109.29281445179535</v>
      </c>
      <c r="AG522" s="53">
        <f>INDEX(Inp_NGNDrivers!AG$9:AG$37,MATCH($F522,Inp_NGNDrivers!$F$9:$F$37,0))</f>
        <v>117.68051783645389</v>
      </c>
      <c r="AH522" s="53">
        <f>INDEX(Inp_NGNDrivers!AH$9:AH$37,MATCH($F522,Inp_NGNDrivers!$F$9:$F$37,0))</f>
        <v>117.55068552649331</v>
      </c>
      <c r="AI522" s="53">
        <f>INDEX(Inp_NGNDrivers!AI$9:AI$37,MATCH($F522,Inp_NGNDrivers!$F$9:$F$37,0))</f>
        <v>117.42344986044736</v>
      </c>
      <c r="AJ522" s="53">
        <f>INDEX(Inp_NGNDrivers!AJ$9:AJ$37,MATCH($F522,Inp_NGNDrivers!$F$9:$F$37,0))</f>
        <v>117.29875890947488</v>
      </c>
      <c r="AK522" s="53">
        <f>INDEX(Inp_NGNDrivers!AK$9:AK$37,MATCH($F522,Inp_NGNDrivers!$F$9:$F$37,0))</f>
        <v>117.17656177592579</v>
      </c>
    </row>
    <row r="523" spans="5:37" ht="14.25" customHeight="1">
      <c r="E523" s="92" t="s">
        <v>30</v>
      </c>
      <c r="F523" s="92" t="s">
        <v>601</v>
      </c>
      <c r="G523" s="92" t="s">
        <v>592</v>
      </c>
      <c r="H523" s="92"/>
      <c r="I523" s="92"/>
      <c r="J523" s="92" t="str">
        <f t="shared" si="290"/>
        <v>NGNCapex Synthetic Costs - MainsSmooth7yearsCSV Totex_MaxPREs (smoothed)</v>
      </c>
      <c r="K523" s="92"/>
      <c r="L523" s="92"/>
      <c r="M523" s="92"/>
      <c r="N523" s="92"/>
      <c r="O523" s="92"/>
      <c r="P523" s="92"/>
      <c r="Q523" s="92"/>
      <c r="R523" s="92"/>
      <c r="S523" s="92"/>
      <c r="T523" s="92"/>
      <c r="U523" s="92"/>
      <c r="V523" s="92"/>
      <c r="W523" s="92"/>
      <c r="X523" s="92"/>
      <c r="Y523" s="53">
        <f>INDEX(Inp_NGNDrivers!Y$9:Y$37,MATCH($F523,Inp_NGNDrivers!$F$9:$F$37,0))</f>
        <v>5.2288198456512278</v>
      </c>
      <c r="Z523" s="53">
        <f>INDEX(Inp_NGNDrivers!Z$9:Z$37,MATCH($F523,Inp_NGNDrivers!$F$9:$F$37,0))</f>
        <v>4.9021223649565719</v>
      </c>
      <c r="AA523" s="53">
        <f>INDEX(Inp_NGNDrivers!AA$9:AA$37,MATCH($F523,Inp_NGNDrivers!$F$9:$F$37,0))</f>
        <v>4.6327212257941506</v>
      </c>
      <c r="AB523" s="53">
        <f>INDEX(Inp_NGNDrivers!AB$9:AB$37,MATCH($F523,Inp_NGNDrivers!$F$9:$F$37,0))</f>
        <v>3.8880755983327102</v>
      </c>
      <c r="AC523" s="53">
        <f>INDEX(Inp_NGNDrivers!AC$9:AC$37,MATCH($F523,Inp_NGNDrivers!$F$9:$F$37,0))</f>
        <v>3.5982625342679424</v>
      </c>
      <c r="AD523" s="53">
        <f>INDEX(Inp_NGNDrivers!AD$9:AD$37,MATCH($F523,Inp_NGNDrivers!$F$9:$F$37,0))</f>
        <v>3.3641432552793251</v>
      </c>
      <c r="AE523" s="53">
        <f>INDEX(Inp_NGNDrivers!AE$9:AE$37,MATCH($F523,Inp_NGNDrivers!$F$9:$F$37,0))</f>
        <v>2.9053709391263687</v>
      </c>
      <c r="AF523" s="53">
        <f>INDEX(Inp_NGNDrivers!AF$9:AF$37,MATCH($F523,Inp_NGNDrivers!$F$9:$F$37,0))</f>
        <v>2.6254628159609474</v>
      </c>
      <c r="AG523" s="53">
        <f>INDEX(Inp_NGNDrivers!AG$9:AG$37,MATCH($F523,Inp_NGNDrivers!$F$9:$F$37,0))</f>
        <v>2.9699596045041301</v>
      </c>
      <c r="AH523" s="53">
        <f>INDEX(Inp_NGNDrivers!AH$9:AH$37,MATCH($F523,Inp_NGNDrivers!$F$9:$F$37,0))</f>
        <v>3.1828383480998457</v>
      </c>
      <c r="AI523" s="53">
        <f>INDEX(Inp_NGNDrivers!AI$9:AI$37,MATCH($F523,Inp_NGNDrivers!$F$9:$F$37,0))</f>
        <v>3.6843073956110244</v>
      </c>
      <c r="AJ523" s="53">
        <f>INDEX(Inp_NGNDrivers!AJ$9:AJ$37,MATCH($F523,Inp_NGNDrivers!$F$9:$F$37,0))</f>
        <v>4.1320406650310115</v>
      </c>
      <c r="AK523" s="53">
        <f>INDEX(Inp_NGNDrivers!AK$9:AK$37,MATCH($F523,Inp_NGNDrivers!$F$9:$F$37,0))</f>
        <v>4.6137464690031722</v>
      </c>
    </row>
    <row r="524" spans="5:37" ht="14.25" customHeight="1">
      <c r="E524" s="92" t="s">
        <v>30</v>
      </c>
      <c r="F524" s="92" t="s">
        <v>603</v>
      </c>
      <c r="G524" s="92" t="s">
        <v>592</v>
      </c>
      <c r="H524" s="92"/>
      <c r="I524" s="92"/>
      <c r="J524" s="92" t="str">
        <f t="shared" si="290"/>
        <v>NGNCapex synthetic costs - ConnectionsSmooth7yearsCSV Totex_MaxPREs (smoothed)</v>
      </c>
      <c r="K524" s="92"/>
      <c r="L524" s="92"/>
      <c r="M524" s="92"/>
      <c r="N524" s="92"/>
      <c r="O524" s="92"/>
      <c r="P524" s="92"/>
      <c r="Q524" s="92"/>
      <c r="R524" s="92"/>
      <c r="S524" s="92"/>
      <c r="T524" s="92"/>
      <c r="U524" s="92"/>
      <c r="V524" s="92"/>
      <c r="W524" s="92"/>
      <c r="X524" s="92"/>
      <c r="Y524" s="53">
        <f>INDEX(Inp_NGNDrivers!Y$9:Y$37,MATCH($F524,Inp_NGNDrivers!$F$9:$F$37,0))</f>
        <v>13.106916244455162</v>
      </c>
      <c r="Z524" s="53">
        <f>INDEX(Inp_NGNDrivers!Z$9:Z$37,MATCH($F524,Inp_NGNDrivers!$F$9:$F$37,0))</f>
        <v>12.374321856383865</v>
      </c>
      <c r="AA524" s="53">
        <f>INDEX(Inp_NGNDrivers!AA$9:AA$37,MATCH($F524,Inp_NGNDrivers!$F$9:$F$37,0))</f>
        <v>12.020972952405565</v>
      </c>
      <c r="AB524" s="53">
        <f>INDEX(Inp_NGNDrivers!AB$9:AB$37,MATCH($F524,Inp_NGNDrivers!$F$9:$F$37,0))</f>
        <v>11.752839319795084</v>
      </c>
      <c r="AC524" s="53">
        <f>INDEX(Inp_NGNDrivers!AC$9:AC$37,MATCH($F524,Inp_NGNDrivers!$F$9:$F$37,0))</f>
        <v>11.871496583515741</v>
      </c>
      <c r="AD524" s="53">
        <f>INDEX(Inp_NGNDrivers!AD$9:AD$37,MATCH($F524,Inp_NGNDrivers!$F$9:$F$37,0))</f>
        <v>12.302614098305929</v>
      </c>
      <c r="AE524" s="53">
        <f>INDEX(Inp_NGNDrivers!AE$9:AE$37,MATCH($F524,Inp_NGNDrivers!$F$9:$F$37,0))</f>
        <v>12.988468266970346</v>
      </c>
      <c r="AF524" s="53">
        <f>INDEX(Inp_NGNDrivers!AF$9:AF$37,MATCH($F524,Inp_NGNDrivers!$F$9:$F$37,0))</f>
        <v>13.291778409441624</v>
      </c>
      <c r="AG524" s="53">
        <f>INDEX(Inp_NGNDrivers!AG$9:AG$37,MATCH($F524,Inp_NGNDrivers!$F$9:$F$37,0))</f>
        <v>13.434270102057393</v>
      </c>
      <c r="AH524" s="53">
        <f>INDEX(Inp_NGNDrivers!AH$9:AH$37,MATCH($F524,Inp_NGNDrivers!$F$9:$F$37,0))</f>
        <v>13.544432209419018</v>
      </c>
      <c r="AI524" s="53">
        <f>INDEX(Inp_NGNDrivers!AI$9:AI$37,MATCH($F524,Inp_NGNDrivers!$F$9:$F$37,0))</f>
        <v>13.686701154707933</v>
      </c>
      <c r="AJ524" s="53">
        <f>INDEX(Inp_NGNDrivers!AJ$9:AJ$37,MATCH($F524,Inp_NGNDrivers!$F$9:$F$37,0))</f>
        <v>14.040084626195268</v>
      </c>
      <c r="AK524" s="53">
        <f>INDEX(Inp_NGNDrivers!AK$9:AK$37,MATCH($F524,Inp_NGNDrivers!$F$9:$F$37,0))</f>
        <v>12.784671093984528</v>
      </c>
    </row>
    <row r="525" spans="5:37" ht="14.25" customHeight="1">
      <c r="E525" s="92" t="s">
        <v>30</v>
      </c>
      <c r="F525" s="116" t="s">
        <v>539</v>
      </c>
      <c r="G525" s="92" t="s">
        <v>592</v>
      </c>
      <c r="H525" s="92"/>
      <c r="I525" s="92"/>
      <c r="J525" s="92" t="str">
        <f t="shared" si="290"/>
        <v>NGNMax PREsCSV Totex_MaxPREs (smoothed)</v>
      </c>
      <c r="K525" s="92"/>
      <c r="L525" s="92"/>
      <c r="M525" s="92"/>
      <c r="N525" s="92"/>
      <c r="O525" s="92"/>
      <c r="P525" s="92"/>
      <c r="Q525" s="92"/>
      <c r="R525" s="92"/>
      <c r="S525" s="92"/>
      <c r="T525" s="92"/>
      <c r="U525" s="92"/>
      <c r="V525" s="92"/>
      <c r="W525" s="92"/>
      <c r="X525" s="92"/>
      <c r="Y525" s="53">
        <f>INDEX(Inp_NGNDrivers!Y$9:Y$37,MATCH($F525,Inp_NGNDrivers!$F$9:$F$37,0))</f>
        <v>122819</v>
      </c>
      <c r="Z525" s="53">
        <f>INDEX(Inp_NGNDrivers!Z$9:Z$37,MATCH($F525,Inp_NGNDrivers!$F$9:$F$37,0))</f>
        <v>120553</v>
      </c>
      <c r="AA525" s="53">
        <f>INDEX(Inp_NGNDrivers!AA$9:AA$37,MATCH($F525,Inp_NGNDrivers!$F$9:$F$37,0))</f>
        <v>100719</v>
      </c>
      <c r="AB525" s="53">
        <f>INDEX(Inp_NGNDrivers!AB$9:AB$37,MATCH($F525,Inp_NGNDrivers!$F$9:$F$37,0))</f>
        <v>100138</v>
      </c>
      <c r="AC525" s="53">
        <f>INDEX(Inp_NGNDrivers!AC$9:AC$37,MATCH($F525,Inp_NGNDrivers!$F$9:$F$37,0))</f>
        <v>93411</v>
      </c>
      <c r="AD525" s="53">
        <f>INDEX(Inp_NGNDrivers!AD$9:AD$37,MATCH($F525,Inp_NGNDrivers!$F$9:$F$37,0))</f>
        <v>93411</v>
      </c>
      <c r="AE525" s="53">
        <f>INDEX(Inp_NGNDrivers!AE$9:AE$37,MATCH($F525,Inp_NGNDrivers!$F$9:$F$37,0))</f>
        <v>93411</v>
      </c>
      <c r="AF525" s="53">
        <f>INDEX(Inp_NGNDrivers!AF$9:AF$37,MATCH($F525,Inp_NGNDrivers!$F$9:$F$37,0))</f>
        <v>90224</v>
      </c>
      <c r="AG525" s="53">
        <f>INDEX(Inp_NGNDrivers!AG$9:AG$37,MATCH($F525,Inp_NGNDrivers!$F$9:$F$37,0))</f>
        <v>90224</v>
      </c>
      <c r="AH525" s="53">
        <f>INDEX(Inp_NGNDrivers!AH$9:AH$37,MATCH($F525,Inp_NGNDrivers!$F$9:$F$37,0))</f>
        <v>89868.769994999995</v>
      </c>
      <c r="AI525" s="53">
        <f>INDEX(Inp_NGNDrivers!AI$9:AI$37,MATCH($F525,Inp_NGNDrivers!$F$9:$F$37,0))</f>
        <v>89868.769994999995</v>
      </c>
      <c r="AJ525" s="53">
        <f>INDEX(Inp_NGNDrivers!AJ$9:AJ$37,MATCH($F525,Inp_NGNDrivers!$F$9:$F$37,0))</f>
        <v>89868.769994999995</v>
      </c>
      <c r="AK525" s="53">
        <f>INDEX(Inp_NGNDrivers!AK$9:AK$37,MATCH($F525,Inp_NGNDrivers!$F$9:$F$37,0))</f>
        <v>89233.709197000004</v>
      </c>
    </row>
    <row r="526" spans="5:37" ht="14.25" customHeight="1">
      <c r="E526" s="92" t="s">
        <v>30</v>
      </c>
      <c r="F526" s="116" t="s">
        <v>159</v>
      </c>
      <c r="G526" s="92" t="s">
        <v>592</v>
      </c>
      <c r="H526" s="92"/>
      <c r="I526" s="92"/>
      <c r="J526" s="92" t="str">
        <f t="shared" si="290"/>
        <v>NGNTotal external condition reports
(service condition + mains condition)CSV Totex_MaxPREs (smoothed)</v>
      </c>
      <c r="K526" s="92"/>
      <c r="L526" s="92"/>
      <c r="M526" s="92"/>
      <c r="N526" s="92"/>
      <c r="O526" s="92"/>
      <c r="P526" s="92"/>
      <c r="Q526" s="92"/>
      <c r="R526" s="92"/>
      <c r="S526" s="92"/>
      <c r="T526" s="92"/>
      <c r="U526" s="92"/>
      <c r="V526" s="92"/>
      <c r="W526" s="92"/>
      <c r="X526" s="92"/>
      <c r="Y526" s="53">
        <f>INDEX(Inp_NGNDrivers!Y$9:Y$37,MATCH($F526,Inp_NGNDrivers!$F$9:$F$37,0))</f>
        <v>21709</v>
      </c>
      <c r="Z526" s="53">
        <f>INDEX(Inp_NGNDrivers!Z$9:Z$37,MATCH($F526,Inp_NGNDrivers!$F$9:$F$37,0))</f>
        <v>17312</v>
      </c>
      <c r="AA526" s="53">
        <f>INDEX(Inp_NGNDrivers!AA$9:AA$37,MATCH($F526,Inp_NGNDrivers!$F$9:$F$37,0))</f>
        <v>15722</v>
      </c>
      <c r="AB526" s="53">
        <f>INDEX(Inp_NGNDrivers!AB$9:AB$37,MATCH($F526,Inp_NGNDrivers!$F$9:$F$37,0))</f>
        <v>14525</v>
      </c>
      <c r="AC526" s="53">
        <f>INDEX(Inp_NGNDrivers!AC$9:AC$37,MATCH($F526,Inp_NGNDrivers!$F$9:$F$37,0))</f>
        <v>14406</v>
      </c>
      <c r="AD526" s="53">
        <f>INDEX(Inp_NGNDrivers!AD$9:AD$37,MATCH($F526,Inp_NGNDrivers!$F$9:$F$37,0))</f>
        <v>16238</v>
      </c>
      <c r="AE526" s="53">
        <f>INDEX(Inp_NGNDrivers!AE$9:AE$37,MATCH($F526,Inp_NGNDrivers!$F$9:$F$37,0))</f>
        <v>14277</v>
      </c>
      <c r="AF526" s="53">
        <f>INDEX(Inp_NGNDrivers!AF$9:AF$37,MATCH($F526,Inp_NGNDrivers!$F$9:$F$37,0))</f>
        <v>16512</v>
      </c>
      <c r="AG526" s="53">
        <f>INDEX(Inp_NGNDrivers!AG$9:AG$37,MATCH($F526,Inp_NGNDrivers!$F$9:$F$37,0))</f>
        <v>15851.52</v>
      </c>
      <c r="AH526" s="53">
        <f>INDEX(Inp_NGNDrivers!AH$9:AH$37,MATCH($F526,Inp_NGNDrivers!$F$9:$F$37,0))</f>
        <v>15217.459200000001</v>
      </c>
      <c r="AI526" s="53">
        <f>INDEX(Inp_NGNDrivers!AI$9:AI$37,MATCH($F526,Inp_NGNDrivers!$F$9:$F$37,0))</f>
        <v>14608.760832</v>
      </c>
      <c r="AJ526" s="53">
        <f>INDEX(Inp_NGNDrivers!AJ$9:AJ$37,MATCH($F526,Inp_NGNDrivers!$F$9:$F$37,0))</f>
        <v>14024.410399</v>
      </c>
      <c r="AK526" s="53">
        <f>INDEX(Inp_NGNDrivers!AK$9:AK$37,MATCH($F526,Inp_NGNDrivers!$F$9:$F$37,0))</f>
        <v>13463.433982999999</v>
      </c>
    </row>
    <row r="527" spans="5:37" ht="14.25" customHeight="1">
      <c r="E527" s="92" t="s">
        <v>30</v>
      </c>
      <c r="F527" s="116" t="s">
        <v>223</v>
      </c>
      <c r="G527" s="92" t="s">
        <v>592</v>
      </c>
      <c r="H527" s="92"/>
      <c r="I527" s="92"/>
      <c r="J527" s="92" t="str">
        <f t="shared" si="290"/>
        <v>NGNMaintenance MEAVCSV Totex_MaxPREs (smoothed)</v>
      </c>
      <c r="K527" s="92"/>
      <c r="L527" s="92"/>
      <c r="M527" s="92"/>
      <c r="N527" s="92"/>
      <c r="O527" s="92"/>
      <c r="P527" s="92"/>
      <c r="Q527" s="92"/>
      <c r="R527" s="92"/>
      <c r="S527" s="92"/>
      <c r="T527" s="92"/>
      <c r="U527" s="92"/>
      <c r="V527" s="92"/>
      <c r="W527" s="92"/>
      <c r="X527" s="92"/>
      <c r="Y527" s="53">
        <f>INDEX(Inp_NGNDrivers!Y$9:Y$37,MATCH($F527,Inp_NGNDrivers!$F$9:$F$37,0))</f>
        <v>2239.5372267512685</v>
      </c>
      <c r="Z527" s="53">
        <f>INDEX(Inp_NGNDrivers!Z$9:Z$37,MATCH($F527,Inp_NGNDrivers!$F$9:$F$37,0))</f>
        <v>2199.6985999611989</v>
      </c>
      <c r="AA527" s="53">
        <f>INDEX(Inp_NGNDrivers!AA$9:AA$37,MATCH($F527,Inp_NGNDrivers!$F$9:$F$37,0))</f>
        <v>2131.9494373713433</v>
      </c>
      <c r="AB527" s="53">
        <f>INDEX(Inp_NGNDrivers!AB$9:AB$37,MATCH($F527,Inp_NGNDrivers!$F$9:$F$37,0))</f>
        <v>2041.9109986044105</v>
      </c>
      <c r="AC527" s="53">
        <f>INDEX(Inp_NGNDrivers!AC$9:AC$37,MATCH($F527,Inp_NGNDrivers!$F$9:$F$37,0))</f>
        <v>2017.3270950287779</v>
      </c>
      <c r="AD527" s="53">
        <f>INDEX(Inp_NGNDrivers!AD$9:AD$37,MATCH($F527,Inp_NGNDrivers!$F$9:$F$37,0))</f>
        <v>2003.9127602971103</v>
      </c>
      <c r="AE527" s="53">
        <f>INDEX(Inp_NGNDrivers!AE$9:AE$37,MATCH($F527,Inp_NGNDrivers!$F$9:$F$37,0))</f>
        <v>2005.6835381247965</v>
      </c>
      <c r="AF527" s="53">
        <f>INDEX(Inp_NGNDrivers!AF$9:AF$37,MATCH($F527,Inp_NGNDrivers!$F$9:$F$37,0))</f>
        <v>2005.9814690339354</v>
      </c>
      <c r="AG527" s="53">
        <f>INDEX(Inp_NGNDrivers!AG$9:AG$37,MATCH($F527,Inp_NGNDrivers!$F$9:$F$37,0))</f>
        <v>2006.6054434430753</v>
      </c>
      <c r="AH527" s="53">
        <f>INDEX(Inp_NGNDrivers!AH$9:AH$37,MATCH($F527,Inp_NGNDrivers!$F$9:$F$37,0))</f>
        <v>2007.2294178522161</v>
      </c>
      <c r="AI527" s="53">
        <f>INDEX(Inp_NGNDrivers!AI$9:AI$37,MATCH($F527,Inp_NGNDrivers!$F$9:$F$37,0))</f>
        <v>2007.8533922613542</v>
      </c>
      <c r="AJ527" s="53">
        <f>INDEX(Inp_NGNDrivers!AJ$9:AJ$37,MATCH($F527,Inp_NGNDrivers!$F$9:$F$37,0))</f>
        <v>2008.4773666704941</v>
      </c>
      <c r="AK527" s="53">
        <f>INDEX(Inp_NGNDrivers!AK$9:AK$37,MATCH($F527,Inp_NGNDrivers!$F$9:$F$37,0))</f>
        <v>2009.1013410796349</v>
      </c>
    </row>
    <row r="528" spans="5:37" ht="14.25" customHeight="1">
      <c r="E528" s="92" t="s">
        <v>30</v>
      </c>
      <c r="F528" s="120" t="str">
        <f>Local!$R$12</f>
        <v>MEAV_egep_mobs</v>
      </c>
      <c r="G528" s="92" t="s">
        <v>592</v>
      </c>
      <c r="H528" s="92"/>
      <c r="I528" s="92"/>
      <c r="J528" s="92" t="str">
        <f t="shared" si="290"/>
        <v>NGNMEAV_egep_mobsCSV Totex_MaxPREs (smoothed)</v>
      </c>
      <c r="K528" s="92"/>
      <c r="L528" s="92"/>
      <c r="M528" s="92"/>
      <c r="N528" s="92"/>
      <c r="O528" s="92"/>
      <c r="P528" s="92"/>
      <c r="Q528" s="92"/>
      <c r="R528" s="92"/>
      <c r="S528" s="92"/>
      <c r="T528" s="92"/>
      <c r="U528" s="92"/>
      <c r="V528" s="92"/>
      <c r="W528" s="92"/>
      <c r="X528" s="92"/>
      <c r="Y528" s="53">
        <f>INDEX(Inp_NGNDrivers!Y$9:Y$37,MATCH($F528,Inp_NGNDrivers!$F$9:$F$37,0))</f>
        <v>10770.709174913776</v>
      </c>
      <c r="Z528" s="53">
        <f>INDEX(Inp_NGNDrivers!Z$9:Z$37,MATCH($F528,Inp_NGNDrivers!$F$9:$F$37,0))</f>
        <v>10692.099262752097</v>
      </c>
      <c r="AA528" s="53">
        <f>INDEX(Inp_NGNDrivers!AA$9:AA$37,MATCH($F528,Inp_NGNDrivers!$F$9:$F$37,0))</f>
        <v>10606.268484046768</v>
      </c>
      <c r="AB528" s="53">
        <f>INDEX(Inp_NGNDrivers!AB$9:AB$37,MATCH($F528,Inp_NGNDrivers!$F$9:$F$37,0))</f>
        <v>10498.125687355012</v>
      </c>
      <c r="AC528" s="53">
        <f>INDEX(Inp_NGNDrivers!AC$9:AC$37,MATCH($F528,Inp_NGNDrivers!$F$9:$F$37,0))</f>
        <v>10443.034432404866</v>
      </c>
      <c r="AD528" s="53">
        <f>INDEX(Inp_NGNDrivers!AD$9:AD$37,MATCH($F528,Inp_NGNDrivers!$F$9:$F$37,0))</f>
        <v>10395.846281458238</v>
      </c>
      <c r="AE528" s="53">
        <f>INDEX(Inp_NGNDrivers!AE$9:AE$37,MATCH($F528,Inp_NGNDrivers!$F$9:$F$37,0))</f>
        <v>10407.633791445329</v>
      </c>
      <c r="AF528" s="53">
        <f>INDEX(Inp_NGNDrivers!AF$9:AF$37,MATCH($F528,Inp_NGNDrivers!$F$9:$F$37,0))</f>
        <v>10384.620357720796</v>
      </c>
      <c r="AG528" s="53">
        <f>INDEX(Inp_NGNDrivers!AG$9:AG$37,MATCH($F528,Inp_NGNDrivers!$F$9:$F$37,0))</f>
        <v>10363.430877892919</v>
      </c>
      <c r="AH528" s="53">
        <f>INDEX(Inp_NGNDrivers!AH$9:AH$37,MATCH($F528,Inp_NGNDrivers!$F$9:$F$37,0))</f>
        <v>10342.591910871226</v>
      </c>
      <c r="AI528" s="53">
        <f>INDEX(Inp_NGNDrivers!AI$9:AI$37,MATCH($F528,Inp_NGNDrivers!$F$9:$F$37,0))</f>
        <v>10322.098692529022</v>
      </c>
      <c r="AJ528" s="53">
        <f>INDEX(Inp_NGNDrivers!AJ$9:AJ$37,MATCH($F528,Inp_NGNDrivers!$F$9:$F$37,0))</f>
        <v>10301.947210648546</v>
      </c>
      <c r="AK528" s="53">
        <f>INDEX(Inp_NGNDrivers!AK$9:AK$37,MATCH($F528,Inp_NGNDrivers!$F$9:$F$37,0))</f>
        <v>10282.134047160689</v>
      </c>
    </row>
    <row r="529" spans="2:46" ht="14.25" customHeight="1">
      <c r="E529" s="92" t="s">
        <v>30</v>
      </c>
      <c r="F529" s="119" t="s">
        <v>194</v>
      </c>
      <c r="G529" s="93" t="str">
        <f>G528</f>
        <v>CSV Totex_MaxPREs (smoothed)</v>
      </c>
      <c r="H529" s="93"/>
      <c r="I529" s="92"/>
      <c r="J529" s="92" t="str">
        <f>E529&amp;$G529&amp;""&amp;H529</f>
        <v>NGNCSV Totex_MaxPREs (smoothed)</v>
      </c>
      <c r="K529" s="92"/>
      <c r="L529" s="92"/>
      <c r="M529" s="92"/>
      <c r="N529" s="92"/>
      <c r="O529" s="92"/>
      <c r="P529" s="92"/>
      <c r="Q529" s="92"/>
      <c r="R529" s="92"/>
      <c r="S529" s="92"/>
      <c r="T529" s="92"/>
      <c r="U529" s="92"/>
      <c r="V529" s="92"/>
      <c r="W529" s="92"/>
      <c r="X529" s="92"/>
      <c r="Y529" s="53">
        <f>Y522^$R$70*Y523^$R$71*Y524^$R$72*Y525^$R$73*Y526^$R$74*Y527^$R$75*Y528^$R$76</f>
        <v>1188.3930990929246</v>
      </c>
      <c r="Z529" s="53">
        <f t="shared" ref="Z529" si="291">Z522^$R$70*Z523^$R$71*Z524^$R$72*Z525^$R$73*Z526^$R$74*Z527^$R$75*Z528^$R$76</f>
        <v>1187.101594782991</v>
      </c>
      <c r="AA529" s="53">
        <f t="shared" ref="AA529" si="292">AA522^$R$70*AA523^$R$71*AA524^$R$72*AA525^$R$73*AA526^$R$74*AA527^$R$75*AA528^$R$76</f>
        <v>1090.4180471845875</v>
      </c>
      <c r="AB529" s="53">
        <f t="shared" ref="AB529" si="293">AB522^$R$70*AB523^$R$71*AB524^$R$72*AB525^$R$73*AB526^$R$74*AB527^$R$75*AB528^$R$76</f>
        <v>1079.1038913235293</v>
      </c>
      <c r="AC529" s="53">
        <f t="shared" ref="AC529" si="294">AC522^$R$70*AC523^$R$71*AC524^$R$72*AC525^$R$73*AC526^$R$74*AC527^$R$75*AC528^$R$76</f>
        <v>1115.9862742623882</v>
      </c>
      <c r="AD529" s="53">
        <f t="shared" ref="AD529" si="295">AD522^$R$70*AD523^$R$71*AD524^$R$72*AD525^$R$73*AD526^$R$74*AD527^$R$75*AD528^$R$76</f>
        <v>1145.6483542400872</v>
      </c>
      <c r="AE529" s="53">
        <f t="shared" ref="AE529" si="296">AE522^$R$70*AE523^$R$71*AE524^$R$72*AE525^$R$73*AE526^$R$74*AE527^$R$75*AE528^$R$76</f>
        <v>1111.3161226164457</v>
      </c>
      <c r="AF529" s="53">
        <f t="shared" ref="AF529" si="297">AF522^$R$70*AF523^$R$71*AF524^$R$72*AF525^$R$73*AF526^$R$74*AF527^$R$75*AF528^$R$76</f>
        <v>1100.6602688930163</v>
      </c>
      <c r="AG529" s="53">
        <f t="shared" ref="AG529" si="298">AG522^$R$70*AG523^$R$71*AG524^$R$72*AG525^$R$73*AG526^$R$74*AG527^$R$75*AG528^$R$76</f>
        <v>1131.760331727191</v>
      </c>
      <c r="AH529" s="53">
        <f t="shared" ref="AH529" si="299">AH522^$R$70*AH523^$R$71*AH524^$R$72*AH525^$R$73*AH526^$R$74*AH527^$R$75*AH528^$R$76</f>
        <v>1129.4118177474529</v>
      </c>
      <c r="AI529" s="53">
        <f t="shared" ref="AI529" si="300">AI522^$R$70*AI523^$R$71*AI524^$R$72*AI525^$R$73*AI526^$R$74*AI527^$R$75*AI528^$R$76</f>
        <v>1128.7349597305372</v>
      </c>
      <c r="AJ529" s="53">
        <f t="shared" ref="AJ529" si="301">AJ522^$R$70*AJ523^$R$71*AJ524^$R$72*AJ525^$R$73*AJ526^$R$74*AJ527^$R$75*AJ528^$R$76</f>
        <v>1128.4927437172428</v>
      </c>
      <c r="AK529" s="53">
        <f t="shared" ref="AK529" si="302">AK522^$R$70*AK523^$R$71*AK524^$R$72*AK525^$R$73*AK526^$R$74*AK527^$R$75*AK528^$R$76</f>
        <v>1120.3701415710264</v>
      </c>
    </row>
    <row r="530" spans="2:46" ht="14.25" customHeight="1">
      <c r="E530" s="92"/>
      <c r="F530" s="119"/>
      <c r="G530" s="93"/>
      <c r="H530" s="93"/>
      <c r="I530" s="92"/>
      <c r="J530" s="92"/>
      <c r="K530" s="92"/>
      <c r="L530" s="92"/>
      <c r="M530" s="92"/>
      <c r="N530" s="92"/>
      <c r="O530" s="92"/>
      <c r="P530" s="92"/>
      <c r="Q530" s="92"/>
      <c r="R530" s="92"/>
      <c r="S530" s="92"/>
      <c r="T530" s="92"/>
      <c r="U530" s="92"/>
      <c r="V530" s="92"/>
      <c r="W530" s="92"/>
      <c r="X530" s="92"/>
      <c r="Y530" s="92"/>
      <c r="Z530" s="92"/>
      <c r="AA530" s="92"/>
      <c r="AB530" s="92"/>
      <c r="AC530" s="92"/>
      <c r="AD530" s="92"/>
      <c r="AE530" s="92"/>
      <c r="AF530" s="92"/>
      <c r="AG530" s="92"/>
      <c r="AH530" s="92"/>
      <c r="AI530" s="92"/>
      <c r="AJ530" s="92"/>
      <c r="AK530" s="92"/>
    </row>
    <row r="531" spans="2:46" s="92" customFormat="1" ht="14.25" customHeight="1">
      <c r="E531" s="92" t="s">
        <v>30</v>
      </c>
      <c r="F531" s="92" t="s">
        <v>134</v>
      </c>
      <c r="G531" s="92" t="s">
        <v>219</v>
      </c>
      <c r="H531" s="92" t="s">
        <v>227</v>
      </c>
      <c r="J531" s="92" t="str">
        <f t="shared" ref="J531" si="303">E531&amp;$F531&amp;""&amp;G531&amp;""&amp;H531</f>
        <v>NGNCustomersCSV EmergencyEconometric</v>
      </c>
      <c r="Y531" s="53">
        <f>INDEX(Inp_NGNDrivers!Y$9:Y$37,MATCH($F531,Inp_NGNDrivers!$F$9:$F$37,0))</f>
        <v>2510604</v>
      </c>
      <c r="Z531" s="53">
        <f>INDEX(Inp_NGNDrivers!Z$9:Z$37,MATCH($F531,Inp_NGNDrivers!$F$9:$F$37,0))</f>
        <v>2514819</v>
      </c>
      <c r="AA531" s="53">
        <f>INDEX(Inp_NGNDrivers!AA$9:AA$37,MATCH($F531,Inp_NGNDrivers!$F$9:$F$37,0))</f>
        <v>2520862</v>
      </c>
      <c r="AB531" s="53">
        <f>INDEX(Inp_NGNDrivers!AB$9:AB$37,MATCH($F531,Inp_NGNDrivers!$F$9:$F$37,0))</f>
        <v>2533317</v>
      </c>
      <c r="AC531" s="53">
        <f>INDEX(Inp_NGNDrivers!AC$9:AC$37,MATCH($F531,Inp_NGNDrivers!$F$9:$F$37,0))</f>
        <v>2539941</v>
      </c>
      <c r="AD531" s="53">
        <f>INDEX(Inp_NGNDrivers!AD$9:AD$37,MATCH($F531,Inp_NGNDrivers!$F$9:$F$37,0))</f>
        <v>2539941</v>
      </c>
      <c r="AE531" s="53">
        <f>INDEX(Inp_NGNDrivers!AE$9:AE$37,MATCH($F531,Inp_NGNDrivers!$F$9:$F$37,0))</f>
        <v>2545292</v>
      </c>
      <c r="AF531" s="53">
        <f>INDEX(Inp_NGNDrivers!AF$9:AF$37,MATCH($F531,Inp_NGNDrivers!$F$9:$F$37,0))</f>
        <v>2549481</v>
      </c>
      <c r="AG531" s="53">
        <f>INDEX(Inp_NGNDrivers!AG$9:AG$37,MATCH($F531,Inp_NGNDrivers!$F$9:$F$37,0))</f>
        <v>2554251</v>
      </c>
      <c r="AH531" s="53">
        <f>INDEX(Inp_NGNDrivers!AH$9:AH$37,MATCH($F531,Inp_NGNDrivers!$F$9:$F$37,0))</f>
        <v>2559021</v>
      </c>
      <c r="AI531" s="53">
        <f>INDEX(Inp_NGNDrivers!AI$9:AI$37,MATCH($F531,Inp_NGNDrivers!$F$9:$F$37,0))</f>
        <v>2563791</v>
      </c>
      <c r="AJ531" s="53">
        <f>INDEX(Inp_NGNDrivers!AJ$9:AJ$37,MATCH($F531,Inp_NGNDrivers!$F$9:$F$37,0))</f>
        <v>2568561</v>
      </c>
      <c r="AK531" s="53">
        <f>INDEX(Inp_NGNDrivers!AK$9:AK$37,MATCH($F531,Inp_NGNDrivers!$F$9:$F$37,0))</f>
        <v>2573331</v>
      </c>
    </row>
    <row r="532" spans="2:46" ht="14.25" customHeight="1">
      <c r="E532" s="92" t="s">
        <v>30</v>
      </c>
      <c r="F532" s="116" t="s">
        <v>159</v>
      </c>
      <c r="G532" s="92" t="s">
        <v>219</v>
      </c>
      <c r="H532" s="92" t="s">
        <v>227</v>
      </c>
      <c r="I532" s="92"/>
      <c r="J532" s="92" t="str">
        <f t="shared" ref="J532" si="304">E532&amp;$F532&amp;""&amp;G532&amp;""&amp;H532</f>
        <v>NGNTotal external condition reports
(service condition + mains condition)CSV EmergencyEconometric</v>
      </c>
      <c r="K532" s="92"/>
      <c r="L532" s="92"/>
      <c r="M532" s="92"/>
      <c r="N532" s="92"/>
      <c r="O532" s="92"/>
      <c r="P532" s="92"/>
      <c r="Q532" s="92"/>
      <c r="R532" s="92"/>
      <c r="S532" s="92"/>
      <c r="T532" s="92"/>
      <c r="U532" s="92"/>
      <c r="V532" s="92"/>
      <c r="W532" s="92"/>
      <c r="X532" s="92"/>
      <c r="Y532" s="53">
        <f>INDEX(Inp_NGNDrivers!Y$9:Y$37,MATCH($F532,Inp_NGNDrivers!$F$9:$F$37,0))</f>
        <v>21709</v>
      </c>
      <c r="Z532" s="53">
        <f>INDEX(Inp_NGNDrivers!Z$9:Z$37,MATCH($F532,Inp_NGNDrivers!$F$9:$F$37,0))</f>
        <v>17312</v>
      </c>
      <c r="AA532" s="53">
        <f>INDEX(Inp_NGNDrivers!AA$9:AA$37,MATCH($F532,Inp_NGNDrivers!$F$9:$F$37,0))</f>
        <v>15722</v>
      </c>
      <c r="AB532" s="53">
        <f>INDEX(Inp_NGNDrivers!AB$9:AB$37,MATCH($F532,Inp_NGNDrivers!$F$9:$F$37,0))</f>
        <v>14525</v>
      </c>
      <c r="AC532" s="53">
        <f>INDEX(Inp_NGNDrivers!AC$9:AC$37,MATCH($F532,Inp_NGNDrivers!$F$9:$F$37,0))</f>
        <v>14406</v>
      </c>
      <c r="AD532" s="53">
        <f>INDEX(Inp_NGNDrivers!AD$9:AD$37,MATCH($F532,Inp_NGNDrivers!$F$9:$F$37,0))</f>
        <v>16238</v>
      </c>
      <c r="AE532" s="53">
        <f>INDEX(Inp_NGNDrivers!AE$9:AE$37,MATCH($F532,Inp_NGNDrivers!$F$9:$F$37,0))</f>
        <v>14277</v>
      </c>
      <c r="AF532" s="53">
        <f>INDEX(Inp_NGNDrivers!AF$9:AF$37,MATCH($F532,Inp_NGNDrivers!$F$9:$F$37,0))</f>
        <v>16512</v>
      </c>
      <c r="AG532" s="53">
        <f>INDEX(Inp_NGNDrivers!AG$9:AG$37,MATCH($F532,Inp_NGNDrivers!$F$9:$F$37,0))</f>
        <v>15851.52</v>
      </c>
      <c r="AH532" s="53">
        <f>INDEX(Inp_NGNDrivers!AH$9:AH$37,MATCH($F532,Inp_NGNDrivers!$F$9:$F$37,0))</f>
        <v>15217.459200000001</v>
      </c>
      <c r="AI532" s="53">
        <f>INDEX(Inp_NGNDrivers!AI$9:AI$37,MATCH($F532,Inp_NGNDrivers!$F$9:$F$37,0))</f>
        <v>14608.760832</v>
      </c>
      <c r="AJ532" s="53">
        <f>INDEX(Inp_NGNDrivers!AJ$9:AJ$37,MATCH($F532,Inp_NGNDrivers!$F$9:$F$37,0))</f>
        <v>14024.410399</v>
      </c>
      <c r="AK532" s="53">
        <f>INDEX(Inp_NGNDrivers!AK$9:AK$37,MATCH($F532,Inp_NGNDrivers!$F$9:$F$37,0))</f>
        <v>13463.433982999999</v>
      </c>
    </row>
    <row r="533" spans="2:46" ht="14.25" customHeight="1">
      <c r="E533" s="92" t="s">
        <v>30</v>
      </c>
      <c r="F533" s="119" t="s">
        <v>194</v>
      </c>
      <c r="G533" s="93" t="str">
        <f>G532</f>
        <v>CSV Emergency</v>
      </c>
      <c r="H533" s="93" t="str">
        <f>H532</f>
        <v>Econometric</v>
      </c>
      <c r="I533" s="92"/>
      <c r="J533" s="92" t="str">
        <f>E533&amp;$G533&amp;""&amp;H533</f>
        <v>NGNCSV EmergencyEconometric</v>
      </c>
      <c r="K533" s="92"/>
      <c r="L533" s="92"/>
      <c r="M533" s="92"/>
      <c r="N533" s="92"/>
      <c r="O533" s="92"/>
      <c r="P533" s="92"/>
      <c r="Q533" s="92"/>
      <c r="R533" s="92"/>
      <c r="S533" s="92"/>
      <c r="T533" s="92"/>
      <c r="U533" s="92"/>
      <c r="V533" s="92"/>
      <c r="W533" s="92"/>
      <c r="X533" s="92"/>
      <c r="Y533" s="53">
        <f>Y531^$R$78*Y532^$R$79</f>
        <v>1</v>
      </c>
      <c r="Z533" s="53">
        <f t="shared" ref="Z533:AK533" si="305">Z531^$R$78*Z532^$R$79</f>
        <v>1</v>
      </c>
      <c r="AA533" s="53">
        <f t="shared" si="305"/>
        <v>1</v>
      </c>
      <c r="AB533" s="53">
        <f t="shared" si="305"/>
        <v>1</v>
      </c>
      <c r="AC533" s="53">
        <f t="shared" si="305"/>
        <v>1</v>
      </c>
      <c r="AD533" s="53">
        <f t="shared" si="305"/>
        <v>1</v>
      </c>
      <c r="AE533" s="53">
        <f t="shared" si="305"/>
        <v>1</v>
      </c>
      <c r="AF533" s="53">
        <f t="shared" si="305"/>
        <v>1</v>
      </c>
      <c r="AG533" s="53">
        <f t="shared" si="305"/>
        <v>1</v>
      </c>
      <c r="AH533" s="53">
        <f t="shared" si="305"/>
        <v>1</v>
      </c>
      <c r="AI533" s="53">
        <f t="shared" si="305"/>
        <v>1</v>
      </c>
      <c r="AJ533" s="53">
        <f t="shared" si="305"/>
        <v>1</v>
      </c>
      <c r="AK533" s="53">
        <f t="shared" si="305"/>
        <v>1</v>
      </c>
    </row>
    <row r="534" spans="2:46" ht="14.25" customHeight="1">
      <c r="E534" s="92"/>
      <c r="G534" s="92"/>
      <c r="H534" s="92"/>
      <c r="I534" s="92"/>
      <c r="J534" s="92"/>
      <c r="K534" s="92"/>
      <c r="L534" s="92"/>
      <c r="M534" s="92"/>
      <c r="N534" s="92"/>
      <c r="O534" s="92"/>
      <c r="P534" s="92"/>
      <c r="Q534" s="92"/>
      <c r="R534" s="92"/>
      <c r="S534" s="92"/>
      <c r="T534" s="92"/>
      <c r="U534" s="92"/>
      <c r="V534" s="92"/>
      <c r="W534" s="92"/>
      <c r="X534" s="92"/>
      <c r="Y534" s="106"/>
      <c r="Z534" s="106"/>
      <c r="AA534" s="106"/>
      <c r="AB534" s="106"/>
      <c r="AC534" s="106"/>
      <c r="AD534" s="106"/>
      <c r="AE534" s="106"/>
      <c r="AF534" s="106"/>
      <c r="AG534" s="106"/>
      <c r="AH534" s="106"/>
      <c r="AI534" s="106"/>
      <c r="AJ534" s="106"/>
      <c r="AK534" s="106"/>
    </row>
    <row r="535" spans="2:46" ht="14.25" customHeight="1">
      <c r="E535" s="92" t="s">
        <v>30</v>
      </c>
      <c r="F535" s="116" t="s">
        <v>134</v>
      </c>
      <c r="G535" s="92" t="s">
        <v>233</v>
      </c>
      <c r="H535" s="92" t="s">
        <v>227</v>
      </c>
      <c r="I535" s="92"/>
      <c r="J535" s="92" t="str">
        <f t="shared" ref="J535:J537" si="306">E535&amp;$F535&amp;""&amp;G535&amp;""&amp;H535</f>
        <v>NGNCustomersCSV Customers, PREs, External condition reportsEconometric</v>
      </c>
      <c r="K535" s="92"/>
      <c r="L535" s="92"/>
      <c r="M535" s="92"/>
      <c r="N535" s="92"/>
      <c r="O535" s="92"/>
      <c r="P535" s="92"/>
      <c r="Q535" s="92"/>
      <c r="R535" s="92"/>
      <c r="S535" s="92"/>
      <c r="T535" s="92"/>
      <c r="U535" s="92"/>
      <c r="V535" s="92"/>
      <c r="W535" s="92"/>
      <c r="X535" s="92"/>
      <c r="Y535" s="53">
        <f>INDEX(Inp_NGNDrivers!Y$9:Y$37,MATCH($F535,Inp_NGNDrivers!$F$9:$F$37,0))</f>
        <v>2510604</v>
      </c>
      <c r="Z535" s="53">
        <f>INDEX(Inp_NGNDrivers!Z$9:Z$37,MATCH($F535,Inp_NGNDrivers!$F$9:$F$37,0))</f>
        <v>2514819</v>
      </c>
      <c r="AA535" s="53">
        <f>INDEX(Inp_NGNDrivers!AA$9:AA$37,MATCH($F535,Inp_NGNDrivers!$F$9:$F$37,0))</f>
        <v>2520862</v>
      </c>
      <c r="AB535" s="53">
        <f>INDEX(Inp_NGNDrivers!AB$9:AB$37,MATCH($F535,Inp_NGNDrivers!$F$9:$F$37,0))</f>
        <v>2533317</v>
      </c>
      <c r="AC535" s="53">
        <f>INDEX(Inp_NGNDrivers!AC$9:AC$37,MATCH($F535,Inp_NGNDrivers!$F$9:$F$37,0))</f>
        <v>2539941</v>
      </c>
      <c r="AD535" s="53">
        <f>INDEX(Inp_NGNDrivers!AD$9:AD$37,MATCH($F535,Inp_NGNDrivers!$F$9:$F$37,0))</f>
        <v>2539941</v>
      </c>
      <c r="AE535" s="53">
        <f>INDEX(Inp_NGNDrivers!AE$9:AE$37,MATCH($F535,Inp_NGNDrivers!$F$9:$F$37,0))</f>
        <v>2545292</v>
      </c>
      <c r="AF535" s="53">
        <f>INDEX(Inp_NGNDrivers!AF$9:AF$37,MATCH($F535,Inp_NGNDrivers!$F$9:$F$37,0))</f>
        <v>2549481</v>
      </c>
      <c r="AG535" s="53">
        <f>INDEX(Inp_NGNDrivers!AG$9:AG$37,MATCH($F535,Inp_NGNDrivers!$F$9:$F$37,0))</f>
        <v>2554251</v>
      </c>
      <c r="AH535" s="53">
        <f>INDEX(Inp_NGNDrivers!AH$9:AH$37,MATCH($F535,Inp_NGNDrivers!$F$9:$F$37,0))</f>
        <v>2559021</v>
      </c>
      <c r="AI535" s="53">
        <f>INDEX(Inp_NGNDrivers!AI$9:AI$37,MATCH($F535,Inp_NGNDrivers!$F$9:$F$37,0))</f>
        <v>2563791</v>
      </c>
      <c r="AJ535" s="53">
        <f>INDEX(Inp_NGNDrivers!AJ$9:AJ$37,MATCH($F535,Inp_NGNDrivers!$F$9:$F$37,0))</f>
        <v>2568561</v>
      </c>
      <c r="AK535" s="53">
        <f>INDEX(Inp_NGNDrivers!AK$9:AK$37,MATCH($F535,Inp_NGNDrivers!$F$9:$F$37,0))</f>
        <v>2573331</v>
      </c>
    </row>
    <row r="536" spans="2:46" ht="14.25" customHeight="1">
      <c r="E536" s="92" t="s">
        <v>30</v>
      </c>
      <c r="F536" s="116" t="s">
        <v>140</v>
      </c>
      <c r="G536" s="92" t="s">
        <v>233</v>
      </c>
      <c r="H536" s="92" t="s">
        <v>227</v>
      </c>
      <c r="I536" s="92"/>
      <c r="J536" s="92" t="str">
        <f t="shared" si="306"/>
        <v>NGNPREs (Internal &amp; External)CSV Customers, PREs, External condition reportsEconometric</v>
      </c>
      <c r="K536" s="92"/>
      <c r="L536" s="92"/>
      <c r="M536" s="92"/>
      <c r="N536" s="92"/>
      <c r="O536" s="92"/>
      <c r="P536" s="92"/>
      <c r="Q536" s="92"/>
      <c r="R536" s="92"/>
      <c r="S536" s="92"/>
      <c r="T536" s="92"/>
      <c r="U536" s="92"/>
      <c r="V536" s="92"/>
      <c r="W536" s="92"/>
      <c r="X536" s="92"/>
      <c r="Y536" s="53">
        <f>INDEX(Inp_NGNDrivers!Y$9:Y$37,MATCH($F536,Inp_NGNDrivers!$F$9:$F$37,0))</f>
        <v>89290</v>
      </c>
      <c r="Z536" s="53">
        <f>INDEX(Inp_NGNDrivers!Z$9:Z$37,MATCH($F536,Inp_NGNDrivers!$F$9:$F$37,0))</f>
        <v>83446</v>
      </c>
      <c r="AA536" s="53">
        <f>INDEX(Inp_NGNDrivers!AA$9:AA$37,MATCH($F536,Inp_NGNDrivers!$F$9:$F$37,0))</f>
        <v>93411</v>
      </c>
      <c r="AB536" s="53">
        <f>INDEX(Inp_NGNDrivers!AB$9:AB$37,MATCH($F536,Inp_NGNDrivers!$F$9:$F$37,0))</f>
        <v>90016</v>
      </c>
      <c r="AC536" s="53">
        <f>INDEX(Inp_NGNDrivers!AC$9:AC$37,MATCH($F536,Inp_NGNDrivers!$F$9:$F$37,0))</f>
        <v>90224</v>
      </c>
      <c r="AD536" s="53">
        <f>INDEX(Inp_NGNDrivers!AD$9:AD$37,MATCH($F536,Inp_NGNDrivers!$F$9:$F$37,0))</f>
        <v>82713</v>
      </c>
      <c r="AE536" s="53">
        <f>INDEX(Inp_NGNDrivers!AE$9:AE$37,MATCH($F536,Inp_NGNDrivers!$F$9:$F$37,0))</f>
        <v>74948</v>
      </c>
      <c r="AF536" s="53">
        <f>INDEX(Inp_NGNDrivers!AF$9:AF$37,MATCH($F536,Inp_NGNDrivers!$F$9:$F$37,0))</f>
        <v>89868.769994999995</v>
      </c>
      <c r="AG536" s="53">
        <f>INDEX(Inp_NGNDrivers!AG$9:AG$37,MATCH($F536,Inp_NGNDrivers!$F$9:$F$37,0))</f>
        <v>89233.709197000004</v>
      </c>
      <c r="AH536" s="53">
        <f>INDEX(Inp_NGNDrivers!AH$9:AH$37,MATCH($F536,Inp_NGNDrivers!$F$9:$F$37,0))</f>
        <v>88626.010826999991</v>
      </c>
      <c r="AI536" s="53">
        <f>INDEX(Inp_NGNDrivers!AI$9:AI$37,MATCH($F536,Inp_NGNDrivers!$F$9:$F$37,0))</f>
        <v>88040.660399999993</v>
      </c>
      <c r="AJ536" s="53">
        <f>INDEX(Inp_NGNDrivers!AJ$9:AJ$37,MATCH($F536,Inp_NGNDrivers!$F$9:$F$37,0))</f>
        <v>87479.683984000018</v>
      </c>
      <c r="AK536" s="53">
        <f>INDEX(Inp_NGNDrivers!AK$9:AK$37,MATCH($F536,Inp_NGNDrivers!$F$9:$F$37,0))</f>
        <v>86942.146613999997</v>
      </c>
    </row>
    <row r="537" spans="2:46" ht="14.25" customHeight="1">
      <c r="E537" s="92" t="s">
        <v>30</v>
      </c>
      <c r="F537" s="116" t="s">
        <v>159</v>
      </c>
      <c r="G537" s="92" t="s">
        <v>233</v>
      </c>
      <c r="H537" s="92" t="s">
        <v>227</v>
      </c>
      <c r="I537" s="92"/>
      <c r="J537" s="92" t="str">
        <f t="shared" si="306"/>
        <v>NGNTotal external condition reports
(service condition + mains condition)CSV Customers, PREs, External condition reportsEconometric</v>
      </c>
      <c r="K537" s="92"/>
      <c r="L537" s="92"/>
      <c r="M537" s="92"/>
      <c r="N537" s="92"/>
      <c r="O537" s="92"/>
      <c r="P537" s="92"/>
      <c r="Q537" s="92"/>
      <c r="R537" s="92"/>
      <c r="S537" s="92"/>
      <c r="T537" s="92"/>
      <c r="U537" s="92"/>
      <c r="V537" s="92"/>
      <c r="W537" s="92"/>
      <c r="X537" s="92"/>
      <c r="Y537" s="53">
        <f>INDEX(Inp_NGNDrivers!Y$9:Y$37,MATCH($F537,Inp_NGNDrivers!$F$9:$F$37,0))</f>
        <v>21709</v>
      </c>
      <c r="Z537" s="53">
        <f>INDEX(Inp_NGNDrivers!Z$9:Z$37,MATCH($F537,Inp_NGNDrivers!$F$9:$F$37,0))</f>
        <v>17312</v>
      </c>
      <c r="AA537" s="53">
        <f>INDEX(Inp_NGNDrivers!AA$9:AA$37,MATCH($F537,Inp_NGNDrivers!$F$9:$F$37,0))</f>
        <v>15722</v>
      </c>
      <c r="AB537" s="53">
        <f>INDEX(Inp_NGNDrivers!AB$9:AB$37,MATCH($F537,Inp_NGNDrivers!$F$9:$F$37,0))</f>
        <v>14525</v>
      </c>
      <c r="AC537" s="53">
        <f>INDEX(Inp_NGNDrivers!AC$9:AC$37,MATCH($F537,Inp_NGNDrivers!$F$9:$F$37,0))</f>
        <v>14406</v>
      </c>
      <c r="AD537" s="53">
        <f>INDEX(Inp_NGNDrivers!AD$9:AD$37,MATCH($F537,Inp_NGNDrivers!$F$9:$F$37,0))</f>
        <v>16238</v>
      </c>
      <c r="AE537" s="53">
        <f>INDEX(Inp_NGNDrivers!AE$9:AE$37,MATCH($F537,Inp_NGNDrivers!$F$9:$F$37,0))</f>
        <v>14277</v>
      </c>
      <c r="AF537" s="53">
        <f>INDEX(Inp_NGNDrivers!AF$9:AF$37,MATCH($F537,Inp_NGNDrivers!$F$9:$F$37,0))</f>
        <v>16512</v>
      </c>
      <c r="AG537" s="53">
        <f>INDEX(Inp_NGNDrivers!AG$9:AG$37,MATCH($F537,Inp_NGNDrivers!$F$9:$F$37,0))</f>
        <v>15851.52</v>
      </c>
      <c r="AH537" s="53">
        <f>INDEX(Inp_NGNDrivers!AH$9:AH$37,MATCH($F537,Inp_NGNDrivers!$F$9:$F$37,0))</f>
        <v>15217.459200000001</v>
      </c>
      <c r="AI537" s="53">
        <f>INDEX(Inp_NGNDrivers!AI$9:AI$37,MATCH($F537,Inp_NGNDrivers!$F$9:$F$37,0))</f>
        <v>14608.760832</v>
      </c>
      <c r="AJ537" s="53">
        <f>INDEX(Inp_NGNDrivers!AJ$9:AJ$37,MATCH($F537,Inp_NGNDrivers!$F$9:$F$37,0))</f>
        <v>14024.410399</v>
      </c>
      <c r="AK537" s="53">
        <f>INDEX(Inp_NGNDrivers!AK$9:AK$37,MATCH($F537,Inp_NGNDrivers!$F$9:$F$37,0))</f>
        <v>13463.433982999999</v>
      </c>
    </row>
    <row r="538" spans="2:46" s="92" customFormat="1" ht="14.25" customHeight="1">
      <c r="E538" s="92" t="s">
        <v>30</v>
      </c>
      <c r="F538" s="119" t="s">
        <v>194</v>
      </c>
      <c r="G538" s="93" t="str">
        <f>G537</f>
        <v>CSV Customers, PREs, External condition reports</v>
      </c>
      <c r="H538" s="93" t="str">
        <f>H537</f>
        <v>Econometric</v>
      </c>
      <c r="J538" s="92" t="str">
        <f>E538&amp;$G538&amp;""&amp;H538</f>
        <v>NGNCSV Customers, PREs, External condition reportsEconometric</v>
      </c>
      <c r="Y538" s="53">
        <f>Y535^$R$81*Y536^$R$82*Y537^$R$83</f>
        <v>1</v>
      </c>
      <c r="Z538" s="53">
        <f t="shared" ref="Z538:AK538" si="307">Z535^$R$81*Z536^$R$82*Z537^$R$83</f>
        <v>1</v>
      </c>
      <c r="AA538" s="53">
        <f t="shared" si="307"/>
        <v>1</v>
      </c>
      <c r="AB538" s="53">
        <f t="shared" si="307"/>
        <v>1</v>
      </c>
      <c r="AC538" s="53">
        <f t="shared" si="307"/>
        <v>1</v>
      </c>
      <c r="AD538" s="53">
        <f t="shared" si="307"/>
        <v>1</v>
      </c>
      <c r="AE538" s="53">
        <f t="shared" si="307"/>
        <v>1</v>
      </c>
      <c r="AF538" s="53">
        <f t="shared" si="307"/>
        <v>1</v>
      </c>
      <c r="AG538" s="53">
        <f t="shared" si="307"/>
        <v>1</v>
      </c>
      <c r="AH538" s="53">
        <f t="shared" si="307"/>
        <v>1</v>
      </c>
      <c r="AI538" s="53">
        <f t="shared" si="307"/>
        <v>1</v>
      </c>
      <c r="AJ538" s="53">
        <f t="shared" si="307"/>
        <v>1</v>
      </c>
      <c r="AK538" s="53">
        <f t="shared" si="307"/>
        <v>1</v>
      </c>
      <c r="AN538" s="101"/>
    </row>
    <row r="539" spans="2:46" s="92" customFormat="1" ht="14.25" customHeight="1">
      <c r="F539" s="119"/>
      <c r="G539" s="93"/>
      <c r="H539" s="93"/>
    </row>
    <row r="540" spans="2:46" ht="14.25" customHeight="1">
      <c r="B540" s="9" t="s">
        <v>32</v>
      </c>
      <c r="C540" s="9"/>
      <c r="D540" s="9"/>
      <c r="E540" s="9"/>
      <c r="F540" s="114"/>
      <c r="G540" s="9"/>
      <c r="H540" s="9"/>
      <c r="I540" s="9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5"/>
      <c r="U540" s="95"/>
      <c r="V540" s="95"/>
      <c r="W540" s="95"/>
      <c r="X540" s="95"/>
      <c r="Y540" s="9"/>
      <c r="Z540" s="9"/>
      <c r="AA540" s="9"/>
      <c r="AB540" s="9"/>
      <c r="AC540" s="9"/>
      <c r="AD540" s="9"/>
      <c r="AE540" s="9"/>
      <c r="AF540" s="9"/>
      <c r="AG540" s="9"/>
      <c r="AH540" s="9"/>
      <c r="AI540" s="9"/>
      <c r="AJ540" s="9"/>
      <c r="AK540" s="9"/>
      <c r="AL540" s="9"/>
      <c r="AM540" s="9"/>
      <c r="AN540" s="9"/>
      <c r="AO540" s="9"/>
      <c r="AP540" s="9"/>
      <c r="AQ540" s="9"/>
      <c r="AR540" s="9"/>
      <c r="AS540" s="9"/>
      <c r="AT540" s="9"/>
    </row>
    <row r="541" spans="2:46" ht="14.25" customHeight="1">
      <c r="T541" s="92"/>
      <c r="U541" s="92"/>
      <c r="V541" s="92"/>
      <c r="W541" s="92"/>
      <c r="X541" s="92"/>
    </row>
    <row r="542" spans="2:46" ht="14.25" customHeight="1">
      <c r="E542" s="92" t="s">
        <v>32</v>
      </c>
      <c r="F542" s="116" t="s">
        <v>134</v>
      </c>
      <c r="G542" s="92" t="s">
        <v>219</v>
      </c>
      <c r="H542" s="92"/>
      <c r="I542" s="92"/>
      <c r="J542" s="92" t="str">
        <f>E542&amp;$F542&amp;""&amp;G542&amp;""&amp;H542</f>
        <v>ScCustomersCSV Emergency</v>
      </c>
      <c r="K542" s="92"/>
      <c r="L542" s="92"/>
      <c r="M542" s="92"/>
      <c r="N542" s="92"/>
      <c r="O542" s="92"/>
      <c r="P542" s="92"/>
      <c r="Q542" s="92"/>
      <c r="R542" s="92"/>
      <c r="S542" s="92"/>
      <c r="T542" s="92"/>
      <c r="U542" s="92"/>
      <c r="V542" s="92"/>
      <c r="W542" s="92"/>
      <c r="X542" s="92"/>
      <c r="Y542" s="53">
        <f>INDEX(Inp_ScDrivers!Y$9:Y$37,MATCH($F542,Inp_ScDrivers!$F$9:$F$37,0))</f>
        <v>1794460.0000500001</v>
      </c>
      <c r="Z542" s="53">
        <f>INDEX(Inp_ScDrivers!Z$9:Z$37,MATCH($F542,Inp_ScDrivers!$F$9:$F$37,0))</f>
        <v>1805020.00009</v>
      </c>
      <c r="AA542" s="53">
        <f>INDEX(Inp_ScDrivers!AA$9:AA$37,MATCH($F542,Inp_ScDrivers!$F$9:$F$37,0))</f>
        <v>1813681</v>
      </c>
      <c r="AB542" s="53">
        <f>INDEX(Inp_ScDrivers!AB$9:AB$37,MATCH($F542,Inp_ScDrivers!$F$9:$F$37,0))</f>
        <v>1820991</v>
      </c>
      <c r="AC542" s="53">
        <f>INDEX(Inp_ScDrivers!AC$9:AC$37,MATCH($F542,Inp_ScDrivers!$F$9:$F$37,0))</f>
        <v>1831275</v>
      </c>
      <c r="AD542" s="53">
        <f>INDEX(Inp_ScDrivers!AD$9:AD$37,MATCH($F542,Inp_ScDrivers!$F$9:$F$37,0))</f>
        <v>1833229</v>
      </c>
      <c r="AE542" s="53">
        <f>INDEX(Inp_ScDrivers!AE$9:AE$37,MATCH($F542,Inp_ScDrivers!$F$9:$F$37,0))</f>
        <v>1838869</v>
      </c>
      <c r="AF542" s="53">
        <f>INDEX(Inp_ScDrivers!AF$9:AF$37,MATCH($F542,Inp_ScDrivers!$F$9:$F$37,0))</f>
        <v>1848736.59996</v>
      </c>
      <c r="AG542" s="53">
        <f>INDEX(Inp_ScDrivers!AG$9:AG$37,MATCH($F542,Inp_ScDrivers!$F$9:$F$37,0))</f>
        <v>1856490.4004500001</v>
      </c>
      <c r="AH542" s="53">
        <f>INDEX(Inp_ScDrivers!AH$9:AH$37,MATCH($F542,Inp_ScDrivers!$F$9:$F$37,0))</f>
        <v>1864244.1999299999</v>
      </c>
      <c r="AI542" s="53">
        <f>INDEX(Inp_ScDrivers!AI$9:AI$37,MATCH($F542,Inp_ScDrivers!$F$9:$F$37,0))</f>
        <v>1871998.0004100001</v>
      </c>
      <c r="AJ542" s="53">
        <f>INDEX(Inp_ScDrivers!AJ$9:AJ$37,MATCH($F542,Inp_ScDrivers!$F$9:$F$37,0))</f>
        <v>1879751.7998899999</v>
      </c>
      <c r="AK542" s="53">
        <f>INDEX(Inp_ScDrivers!AK$9:AK$37,MATCH($F542,Inp_ScDrivers!$F$9:$F$37,0))</f>
        <v>1887505.6003699999</v>
      </c>
    </row>
    <row r="543" spans="2:46" ht="14.25" customHeight="1">
      <c r="E543" s="92" t="s">
        <v>32</v>
      </c>
      <c r="F543" s="116" t="s">
        <v>159</v>
      </c>
      <c r="G543" s="92" t="s">
        <v>219</v>
      </c>
      <c r="H543" s="92"/>
      <c r="I543" s="92"/>
      <c r="J543" s="92" t="str">
        <f>E543&amp;$F543&amp;""&amp;G543&amp;""&amp;H543</f>
        <v>ScTotal external condition reports
(service condition + mains condition)CSV Emergency</v>
      </c>
      <c r="K543" s="92"/>
      <c r="L543" s="92"/>
      <c r="M543" s="92"/>
      <c r="N543" s="92"/>
      <c r="O543" s="92"/>
      <c r="P543" s="92"/>
      <c r="Q543" s="92"/>
      <c r="R543" s="92"/>
      <c r="S543" s="92"/>
      <c r="T543" s="92"/>
      <c r="U543" s="92"/>
      <c r="V543" s="92"/>
      <c r="W543" s="92"/>
      <c r="X543" s="92"/>
      <c r="Y543" s="53">
        <f>INDEX(Inp_ScDrivers!Y$9:Y$37,MATCH($F543,Inp_ScDrivers!$F$9:$F$37,0))</f>
        <v>6534</v>
      </c>
      <c r="Z543" s="53">
        <f>INDEX(Inp_ScDrivers!Z$9:Z$37,MATCH($F543,Inp_ScDrivers!$F$9:$F$37,0))</f>
        <v>5125</v>
      </c>
      <c r="AA543" s="53">
        <f>INDEX(Inp_ScDrivers!AA$9:AA$37,MATCH($F543,Inp_ScDrivers!$F$9:$F$37,0))</f>
        <v>5620</v>
      </c>
      <c r="AB543" s="53">
        <f>INDEX(Inp_ScDrivers!AB$9:AB$37,MATCH($F543,Inp_ScDrivers!$F$9:$F$37,0))</f>
        <v>5814</v>
      </c>
      <c r="AC543" s="53">
        <f>INDEX(Inp_ScDrivers!AC$9:AC$37,MATCH($F543,Inp_ScDrivers!$F$9:$F$37,0))</f>
        <v>5682</v>
      </c>
      <c r="AD543" s="53">
        <f>INDEX(Inp_ScDrivers!AD$9:AD$37,MATCH($F543,Inp_ScDrivers!$F$9:$F$37,0))</f>
        <v>5781</v>
      </c>
      <c r="AE543" s="53">
        <f>INDEX(Inp_ScDrivers!AE$9:AE$37,MATCH($F543,Inp_ScDrivers!$F$9:$F$37,0))</f>
        <v>5378</v>
      </c>
      <c r="AF543" s="53">
        <f>INDEX(Inp_ScDrivers!AF$9:AF$37,MATCH($F543,Inp_ScDrivers!$F$9:$F$37,0))</f>
        <v>5194</v>
      </c>
      <c r="AG543" s="53">
        <f>INDEX(Inp_ScDrivers!AG$9:AG$37,MATCH($F543,Inp_ScDrivers!$F$9:$F$37,0))</f>
        <v>5125.9497579999997</v>
      </c>
      <c r="AH543" s="53">
        <f>INDEX(Inp_ScDrivers!AH$9:AH$37,MATCH($F543,Inp_ScDrivers!$F$9:$F$37,0))</f>
        <v>5052.7510220000004</v>
      </c>
      <c r="AI543" s="53">
        <f>INDEX(Inp_ScDrivers!AI$9:AI$37,MATCH($F543,Inp_ScDrivers!$F$9:$F$37,0))</f>
        <v>4979.3825139999999</v>
      </c>
      <c r="AJ543" s="53">
        <f>INDEX(Inp_ScDrivers!AJ$9:AJ$37,MATCH($F543,Inp_ScDrivers!$F$9:$F$37,0))</f>
        <v>4906.374503</v>
      </c>
      <c r="AK543" s="53">
        <f>INDEX(Inp_ScDrivers!AK$9:AK$37,MATCH($F543,Inp_ScDrivers!$F$9:$F$37,0))</f>
        <v>4833.9721900000004</v>
      </c>
    </row>
    <row r="544" spans="2:46" ht="14.25" customHeight="1">
      <c r="E544" s="92" t="s">
        <v>32</v>
      </c>
      <c r="F544" s="119" t="s">
        <v>194</v>
      </c>
      <c r="G544" s="93" t="str">
        <f>G543</f>
        <v>CSV Emergency</v>
      </c>
      <c r="H544" s="93"/>
      <c r="I544" s="92"/>
      <c r="J544" s="92" t="str">
        <f>E544&amp;$G544&amp;""&amp;H544</f>
        <v>ScCSV Emergency</v>
      </c>
      <c r="K544" s="92"/>
      <c r="L544" s="92"/>
      <c r="M544" s="92"/>
      <c r="N544" s="92"/>
      <c r="O544" s="92"/>
      <c r="P544" s="92"/>
      <c r="Q544" s="92"/>
      <c r="R544" s="92"/>
      <c r="S544" s="92"/>
      <c r="T544" s="92"/>
      <c r="U544" s="92"/>
      <c r="V544" s="92"/>
      <c r="W544" s="92"/>
      <c r="X544" s="92"/>
      <c r="Y544" s="53">
        <f>Y542^$R$11*Y543^$R$12</f>
        <v>583690.80472789181</v>
      </c>
      <c r="Z544" s="53">
        <f t="shared" ref="Z544:AK544" si="308">Z542^$R$11*Z543^$R$12</f>
        <v>558630.17212141992</v>
      </c>
      <c r="AA544" s="53">
        <f t="shared" si="308"/>
        <v>571210.24190901301</v>
      </c>
      <c r="AB544" s="53">
        <f t="shared" si="308"/>
        <v>576954.07483192917</v>
      </c>
      <c r="AC544" s="53">
        <f t="shared" si="308"/>
        <v>576903.40087187802</v>
      </c>
      <c r="AD544" s="53">
        <f t="shared" si="308"/>
        <v>579393.96717870911</v>
      </c>
      <c r="AE544" s="53">
        <f t="shared" si="308"/>
        <v>572485.89738123189</v>
      </c>
      <c r="AF544" s="53">
        <f t="shared" si="308"/>
        <v>570953.08038041054</v>
      </c>
      <c r="AG544" s="53">
        <f t="shared" si="308"/>
        <v>571358.9508194779</v>
      </c>
      <c r="AH544" s="53">
        <f t="shared" si="308"/>
        <v>571620.53251027281</v>
      </c>
      <c r="AI544" s="53">
        <f t="shared" si="308"/>
        <v>571846.4144613737</v>
      </c>
      <c r="AJ544" s="53">
        <f t="shared" si="308"/>
        <v>572048.09862253605</v>
      </c>
      <c r="AK544" s="53">
        <f t="shared" si="308"/>
        <v>572231.06203274766</v>
      </c>
    </row>
    <row r="545" spans="5:37" ht="14.25" customHeight="1">
      <c r="E545" s="92"/>
      <c r="G545" s="92"/>
      <c r="H545" s="92"/>
      <c r="I545" s="92"/>
      <c r="J545" s="92"/>
      <c r="K545" s="92"/>
      <c r="L545" s="92"/>
      <c r="M545" s="92"/>
      <c r="N545" s="92"/>
      <c r="O545" s="92"/>
      <c r="P545" s="92"/>
      <c r="Q545" s="92"/>
      <c r="R545" s="92"/>
      <c r="S545" s="92"/>
      <c r="T545" s="92"/>
      <c r="U545" s="92"/>
      <c r="V545" s="92"/>
      <c r="W545" s="92"/>
      <c r="X545" s="92"/>
      <c r="Y545" s="106"/>
      <c r="Z545" s="106"/>
      <c r="AA545" s="106"/>
      <c r="AB545" s="106"/>
      <c r="AC545" s="106"/>
      <c r="AD545" s="106"/>
      <c r="AE545" s="106"/>
      <c r="AF545" s="106"/>
      <c r="AG545" s="106"/>
      <c r="AH545" s="106"/>
      <c r="AI545" s="106"/>
      <c r="AJ545" s="106"/>
      <c r="AK545" s="106"/>
    </row>
    <row r="546" spans="5:37" ht="14.25" customHeight="1">
      <c r="E546" s="92" t="s">
        <v>32</v>
      </c>
      <c r="F546" s="116" t="s">
        <v>147</v>
      </c>
      <c r="G546" s="92" t="s">
        <v>216</v>
      </c>
      <c r="H546" s="92"/>
      <c r="I546" s="92"/>
      <c r="J546" s="92" t="str">
        <f t="shared" ref="J546:J552" si="309">E546&amp;$F546&amp;""&amp;G546&amp;""&amp;H546</f>
        <v>ScRepex Synthetic CostsCSV Totex</v>
      </c>
      <c r="K546" s="92"/>
      <c r="L546" s="92"/>
      <c r="M546" s="92"/>
      <c r="N546" s="92"/>
      <c r="O546" s="92"/>
      <c r="P546" s="92"/>
      <c r="Q546" s="92"/>
      <c r="R546" s="92"/>
      <c r="S546" s="92"/>
      <c r="T546" s="92"/>
      <c r="U546" s="92"/>
      <c r="V546" s="92"/>
      <c r="W546" s="92"/>
      <c r="X546" s="92"/>
      <c r="Y546" s="53">
        <f>INDEX(Inp_ScDrivers!Y$9:Y$37,MATCH($F546,Inp_ScDrivers!$F$9:$F$37,0))</f>
        <v>50.055463471332466</v>
      </c>
      <c r="Z546" s="53">
        <f>INDEX(Inp_ScDrivers!Z$9:Z$37,MATCH($F546,Inp_ScDrivers!$F$9:$F$37,0))</f>
        <v>50.515101748358248</v>
      </c>
      <c r="AA546" s="53">
        <f>INDEX(Inp_ScDrivers!AA$9:AA$37,MATCH($F546,Inp_ScDrivers!$F$9:$F$37,0))</f>
        <v>54.605608043450019</v>
      </c>
      <c r="AB546" s="53">
        <f>INDEX(Inp_ScDrivers!AB$9:AB$37,MATCH($F546,Inp_ScDrivers!$F$9:$F$37,0))</f>
        <v>53.411843709246973</v>
      </c>
      <c r="AC546" s="53">
        <f>INDEX(Inp_ScDrivers!AC$9:AC$37,MATCH($F546,Inp_ScDrivers!$F$9:$F$37,0))</f>
        <v>47.597845253255848</v>
      </c>
      <c r="AD546" s="53">
        <f>INDEX(Inp_ScDrivers!AD$9:AD$37,MATCH($F546,Inp_ScDrivers!$F$9:$F$37,0))</f>
        <v>56.544230406854979</v>
      </c>
      <c r="AE546" s="53">
        <f>INDEX(Inp_ScDrivers!AE$9:AE$37,MATCH($F546,Inp_ScDrivers!$F$9:$F$37,0))</f>
        <v>53.600812033606772</v>
      </c>
      <c r="AF546" s="53">
        <f>INDEX(Inp_ScDrivers!AF$9:AF$37,MATCH($F546,Inp_ScDrivers!$F$9:$F$37,0))</f>
        <v>46.553199639693744</v>
      </c>
      <c r="AG546" s="53">
        <f>INDEX(Inp_ScDrivers!AG$9:AG$37,MATCH($F546,Inp_ScDrivers!$F$9:$F$37,0))</f>
        <v>46.773462358327485</v>
      </c>
      <c r="AH546" s="53">
        <f>INDEX(Inp_ScDrivers!AH$9:AH$37,MATCH($F546,Inp_ScDrivers!$F$9:$F$37,0))</f>
        <v>46.681492340723381</v>
      </c>
      <c r="AI546" s="53">
        <f>INDEX(Inp_ScDrivers!AI$9:AI$37,MATCH($F546,Inp_ScDrivers!$F$9:$F$37,0))</f>
        <v>46.59241504159143</v>
      </c>
      <c r="AJ546" s="53">
        <f>INDEX(Inp_ScDrivers!AJ$9:AJ$37,MATCH($F546,Inp_ScDrivers!$F$9:$F$37,0))</f>
        <v>46.508662614836439</v>
      </c>
      <c r="AK546" s="53">
        <f>INDEX(Inp_ScDrivers!AK$9:AK$37,MATCH($F546,Inp_ScDrivers!$F$9:$F$37,0))</f>
        <v>46.430741857645131</v>
      </c>
    </row>
    <row r="547" spans="5:37" ht="14.25" customHeight="1">
      <c r="E547" s="92" t="s">
        <v>32</v>
      </c>
      <c r="F547" s="116" t="s">
        <v>149</v>
      </c>
      <c r="G547" s="92" t="s">
        <v>216</v>
      </c>
      <c r="H547" s="92"/>
      <c r="I547" s="92"/>
      <c r="J547" s="92" t="str">
        <f t="shared" si="309"/>
        <v>ScCapex synthetic costs - MainsCSV Totex</v>
      </c>
      <c r="K547" s="92"/>
      <c r="L547" s="92"/>
      <c r="M547" s="92"/>
      <c r="N547" s="92"/>
      <c r="O547" s="92"/>
      <c r="P547" s="92"/>
      <c r="Q547" s="92"/>
      <c r="R547" s="92"/>
      <c r="S547" s="92"/>
      <c r="T547" s="92"/>
      <c r="U547" s="92"/>
      <c r="V547" s="92"/>
      <c r="W547" s="92"/>
      <c r="X547" s="92"/>
      <c r="Y547" s="53">
        <f>INDEX(Inp_ScDrivers!Y$9:Y$37,MATCH($F547,Inp_ScDrivers!$F$9:$F$37,0))</f>
        <v>2.6707999408975858</v>
      </c>
      <c r="Z547" s="53">
        <f>INDEX(Inp_ScDrivers!Z$9:Z$37,MATCH($F547,Inp_ScDrivers!$F$9:$F$37,0))</f>
        <v>1.762706020103364</v>
      </c>
      <c r="AA547" s="53">
        <f>INDEX(Inp_ScDrivers!AA$9:AA$37,MATCH($F547,Inp_ScDrivers!$F$9:$F$37,0))</f>
        <v>5.0550600801109162</v>
      </c>
      <c r="AB547" s="53">
        <f>INDEX(Inp_ScDrivers!AB$9:AB$37,MATCH($F547,Inp_ScDrivers!$F$9:$F$37,0))</f>
        <v>3.7893785986459259</v>
      </c>
      <c r="AC547" s="53">
        <f>INDEX(Inp_ScDrivers!AC$9:AC$37,MATCH($F547,Inp_ScDrivers!$F$9:$F$37,0))</f>
        <v>4.0855333866448245</v>
      </c>
      <c r="AD547" s="53">
        <f>INDEX(Inp_ScDrivers!AD$9:AD$37,MATCH($F547,Inp_ScDrivers!$F$9:$F$37,0))</f>
        <v>4.4265754349254038</v>
      </c>
      <c r="AE547" s="53">
        <f>INDEX(Inp_ScDrivers!AE$9:AE$37,MATCH($F547,Inp_ScDrivers!$F$9:$F$37,0))</f>
        <v>5.9585444047332032</v>
      </c>
      <c r="AF547" s="53">
        <f>INDEX(Inp_ScDrivers!AF$9:AF$37,MATCH($F547,Inp_ScDrivers!$F$9:$F$37,0))</f>
        <v>3.3326731390357223</v>
      </c>
      <c r="AG547" s="53">
        <f>INDEX(Inp_ScDrivers!AG$9:AG$37,MATCH($F547,Inp_ScDrivers!$F$9:$F$37,0))</f>
        <v>6.4051124380165074</v>
      </c>
      <c r="AH547" s="53">
        <f>INDEX(Inp_ScDrivers!AH$9:AH$37,MATCH($F547,Inp_ScDrivers!$F$9:$F$37,0))</f>
        <v>6.0189581102089296</v>
      </c>
      <c r="AI547" s="53">
        <f>INDEX(Inp_ScDrivers!AI$9:AI$37,MATCH($F547,Inp_ScDrivers!$F$9:$F$37,0))</f>
        <v>7.383357835570326</v>
      </c>
      <c r="AJ547" s="53">
        <f>INDEX(Inp_ScDrivers!AJ$9:AJ$37,MATCH($F547,Inp_ScDrivers!$F$9:$F$37,0))</f>
        <v>5.9702835484616212</v>
      </c>
      <c r="AK547" s="53">
        <f>INDEX(Inp_ScDrivers!AK$9:AK$37,MATCH($F547,Inp_ScDrivers!$F$9:$F$37,0))</f>
        <v>3.0214940728995612</v>
      </c>
    </row>
    <row r="548" spans="5:37" ht="14.25" customHeight="1">
      <c r="E548" s="92" t="s">
        <v>32</v>
      </c>
      <c r="F548" s="116" t="s">
        <v>150</v>
      </c>
      <c r="G548" s="92" t="s">
        <v>216</v>
      </c>
      <c r="H548" s="92"/>
      <c r="I548" s="92"/>
      <c r="J548" s="92" t="str">
        <f t="shared" si="309"/>
        <v>ScCapex synthetic costs - ConnectionsCSV Totex</v>
      </c>
      <c r="K548" s="92"/>
      <c r="L548" s="92"/>
      <c r="M548" s="92"/>
      <c r="N548" s="92"/>
      <c r="O548" s="92"/>
      <c r="P548" s="92"/>
      <c r="Q548" s="92"/>
      <c r="R548" s="92"/>
      <c r="S548" s="92"/>
      <c r="T548" s="92"/>
      <c r="U548" s="92"/>
      <c r="V548" s="92"/>
      <c r="W548" s="92"/>
      <c r="X548" s="92"/>
      <c r="Y548" s="53">
        <f>INDEX(Inp_ScDrivers!Y$9:Y$37,MATCH($F548,Inp_ScDrivers!$F$9:$F$37,0))</f>
        <v>19.644816590473425</v>
      </c>
      <c r="Z548" s="53">
        <f>INDEX(Inp_ScDrivers!Z$9:Z$37,MATCH($F548,Inp_ScDrivers!$F$9:$F$37,0))</f>
        <v>16.458261611560772</v>
      </c>
      <c r="AA548" s="53">
        <f>INDEX(Inp_ScDrivers!AA$9:AA$37,MATCH($F548,Inp_ScDrivers!$F$9:$F$37,0))</f>
        <v>14.058270111411419</v>
      </c>
      <c r="AB548" s="53">
        <f>INDEX(Inp_ScDrivers!AB$9:AB$37,MATCH($F548,Inp_ScDrivers!$F$9:$F$37,0))</f>
        <v>14.449427496595092</v>
      </c>
      <c r="AC548" s="53">
        <f>INDEX(Inp_ScDrivers!AC$9:AC$37,MATCH($F548,Inp_ScDrivers!$F$9:$F$37,0))</f>
        <v>13.032464066443493</v>
      </c>
      <c r="AD548" s="53">
        <f>INDEX(Inp_ScDrivers!AD$9:AD$37,MATCH($F548,Inp_ScDrivers!$F$9:$F$37,0))</f>
        <v>13.159123520537767</v>
      </c>
      <c r="AE548" s="53">
        <f>INDEX(Inp_ScDrivers!AE$9:AE$37,MATCH($F548,Inp_ScDrivers!$F$9:$F$37,0))</f>
        <v>10.320278407282677</v>
      </c>
      <c r="AF548" s="53">
        <f>INDEX(Inp_ScDrivers!AF$9:AF$37,MATCH($F548,Inp_ScDrivers!$F$9:$F$37,0))</f>
        <v>9.7033098845986068</v>
      </c>
      <c r="AG548" s="53">
        <f>INDEX(Inp_ScDrivers!AG$9:AG$37,MATCH($F548,Inp_ScDrivers!$F$9:$F$37,0))</f>
        <v>14.765708119887266</v>
      </c>
      <c r="AH548" s="53">
        <f>INDEX(Inp_ScDrivers!AH$9:AH$37,MATCH($F548,Inp_ScDrivers!$F$9:$F$37,0))</f>
        <v>14.962095264364303</v>
      </c>
      <c r="AI548" s="53">
        <f>INDEX(Inp_ScDrivers!AI$9:AI$37,MATCH($F548,Inp_ScDrivers!$F$9:$F$37,0))</f>
        <v>14.178317360791244</v>
      </c>
      <c r="AJ548" s="53">
        <f>INDEX(Inp_ScDrivers!AJ$9:AJ$37,MATCH($F548,Inp_ScDrivers!$F$9:$F$37,0))</f>
        <v>13.424016432509218</v>
      </c>
      <c r="AK548" s="53">
        <f>INDEX(Inp_ScDrivers!AK$9:AK$37,MATCH($F548,Inp_ScDrivers!$F$9:$F$37,0))</f>
        <v>12.745003544149879</v>
      </c>
    </row>
    <row r="549" spans="5:37" ht="14.25" customHeight="1">
      <c r="E549" s="92" t="s">
        <v>32</v>
      </c>
      <c r="F549" s="116" t="s">
        <v>219</v>
      </c>
      <c r="G549" s="92" t="s">
        <v>216</v>
      </c>
      <c r="H549" s="92"/>
      <c r="I549" s="92"/>
      <c r="J549" s="92" t="str">
        <f t="shared" si="309"/>
        <v>ScCSV EmergencyCSV Totex</v>
      </c>
      <c r="K549" s="92"/>
      <c r="L549" s="92"/>
      <c r="M549" s="92"/>
      <c r="N549" s="92"/>
      <c r="O549" s="92"/>
      <c r="P549" s="92"/>
      <c r="Q549" s="92"/>
      <c r="R549" s="92"/>
      <c r="S549" s="92"/>
      <c r="T549" s="92"/>
      <c r="U549" s="92"/>
      <c r="V549" s="92"/>
      <c r="W549" s="92"/>
      <c r="X549" s="92"/>
      <c r="Y549" s="53">
        <f t="shared" ref="Y549:AK549" si="310">Y544</f>
        <v>583690.80472789181</v>
      </c>
      <c r="Z549" s="53">
        <f t="shared" si="310"/>
        <v>558630.17212141992</v>
      </c>
      <c r="AA549" s="53">
        <f t="shared" si="310"/>
        <v>571210.24190901301</v>
      </c>
      <c r="AB549" s="53">
        <f t="shared" si="310"/>
        <v>576954.07483192917</v>
      </c>
      <c r="AC549" s="53">
        <f t="shared" si="310"/>
        <v>576903.40087187802</v>
      </c>
      <c r="AD549" s="53">
        <f t="shared" si="310"/>
        <v>579393.96717870911</v>
      </c>
      <c r="AE549" s="53">
        <f t="shared" si="310"/>
        <v>572485.89738123189</v>
      </c>
      <c r="AF549" s="53">
        <f t="shared" si="310"/>
        <v>570953.08038041054</v>
      </c>
      <c r="AG549" s="53">
        <f t="shared" si="310"/>
        <v>571358.9508194779</v>
      </c>
      <c r="AH549" s="53">
        <f t="shared" si="310"/>
        <v>571620.53251027281</v>
      </c>
      <c r="AI549" s="53">
        <f t="shared" si="310"/>
        <v>571846.4144613737</v>
      </c>
      <c r="AJ549" s="53">
        <f t="shared" si="310"/>
        <v>572048.09862253605</v>
      </c>
      <c r="AK549" s="53">
        <f t="shared" si="310"/>
        <v>572231.06203274766</v>
      </c>
    </row>
    <row r="550" spans="5:37" ht="14.25" customHeight="1">
      <c r="E550" s="92" t="s">
        <v>32</v>
      </c>
      <c r="F550" s="116" t="s">
        <v>159</v>
      </c>
      <c r="G550" s="92" t="s">
        <v>216</v>
      </c>
      <c r="H550" s="92"/>
      <c r="I550" s="92"/>
      <c r="J550" s="92" t="str">
        <f t="shared" si="309"/>
        <v>ScTotal external condition reports
(service condition + mains condition)CSV Totex</v>
      </c>
      <c r="K550" s="92"/>
      <c r="L550" s="92"/>
      <c r="M550" s="92"/>
      <c r="N550" s="92"/>
      <c r="O550" s="92"/>
      <c r="P550" s="92"/>
      <c r="Q550" s="92"/>
      <c r="R550" s="92"/>
      <c r="S550" s="92"/>
      <c r="T550" s="92"/>
      <c r="U550" s="92"/>
      <c r="V550" s="92"/>
      <c r="W550" s="92"/>
      <c r="X550" s="92"/>
      <c r="Y550" s="53">
        <f>INDEX(Inp_ScDrivers!Y$9:Y$37,MATCH($F550,Inp_ScDrivers!$F$9:$F$37,0))</f>
        <v>6534</v>
      </c>
      <c r="Z550" s="53">
        <f>INDEX(Inp_ScDrivers!Z$9:Z$37,MATCH($F550,Inp_ScDrivers!$F$9:$F$37,0))</f>
        <v>5125</v>
      </c>
      <c r="AA550" s="53">
        <f>INDEX(Inp_ScDrivers!AA$9:AA$37,MATCH($F550,Inp_ScDrivers!$F$9:$F$37,0))</f>
        <v>5620</v>
      </c>
      <c r="AB550" s="53">
        <f>INDEX(Inp_ScDrivers!AB$9:AB$37,MATCH($F550,Inp_ScDrivers!$F$9:$F$37,0))</f>
        <v>5814</v>
      </c>
      <c r="AC550" s="53">
        <f>INDEX(Inp_ScDrivers!AC$9:AC$37,MATCH($F550,Inp_ScDrivers!$F$9:$F$37,0))</f>
        <v>5682</v>
      </c>
      <c r="AD550" s="53">
        <f>INDEX(Inp_ScDrivers!AD$9:AD$37,MATCH($F550,Inp_ScDrivers!$F$9:$F$37,0))</f>
        <v>5781</v>
      </c>
      <c r="AE550" s="53">
        <f>INDEX(Inp_ScDrivers!AE$9:AE$37,MATCH($F550,Inp_ScDrivers!$F$9:$F$37,0))</f>
        <v>5378</v>
      </c>
      <c r="AF550" s="53">
        <f>INDEX(Inp_ScDrivers!AF$9:AF$37,MATCH($F550,Inp_ScDrivers!$F$9:$F$37,0))</f>
        <v>5194</v>
      </c>
      <c r="AG550" s="53">
        <f>INDEX(Inp_ScDrivers!AG$9:AG$37,MATCH($F550,Inp_ScDrivers!$F$9:$F$37,0))</f>
        <v>5125.9497579999997</v>
      </c>
      <c r="AH550" s="53">
        <f>INDEX(Inp_ScDrivers!AH$9:AH$37,MATCH($F550,Inp_ScDrivers!$F$9:$F$37,0))</f>
        <v>5052.7510220000004</v>
      </c>
      <c r="AI550" s="53">
        <f>INDEX(Inp_ScDrivers!AI$9:AI$37,MATCH($F550,Inp_ScDrivers!$F$9:$F$37,0))</f>
        <v>4979.3825139999999</v>
      </c>
      <c r="AJ550" s="53">
        <f>INDEX(Inp_ScDrivers!AJ$9:AJ$37,MATCH($F550,Inp_ScDrivers!$F$9:$F$37,0))</f>
        <v>4906.374503</v>
      </c>
      <c r="AK550" s="53">
        <f>INDEX(Inp_ScDrivers!AK$9:AK$37,MATCH($F550,Inp_ScDrivers!$F$9:$F$37,0))</f>
        <v>4833.9721900000004</v>
      </c>
    </row>
    <row r="551" spans="5:37" ht="14.25" customHeight="1">
      <c r="E551" s="92" t="s">
        <v>32</v>
      </c>
      <c r="F551" s="116" t="s">
        <v>223</v>
      </c>
      <c r="G551" s="92" t="s">
        <v>216</v>
      </c>
      <c r="H551" s="92"/>
      <c r="I551" s="92"/>
      <c r="J551" s="92" t="str">
        <f t="shared" si="309"/>
        <v>ScMaintenance MEAVCSV Totex</v>
      </c>
      <c r="K551" s="92"/>
      <c r="L551" s="92"/>
      <c r="M551" s="92"/>
      <c r="N551" s="92"/>
      <c r="O551" s="92"/>
      <c r="P551" s="92"/>
      <c r="Q551" s="92"/>
      <c r="R551" s="92"/>
      <c r="S551" s="92"/>
      <c r="T551" s="92"/>
      <c r="U551" s="92"/>
      <c r="V551" s="92"/>
      <c r="W551" s="92"/>
      <c r="X551" s="92"/>
      <c r="Y551" s="53">
        <f>INDEX(Inp_ScDrivers!Y$9:Y$37,MATCH($F551,Inp_ScDrivers!$F$9:$F$37,0))</f>
        <v>1853.5893019132081</v>
      </c>
      <c r="Z551" s="53">
        <f>INDEX(Inp_ScDrivers!Z$9:Z$37,MATCH($F551,Inp_ScDrivers!$F$9:$F$37,0))</f>
        <v>1854.1401468357381</v>
      </c>
      <c r="AA551" s="53">
        <f>INDEX(Inp_ScDrivers!AA$9:AA$37,MATCH($F551,Inp_ScDrivers!$F$9:$F$37,0))</f>
        <v>1855.6195260702734</v>
      </c>
      <c r="AB551" s="53">
        <f>INDEX(Inp_ScDrivers!AB$9:AB$37,MATCH($F551,Inp_ScDrivers!$F$9:$F$37,0))</f>
        <v>1861.3888705591617</v>
      </c>
      <c r="AC551" s="53">
        <f>INDEX(Inp_ScDrivers!AC$9:AC$37,MATCH($F551,Inp_ScDrivers!$F$9:$F$37,0))</f>
        <v>1862.9365834424334</v>
      </c>
      <c r="AD551" s="53">
        <f>INDEX(Inp_ScDrivers!AD$9:AD$37,MATCH($F551,Inp_ScDrivers!$F$9:$F$37,0))</f>
        <v>1848.8716402867904</v>
      </c>
      <c r="AE551" s="53">
        <f>INDEX(Inp_ScDrivers!AE$9:AE$37,MATCH($F551,Inp_ScDrivers!$F$9:$F$37,0))</f>
        <v>1848.1330700849439</v>
      </c>
      <c r="AF551" s="53">
        <f>INDEX(Inp_ScDrivers!AF$9:AF$37,MATCH($F551,Inp_ScDrivers!$F$9:$F$37,0))</f>
        <v>1848.3669604699217</v>
      </c>
      <c r="AG551" s="53">
        <f>INDEX(Inp_ScDrivers!AG$9:AG$37,MATCH($F551,Inp_ScDrivers!$F$9:$F$37,0))</f>
        <v>1848.6129182301875</v>
      </c>
      <c r="AH551" s="53">
        <f>INDEX(Inp_ScDrivers!AH$9:AH$37,MATCH($F551,Inp_ScDrivers!$F$9:$F$37,0))</f>
        <v>1851.314295562298</v>
      </c>
      <c r="AI551" s="53">
        <f>INDEX(Inp_ScDrivers!AI$9:AI$37,MATCH($F551,Inp_ScDrivers!$F$9:$F$37,0))</f>
        <v>1849.1501170668907</v>
      </c>
      <c r="AJ551" s="53">
        <f>INDEX(Inp_ScDrivers!AJ$9:AJ$37,MATCH($F551,Inp_ScDrivers!$F$9:$F$37,0))</f>
        <v>1836.5630395518683</v>
      </c>
      <c r="AK551" s="53">
        <f>INDEX(Inp_ScDrivers!AK$9:AK$37,MATCH($F551,Inp_ScDrivers!$F$9:$F$37,0))</f>
        <v>1830.9014985211725</v>
      </c>
    </row>
    <row r="552" spans="5:37" ht="14.25" customHeight="1">
      <c r="E552" s="92" t="s">
        <v>32</v>
      </c>
      <c r="F552" s="120" t="str">
        <f>Local!$R$12</f>
        <v>MEAV_egep_mobs</v>
      </c>
      <c r="G552" s="92" t="s">
        <v>216</v>
      </c>
      <c r="H552" s="92"/>
      <c r="I552" s="92"/>
      <c r="J552" s="92" t="str">
        <f t="shared" si="309"/>
        <v>ScMEAV_egep_mobsCSV Totex</v>
      </c>
      <c r="K552" s="92"/>
      <c r="L552" s="92"/>
      <c r="M552" s="92"/>
      <c r="N552" s="92"/>
      <c r="O552" s="92"/>
      <c r="P552" s="92"/>
      <c r="Q552" s="92"/>
      <c r="R552" s="92"/>
      <c r="S552" s="92"/>
      <c r="T552" s="92"/>
      <c r="U552" s="92"/>
      <c r="V552" s="92"/>
      <c r="W552" s="92"/>
      <c r="X552" s="92"/>
      <c r="Y552" s="53">
        <f>INDEX(Inp_ScDrivers!Y$9:Y$37,MATCH($F552,Inp_ScDrivers!$F$9:$F$37,0))</f>
        <v>8559.9750307840568</v>
      </c>
      <c r="Z552" s="53">
        <f>INDEX(Inp_ScDrivers!Z$9:Z$37,MATCH($F552,Inp_ScDrivers!$F$9:$F$37,0))</f>
        <v>8561.828439683024</v>
      </c>
      <c r="AA552" s="53">
        <f>INDEX(Inp_ScDrivers!AA$9:AA$37,MATCH($F552,Inp_ScDrivers!$F$9:$F$37,0))</f>
        <v>8560.4483114859759</v>
      </c>
      <c r="AB552" s="53">
        <f>INDEX(Inp_ScDrivers!AB$9:AB$37,MATCH($F552,Inp_ScDrivers!$F$9:$F$37,0))</f>
        <v>8564.5044336730134</v>
      </c>
      <c r="AC552" s="53">
        <f>INDEX(Inp_ScDrivers!AC$9:AC$37,MATCH($F552,Inp_ScDrivers!$F$9:$F$37,0))</f>
        <v>8556.6956978487742</v>
      </c>
      <c r="AD552" s="53">
        <f>INDEX(Inp_ScDrivers!AD$9:AD$37,MATCH($F552,Inp_ScDrivers!$F$9:$F$37,0))</f>
        <v>8519.8778095643283</v>
      </c>
      <c r="AE552" s="53">
        <f>INDEX(Inp_ScDrivers!AE$9:AE$37,MATCH($F552,Inp_ScDrivers!$F$9:$F$37,0))</f>
        <v>8515.3177872912875</v>
      </c>
      <c r="AF552" s="53">
        <f>INDEX(Inp_ScDrivers!AF$9:AF$37,MATCH($F552,Inp_ScDrivers!$F$9:$F$37,0))</f>
        <v>8509.337929028401</v>
      </c>
      <c r="AG552" s="53">
        <f>INDEX(Inp_ScDrivers!AG$9:AG$37,MATCH($F552,Inp_ScDrivers!$F$9:$F$37,0))</f>
        <v>8509.6448926327903</v>
      </c>
      <c r="AH552" s="53">
        <f>INDEX(Inp_ScDrivers!AH$9:AH$37,MATCH($F552,Inp_ScDrivers!$F$9:$F$37,0))</f>
        <v>8512.3677095326748</v>
      </c>
      <c r="AI552" s="53">
        <f>INDEX(Inp_ScDrivers!AI$9:AI$37,MATCH($F552,Inp_ScDrivers!$F$9:$F$37,0))</f>
        <v>8510.8273377516089</v>
      </c>
      <c r="AJ552" s="53">
        <f>INDEX(Inp_ScDrivers!AJ$9:AJ$37,MATCH($F552,Inp_ScDrivers!$F$9:$F$37,0))</f>
        <v>8498.3524012543639</v>
      </c>
      <c r="AK552" s="53">
        <f>INDEX(Inp_ScDrivers!AK$9:AK$37,MATCH($F552,Inp_ScDrivers!$F$9:$F$37,0))</f>
        <v>8491.8578404175551</v>
      </c>
    </row>
    <row r="553" spans="5:37" ht="14.25" customHeight="1">
      <c r="E553" s="92" t="s">
        <v>32</v>
      </c>
      <c r="F553" s="119" t="s">
        <v>194</v>
      </c>
      <c r="G553" s="93" t="str">
        <f>G552</f>
        <v>CSV Totex</v>
      </c>
      <c r="H553" s="93"/>
      <c r="I553" s="92"/>
      <c r="J553" s="92" t="str">
        <f>E553&amp;$G553&amp;""&amp;H553</f>
        <v>ScCSV Totex</v>
      </c>
      <c r="K553" s="92"/>
      <c r="L553" s="92"/>
      <c r="M553" s="92"/>
      <c r="N553" s="92"/>
      <c r="O553" s="92"/>
      <c r="P553" s="92"/>
      <c r="Q553" s="92"/>
      <c r="R553" s="92"/>
      <c r="S553" s="92"/>
      <c r="T553" s="92"/>
      <c r="U553" s="92"/>
      <c r="V553" s="92"/>
      <c r="W553" s="92"/>
      <c r="X553" s="92"/>
      <c r="Y553" s="53">
        <f>Y546^$R$14*Y547^$R$15*Y548^$R$16*Y549^$R$17*Y550^$R$18*Y551^$R$19*Y552^$R$20</f>
        <v>800.66928417511349</v>
      </c>
      <c r="Z553" s="53">
        <f t="shared" ref="Z553:AK553" si="311">Z546^$R$14*Z547^$R$15*Z548^$R$16*Z549^$R$17*Z550^$R$18*Z551^$R$19*Z552^$R$20</f>
        <v>778.71052396651942</v>
      </c>
      <c r="AA553" s="53">
        <f t="shared" si="311"/>
        <v>812.86447695757067</v>
      </c>
      <c r="AB553" s="53">
        <f t="shared" si="311"/>
        <v>805.98049756458715</v>
      </c>
      <c r="AC553" s="53">
        <f t="shared" si="311"/>
        <v>766.35108597337546</v>
      </c>
      <c r="AD553" s="53">
        <f t="shared" si="311"/>
        <v>819.34564173163699</v>
      </c>
      <c r="AE553" s="53">
        <f t="shared" si="311"/>
        <v>791.65139568564632</v>
      </c>
      <c r="AF553" s="53">
        <f t="shared" si="311"/>
        <v>739.23579771057655</v>
      </c>
      <c r="AG553" s="53">
        <f t="shared" si="311"/>
        <v>764.97574573863153</v>
      </c>
      <c r="AH553" s="53">
        <f t="shared" si="311"/>
        <v>763.84156597611673</v>
      </c>
      <c r="AI553" s="53">
        <f t="shared" si="311"/>
        <v>762.59885727331459</v>
      </c>
      <c r="AJ553" s="53">
        <f t="shared" si="311"/>
        <v>755.94955990468247</v>
      </c>
      <c r="AK553" s="53">
        <f t="shared" si="311"/>
        <v>744.70288102293625</v>
      </c>
    </row>
    <row r="554" spans="5:37" ht="14.25" customHeight="1">
      <c r="E554" s="92"/>
      <c r="G554" s="92"/>
      <c r="H554" s="92"/>
      <c r="I554" s="92"/>
      <c r="J554" s="92"/>
      <c r="K554" s="92"/>
      <c r="L554" s="92"/>
      <c r="M554" s="92"/>
      <c r="N554" s="92"/>
      <c r="O554" s="92"/>
      <c r="P554" s="92"/>
      <c r="Q554" s="92"/>
      <c r="R554" s="92"/>
      <c r="S554" s="92"/>
      <c r="T554" s="92"/>
      <c r="U554" s="92"/>
      <c r="V554" s="92"/>
      <c r="W554" s="92"/>
      <c r="X554" s="92"/>
      <c r="Y554" s="106"/>
      <c r="Z554" s="106"/>
      <c r="AA554" s="106"/>
      <c r="AB554" s="106"/>
      <c r="AC554" s="106"/>
      <c r="AD554" s="106"/>
      <c r="AE554" s="106"/>
      <c r="AF554" s="106"/>
      <c r="AG554" s="106"/>
      <c r="AH554" s="106"/>
      <c r="AI554" s="106"/>
      <c r="AJ554" s="106"/>
      <c r="AK554" s="106"/>
    </row>
    <row r="555" spans="5:37" ht="14.25" customHeight="1">
      <c r="E555" s="92" t="s">
        <v>32</v>
      </c>
      <c r="F555" s="116" t="s">
        <v>149</v>
      </c>
      <c r="G555" s="92" t="s">
        <v>218</v>
      </c>
      <c r="H555" s="92"/>
      <c r="I555" s="92"/>
      <c r="J555" s="92" t="str">
        <f t="shared" ref="J555:J557" si="312">E555&amp;$F555&amp;""&amp;G555&amp;""&amp;H555</f>
        <v>ScCapex synthetic costs - MainsCSV Capex</v>
      </c>
      <c r="K555" s="92"/>
      <c r="L555" s="92"/>
      <c r="M555" s="92"/>
      <c r="N555" s="92"/>
      <c r="O555" s="92"/>
      <c r="P555" s="92"/>
      <c r="Q555" s="92"/>
      <c r="R555" s="92"/>
      <c r="S555" s="92"/>
      <c r="T555" s="92"/>
      <c r="U555" s="92"/>
      <c r="V555" s="92"/>
      <c r="W555" s="92"/>
      <c r="X555" s="92"/>
      <c r="Y555" s="53">
        <f>INDEX(Inp_ScDrivers!Y$9:Y$37,MATCH($F555,Inp_ScDrivers!$F$9:$F$37,0))</f>
        <v>2.6707999408975858</v>
      </c>
      <c r="Z555" s="53">
        <f>INDEX(Inp_ScDrivers!Z$9:Z$37,MATCH($F555,Inp_ScDrivers!$F$9:$F$37,0))</f>
        <v>1.762706020103364</v>
      </c>
      <c r="AA555" s="53">
        <f>INDEX(Inp_ScDrivers!AA$9:AA$37,MATCH($F555,Inp_ScDrivers!$F$9:$F$37,0))</f>
        <v>5.0550600801109162</v>
      </c>
      <c r="AB555" s="53">
        <f>INDEX(Inp_ScDrivers!AB$9:AB$37,MATCH($F555,Inp_ScDrivers!$F$9:$F$37,0))</f>
        <v>3.7893785986459259</v>
      </c>
      <c r="AC555" s="53">
        <f>INDEX(Inp_ScDrivers!AC$9:AC$37,MATCH($F555,Inp_ScDrivers!$F$9:$F$37,0))</f>
        <v>4.0855333866448245</v>
      </c>
      <c r="AD555" s="53">
        <f>INDEX(Inp_ScDrivers!AD$9:AD$37,MATCH($F555,Inp_ScDrivers!$F$9:$F$37,0))</f>
        <v>4.4265754349254038</v>
      </c>
      <c r="AE555" s="53">
        <f>INDEX(Inp_ScDrivers!AE$9:AE$37,MATCH($F555,Inp_ScDrivers!$F$9:$F$37,0))</f>
        <v>5.9585444047332032</v>
      </c>
      <c r="AF555" s="53">
        <f>INDEX(Inp_ScDrivers!AF$9:AF$37,MATCH($F555,Inp_ScDrivers!$F$9:$F$37,0))</f>
        <v>3.3326731390357223</v>
      </c>
      <c r="AG555" s="53">
        <f>INDEX(Inp_ScDrivers!AG$9:AG$37,MATCH($F555,Inp_ScDrivers!$F$9:$F$37,0))</f>
        <v>6.4051124380165074</v>
      </c>
      <c r="AH555" s="53">
        <f>INDEX(Inp_ScDrivers!AH$9:AH$37,MATCH($F555,Inp_ScDrivers!$F$9:$F$37,0))</f>
        <v>6.0189581102089296</v>
      </c>
      <c r="AI555" s="53">
        <f>INDEX(Inp_ScDrivers!AI$9:AI$37,MATCH($F555,Inp_ScDrivers!$F$9:$F$37,0))</f>
        <v>7.383357835570326</v>
      </c>
      <c r="AJ555" s="53">
        <f>INDEX(Inp_ScDrivers!AJ$9:AJ$37,MATCH($F555,Inp_ScDrivers!$F$9:$F$37,0))</f>
        <v>5.9702835484616212</v>
      </c>
      <c r="AK555" s="53">
        <f>INDEX(Inp_ScDrivers!AK$9:AK$37,MATCH($F555,Inp_ScDrivers!$F$9:$F$37,0))</f>
        <v>3.0214940728995612</v>
      </c>
    </row>
    <row r="556" spans="5:37" ht="14.25" customHeight="1">
      <c r="E556" s="92" t="s">
        <v>32</v>
      </c>
      <c r="F556" s="116" t="s">
        <v>150</v>
      </c>
      <c r="G556" s="92" t="s">
        <v>218</v>
      </c>
      <c r="H556" s="92"/>
      <c r="I556" s="92"/>
      <c r="J556" s="92" t="str">
        <f t="shared" si="312"/>
        <v>ScCapex synthetic costs - ConnectionsCSV Capex</v>
      </c>
      <c r="K556" s="92"/>
      <c r="L556" s="92"/>
      <c r="M556" s="92"/>
      <c r="N556" s="92"/>
      <c r="O556" s="92"/>
      <c r="P556" s="92"/>
      <c r="Q556" s="92"/>
      <c r="R556" s="92"/>
      <c r="S556" s="92"/>
      <c r="T556" s="92"/>
      <c r="U556" s="92"/>
      <c r="V556" s="92"/>
      <c r="W556" s="92"/>
      <c r="X556" s="92"/>
      <c r="Y556" s="53">
        <f>INDEX(Inp_ScDrivers!Y$9:Y$37,MATCH($F556,Inp_ScDrivers!$F$9:$F$37,0))</f>
        <v>19.644816590473425</v>
      </c>
      <c r="Z556" s="53">
        <f>INDEX(Inp_ScDrivers!Z$9:Z$37,MATCH($F556,Inp_ScDrivers!$F$9:$F$37,0))</f>
        <v>16.458261611560772</v>
      </c>
      <c r="AA556" s="53">
        <f>INDEX(Inp_ScDrivers!AA$9:AA$37,MATCH($F556,Inp_ScDrivers!$F$9:$F$37,0))</f>
        <v>14.058270111411419</v>
      </c>
      <c r="AB556" s="53">
        <f>INDEX(Inp_ScDrivers!AB$9:AB$37,MATCH($F556,Inp_ScDrivers!$F$9:$F$37,0))</f>
        <v>14.449427496595092</v>
      </c>
      <c r="AC556" s="53">
        <f>INDEX(Inp_ScDrivers!AC$9:AC$37,MATCH($F556,Inp_ScDrivers!$F$9:$F$37,0))</f>
        <v>13.032464066443493</v>
      </c>
      <c r="AD556" s="53">
        <f>INDEX(Inp_ScDrivers!AD$9:AD$37,MATCH($F556,Inp_ScDrivers!$F$9:$F$37,0))</f>
        <v>13.159123520537767</v>
      </c>
      <c r="AE556" s="53">
        <f>INDEX(Inp_ScDrivers!AE$9:AE$37,MATCH($F556,Inp_ScDrivers!$F$9:$F$37,0))</f>
        <v>10.320278407282677</v>
      </c>
      <c r="AF556" s="53">
        <f>INDEX(Inp_ScDrivers!AF$9:AF$37,MATCH($F556,Inp_ScDrivers!$F$9:$F$37,0))</f>
        <v>9.7033098845986068</v>
      </c>
      <c r="AG556" s="53">
        <f>INDEX(Inp_ScDrivers!AG$9:AG$37,MATCH($F556,Inp_ScDrivers!$F$9:$F$37,0))</f>
        <v>14.765708119887266</v>
      </c>
      <c r="AH556" s="53">
        <f>INDEX(Inp_ScDrivers!AH$9:AH$37,MATCH($F556,Inp_ScDrivers!$F$9:$F$37,0))</f>
        <v>14.962095264364303</v>
      </c>
      <c r="AI556" s="53">
        <f>INDEX(Inp_ScDrivers!AI$9:AI$37,MATCH($F556,Inp_ScDrivers!$F$9:$F$37,0))</f>
        <v>14.178317360791244</v>
      </c>
      <c r="AJ556" s="53">
        <f>INDEX(Inp_ScDrivers!AJ$9:AJ$37,MATCH($F556,Inp_ScDrivers!$F$9:$F$37,0))</f>
        <v>13.424016432509218</v>
      </c>
      <c r="AK556" s="53">
        <f>INDEX(Inp_ScDrivers!AK$9:AK$37,MATCH($F556,Inp_ScDrivers!$F$9:$F$37,0))</f>
        <v>12.745003544149879</v>
      </c>
    </row>
    <row r="557" spans="5:37" ht="14.25" customHeight="1">
      <c r="E557" s="92" t="s">
        <v>32</v>
      </c>
      <c r="F557" s="120" t="str">
        <f>Local!$R$12</f>
        <v>MEAV_egep_mobs</v>
      </c>
      <c r="G557" s="92" t="s">
        <v>218</v>
      </c>
      <c r="H557" s="92"/>
      <c r="I557" s="92"/>
      <c r="J557" s="92" t="str">
        <f t="shared" si="312"/>
        <v>ScMEAV_egep_mobsCSV Capex</v>
      </c>
      <c r="K557" s="92"/>
      <c r="L557" s="92"/>
      <c r="M557" s="92"/>
      <c r="N557" s="92"/>
      <c r="O557" s="92"/>
      <c r="P557" s="92"/>
      <c r="Q557" s="92"/>
      <c r="R557" s="92"/>
      <c r="S557" s="92"/>
      <c r="T557" s="92"/>
      <c r="U557" s="92"/>
      <c r="V557" s="92"/>
      <c r="W557" s="92"/>
      <c r="X557" s="92"/>
      <c r="Y557" s="53">
        <f>INDEX(Inp_ScDrivers!Y$9:Y$37,MATCH($F557,Inp_ScDrivers!$F$9:$F$37,0))</f>
        <v>8559.9750307840568</v>
      </c>
      <c r="Z557" s="53">
        <f>INDEX(Inp_ScDrivers!Z$9:Z$37,MATCH($F557,Inp_ScDrivers!$F$9:$F$37,0))</f>
        <v>8561.828439683024</v>
      </c>
      <c r="AA557" s="53">
        <f>INDEX(Inp_ScDrivers!AA$9:AA$37,MATCH($F557,Inp_ScDrivers!$F$9:$F$37,0))</f>
        <v>8560.4483114859759</v>
      </c>
      <c r="AB557" s="53">
        <f>INDEX(Inp_ScDrivers!AB$9:AB$37,MATCH($F557,Inp_ScDrivers!$F$9:$F$37,0))</f>
        <v>8564.5044336730134</v>
      </c>
      <c r="AC557" s="53">
        <f>INDEX(Inp_ScDrivers!AC$9:AC$37,MATCH($F557,Inp_ScDrivers!$F$9:$F$37,0))</f>
        <v>8556.6956978487742</v>
      </c>
      <c r="AD557" s="53">
        <f>INDEX(Inp_ScDrivers!AD$9:AD$37,MATCH($F557,Inp_ScDrivers!$F$9:$F$37,0))</f>
        <v>8519.8778095643283</v>
      </c>
      <c r="AE557" s="53">
        <f>INDEX(Inp_ScDrivers!AE$9:AE$37,MATCH($F557,Inp_ScDrivers!$F$9:$F$37,0))</f>
        <v>8515.3177872912875</v>
      </c>
      <c r="AF557" s="53">
        <f>INDEX(Inp_ScDrivers!AF$9:AF$37,MATCH($F557,Inp_ScDrivers!$F$9:$F$37,0))</f>
        <v>8509.337929028401</v>
      </c>
      <c r="AG557" s="53">
        <f>INDEX(Inp_ScDrivers!AG$9:AG$37,MATCH($F557,Inp_ScDrivers!$F$9:$F$37,0))</f>
        <v>8509.6448926327903</v>
      </c>
      <c r="AH557" s="53">
        <f>INDEX(Inp_ScDrivers!AH$9:AH$37,MATCH($F557,Inp_ScDrivers!$F$9:$F$37,0))</f>
        <v>8512.3677095326748</v>
      </c>
      <c r="AI557" s="53">
        <f>INDEX(Inp_ScDrivers!AI$9:AI$37,MATCH($F557,Inp_ScDrivers!$F$9:$F$37,0))</f>
        <v>8510.8273377516089</v>
      </c>
      <c r="AJ557" s="53">
        <f>INDEX(Inp_ScDrivers!AJ$9:AJ$37,MATCH($F557,Inp_ScDrivers!$F$9:$F$37,0))</f>
        <v>8498.3524012543639</v>
      </c>
      <c r="AK557" s="53">
        <f>INDEX(Inp_ScDrivers!AK$9:AK$37,MATCH($F557,Inp_ScDrivers!$F$9:$F$37,0))</f>
        <v>8491.8578404175551</v>
      </c>
    </row>
    <row r="558" spans="5:37" ht="14.25" customHeight="1">
      <c r="E558" s="92" t="s">
        <v>32</v>
      </c>
      <c r="F558" s="119" t="s">
        <v>194</v>
      </c>
      <c r="G558" s="93" t="str">
        <f>G557</f>
        <v>CSV Capex</v>
      </c>
      <c r="H558" s="93"/>
      <c r="I558" s="92"/>
      <c r="J558" s="92" t="str">
        <f>E558&amp;$G558&amp;""&amp;H558</f>
        <v>ScCSV Capex</v>
      </c>
      <c r="K558" s="92"/>
      <c r="L558" s="92"/>
      <c r="M558" s="92"/>
      <c r="N558" s="92"/>
      <c r="O558" s="92"/>
      <c r="P558" s="92"/>
      <c r="Q558" s="92"/>
      <c r="R558" s="92"/>
      <c r="S558" s="92"/>
      <c r="T558" s="92"/>
      <c r="U558" s="92"/>
      <c r="V558" s="92"/>
      <c r="W558" s="92"/>
      <c r="X558" s="92"/>
      <c r="Y558" s="53">
        <f>Y555^$R$22*Y556^$R$23*Y557^$R$24</f>
        <v>1</v>
      </c>
      <c r="Z558" s="53">
        <f t="shared" ref="Z558:AK558" si="313">Z555^$R$22*Z556^$R$23*Z557^$R$24</f>
        <v>1</v>
      </c>
      <c r="AA558" s="53">
        <f t="shared" si="313"/>
        <v>1</v>
      </c>
      <c r="AB558" s="53">
        <f t="shared" si="313"/>
        <v>1</v>
      </c>
      <c r="AC558" s="53">
        <f t="shared" si="313"/>
        <v>1</v>
      </c>
      <c r="AD558" s="53">
        <f t="shared" si="313"/>
        <v>1</v>
      </c>
      <c r="AE558" s="53">
        <f t="shared" si="313"/>
        <v>1</v>
      </c>
      <c r="AF558" s="53">
        <f t="shared" si="313"/>
        <v>1</v>
      </c>
      <c r="AG558" s="53">
        <f t="shared" si="313"/>
        <v>1</v>
      </c>
      <c r="AH558" s="53">
        <f t="shared" si="313"/>
        <v>1</v>
      </c>
      <c r="AI558" s="53">
        <f t="shared" si="313"/>
        <v>1</v>
      </c>
      <c r="AJ558" s="53">
        <f t="shared" si="313"/>
        <v>1</v>
      </c>
      <c r="AK558" s="53">
        <f t="shared" si="313"/>
        <v>1</v>
      </c>
    </row>
    <row r="559" spans="5:37" ht="14.25" customHeight="1">
      <c r="E559" s="92"/>
      <c r="G559" s="92"/>
      <c r="H559" s="92"/>
      <c r="I559" s="92"/>
      <c r="J559" s="92"/>
      <c r="K559" s="92"/>
      <c r="L559" s="92"/>
      <c r="M559" s="92"/>
      <c r="N559" s="92"/>
      <c r="O559" s="92"/>
      <c r="P559" s="92"/>
      <c r="Q559" s="92"/>
      <c r="R559" s="92"/>
      <c r="S559" s="92"/>
      <c r="T559" s="92"/>
      <c r="U559" s="92"/>
      <c r="V559" s="92"/>
      <c r="W559" s="92"/>
      <c r="X559" s="92"/>
      <c r="Y559" s="106"/>
      <c r="Z559" s="106"/>
      <c r="AA559" s="106"/>
      <c r="AB559" s="106"/>
      <c r="AC559" s="106"/>
      <c r="AD559" s="106"/>
      <c r="AE559" s="106"/>
      <c r="AF559" s="106"/>
      <c r="AG559" s="106"/>
      <c r="AH559" s="106"/>
      <c r="AI559" s="106"/>
      <c r="AJ559" s="106"/>
      <c r="AK559" s="106"/>
    </row>
    <row r="560" spans="5:37" ht="14.25" customHeight="1">
      <c r="E560" s="92" t="s">
        <v>32</v>
      </c>
      <c r="F560" s="116" t="s">
        <v>219</v>
      </c>
      <c r="G560" s="92" t="s">
        <v>217</v>
      </c>
      <c r="H560" s="92"/>
      <c r="I560" s="92"/>
      <c r="J560" s="92" t="str">
        <f t="shared" ref="J560:J563" si="314">E560&amp;$F560&amp;""&amp;G560&amp;""&amp;H560</f>
        <v>ScCSV EmergencyCSV Opex</v>
      </c>
      <c r="K560" s="92"/>
      <c r="L560" s="92"/>
      <c r="M560" s="92"/>
      <c r="N560" s="92"/>
      <c r="O560" s="92"/>
      <c r="P560" s="92"/>
      <c r="Q560" s="92"/>
      <c r="R560" s="92"/>
      <c r="S560" s="92"/>
      <c r="T560" s="92"/>
      <c r="U560" s="92"/>
      <c r="V560" s="92"/>
      <c r="W560" s="92"/>
      <c r="X560" s="92"/>
      <c r="Y560" s="53">
        <f t="shared" ref="Y560:AK560" si="315">Y544</f>
        <v>583690.80472789181</v>
      </c>
      <c r="Z560" s="53">
        <f t="shared" si="315"/>
        <v>558630.17212141992</v>
      </c>
      <c r="AA560" s="53">
        <f t="shared" si="315"/>
        <v>571210.24190901301</v>
      </c>
      <c r="AB560" s="53">
        <f t="shared" si="315"/>
        <v>576954.07483192917</v>
      </c>
      <c r="AC560" s="53">
        <f t="shared" si="315"/>
        <v>576903.40087187802</v>
      </c>
      <c r="AD560" s="53">
        <f t="shared" si="315"/>
        <v>579393.96717870911</v>
      </c>
      <c r="AE560" s="53">
        <f t="shared" si="315"/>
        <v>572485.89738123189</v>
      </c>
      <c r="AF560" s="53">
        <f t="shared" si="315"/>
        <v>570953.08038041054</v>
      </c>
      <c r="AG560" s="53">
        <f t="shared" si="315"/>
        <v>571358.9508194779</v>
      </c>
      <c r="AH560" s="53">
        <f t="shared" si="315"/>
        <v>571620.53251027281</v>
      </c>
      <c r="AI560" s="53">
        <f t="shared" si="315"/>
        <v>571846.4144613737</v>
      </c>
      <c r="AJ560" s="53">
        <f t="shared" si="315"/>
        <v>572048.09862253605</v>
      </c>
      <c r="AK560" s="53">
        <f t="shared" si="315"/>
        <v>572231.06203274766</v>
      </c>
    </row>
    <row r="561" spans="5:37" ht="14.25" customHeight="1">
      <c r="E561" s="92" t="s">
        <v>32</v>
      </c>
      <c r="F561" s="116" t="s">
        <v>159</v>
      </c>
      <c r="G561" s="92" t="s">
        <v>217</v>
      </c>
      <c r="H561" s="92"/>
      <c r="I561" s="92"/>
      <c r="J561" s="92" t="str">
        <f t="shared" si="314"/>
        <v>ScTotal external condition reports
(service condition + mains condition)CSV Opex</v>
      </c>
      <c r="K561" s="92"/>
      <c r="L561" s="92"/>
      <c r="M561" s="92"/>
      <c r="N561" s="92"/>
      <c r="O561" s="92"/>
      <c r="P561" s="92"/>
      <c r="Q561" s="92"/>
      <c r="R561" s="92"/>
      <c r="S561" s="92"/>
      <c r="T561" s="92"/>
      <c r="U561" s="92"/>
      <c r="V561" s="92"/>
      <c r="W561" s="92"/>
      <c r="X561" s="92"/>
      <c r="Y561" s="53">
        <f>INDEX(Inp_ScDrivers!Y$9:Y$37,MATCH($F561,Inp_ScDrivers!$F$9:$F$37,0))</f>
        <v>6534</v>
      </c>
      <c r="Z561" s="53">
        <f>INDEX(Inp_ScDrivers!Z$9:Z$37,MATCH($F561,Inp_ScDrivers!$F$9:$F$37,0))</f>
        <v>5125</v>
      </c>
      <c r="AA561" s="53">
        <f>INDEX(Inp_ScDrivers!AA$9:AA$37,MATCH($F561,Inp_ScDrivers!$F$9:$F$37,0))</f>
        <v>5620</v>
      </c>
      <c r="AB561" s="53">
        <f>INDEX(Inp_ScDrivers!AB$9:AB$37,MATCH($F561,Inp_ScDrivers!$F$9:$F$37,0))</f>
        <v>5814</v>
      </c>
      <c r="AC561" s="53">
        <f>INDEX(Inp_ScDrivers!AC$9:AC$37,MATCH($F561,Inp_ScDrivers!$F$9:$F$37,0))</f>
        <v>5682</v>
      </c>
      <c r="AD561" s="53">
        <f>INDEX(Inp_ScDrivers!AD$9:AD$37,MATCH($F561,Inp_ScDrivers!$F$9:$F$37,0))</f>
        <v>5781</v>
      </c>
      <c r="AE561" s="53">
        <f>INDEX(Inp_ScDrivers!AE$9:AE$37,MATCH($F561,Inp_ScDrivers!$F$9:$F$37,0))</f>
        <v>5378</v>
      </c>
      <c r="AF561" s="53">
        <f>INDEX(Inp_ScDrivers!AF$9:AF$37,MATCH($F561,Inp_ScDrivers!$F$9:$F$37,0))</f>
        <v>5194</v>
      </c>
      <c r="AG561" s="53">
        <f>INDEX(Inp_ScDrivers!AG$9:AG$37,MATCH($F561,Inp_ScDrivers!$F$9:$F$37,0))</f>
        <v>5125.9497579999997</v>
      </c>
      <c r="AH561" s="53">
        <f>INDEX(Inp_ScDrivers!AH$9:AH$37,MATCH($F561,Inp_ScDrivers!$F$9:$F$37,0))</f>
        <v>5052.7510220000004</v>
      </c>
      <c r="AI561" s="53">
        <f>INDEX(Inp_ScDrivers!AI$9:AI$37,MATCH($F561,Inp_ScDrivers!$F$9:$F$37,0))</f>
        <v>4979.3825139999999</v>
      </c>
      <c r="AJ561" s="53">
        <f>INDEX(Inp_ScDrivers!AJ$9:AJ$37,MATCH($F561,Inp_ScDrivers!$F$9:$F$37,0))</f>
        <v>4906.374503</v>
      </c>
      <c r="AK561" s="53">
        <f>INDEX(Inp_ScDrivers!AK$9:AK$37,MATCH($F561,Inp_ScDrivers!$F$9:$F$37,0))</f>
        <v>4833.9721900000004</v>
      </c>
    </row>
    <row r="562" spans="5:37" ht="14.25" customHeight="1">
      <c r="E562" s="92" t="s">
        <v>32</v>
      </c>
      <c r="F562" s="116" t="s">
        <v>223</v>
      </c>
      <c r="G562" s="92" t="s">
        <v>217</v>
      </c>
      <c r="H562" s="92"/>
      <c r="I562" s="92"/>
      <c r="J562" s="92" t="str">
        <f t="shared" si="314"/>
        <v>ScMaintenance MEAVCSV Opex</v>
      </c>
      <c r="K562" s="92"/>
      <c r="L562" s="92"/>
      <c r="M562" s="92"/>
      <c r="N562" s="92"/>
      <c r="O562" s="92"/>
      <c r="P562" s="92"/>
      <c r="Q562" s="92"/>
      <c r="R562" s="92"/>
      <c r="S562" s="92"/>
      <c r="T562" s="92"/>
      <c r="U562" s="92"/>
      <c r="V562" s="92"/>
      <c r="W562" s="92"/>
      <c r="X562" s="92"/>
      <c r="Y562" s="53">
        <f>INDEX(Inp_ScDrivers!Y$9:Y$37,MATCH($F562,Inp_ScDrivers!$F$9:$F$37,0))</f>
        <v>1853.5893019132081</v>
      </c>
      <c r="Z562" s="53">
        <f>INDEX(Inp_ScDrivers!Z$9:Z$37,MATCH($F562,Inp_ScDrivers!$F$9:$F$37,0))</f>
        <v>1854.1401468357381</v>
      </c>
      <c r="AA562" s="53">
        <f>INDEX(Inp_ScDrivers!AA$9:AA$37,MATCH($F562,Inp_ScDrivers!$F$9:$F$37,0))</f>
        <v>1855.6195260702734</v>
      </c>
      <c r="AB562" s="53">
        <f>INDEX(Inp_ScDrivers!AB$9:AB$37,MATCH($F562,Inp_ScDrivers!$F$9:$F$37,0))</f>
        <v>1861.3888705591617</v>
      </c>
      <c r="AC562" s="53">
        <f>INDEX(Inp_ScDrivers!AC$9:AC$37,MATCH($F562,Inp_ScDrivers!$F$9:$F$37,0))</f>
        <v>1862.9365834424334</v>
      </c>
      <c r="AD562" s="53">
        <f>INDEX(Inp_ScDrivers!AD$9:AD$37,MATCH($F562,Inp_ScDrivers!$F$9:$F$37,0))</f>
        <v>1848.8716402867904</v>
      </c>
      <c r="AE562" s="53">
        <f>INDEX(Inp_ScDrivers!AE$9:AE$37,MATCH($F562,Inp_ScDrivers!$F$9:$F$37,0))</f>
        <v>1848.1330700849439</v>
      </c>
      <c r="AF562" s="53">
        <f>INDEX(Inp_ScDrivers!AF$9:AF$37,MATCH($F562,Inp_ScDrivers!$F$9:$F$37,0))</f>
        <v>1848.3669604699217</v>
      </c>
      <c r="AG562" s="53">
        <f>INDEX(Inp_ScDrivers!AG$9:AG$37,MATCH($F562,Inp_ScDrivers!$F$9:$F$37,0))</f>
        <v>1848.6129182301875</v>
      </c>
      <c r="AH562" s="53">
        <f>INDEX(Inp_ScDrivers!AH$9:AH$37,MATCH($F562,Inp_ScDrivers!$F$9:$F$37,0))</f>
        <v>1851.314295562298</v>
      </c>
      <c r="AI562" s="53">
        <f>INDEX(Inp_ScDrivers!AI$9:AI$37,MATCH($F562,Inp_ScDrivers!$F$9:$F$37,0))</f>
        <v>1849.1501170668907</v>
      </c>
      <c r="AJ562" s="53">
        <f>INDEX(Inp_ScDrivers!AJ$9:AJ$37,MATCH($F562,Inp_ScDrivers!$F$9:$F$37,0))</f>
        <v>1836.5630395518683</v>
      </c>
      <c r="AK562" s="53">
        <f>INDEX(Inp_ScDrivers!AK$9:AK$37,MATCH($F562,Inp_ScDrivers!$F$9:$F$37,0))</f>
        <v>1830.9014985211725</v>
      </c>
    </row>
    <row r="563" spans="5:37" ht="14.25" customHeight="1">
      <c r="E563" s="92" t="s">
        <v>32</v>
      </c>
      <c r="F563" s="120" t="str">
        <f>Local!$R$12</f>
        <v>MEAV_egep_mobs</v>
      </c>
      <c r="G563" s="92" t="s">
        <v>217</v>
      </c>
      <c r="H563" s="92"/>
      <c r="I563" s="92"/>
      <c r="J563" s="92" t="str">
        <f t="shared" si="314"/>
        <v>ScMEAV_egep_mobsCSV Opex</v>
      </c>
      <c r="K563" s="92"/>
      <c r="L563" s="92"/>
      <c r="M563" s="92"/>
      <c r="N563" s="92"/>
      <c r="O563" s="92"/>
      <c r="P563" s="92"/>
      <c r="Q563" s="92"/>
      <c r="R563" s="92"/>
      <c r="S563" s="92"/>
      <c r="T563" s="92"/>
      <c r="U563" s="92"/>
      <c r="V563" s="92"/>
      <c r="W563" s="92"/>
      <c r="X563" s="92"/>
      <c r="Y563" s="53">
        <f>INDEX(Inp_ScDrivers!Y$9:Y$37,MATCH($F563,Inp_ScDrivers!$F$9:$F$37,0))</f>
        <v>8559.9750307840568</v>
      </c>
      <c r="Z563" s="53">
        <f>INDEX(Inp_ScDrivers!Z$9:Z$37,MATCH($F563,Inp_ScDrivers!$F$9:$F$37,0))</f>
        <v>8561.828439683024</v>
      </c>
      <c r="AA563" s="53">
        <f>INDEX(Inp_ScDrivers!AA$9:AA$37,MATCH($F563,Inp_ScDrivers!$F$9:$F$37,0))</f>
        <v>8560.4483114859759</v>
      </c>
      <c r="AB563" s="53">
        <f>INDEX(Inp_ScDrivers!AB$9:AB$37,MATCH($F563,Inp_ScDrivers!$F$9:$F$37,0))</f>
        <v>8564.5044336730134</v>
      </c>
      <c r="AC563" s="53">
        <f>INDEX(Inp_ScDrivers!AC$9:AC$37,MATCH($F563,Inp_ScDrivers!$F$9:$F$37,0))</f>
        <v>8556.6956978487742</v>
      </c>
      <c r="AD563" s="53">
        <f>INDEX(Inp_ScDrivers!AD$9:AD$37,MATCH($F563,Inp_ScDrivers!$F$9:$F$37,0))</f>
        <v>8519.8778095643283</v>
      </c>
      <c r="AE563" s="53">
        <f>INDEX(Inp_ScDrivers!AE$9:AE$37,MATCH($F563,Inp_ScDrivers!$F$9:$F$37,0))</f>
        <v>8515.3177872912875</v>
      </c>
      <c r="AF563" s="53">
        <f>INDEX(Inp_ScDrivers!AF$9:AF$37,MATCH($F563,Inp_ScDrivers!$F$9:$F$37,0))</f>
        <v>8509.337929028401</v>
      </c>
      <c r="AG563" s="53">
        <f>INDEX(Inp_ScDrivers!AG$9:AG$37,MATCH($F563,Inp_ScDrivers!$F$9:$F$37,0))</f>
        <v>8509.6448926327903</v>
      </c>
      <c r="AH563" s="53">
        <f>INDEX(Inp_ScDrivers!AH$9:AH$37,MATCH($F563,Inp_ScDrivers!$F$9:$F$37,0))</f>
        <v>8512.3677095326748</v>
      </c>
      <c r="AI563" s="53">
        <f>INDEX(Inp_ScDrivers!AI$9:AI$37,MATCH($F563,Inp_ScDrivers!$F$9:$F$37,0))</f>
        <v>8510.8273377516089</v>
      </c>
      <c r="AJ563" s="53">
        <f>INDEX(Inp_ScDrivers!AJ$9:AJ$37,MATCH($F563,Inp_ScDrivers!$F$9:$F$37,0))</f>
        <v>8498.3524012543639</v>
      </c>
      <c r="AK563" s="53">
        <f>INDEX(Inp_ScDrivers!AK$9:AK$37,MATCH($F563,Inp_ScDrivers!$F$9:$F$37,0))</f>
        <v>8491.8578404175551</v>
      </c>
    </row>
    <row r="564" spans="5:37" ht="14.25" customHeight="1">
      <c r="E564" s="92" t="s">
        <v>32</v>
      </c>
      <c r="F564" s="119" t="s">
        <v>194</v>
      </c>
      <c r="G564" s="93" t="str">
        <f>G563</f>
        <v>CSV Opex</v>
      </c>
      <c r="H564" s="93"/>
      <c r="I564" s="92"/>
      <c r="J564" s="92" t="str">
        <f>E564&amp;$G564&amp;""&amp;H564</f>
        <v>ScCSV Opex</v>
      </c>
      <c r="K564" s="92"/>
      <c r="L564" s="92"/>
      <c r="M564" s="92"/>
      <c r="N564" s="92"/>
      <c r="O564" s="92"/>
      <c r="P564" s="92"/>
      <c r="Q564" s="92"/>
      <c r="R564" s="92"/>
      <c r="S564" s="92"/>
      <c r="T564" s="92"/>
      <c r="U564" s="92"/>
      <c r="V564" s="92"/>
      <c r="W564" s="92"/>
      <c r="X564" s="92"/>
      <c r="Y564" s="53">
        <f>Y560^$R$26*Y561^$R$27*Y562^$R$28*Y563^$R$29</f>
        <v>1</v>
      </c>
      <c r="Z564" s="53">
        <f t="shared" ref="Z564:AK564" si="316">Z560^$R$26*Z561^$R$27*Z562^$R$28*Z563^$R$29</f>
        <v>1</v>
      </c>
      <c r="AA564" s="53">
        <f t="shared" si="316"/>
        <v>1</v>
      </c>
      <c r="AB564" s="53">
        <f t="shared" si="316"/>
        <v>1</v>
      </c>
      <c r="AC564" s="53">
        <f t="shared" si="316"/>
        <v>1</v>
      </c>
      <c r="AD564" s="53">
        <f t="shared" si="316"/>
        <v>1</v>
      </c>
      <c r="AE564" s="53">
        <f t="shared" si="316"/>
        <v>1</v>
      </c>
      <c r="AF564" s="53">
        <f t="shared" si="316"/>
        <v>1</v>
      </c>
      <c r="AG564" s="53">
        <f t="shared" si="316"/>
        <v>1</v>
      </c>
      <c r="AH564" s="53">
        <f t="shared" si="316"/>
        <v>1</v>
      </c>
      <c r="AI564" s="53">
        <f t="shared" si="316"/>
        <v>1</v>
      </c>
      <c r="AJ564" s="53">
        <f t="shared" si="316"/>
        <v>1</v>
      </c>
      <c r="AK564" s="53">
        <f t="shared" si="316"/>
        <v>1</v>
      </c>
    </row>
    <row r="565" spans="5:37" ht="14.25" customHeight="1">
      <c r="E565" s="92"/>
      <c r="G565" s="92"/>
      <c r="H565" s="92"/>
      <c r="I565" s="92"/>
      <c r="J565" s="92"/>
      <c r="K565" s="92"/>
      <c r="L565" s="92"/>
      <c r="M565" s="92"/>
      <c r="N565" s="92"/>
      <c r="O565" s="92"/>
      <c r="P565" s="92"/>
      <c r="Q565" s="92"/>
      <c r="R565" s="92"/>
      <c r="S565" s="92"/>
      <c r="T565" s="92"/>
      <c r="U565" s="92"/>
      <c r="V565" s="92"/>
      <c r="W565" s="92"/>
      <c r="X565" s="92"/>
      <c r="Y565" s="106"/>
      <c r="Z565" s="106"/>
      <c r="AA565" s="106"/>
      <c r="AB565" s="106"/>
      <c r="AC565" s="106"/>
      <c r="AD565" s="106"/>
      <c r="AE565" s="106"/>
      <c r="AF565" s="106"/>
      <c r="AG565" s="106"/>
      <c r="AH565" s="106"/>
      <c r="AI565" s="106"/>
      <c r="AJ565" s="106"/>
      <c r="AK565" s="106"/>
    </row>
    <row r="566" spans="5:37" ht="14.25" customHeight="1">
      <c r="E566" s="92" t="s">
        <v>32</v>
      </c>
      <c r="F566" s="92" t="s">
        <v>134</v>
      </c>
      <c r="G566" s="92" t="s">
        <v>583</v>
      </c>
      <c r="H566" s="92"/>
      <c r="I566" s="92"/>
      <c r="J566" s="92" t="str">
        <f t="shared" ref="J566:J567" si="317">E566&amp;$F566&amp;""&amp;G566&amp;""&amp;H566</f>
        <v>ScCustomersCSV Customers, MEAV</v>
      </c>
      <c r="K566" s="92"/>
      <c r="L566" s="92"/>
      <c r="M566" s="92"/>
      <c r="N566" s="92"/>
      <c r="O566" s="92"/>
      <c r="P566" s="92"/>
      <c r="Q566" s="92"/>
      <c r="R566" s="92"/>
      <c r="S566" s="92"/>
      <c r="T566" s="92"/>
      <c r="U566" s="92"/>
      <c r="V566" s="92"/>
      <c r="W566" s="92"/>
      <c r="X566" s="92"/>
      <c r="Y566" s="53">
        <f>INDEX(Inp_ScDrivers!Y$9:Y$37,MATCH($F566,Inp_ScDrivers!$F$9:$F$37,0))</f>
        <v>1794460.0000500001</v>
      </c>
      <c r="Z566" s="53">
        <f>INDEX(Inp_ScDrivers!Z$9:Z$37,MATCH($F566,Inp_ScDrivers!$F$9:$F$37,0))</f>
        <v>1805020.00009</v>
      </c>
      <c r="AA566" s="53">
        <f>INDEX(Inp_ScDrivers!AA$9:AA$37,MATCH($F566,Inp_ScDrivers!$F$9:$F$37,0))</f>
        <v>1813681</v>
      </c>
      <c r="AB566" s="53">
        <f>INDEX(Inp_ScDrivers!AB$9:AB$37,MATCH($F566,Inp_ScDrivers!$F$9:$F$37,0))</f>
        <v>1820991</v>
      </c>
      <c r="AC566" s="53">
        <f>INDEX(Inp_ScDrivers!AC$9:AC$37,MATCH($F566,Inp_ScDrivers!$F$9:$F$37,0))</f>
        <v>1831275</v>
      </c>
      <c r="AD566" s="53">
        <f>INDEX(Inp_ScDrivers!AD$9:AD$37,MATCH($F566,Inp_ScDrivers!$F$9:$F$37,0))</f>
        <v>1833229</v>
      </c>
      <c r="AE566" s="53">
        <f>INDEX(Inp_ScDrivers!AE$9:AE$37,MATCH($F566,Inp_ScDrivers!$F$9:$F$37,0))</f>
        <v>1838869</v>
      </c>
      <c r="AF566" s="53">
        <f>INDEX(Inp_ScDrivers!AF$9:AF$37,MATCH($F566,Inp_ScDrivers!$F$9:$F$37,0))</f>
        <v>1848736.59996</v>
      </c>
      <c r="AG566" s="53">
        <f>INDEX(Inp_ScDrivers!AG$9:AG$37,MATCH($F566,Inp_ScDrivers!$F$9:$F$37,0))</f>
        <v>1856490.4004500001</v>
      </c>
      <c r="AH566" s="53">
        <f>INDEX(Inp_ScDrivers!AH$9:AH$37,MATCH($F566,Inp_ScDrivers!$F$9:$F$37,0))</f>
        <v>1864244.1999299999</v>
      </c>
      <c r="AI566" s="53">
        <f>INDEX(Inp_ScDrivers!AI$9:AI$37,MATCH($F566,Inp_ScDrivers!$F$9:$F$37,0))</f>
        <v>1871998.0004100001</v>
      </c>
      <c r="AJ566" s="53">
        <f>INDEX(Inp_ScDrivers!AJ$9:AJ$37,MATCH($F566,Inp_ScDrivers!$F$9:$F$37,0))</f>
        <v>1879751.7998899999</v>
      </c>
      <c r="AK566" s="53">
        <f>INDEX(Inp_ScDrivers!AK$9:AK$37,MATCH($F566,Inp_ScDrivers!$F$9:$F$37,0))</f>
        <v>1887505.6003699999</v>
      </c>
    </row>
    <row r="567" spans="5:37" ht="14.25" customHeight="1">
      <c r="E567" s="92" t="s">
        <v>32</v>
      </c>
      <c r="F567" s="92" t="s">
        <v>161</v>
      </c>
      <c r="G567" s="92" t="s">
        <v>583</v>
      </c>
      <c r="H567" s="92"/>
      <c r="I567" s="92"/>
      <c r="J567" s="92" t="str">
        <f t="shared" si="317"/>
        <v>ScMEAVCSV Customers, MEAV</v>
      </c>
      <c r="K567" s="92"/>
      <c r="L567" s="92"/>
      <c r="M567" s="92"/>
      <c r="N567" s="92"/>
      <c r="O567" s="92"/>
      <c r="P567" s="92"/>
      <c r="Q567" s="92"/>
      <c r="R567" s="92"/>
      <c r="S567" s="92"/>
      <c r="T567" s="92"/>
      <c r="U567" s="92"/>
      <c r="V567" s="92"/>
      <c r="W567" s="92"/>
      <c r="X567" s="92"/>
      <c r="Y567" s="53">
        <f>INDEX(Inp_ScDrivers!Y$9:Y$37,MATCH($F567,Inp_ScDrivers!$F$9:$F$37,0))</f>
        <v>7798.7551950938505</v>
      </c>
      <c r="Z567" s="53">
        <f>INDEX(Inp_ScDrivers!Z$9:Z$37,MATCH($F567,Inp_ScDrivers!$F$9:$F$37,0))</f>
        <v>7800.2486039928181</v>
      </c>
      <c r="AA567" s="53">
        <f>INDEX(Inp_ScDrivers!AA$9:AA$37,MATCH($F567,Inp_ScDrivers!$F$9:$F$37,0))</f>
        <v>7797.6084757957697</v>
      </c>
      <c r="AB567" s="53">
        <f>INDEX(Inp_ScDrivers!AB$9:AB$37,MATCH($F567,Inp_ScDrivers!$F$9:$F$37,0))</f>
        <v>7800.944597982807</v>
      </c>
      <c r="AC567" s="53">
        <f>INDEX(Inp_ScDrivers!AC$9:AC$37,MATCH($F567,Inp_ScDrivers!$F$9:$F$37,0))</f>
        <v>7792.9558621585675</v>
      </c>
      <c r="AD567" s="53">
        <f>INDEX(Inp_ScDrivers!AD$9:AD$37,MATCH($F567,Inp_ScDrivers!$F$9:$F$37,0))</f>
        <v>7755.9579738741222</v>
      </c>
      <c r="AE567" s="53">
        <f>INDEX(Inp_ScDrivers!AE$9:AE$37,MATCH($F567,Inp_ScDrivers!$F$9:$F$37,0))</f>
        <v>7750.8579516010814</v>
      </c>
      <c r="AF567" s="53">
        <f>INDEX(Inp_ScDrivers!AF$9:AF$37,MATCH($F567,Inp_ScDrivers!$F$9:$F$37,0))</f>
        <v>7744.878093338195</v>
      </c>
      <c r="AG567" s="53">
        <f>INDEX(Inp_ScDrivers!AG$9:AG$37,MATCH($F567,Inp_ScDrivers!$F$9:$F$37,0))</f>
        <v>7745.1850569425842</v>
      </c>
      <c r="AH567" s="53">
        <f>INDEX(Inp_ScDrivers!AH$9:AH$37,MATCH($F567,Inp_ScDrivers!$F$9:$F$37,0))</f>
        <v>7747.9078738424687</v>
      </c>
      <c r="AI567" s="53">
        <f>INDEX(Inp_ScDrivers!AI$9:AI$37,MATCH($F567,Inp_ScDrivers!$F$9:$F$37,0))</f>
        <v>7746.3675020614028</v>
      </c>
      <c r="AJ567" s="53">
        <f>INDEX(Inp_ScDrivers!AJ$9:AJ$37,MATCH($F567,Inp_ScDrivers!$F$9:$F$37,0))</f>
        <v>7733.8925655641578</v>
      </c>
      <c r="AK567" s="53">
        <f>INDEX(Inp_ScDrivers!AK$9:AK$37,MATCH($F567,Inp_ScDrivers!$F$9:$F$37,0))</f>
        <v>7727.398004727349</v>
      </c>
    </row>
    <row r="568" spans="5:37" ht="14.25" customHeight="1">
      <c r="E568" s="92" t="s">
        <v>32</v>
      </c>
      <c r="F568" s="119" t="s">
        <v>194</v>
      </c>
      <c r="G568" s="93" t="str">
        <f>G567</f>
        <v>CSV Customers, MEAV</v>
      </c>
      <c r="H568" s="93"/>
      <c r="I568" s="92"/>
      <c r="J568" s="92" t="str">
        <f>E568&amp;$G568&amp;""&amp;H568</f>
        <v>ScCSV Customers, MEAV</v>
      </c>
      <c r="K568" s="92"/>
      <c r="L568" s="92"/>
      <c r="M568" s="92"/>
      <c r="N568" s="92"/>
      <c r="O568" s="92"/>
      <c r="P568" s="92"/>
      <c r="Q568" s="92"/>
      <c r="R568" s="92"/>
      <c r="S568" s="92"/>
      <c r="T568" s="92"/>
      <c r="U568" s="92"/>
      <c r="V568" s="92"/>
      <c r="W568" s="92"/>
      <c r="X568" s="92"/>
      <c r="Y568" s="53">
        <f>Y566^$R$31*Y567^$R$32</f>
        <v>14978.016588049895</v>
      </c>
      <c r="Z568" s="53">
        <f t="shared" ref="Z568" si="318">Z566^$R$31*Z567^$R$32</f>
        <v>14991.092134001356</v>
      </c>
      <c r="AA568" s="53">
        <f t="shared" ref="AA568" si="319">AA566^$R$31*AA567^$R$32</f>
        <v>14995.237978264749</v>
      </c>
      <c r="AB568" s="53">
        <f t="shared" ref="AB568" si="320">AB566^$R$31*AB567^$R$32</f>
        <v>15008.125969422446</v>
      </c>
      <c r="AC568" s="53">
        <f t="shared" ref="AC568" si="321">AC566^$R$31*AC567^$R$32</f>
        <v>15004.736685427686</v>
      </c>
      <c r="AD568" s="53">
        <f t="shared" ref="AD568" si="322">AD566^$R$31*AD567^$R$32</f>
        <v>14943.942909683226</v>
      </c>
      <c r="AE568" s="53">
        <f t="shared" ref="AE568" si="323">AE566^$R$31*AE567^$R$32</f>
        <v>14940.801621369808</v>
      </c>
      <c r="AF568" s="53">
        <f t="shared" ref="AF568" si="324">AF566^$R$31*AF567^$R$32</f>
        <v>14940.249169159159</v>
      </c>
      <c r="AG568" s="53">
        <f t="shared" ref="AG568" si="325">AG566^$R$31*AG567^$R$32</f>
        <v>14948.276001702712</v>
      </c>
      <c r="AH568" s="53">
        <f t="shared" ref="AH568" si="326">AH566^$R$31*AH567^$R$32</f>
        <v>14960.380877760976</v>
      </c>
      <c r="AI568" s="53">
        <f t="shared" ref="AI568" si="327">AI566^$R$31*AI567^$R$32</f>
        <v>14965.215356087374</v>
      </c>
      <c r="AJ568" s="53">
        <f t="shared" ref="AJ568" si="328">AJ566^$R$31*AJ567^$R$32</f>
        <v>14951.41925486706</v>
      </c>
      <c r="AK568" s="53">
        <f t="shared" ref="AK568" si="329">AK566^$R$31*AK567^$R$32</f>
        <v>14947.75178432635</v>
      </c>
    </row>
    <row r="569" spans="5:37" ht="14.25" customHeight="1">
      <c r="E569" s="92"/>
      <c r="G569" s="92"/>
      <c r="H569" s="92"/>
      <c r="I569" s="92"/>
      <c r="J569" s="92"/>
      <c r="K569" s="92"/>
      <c r="L569" s="92"/>
      <c r="M569" s="92"/>
      <c r="N569" s="92"/>
      <c r="O569" s="92"/>
      <c r="P569" s="92"/>
      <c r="Q569" s="92"/>
      <c r="R569" s="92"/>
      <c r="S569" s="92"/>
      <c r="T569" s="92"/>
      <c r="U569" s="92"/>
      <c r="V569" s="92"/>
      <c r="W569" s="92"/>
      <c r="X569" s="92"/>
      <c r="Y569" s="106"/>
      <c r="Z569" s="106"/>
      <c r="AA569" s="106"/>
      <c r="AB569" s="106"/>
      <c r="AC569" s="106"/>
      <c r="AD569" s="106"/>
      <c r="AE569" s="106"/>
      <c r="AF569" s="106"/>
      <c r="AG569" s="106"/>
      <c r="AH569" s="106"/>
      <c r="AI569" s="106"/>
      <c r="AJ569" s="106"/>
      <c r="AK569" s="106"/>
    </row>
    <row r="570" spans="5:37" ht="14.25" customHeight="1">
      <c r="E570" s="92" t="s">
        <v>32</v>
      </c>
      <c r="F570" s="116" t="s">
        <v>134</v>
      </c>
      <c r="G570" s="92" t="s">
        <v>231</v>
      </c>
      <c r="H570" s="92"/>
      <c r="I570" s="92"/>
      <c r="J570" s="92" t="str">
        <f t="shared" ref="J570:J571" si="330">E570&amp;$F570&amp;""&amp;G570&amp;""&amp;H570</f>
        <v xml:space="preserve">ScCustomersCSV Business Support Costs </v>
      </c>
      <c r="K570" s="92"/>
      <c r="L570" s="92"/>
      <c r="M570" s="92"/>
      <c r="N570" s="92"/>
      <c r="O570" s="92"/>
      <c r="P570" s="92"/>
      <c r="Q570" s="92"/>
      <c r="R570" s="92"/>
      <c r="S570" s="92"/>
      <c r="T570" s="92"/>
      <c r="U570" s="92"/>
      <c r="V570" s="92"/>
      <c r="W570" s="92"/>
      <c r="X570" s="92"/>
      <c r="Y570" s="53">
        <f>INDEX(Inp_ScDrivers!Y$9:Y$37,MATCH($F570,Inp_ScDrivers!$F$9:$F$37,0))</f>
        <v>1794460.0000500001</v>
      </c>
      <c r="Z570" s="53">
        <f>INDEX(Inp_ScDrivers!Z$9:Z$37,MATCH($F570,Inp_ScDrivers!$F$9:$F$37,0))</f>
        <v>1805020.00009</v>
      </c>
      <c r="AA570" s="53">
        <f>INDEX(Inp_ScDrivers!AA$9:AA$37,MATCH($F570,Inp_ScDrivers!$F$9:$F$37,0))</f>
        <v>1813681</v>
      </c>
      <c r="AB570" s="53">
        <f>INDEX(Inp_ScDrivers!AB$9:AB$37,MATCH($F570,Inp_ScDrivers!$F$9:$F$37,0))</f>
        <v>1820991</v>
      </c>
      <c r="AC570" s="53">
        <f>INDEX(Inp_ScDrivers!AC$9:AC$37,MATCH($F570,Inp_ScDrivers!$F$9:$F$37,0))</f>
        <v>1831275</v>
      </c>
      <c r="AD570" s="53">
        <f>INDEX(Inp_ScDrivers!AD$9:AD$37,MATCH($F570,Inp_ScDrivers!$F$9:$F$37,0))</f>
        <v>1833229</v>
      </c>
      <c r="AE570" s="53">
        <f>INDEX(Inp_ScDrivers!AE$9:AE$37,MATCH($F570,Inp_ScDrivers!$F$9:$F$37,0))</f>
        <v>1838869</v>
      </c>
      <c r="AF570" s="53">
        <f>INDEX(Inp_ScDrivers!AF$9:AF$37,MATCH($F570,Inp_ScDrivers!$F$9:$F$37,0))</f>
        <v>1848736.59996</v>
      </c>
      <c r="AG570" s="53">
        <f>INDEX(Inp_ScDrivers!AG$9:AG$37,MATCH($F570,Inp_ScDrivers!$F$9:$F$37,0))</f>
        <v>1856490.4004500001</v>
      </c>
      <c r="AH570" s="53">
        <f>INDEX(Inp_ScDrivers!AH$9:AH$37,MATCH($F570,Inp_ScDrivers!$F$9:$F$37,0))</f>
        <v>1864244.1999299999</v>
      </c>
      <c r="AI570" s="53">
        <f>INDEX(Inp_ScDrivers!AI$9:AI$37,MATCH($F570,Inp_ScDrivers!$F$9:$F$37,0))</f>
        <v>1871998.0004100001</v>
      </c>
      <c r="AJ570" s="53">
        <f>INDEX(Inp_ScDrivers!AJ$9:AJ$37,MATCH($F570,Inp_ScDrivers!$F$9:$F$37,0))</f>
        <v>1879751.7998899999</v>
      </c>
      <c r="AK570" s="53">
        <f>INDEX(Inp_ScDrivers!AK$9:AK$37,MATCH($F570,Inp_ScDrivers!$F$9:$F$37,0))</f>
        <v>1887505.6003699999</v>
      </c>
    </row>
    <row r="571" spans="5:37" ht="14.25" customHeight="1">
      <c r="E571" s="92" t="s">
        <v>32</v>
      </c>
      <c r="F571" s="116" t="s">
        <v>136</v>
      </c>
      <c r="G571" s="92" t="s">
        <v>231</v>
      </c>
      <c r="H571" s="92"/>
      <c r="I571" s="92"/>
      <c r="J571" s="92" t="str">
        <f t="shared" si="330"/>
        <v xml:space="preserve">ScNetwork LengthCSV Business Support Costs </v>
      </c>
      <c r="K571" s="92"/>
      <c r="L571" s="92"/>
      <c r="M571" s="92"/>
      <c r="N571" s="92"/>
      <c r="O571" s="92"/>
      <c r="P571" s="92"/>
      <c r="Q571" s="92"/>
      <c r="R571" s="92"/>
      <c r="S571" s="92"/>
      <c r="T571" s="92"/>
      <c r="U571" s="92"/>
      <c r="V571" s="92"/>
      <c r="W571" s="92"/>
      <c r="X571" s="92"/>
      <c r="Y571" s="53">
        <f>INDEX(Inp_ScDrivers!Y$9:Y$37,MATCH($F571,Inp_ScDrivers!$F$9:$F$37,0))</f>
        <v>23362.847189999997</v>
      </c>
      <c r="Z571" s="53">
        <f>INDEX(Inp_ScDrivers!Z$9:Z$37,MATCH($F571,Inp_ScDrivers!$F$9:$F$37,0))</f>
        <v>23414.812950099873</v>
      </c>
      <c r="AA571" s="53">
        <f>INDEX(Inp_ScDrivers!AA$9:AA$37,MATCH($F571,Inp_ScDrivers!$F$9:$F$37,0))</f>
        <v>23443.361000000001</v>
      </c>
      <c r="AB571" s="53">
        <f>INDEX(Inp_ScDrivers!AB$9:AB$37,MATCH($F571,Inp_ScDrivers!$F$9:$F$37,0))</f>
        <v>23504.101000000006</v>
      </c>
      <c r="AC571" s="53">
        <f>INDEX(Inp_ScDrivers!AC$9:AC$37,MATCH($F571,Inp_ScDrivers!$F$9:$F$37,0))</f>
        <v>23531.917000000009</v>
      </c>
      <c r="AD571" s="53">
        <f>INDEX(Inp_ScDrivers!AD$9:AD$37,MATCH($F571,Inp_ScDrivers!$F$9:$F$37,0))</f>
        <v>23564.625040099956</v>
      </c>
      <c r="AE571" s="53">
        <f>INDEX(Inp_ScDrivers!AE$9:AE$37,MATCH($F571,Inp_ScDrivers!$F$9:$F$37,0))</f>
        <v>23606.126870099884</v>
      </c>
      <c r="AF571" s="53">
        <f>INDEX(Inp_ScDrivers!AF$9:AF$37,MATCH($F571,Inp_ScDrivers!$F$9:$F$37,0))</f>
        <v>23625.9733368897</v>
      </c>
      <c r="AG571" s="53">
        <f>INDEX(Inp_ScDrivers!AG$9:AG$37,MATCH($F571,Inp_ScDrivers!$F$9:$F$37,0))</f>
        <v>23651.62071060465</v>
      </c>
      <c r="AH571" s="53">
        <f>INDEX(Inp_ScDrivers!AH$9:AH$37,MATCH($F571,Inp_ScDrivers!$F$9:$F$37,0))</f>
        <v>23676.993649397344</v>
      </c>
      <c r="AI571" s="53">
        <f>INDEX(Inp_ScDrivers!AI$9:AI$37,MATCH($F571,Inp_ScDrivers!$F$9:$F$37,0))</f>
        <v>23706.544655885424</v>
      </c>
      <c r="AJ571" s="53">
        <f>INDEX(Inp_ScDrivers!AJ$9:AJ$37,MATCH($F571,Inp_ScDrivers!$F$9:$F$37,0))</f>
        <v>23732.546707338613</v>
      </c>
      <c r="AK571" s="53">
        <f>INDEX(Inp_ScDrivers!AK$9:AK$37,MATCH($F571,Inp_ScDrivers!$F$9:$F$37,0))</f>
        <v>23751.993046170817</v>
      </c>
    </row>
    <row r="572" spans="5:37" ht="14.25" customHeight="1">
      <c r="E572" s="92" t="s">
        <v>32</v>
      </c>
      <c r="F572" s="119" t="s">
        <v>194</v>
      </c>
      <c r="G572" s="93" t="str">
        <f>G571</f>
        <v xml:space="preserve">CSV Business Support Costs </v>
      </c>
      <c r="H572" s="93"/>
      <c r="I572" s="92"/>
      <c r="J572" s="92" t="str">
        <f>E572&amp;$G572&amp;""&amp;H572</f>
        <v xml:space="preserve">ScCSV Business Support Costs </v>
      </c>
      <c r="K572" s="92"/>
      <c r="L572" s="92"/>
      <c r="M572" s="92"/>
      <c r="N572" s="92"/>
      <c r="O572" s="92"/>
      <c r="P572" s="92"/>
      <c r="Q572" s="92"/>
      <c r="R572" s="92"/>
      <c r="S572" s="92"/>
      <c r="T572" s="92"/>
      <c r="U572" s="92"/>
      <c r="V572" s="92"/>
      <c r="W572" s="92"/>
      <c r="X572" s="92"/>
      <c r="Y572" s="53">
        <f t="shared" ref="Y572:AK572" si="331">Y570^$R$34*Y571^$R$35</f>
        <v>1</v>
      </c>
      <c r="Z572" s="53">
        <f t="shared" si="331"/>
        <v>1</v>
      </c>
      <c r="AA572" s="53">
        <f t="shared" si="331"/>
        <v>1</v>
      </c>
      <c r="AB572" s="53">
        <f t="shared" si="331"/>
        <v>1</v>
      </c>
      <c r="AC572" s="53">
        <f t="shared" si="331"/>
        <v>1</v>
      </c>
      <c r="AD572" s="53">
        <f t="shared" si="331"/>
        <v>1</v>
      </c>
      <c r="AE572" s="53">
        <f t="shared" si="331"/>
        <v>1</v>
      </c>
      <c r="AF572" s="53">
        <f t="shared" si="331"/>
        <v>1</v>
      </c>
      <c r="AG572" s="53">
        <f t="shared" si="331"/>
        <v>1</v>
      </c>
      <c r="AH572" s="53">
        <f t="shared" si="331"/>
        <v>1</v>
      </c>
      <c r="AI572" s="53">
        <f t="shared" si="331"/>
        <v>1</v>
      </c>
      <c r="AJ572" s="53">
        <f t="shared" si="331"/>
        <v>1</v>
      </c>
      <c r="AK572" s="53">
        <f t="shared" si="331"/>
        <v>1</v>
      </c>
    </row>
    <row r="573" spans="5:37" ht="14.25" customHeight="1">
      <c r="E573" s="92"/>
      <c r="G573" s="92"/>
      <c r="H573" s="92"/>
      <c r="I573" s="92"/>
      <c r="J573" s="92"/>
      <c r="K573" s="92"/>
      <c r="L573" s="92"/>
      <c r="M573" s="92"/>
      <c r="N573" s="92"/>
      <c r="O573" s="92"/>
      <c r="P573" s="92"/>
      <c r="Q573" s="92"/>
      <c r="R573" s="92"/>
      <c r="S573" s="92"/>
      <c r="T573" s="92"/>
      <c r="U573" s="92"/>
      <c r="V573" s="92"/>
      <c r="W573" s="92"/>
      <c r="X573" s="92"/>
      <c r="Y573" s="106"/>
      <c r="Z573" s="106"/>
      <c r="AA573" s="106"/>
      <c r="AB573" s="106"/>
      <c r="AC573" s="106"/>
      <c r="AD573" s="106"/>
      <c r="AE573" s="106"/>
      <c r="AF573" s="106"/>
      <c r="AG573" s="106"/>
      <c r="AH573" s="106"/>
      <c r="AI573" s="106"/>
      <c r="AJ573" s="106"/>
      <c r="AK573" s="106"/>
    </row>
    <row r="574" spans="5:37" ht="14.25" customHeight="1">
      <c r="E574" s="92" t="s">
        <v>32</v>
      </c>
      <c r="F574" s="116" t="s">
        <v>134</v>
      </c>
      <c r="G574" s="92" t="s">
        <v>232</v>
      </c>
      <c r="H574" s="92"/>
      <c r="I574" s="92"/>
      <c r="J574" s="92" t="str">
        <f t="shared" ref="J574:J576" si="332">E574&amp;$F574&amp;""&amp;G574&amp;""&amp;H574</f>
        <v>ScCustomersCSV Customers, network, throughput</v>
      </c>
      <c r="K574" s="92"/>
      <c r="L574" s="92"/>
      <c r="M574" s="92"/>
      <c r="N574" s="92"/>
      <c r="O574" s="92"/>
      <c r="P574" s="92"/>
      <c r="Q574" s="92"/>
      <c r="R574" s="92"/>
      <c r="S574" s="92"/>
      <c r="T574" s="92"/>
      <c r="U574" s="92"/>
      <c r="V574" s="92"/>
      <c r="W574" s="92"/>
      <c r="X574" s="92"/>
      <c r="Y574" s="53">
        <f>INDEX(Inp_ScDrivers!Y$9:Y$37,MATCH($F574,Inp_ScDrivers!$F$9:$F$37,0))</f>
        <v>1794460.0000500001</v>
      </c>
      <c r="Z574" s="53">
        <f>INDEX(Inp_ScDrivers!Z$9:Z$37,MATCH($F574,Inp_ScDrivers!$F$9:$F$37,0))</f>
        <v>1805020.00009</v>
      </c>
      <c r="AA574" s="53">
        <f>INDEX(Inp_ScDrivers!AA$9:AA$37,MATCH($F574,Inp_ScDrivers!$F$9:$F$37,0))</f>
        <v>1813681</v>
      </c>
      <c r="AB574" s="53">
        <f>INDEX(Inp_ScDrivers!AB$9:AB$37,MATCH($F574,Inp_ScDrivers!$F$9:$F$37,0))</f>
        <v>1820991</v>
      </c>
      <c r="AC574" s="53">
        <f>INDEX(Inp_ScDrivers!AC$9:AC$37,MATCH($F574,Inp_ScDrivers!$F$9:$F$37,0))</f>
        <v>1831275</v>
      </c>
      <c r="AD574" s="53">
        <f>INDEX(Inp_ScDrivers!AD$9:AD$37,MATCH($F574,Inp_ScDrivers!$F$9:$F$37,0))</f>
        <v>1833229</v>
      </c>
      <c r="AE574" s="53">
        <f>INDEX(Inp_ScDrivers!AE$9:AE$37,MATCH($F574,Inp_ScDrivers!$F$9:$F$37,0))</f>
        <v>1838869</v>
      </c>
      <c r="AF574" s="53">
        <f>INDEX(Inp_ScDrivers!AF$9:AF$37,MATCH($F574,Inp_ScDrivers!$F$9:$F$37,0))</f>
        <v>1848736.59996</v>
      </c>
      <c r="AG574" s="53">
        <f>INDEX(Inp_ScDrivers!AG$9:AG$37,MATCH($F574,Inp_ScDrivers!$F$9:$F$37,0))</f>
        <v>1856490.4004500001</v>
      </c>
      <c r="AH574" s="53">
        <f>INDEX(Inp_ScDrivers!AH$9:AH$37,MATCH($F574,Inp_ScDrivers!$F$9:$F$37,0))</f>
        <v>1864244.1999299999</v>
      </c>
      <c r="AI574" s="53">
        <f>INDEX(Inp_ScDrivers!AI$9:AI$37,MATCH($F574,Inp_ScDrivers!$F$9:$F$37,0))</f>
        <v>1871998.0004100001</v>
      </c>
      <c r="AJ574" s="53">
        <f>INDEX(Inp_ScDrivers!AJ$9:AJ$37,MATCH($F574,Inp_ScDrivers!$F$9:$F$37,0))</f>
        <v>1879751.7998899999</v>
      </c>
      <c r="AK574" s="53">
        <f>INDEX(Inp_ScDrivers!AK$9:AK$37,MATCH($F574,Inp_ScDrivers!$F$9:$F$37,0))</f>
        <v>1887505.6003699999</v>
      </c>
    </row>
    <row r="575" spans="5:37" ht="14.25" customHeight="1">
      <c r="E575" s="92" t="s">
        <v>32</v>
      </c>
      <c r="F575" s="116" t="s">
        <v>136</v>
      </c>
      <c r="G575" s="92" t="s">
        <v>232</v>
      </c>
      <c r="H575" s="92"/>
      <c r="I575" s="92"/>
      <c r="J575" s="92" t="str">
        <f t="shared" si="332"/>
        <v>ScNetwork LengthCSV Customers, network, throughput</v>
      </c>
      <c r="K575" s="92"/>
      <c r="L575" s="92"/>
      <c r="M575" s="92"/>
      <c r="N575" s="92"/>
      <c r="O575" s="92"/>
      <c r="P575" s="92"/>
      <c r="Q575" s="92"/>
      <c r="R575" s="92"/>
      <c r="S575" s="92"/>
      <c r="T575" s="92"/>
      <c r="U575" s="92"/>
      <c r="V575" s="92"/>
      <c r="W575" s="92"/>
      <c r="X575" s="92"/>
      <c r="Y575" s="53">
        <f>INDEX(Inp_ScDrivers!Y$9:Y$37,MATCH($F575,Inp_ScDrivers!$F$9:$F$37,0))</f>
        <v>23362.847189999997</v>
      </c>
      <c r="Z575" s="53">
        <f>INDEX(Inp_ScDrivers!Z$9:Z$37,MATCH($F575,Inp_ScDrivers!$F$9:$F$37,0))</f>
        <v>23414.812950099873</v>
      </c>
      <c r="AA575" s="53">
        <f>INDEX(Inp_ScDrivers!AA$9:AA$37,MATCH($F575,Inp_ScDrivers!$F$9:$F$37,0))</f>
        <v>23443.361000000001</v>
      </c>
      <c r="AB575" s="53">
        <f>INDEX(Inp_ScDrivers!AB$9:AB$37,MATCH($F575,Inp_ScDrivers!$F$9:$F$37,0))</f>
        <v>23504.101000000006</v>
      </c>
      <c r="AC575" s="53">
        <f>INDEX(Inp_ScDrivers!AC$9:AC$37,MATCH($F575,Inp_ScDrivers!$F$9:$F$37,0))</f>
        <v>23531.917000000009</v>
      </c>
      <c r="AD575" s="53">
        <f>INDEX(Inp_ScDrivers!AD$9:AD$37,MATCH($F575,Inp_ScDrivers!$F$9:$F$37,0))</f>
        <v>23564.625040099956</v>
      </c>
      <c r="AE575" s="53">
        <f>INDEX(Inp_ScDrivers!AE$9:AE$37,MATCH($F575,Inp_ScDrivers!$F$9:$F$37,0))</f>
        <v>23606.126870099884</v>
      </c>
      <c r="AF575" s="53">
        <f>INDEX(Inp_ScDrivers!AF$9:AF$37,MATCH($F575,Inp_ScDrivers!$F$9:$F$37,0))</f>
        <v>23625.9733368897</v>
      </c>
      <c r="AG575" s="53">
        <f>INDEX(Inp_ScDrivers!AG$9:AG$37,MATCH($F575,Inp_ScDrivers!$F$9:$F$37,0))</f>
        <v>23651.62071060465</v>
      </c>
      <c r="AH575" s="53">
        <f>INDEX(Inp_ScDrivers!AH$9:AH$37,MATCH($F575,Inp_ScDrivers!$F$9:$F$37,0))</f>
        <v>23676.993649397344</v>
      </c>
      <c r="AI575" s="53">
        <f>INDEX(Inp_ScDrivers!AI$9:AI$37,MATCH($F575,Inp_ScDrivers!$F$9:$F$37,0))</f>
        <v>23706.544655885424</v>
      </c>
      <c r="AJ575" s="53">
        <f>INDEX(Inp_ScDrivers!AJ$9:AJ$37,MATCH($F575,Inp_ScDrivers!$F$9:$F$37,0))</f>
        <v>23732.546707338613</v>
      </c>
      <c r="AK575" s="53">
        <f>INDEX(Inp_ScDrivers!AK$9:AK$37,MATCH($F575,Inp_ScDrivers!$F$9:$F$37,0))</f>
        <v>23751.993046170817</v>
      </c>
    </row>
    <row r="576" spans="5:37" ht="14.25" customHeight="1">
      <c r="E576" s="92" t="s">
        <v>32</v>
      </c>
      <c r="F576" s="116" t="s">
        <v>138</v>
      </c>
      <c r="G576" s="92" t="s">
        <v>232</v>
      </c>
      <c r="H576" s="92"/>
      <c r="I576" s="92"/>
      <c r="J576" s="92" t="str">
        <f t="shared" si="332"/>
        <v>ScThroughputCSV Customers, network, throughput</v>
      </c>
      <c r="K576" s="92"/>
      <c r="L576" s="92"/>
      <c r="M576" s="92"/>
      <c r="N576" s="92"/>
      <c r="O576" s="92"/>
      <c r="P576" s="92"/>
      <c r="Q576" s="92"/>
      <c r="R576" s="92"/>
      <c r="S576" s="92"/>
      <c r="T576" s="92"/>
      <c r="U576" s="92"/>
      <c r="V576" s="92"/>
      <c r="W576" s="92"/>
      <c r="X576" s="92"/>
      <c r="Y576" s="53">
        <f>INDEX(Inp_ScDrivers!Y$9:Y$37,MATCH($F576,Inp_ScDrivers!$F$9:$F$37,0))</f>
        <v>50394.080000000002</v>
      </c>
      <c r="Z576" s="53">
        <f>INDEX(Inp_ScDrivers!Z$9:Z$37,MATCH($F576,Inp_ScDrivers!$F$9:$F$37,0))</f>
        <v>49595.45</v>
      </c>
      <c r="AA576" s="53">
        <f>INDEX(Inp_ScDrivers!AA$9:AA$37,MATCH($F576,Inp_ScDrivers!$F$9:$F$37,0))</f>
        <v>49927.08</v>
      </c>
      <c r="AB576" s="53">
        <f>INDEX(Inp_ScDrivers!AB$9:AB$37,MATCH($F576,Inp_ScDrivers!$F$9:$F$37,0))</f>
        <v>48970.819000000003</v>
      </c>
      <c r="AC576" s="53">
        <f>INDEX(Inp_ScDrivers!AC$9:AC$37,MATCH($F576,Inp_ScDrivers!$F$9:$F$37,0))</f>
        <v>49709.98</v>
      </c>
      <c r="AD576" s="53">
        <f>INDEX(Inp_ScDrivers!AD$9:AD$37,MATCH($F576,Inp_ScDrivers!$F$9:$F$37,0))</f>
        <v>48619.79</v>
      </c>
      <c r="AE576" s="53">
        <f>INDEX(Inp_ScDrivers!AE$9:AE$37,MATCH($F576,Inp_ScDrivers!$F$9:$F$37,0))</f>
        <v>48705.938999999998</v>
      </c>
      <c r="AF576" s="53">
        <f>INDEX(Inp_ScDrivers!AF$9:AF$37,MATCH($F576,Inp_ScDrivers!$F$9:$F$37,0))</f>
        <v>48997.620999999999</v>
      </c>
      <c r="AG576" s="53">
        <f>INDEX(Inp_ScDrivers!AG$9:AG$37,MATCH($F576,Inp_ScDrivers!$F$9:$F$37,0))</f>
        <v>48523.347000000002</v>
      </c>
      <c r="AH576" s="53">
        <f>INDEX(Inp_ScDrivers!AH$9:AH$37,MATCH($F576,Inp_ScDrivers!$F$9:$F$37,0))</f>
        <v>47977.021999999997</v>
      </c>
      <c r="AI576" s="53">
        <f>INDEX(Inp_ScDrivers!AI$9:AI$37,MATCH($F576,Inp_ScDrivers!$F$9:$F$37,0))</f>
        <v>47590.205000000002</v>
      </c>
      <c r="AJ576" s="53">
        <f>INDEX(Inp_ScDrivers!AJ$9:AJ$37,MATCH($F576,Inp_ScDrivers!$F$9:$F$37,0))</f>
        <v>46904.281000000003</v>
      </c>
      <c r="AK576" s="53">
        <f>INDEX(Inp_ScDrivers!AK$9:AK$37,MATCH($F576,Inp_ScDrivers!$F$9:$F$37,0))</f>
        <v>46439.012999999999</v>
      </c>
    </row>
    <row r="577" spans="5:37" ht="14.25" customHeight="1">
      <c r="E577" s="92" t="s">
        <v>32</v>
      </c>
      <c r="F577" s="119" t="s">
        <v>194</v>
      </c>
      <c r="G577" s="93" t="str">
        <f>G576</f>
        <v>CSV Customers, network, throughput</v>
      </c>
      <c r="H577" s="93"/>
      <c r="I577" s="92"/>
      <c r="J577" s="92" t="str">
        <f>E577&amp;$G577&amp;""&amp;H577</f>
        <v>ScCSV Customers, network, throughput</v>
      </c>
      <c r="K577" s="92"/>
      <c r="L577" s="92"/>
      <c r="M577" s="92"/>
      <c r="N577" s="92"/>
      <c r="O577" s="92"/>
      <c r="P577" s="92"/>
      <c r="Q577" s="92"/>
      <c r="R577" s="92"/>
      <c r="S577" s="92"/>
      <c r="T577" s="92"/>
      <c r="U577" s="92"/>
      <c r="V577" s="92"/>
      <c r="W577" s="92"/>
      <c r="X577" s="92"/>
      <c r="Y577" s="53">
        <f t="shared" ref="Y577:AK577" si="333">Y574^$R$37*Y575^$R$38*Y576^$R$39</f>
        <v>128315.66838377723</v>
      </c>
      <c r="Z577" s="53">
        <f t="shared" si="333"/>
        <v>127978.84373770328</v>
      </c>
      <c r="AA577" s="53">
        <f t="shared" si="333"/>
        <v>128520.47298583903</v>
      </c>
      <c r="AB577" s="53">
        <f t="shared" si="333"/>
        <v>127976.31588870924</v>
      </c>
      <c r="AC577" s="53">
        <f t="shared" si="333"/>
        <v>128909.4694436791</v>
      </c>
      <c r="AD577" s="53">
        <f t="shared" si="333"/>
        <v>128064.89871987732</v>
      </c>
      <c r="AE577" s="53">
        <f t="shared" si="333"/>
        <v>128347.02790185757</v>
      </c>
      <c r="AF577" s="53">
        <f t="shared" si="333"/>
        <v>128868.44286560906</v>
      </c>
      <c r="AG577" s="53">
        <f t="shared" si="333"/>
        <v>128677.15623998402</v>
      </c>
      <c r="AH577" s="53">
        <f t="shared" si="333"/>
        <v>128416.51561255108</v>
      </c>
      <c r="AI577" s="53">
        <f t="shared" si="333"/>
        <v>128301.10734515729</v>
      </c>
      <c r="AJ577" s="53">
        <f t="shared" si="333"/>
        <v>127904.48661756089</v>
      </c>
      <c r="AK577" s="53">
        <f t="shared" si="333"/>
        <v>127690.06137462084</v>
      </c>
    </row>
    <row r="578" spans="5:37" ht="14.25" customHeight="1">
      <c r="E578" s="92"/>
      <c r="G578" s="92"/>
      <c r="H578" s="92"/>
      <c r="I578" s="92"/>
      <c r="J578" s="92"/>
      <c r="K578" s="92"/>
      <c r="L578" s="92"/>
      <c r="M578" s="92"/>
      <c r="N578" s="92"/>
      <c r="O578" s="92"/>
      <c r="P578" s="92"/>
      <c r="Q578" s="92"/>
      <c r="R578" s="92"/>
      <c r="S578" s="92"/>
      <c r="T578" s="92"/>
      <c r="U578" s="92"/>
      <c r="V578" s="92"/>
      <c r="W578" s="92"/>
      <c r="X578" s="92"/>
      <c r="Y578" s="106"/>
      <c r="Z578" s="106"/>
      <c r="AA578" s="106"/>
      <c r="AB578" s="106"/>
      <c r="AC578" s="106"/>
      <c r="AD578" s="106"/>
      <c r="AE578" s="106"/>
      <c r="AF578" s="106"/>
      <c r="AG578" s="106"/>
      <c r="AH578" s="106"/>
      <c r="AI578" s="106"/>
      <c r="AJ578" s="106"/>
      <c r="AK578" s="106"/>
    </row>
    <row r="579" spans="5:37" ht="14.25" customHeight="1">
      <c r="E579" s="92" t="s">
        <v>32</v>
      </c>
      <c r="F579" s="116" t="s">
        <v>134</v>
      </c>
      <c r="G579" s="92" t="s">
        <v>233</v>
      </c>
      <c r="H579" s="92"/>
      <c r="I579" s="92"/>
      <c r="J579" s="92" t="str">
        <f t="shared" ref="J579:J581" si="334">E579&amp;$F579&amp;""&amp;G579&amp;""&amp;H579</f>
        <v>ScCustomersCSV Customers, PREs, External condition reports</v>
      </c>
      <c r="K579" s="92"/>
      <c r="L579" s="92"/>
      <c r="M579" s="92"/>
      <c r="N579" s="92"/>
      <c r="O579" s="92"/>
      <c r="P579" s="92"/>
      <c r="Q579" s="92"/>
      <c r="R579" s="92"/>
      <c r="S579" s="92"/>
      <c r="T579" s="92"/>
      <c r="U579" s="92"/>
      <c r="V579" s="92"/>
      <c r="W579" s="92"/>
      <c r="X579" s="92"/>
      <c r="Y579" s="53">
        <f>INDEX(Inp_ScDrivers!Y$9:Y$37,MATCH($F579,Inp_ScDrivers!$F$9:$F$37,0))</f>
        <v>1794460.0000500001</v>
      </c>
      <c r="Z579" s="53">
        <f>INDEX(Inp_ScDrivers!Z$9:Z$37,MATCH($F579,Inp_ScDrivers!$F$9:$F$37,0))</f>
        <v>1805020.00009</v>
      </c>
      <c r="AA579" s="53">
        <f>INDEX(Inp_ScDrivers!AA$9:AA$37,MATCH($F579,Inp_ScDrivers!$F$9:$F$37,0))</f>
        <v>1813681</v>
      </c>
      <c r="AB579" s="53">
        <f>INDEX(Inp_ScDrivers!AB$9:AB$37,MATCH($F579,Inp_ScDrivers!$F$9:$F$37,0))</f>
        <v>1820991</v>
      </c>
      <c r="AC579" s="53">
        <f>INDEX(Inp_ScDrivers!AC$9:AC$37,MATCH($F579,Inp_ScDrivers!$F$9:$F$37,0))</f>
        <v>1831275</v>
      </c>
      <c r="AD579" s="53">
        <f>INDEX(Inp_ScDrivers!AD$9:AD$37,MATCH($F579,Inp_ScDrivers!$F$9:$F$37,0))</f>
        <v>1833229</v>
      </c>
      <c r="AE579" s="53">
        <f>INDEX(Inp_ScDrivers!AE$9:AE$37,MATCH($F579,Inp_ScDrivers!$F$9:$F$37,0))</f>
        <v>1838869</v>
      </c>
      <c r="AF579" s="53">
        <f>INDEX(Inp_ScDrivers!AF$9:AF$37,MATCH($F579,Inp_ScDrivers!$F$9:$F$37,0))</f>
        <v>1848736.59996</v>
      </c>
      <c r="AG579" s="53">
        <f>INDEX(Inp_ScDrivers!AG$9:AG$37,MATCH($F579,Inp_ScDrivers!$F$9:$F$37,0))</f>
        <v>1856490.4004500001</v>
      </c>
      <c r="AH579" s="53">
        <f>INDEX(Inp_ScDrivers!AH$9:AH$37,MATCH($F579,Inp_ScDrivers!$F$9:$F$37,0))</f>
        <v>1864244.1999299999</v>
      </c>
      <c r="AI579" s="53">
        <f>INDEX(Inp_ScDrivers!AI$9:AI$37,MATCH($F579,Inp_ScDrivers!$F$9:$F$37,0))</f>
        <v>1871998.0004100001</v>
      </c>
      <c r="AJ579" s="53">
        <f>INDEX(Inp_ScDrivers!AJ$9:AJ$37,MATCH($F579,Inp_ScDrivers!$F$9:$F$37,0))</f>
        <v>1879751.7998899999</v>
      </c>
      <c r="AK579" s="53">
        <f>INDEX(Inp_ScDrivers!AK$9:AK$37,MATCH($F579,Inp_ScDrivers!$F$9:$F$37,0))</f>
        <v>1887505.6003699999</v>
      </c>
    </row>
    <row r="580" spans="5:37" ht="14.25" customHeight="1">
      <c r="E580" s="92" t="s">
        <v>32</v>
      </c>
      <c r="F580" s="116" t="s">
        <v>140</v>
      </c>
      <c r="G580" s="92" t="s">
        <v>233</v>
      </c>
      <c r="H580" s="92"/>
      <c r="I580" s="92"/>
      <c r="J580" s="92" t="str">
        <f t="shared" si="334"/>
        <v>ScPREs (Internal &amp; External)CSV Customers, PREs, External condition reports</v>
      </c>
      <c r="K580" s="92"/>
      <c r="L580" s="92"/>
      <c r="M580" s="92"/>
      <c r="N580" s="92"/>
      <c r="O580" s="92"/>
      <c r="P580" s="92"/>
      <c r="Q580" s="92"/>
      <c r="R580" s="92"/>
      <c r="S580" s="92"/>
      <c r="T580" s="92"/>
      <c r="U580" s="92"/>
      <c r="V580" s="92"/>
      <c r="W580" s="92"/>
      <c r="X580" s="92"/>
      <c r="Y580" s="53">
        <f>INDEX(Inp_ScDrivers!Y$9:Y$37,MATCH($F580,Inp_ScDrivers!$F$9:$F$37,0))</f>
        <v>74751</v>
      </c>
      <c r="Z580" s="53">
        <f>INDEX(Inp_ScDrivers!Z$9:Z$37,MATCH($F580,Inp_ScDrivers!$F$9:$F$37,0))</f>
        <v>70548</v>
      </c>
      <c r="AA580" s="53">
        <f>INDEX(Inp_ScDrivers!AA$9:AA$37,MATCH($F580,Inp_ScDrivers!$F$9:$F$37,0))</f>
        <v>73362</v>
      </c>
      <c r="AB580" s="53">
        <f>INDEX(Inp_ScDrivers!AB$9:AB$37,MATCH($F580,Inp_ScDrivers!$F$9:$F$37,0))</f>
        <v>72812</v>
      </c>
      <c r="AC580" s="53">
        <f>INDEX(Inp_ScDrivers!AC$9:AC$37,MATCH($F580,Inp_ScDrivers!$F$9:$F$37,0))</f>
        <v>69758</v>
      </c>
      <c r="AD580" s="53">
        <f>INDEX(Inp_ScDrivers!AD$9:AD$37,MATCH($F580,Inp_ScDrivers!$F$9:$F$37,0))</f>
        <v>64542</v>
      </c>
      <c r="AE580" s="53">
        <f>INDEX(Inp_ScDrivers!AE$9:AE$37,MATCH($F580,Inp_ScDrivers!$F$9:$F$37,0))</f>
        <v>60580</v>
      </c>
      <c r="AF580" s="53">
        <f>INDEX(Inp_ScDrivers!AF$9:AF$37,MATCH($F580,Inp_ScDrivers!$F$9:$F$37,0))</f>
        <v>60452</v>
      </c>
      <c r="AG580" s="53">
        <f>INDEX(Inp_ScDrivers!AG$9:AG$37,MATCH($F580,Inp_ScDrivers!$F$9:$F$37,0))</f>
        <v>58658.133090000003</v>
      </c>
      <c r="AH580" s="53">
        <f>INDEX(Inp_ScDrivers!AH$9:AH$37,MATCH($F580,Inp_ScDrivers!$F$9:$F$37,0))</f>
        <v>56858.684359999999</v>
      </c>
      <c r="AI580" s="53">
        <f>INDEX(Inp_ScDrivers!AI$9:AI$37,MATCH($F580,Inp_ScDrivers!$F$9:$F$37,0))</f>
        <v>55059.065849999999</v>
      </c>
      <c r="AJ580" s="53">
        <f>INDEX(Inp_ScDrivers!AJ$9:AJ$37,MATCH($F580,Inp_ScDrivers!$F$9:$F$37,0))</f>
        <v>53259.807830000005</v>
      </c>
      <c r="AK580" s="53">
        <f>INDEX(Inp_ScDrivers!AK$9:AK$37,MATCH($F580,Inp_ScDrivers!$F$9:$F$37,0))</f>
        <v>51461.155530000004</v>
      </c>
    </row>
    <row r="581" spans="5:37" ht="14.25" customHeight="1">
      <c r="E581" s="92" t="s">
        <v>32</v>
      </c>
      <c r="F581" s="116" t="s">
        <v>159</v>
      </c>
      <c r="G581" s="92" t="s">
        <v>233</v>
      </c>
      <c r="H581" s="92"/>
      <c r="I581" s="92"/>
      <c r="J581" s="92" t="str">
        <f t="shared" si="334"/>
        <v>ScTotal external condition reports
(service condition + mains condition)CSV Customers, PREs, External condition reports</v>
      </c>
      <c r="K581" s="92"/>
      <c r="L581" s="92"/>
      <c r="M581" s="92"/>
      <c r="N581" s="92"/>
      <c r="O581" s="92"/>
      <c r="P581" s="92"/>
      <c r="Q581" s="92"/>
      <c r="R581" s="92"/>
      <c r="S581" s="92"/>
      <c r="T581" s="92"/>
      <c r="U581" s="92"/>
      <c r="V581" s="92"/>
      <c r="W581" s="92"/>
      <c r="X581" s="92"/>
      <c r="Y581" s="53">
        <f>INDEX(Inp_ScDrivers!Y$9:Y$37,MATCH($F581,Inp_ScDrivers!$F$9:$F$37,0))</f>
        <v>6534</v>
      </c>
      <c r="Z581" s="53">
        <f>INDEX(Inp_ScDrivers!Z$9:Z$37,MATCH($F581,Inp_ScDrivers!$F$9:$F$37,0))</f>
        <v>5125</v>
      </c>
      <c r="AA581" s="53">
        <f>INDEX(Inp_ScDrivers!AA$9:AA$37,MATCH($F581,Inp_ScDrivers!$F$9:$F$37,0))</f>
        <v>5620</v>
      </c>
      <c r="AB581" s="53">
        <f>INDEX(Inp_ScDrivers!AB$9:AB$37,MATCH($F581,Inp_ScDrivers!$F$9:$F$37,0))</f>
        <v>5814</v>
      </c>
      <c r="AC581" s="53">
        <f>INDEX(Inp_ScDrivers!AC$9:AC$37,MATCH($F581,Inp_ScDrivers!$F$9:$F$37,0))</f>
        <v>5682</v>
      </c>
      <c r="AD581" s="53">
        <f>INDEX(Inp_ScDrivers!AD$9:AD$37,MATCH($F581,Inp_ScDrivers!$F$9:$F$37,0))</f>
        <v>5781</v>
      </c>
      <c r="AE581" s="53">
        <f>INDEX(Inp_ScDrivers!AE$9:AE$37,MATCH($F581,Inp_ScDrivers!$F$9:$F$37,0))</f>
        <v>5378</v>
      </c>
      <c r="AF581" s="53">
        <f>INDEX(Inp_ScDrivers!AF$9:AF$37,MATCH($F581,Inp_ScDrivers!$F$9:$F$37,0))</f>
        <v>5194</v>
      </c>
      <c r="AG581" s="53">
        <f>INDEX(Inp_ScDrivers!AG$9:AG$37,MATCH($F581,Inp_ScDrivers!$F$9:$F$37,0))</f>
        <v>5125.9497579999997</v>
      </c>
      <c r="AH581" s="53">
        <f>INDEX(Inp_ScDrivers!AH$9:AH$37,MATCH($F581,Inp_ScDrivers!$F$9:$F$37,0))</f>
        <v>5052.7510220000004</v>
      </c>
      <c r="AI581" s="53">
        <f>INDEX(Inp_ScDrivers!AI$9:AI$37,MATCH($F581,Inp_ScDrivers!$F$9:$F$37,0))</f>
        <v>4979.3825139999999</v>
      </c>
      <c r="AJ581" s="53">
        <f>INDEX(Inp_ScDrivers!AJ$9:AJ$37,MATCH($F581,Inp_ScDrivers!$F$9:$F$37,0))</f>
        <v>4906.374503</v>
      </c>
      <c r="AK581" s="53">
        <f>INDEX(Inp_ScDrivers!AK$9:AK$37,MATCH($F581,Inp_ScDrivers!$F$9:$F$37,0))</f>
        <v>4833.9721900000004</v>
      </c>
    </row>
    <row r="582" spans="5:37" ht="14.25" customHeight="1">
      <c r="E582" s="92" t="s">
        <v>32</v>
      </c>
      <c r="F582" s="119" t="s">
        <v>194</v>
      </c>
      <c r="G582" s="93" t="str">
        <f>G581</f>
        <v>CSV Customers, PREs, External condition reports</v>
      </c>
      <c r="H582" s="93"/>
      <c r="I582" s="92"/>
      <c r="J582" s="92" t="str">
        <f>E582&amp;$G582&amp;""&amp;H582</f>
        <v>ScCSV Customers, PREs, External condition reports</v>
      </c>
      <c r="K582" s="92"/>
      <c r="L582" s="92"/>
      <c r="M582" s="92"/>
      <c r="N582" s="92"/>
      <c r="O582" s="92"/>
      <c r="P582" s="92"/>
      <c r="Q582" s="92"/>
      <c r="R582" s="92"/>
      <c r="S582" s="92"/>
      <c r="T582" s="92"/>
      <c r="U582" s="92"/>
      <c r="V582" s="92"/>
      <c r="W582" s="92"/>
      <c r="X582" s="92"/>
      <c r="Y582" s="53">
        <f>Y579^$R$41*Y580^$R$42*Y581^$R$43</f>
        <v>51930.478282072698</v>
      </c>
      <c r="Z582" s="53">
        <f t="shared" ref="Z582:AK582" si="335">Z579^$R$41*Z580^$R$42*Z581^$R$43</f>
        <v>45843.2576742647</v>
      </c>
      <c r="AA582" s="53">
        <f t="shared" si="335"/>
        <v>48422.939634517315</v>
      </c>
      <c r="AB582" s="53">
        <f t="shared" si="335"/>
        <v>49063.558310435445</v>
      </c>
      <c r="AC582" s="53">
        <f t="shared" si="335"/>
        <v>47925.587364466614</v>
      </c>
      <c r="AD582" s="53">
        <f t="shared" si="335"/>
        <v>47031.790922600994</v>
      </c>
      <c r="AE582" s="53">
        <f t="shared" si="335"/>
        <v>44622.012599902941</v>
      </c>
      <c r="AF582" s="53">
        <f t="shared" si="335"/>
        <v>43968.267682070451</v>
      </c>
      <c r="AG582" s="53">
        <f t="shared" si="335"/>
        <v>43306.929619933268</v>
      </c>
      <c r="AH582" s="53">
        <f t="shared" si="335"/>
        <v>42618.018872549801</v>
      </c>
      <c r="AI582" s="53">
        <f t="shared" si="335"/>
        <v>41921.004311007106</v>
      </c>
      <c r="AJ582" s="53">
        <f t="shared" si="335"/>
        <v>41217.651796050101</v>
      </c>
      <c r="AK582" s="53">
        <f t="shared" si="335"/>
        <v>40508.566649908535</v>
      </c>
    </row>
    <row r="583" spans="5:37" ht="14.25" customHeight="1">
      <c r="E583" s="92"/>
      <c r="G583" s="92"/>
      <c r="H583" s="92"/>
      <c r="I583" s="92"/>
      <c r="J583" s="92"/>
      <c r="K583" s="92"/>
      <c r="L583" s="92"/>
      <c r="M583" s="92"/>
      <c r="N583" s="92"/>
      <c r="O583" s="92"/>
      <c r="P583" s="92"/>
      <c r="Q583" s="92"/>
      <c r="R583" s="92"/>
      <c r="S583" s="92"/>
      <c r="T583" s="92"/>
      <c r="U583" s="92"/>
      <c r="V583" s="92"/>
      <c r="W583" s="92"/>
      <c r="X583" s="92"/>
      <c r="Y583" s="106"/>
      <c r="Z583" s="106"/>
      <c r="AA583" s="106"/>
      <c r="AB583" s="106"/>
      <c r="AC583" s="106"/>
      <c r="AD583" s="106"/>
      <c r="AE583" s="106"/>
      <c r="AF583" s="106"/>
      <c r="AG583" s="106"/>
      <c r="AH583" s="106"/>
      <c r="AI583" s="106"/>
      <c r="AJ583" s="106"/>
      <c r="AK583" s="106"/>
    </row>
    <row r="584" spans="5:37" ht="14.25" customHeight="1">
      <c r="E584" s="92" t="s">
        <v>32</v>
      </c>
      <c r="F584" s="116" t="s">
        <v>134</v>
      </c>
      <c r="G584" s="92" t="s">
        <v>234</v>
      </c>
      <c r="H584" s="92"/>
      <c r="I584" s="92"/>
      <c r="J584" s="92" t="str">
        <f t="shared" ref="J584:J587" si="336">E584&amp;$F584&amp;""&amp;G584&amp;""&amp;H584</f>
        <v>ScCustomersCSV Customers, PREs, External condition reports, MEAV</v>
      </c>
      <c r="K584" s="92"/>
      <c r="L584" s="92"/>
      <c r="M584" s="92"/>
      <c r="N584" s="92"/>
      <c r="O584" s="92"/>
      <c r="P584" s="92"/>
      <c r="Q584" s="92"/>
      <c r="R584" s="92"/>
      <c r="S584" s="92"/>
      <c r="T584" s="92"/>
      <c r="U584" s="92"/>
      <c r="V584" s="92"/>
      <c r="W584" s="92"/>
      <c r="X584" s="92"/>
      <c r="Y584" s="53">
        <f>INDEX(Inp_ScDrivers!Y$9:Y$37,MATCH($F584,Inp_ScDrivers!$F$9:$F$37,0))</f>
        <v>1794460.0000500001</v>
      </c>
      <c r="Z584" s="53">
        <f>INDEX(Inp_ScDrivers!Z$9:Z$37,MATCH($F584,Inp_ScDrivers!$F$9:$F$37,0))</f>
        <v>1805020.00009</v>
      </c>
      <c r="AA584" s="53">
        <f>INDEX(Inp_ScDrivers!AA$9:AA$37,MATCH($F584,Inp_ScDrivers!$F$9:$F$37,0))</f>
        <v>1813681</v>
      </c>
      <c r="AB584" s="53">
        <f>INDEX(Inp_ScDrivers!AB$9:AB$37,MATCH($F584,Inp_ScDrivers!$F$9:$F$37,0))</f>
        <v>1820991</v>
      </c>
      <c r="AC584" s="53">
        <f>INDEX(Inp_ScDrivers!AC$9:AC$37,MATCH($F584,Inp_ScDrivers!$F$9:$F$37,0))</f>
        <v>1831275</v>
      </c>
      <c r="AD584" s="53">
        <f>INDEX(Inp_ScDrivers!AD$9:AD$37,MATCH($F584,Inp_ScDrivers!$F$9:$F$37,0))</f>
        <v>1833229</v>
      </c>
      <c r="AE584" s="53">
        <f>INDEX(Inp_ScDrivers!AE$9:AE$37,MATCH($F584,Inp_ScDrivers!$F$9:$F$37,0))</f>
        <v>1838869</v>
      </c>
      <c r="AF584" s="53">
        <f>INDEX(Inp_ScDrivers!AF$9:AF$37,MATCH($F584,Inp_ScDrivers!$F$9:$F$37,0))</f>
        <v>1848736.59996</v>
      </c>
      <c r="AG584" s="53">
        <f>INDEX(Inp_ScDrivers!AG$9:AG$37,MATCH($F584,Inp_ScDrivers!$F$9:$F$37,0))</f>
        <v>1856490.4004500001</v>
      </c>
      <c r="AH584" s="53">
        <f>INDEX(Inp_ScDrivers!AH$9:AH$37,MATCH($F584,Inp_ScDrivers!$F$9:$F$37,0))</f>
        <v>1864244.1999299999</v>
      </c>
      <c r="AI584" s="53">
        <f>INDEX(Inp_ScDrivers!AI$9:AI$37,MATCH($F584,Inp_ScDrivers!$F$9:$F$37,0))</f>
        <v>1871998.0004100001</v>
      </c>
      <c r="AJ584" s="53">
        <f>INDEX(Inp_ScDrivers!AJ$9:AJ$37,MATCH($F584,Inp_ScDrivers!$F$9:$F$37,0))</f>
        <v>1879751.7998899999</v>
      </c>
      <c r="AK584" s="53">
        <f>INDEX(Inp_ScDrivers!AK$9:AK$37,MATCH($F584,Inp_ScDrivers!$F$9:$F$37,0))</f>
        <v>1887505.6003699999</v>
      </c>
    </row>
    <row r="585" spans="5:37" ht="14.25" customHeight="1">
      <c r="E585" s="92" t="s">
        <v>32</v>
      </c>
      <c r="F585" s="116" t="s">
        <v>140</v>
      </c>
      <c r="G585" s="92" t="s">
        <v>234</v>
      </c>
      <c r="H585" s="92"/>
      <c r="I585" s="92"/>
      <c r="J585" s="92" t="str">
        <f t="shared" si="336"/>
        <v>ScPREs (Internal &amp; External)CSV Customers, PREs, External condition reports, MEAV</v>
      </c>
      <c r="K585" s="92"/>
      <c r="L585" s="92"/>
      <c r="M585" s="92"/>
      <c r="N585" s="92"/>
      <c r="O585" s="92"/>
      <c r="P585" s="92"/>
      <c r="Q585" s="92"/>
      <c r="R585" s="92"/>
      <c r="S585" s="92"/>
      <c r="T585" s="92"/>
      <c r="U585" s="92"/>
      <c r="V585" s="92"/>
      <c r="W585" s="92"/>
      <c r="X585" s="92"/>
      <c r="Y585" s="53">
        <f>INDEX(Inp_ScDrivers!Y$9:Y$37,MATCH($F585,Inp_ScDrivers!$F$9:$F$37,0))</f>
        <v>74751</v>
      </c>
      <c r="Z585" s="53">
        <f>INDEX(Inp_ScDrivers!Z$9:Z$37,MATCH($F585,Inp_ScDrivers!$F$9:$F$37,0))</f>
        <v>70548</v>
      </c>
      <c r="AA585" s="53">
        <f>INDEX(Inp_ScDrivers!AA$9:AA$37,MATCH($F585,Inp_ScDrivers!$F$9:$F$37,0))</f>
        <v>73362</v>
      </c>
      <c r="AB585" s="53">
        <f>INDEX(Inp_ScDrivers!AB$9:AB$37,MATCH($F585,Inp_ScDrivers!$F$9:$F$37,0))</f>
        <v>72812</v>
      </c>
      <c r="AC585" s="53">
        <f>INDEX(Inp_ScDrivers!AC$9:AC$37,MATCH($F585,Inp_ScDrivers!$F$9:$F$37,0))</f>
        <v>69758</v>
      </c>
      <c r="AD585" s="53">
        <f>INDEX(Inp_ScDrivers!AD$9:AD$37,MATCH($F585,Inp_ScDrivers!$F$9:$F$37,0))</f>
        <v>64542</v>
      </c>
      <c r="AE585" s="53">
        <f>INDEX(Inp_ScDrivers!AE$9:AE$37,MATCH($F585,Inp_ScDrivers!$F$9:$F$37,0))</f>
        <v>60580</v>
      </c>
      <c r="AF585" s="53">
        <f>INDEX(Inp_ScDrivers!AF$9:AF$37,MATCH($F585,Inp_ScDrivers!$F$9:$F$37,0))</f>
        <v>60452</v>
      </c>
      <c r="AG585" s="53">
        <f>INDEX(Inp_ScDrivers!AG$9:AG$37,MATCH($F585,Inp_ScDrivers!$F$9:$F$37,0))</f>
        <v>58658.133090000003</v>
      </c>
      <c r="AH585" s="53">
        <f>INDEX(Inp_ScDrivers!AH$9:AH$37,MATCH($F585,Inp_ScDrivers!$F$9:$F$37,0))</f>
        <v>56858.684359999999</v>
      </c>
      <c r="AI585" s="53">
        <f>INDEX(Inp_ScDrivers!AI$9:AI$37,MATCH($F585,Inp_ScDrivers!$F$9:$F$37,0))</f>
        <v>55059.065849999999</v>
      </c>
      <c r="AJ585" s="53">
        <f>INDEX(Inp_ScDrivers!AJ$9:AJ$37,MATCH($F585,Inp_ScDrivers!$F$9:$F$37,0))</f>
        <v>53259.807830000005</v>
      </c>
      <c r="AK585" s="53">
        <f>INDEX(Inp_ScDrivers!AK$9:AK$37,MATCH($F585,Inp_ScDrivers!$F$9:$F$37,0))</f>
        <v>51461.155530000004</v>
      </c>
    </row>
    <row r="586" spans="5:37" ht="14.25" customHeight="1">
      <c r="E586" s="92" t="s">
        <v>32</v>
      </c>
      <c r="F586" s="116" t="s">
        <v>159</v>
      </c>
      <c r="G586" s="92" t="s">
        <v>234</v>
      </c>
      <c r="H586" s="92"/>
      <c r="I586" s="92"/>
      <c r="J586" s="92" t="str">
        <f t="shared" si="336"/>
        <v>ScTotal external condition reports
(service condition + mains condition)CSV Customers, PREs, External condition reports, MEAV</v>
      </c>
      <c r="K586" s="92"/>
      <c r="L586" s="92"/>
      <c r="M586" s="92"/>
      <c r="N586" s="92"/>
      <c r="O586" s="92"/>
      <c r="P586" s="92"/>
      <c r="Q586" s="92"/>
      <c r="R586" s="92"/>
      <c r="S586" s="92"/>
      <c r="T586" s="92"/>
      <c r="U586" s="92"/>
      <c r="V586" s="92"/>
      <c r="W586" s="92"/>
      <c r="X586" s="92"/>
      <c r="Y586" s="53">
        <f>INDEX(Inp_ScDrivers!Y$9:Y$37,MATCH($F586,Inp_ScDrivers!$F$9:$F$37,0))</f>
        <v>6534</v>
      </c>
      <c r="Z586" s="53">
        <f>INDEX(Inp_ScDrivers!Z$9:Z$37,MATCH($F586,Inp_ScDrivers!$F$9:$F$37,0))</f>
        <v>5125</v>
      </c>
      <c r="AA586" s="53">
        <f>INDEX(Inp_ScDrivers!AA$9:AA$37,MATCH($F586,Inp_ScDrivers!$F$9:$F$37,0))</f>
        <v>5620</v>
      </c>
      <c r="AB586" s="53">
        <f>INDEX(Inp_ScDrivers!AB$9:AB$37,MATCH($F586,Inp_ScDrivers!$F$9:$F$37,0))</f>
        <v>5814</v>
      </c>
      <c r="AC586" s="53">
        <f>INDEX(Inp_ScDrivers!AC$9:AC$37,MATCH($F586,Inp_ScDrivers!$F$9:$F$37,0))</f>
        <v>5682</v>
      </c>
      <c r="AD586" s="53">
        <f>INDEX(Inp_ScDrivers!AD$9:AD$37,MATCH($F586,Inp_ScDrivers!$F$9:$F$37,0))</f>
        <v>5781</v>
      </c>
      <c r="AE586" s="53">
        <f>INDEX(Inp_ScDrivers!AE$9:AE$37,MATCH($F586,Inp_ScDrivers!$F$9:$F$37,0))</f>
        <v>5378</v>
      </c>
      <c r="AF586" s="53">
        <f>INDEX(Inp_ScDrivers!AF$9:AF$37,MATCH($F586,Inp_ScDrivers!$F$9:$F$37,0))</f>
        <v>5194</v>
      </c>
      <c r="AG586" s="53">
        <f>INDEX(Inp_ScDrivers!AG$9:AG$37,MATCH($F586,Inp_ScDrivers!$F$9:$F$37,0))</f>
        <v>5125.9497579999997</v>
      </c>
      <c r="AH586" s="53">
        <f>INDEX(Inp_ScDrivers!AH$9:AH$37,MATCH($F586,Inp_ScDrivers!$F$9:$F$37,0))</f>
        <v>5052.7510220000004</v>
      </c>
      <c r="AI586" s="53">
        <f>INDEX(Inp_ScDrivers!AI$9:AI$37,MATCH($F586,Inp_ScDrivers!$F$9:$F$37,0))</f>
        <v>4979.3825139999999</v>
      </c>
      <c r="AJ586" s="53">
        <f>INDEX(Inp_ScDrivers!AJ$9:AJ$37,MATCH($F586,Inp_ScDrivers!$F$9:$F$37,0))</f>
        <v>4906.374503</v>
      </c>
      <c r="AK586" s="53">
        <f>INDEX(Inp_ScDrivers!AK$9:AK$37,MATCH($F586,Inp_ScDrivers!$F$9:$F$37,0))</f>
        <v>4833.9721900000004</v>
      </c>
    </row>
    <row r="587" spans="5:37" ht="14.25" customHeight="1">
      <c r="E587" s="92" t="s">
        <v>32</v>
      </c>
      <c r="F587" s="120" t="str">
        <f>Local!$R$12</f>
        <v>MEAV_egep_mobs</v>
      </c>
      <c r="G587" s="92" t="s">
        <v>234</v>
      </c>
      <c r="H587" s="92"/>
      <c r="I587" s="92"/>
      <c r="J587" s="92" t="str">
        <f t="shared" si="336"/>
        <v>ScMEAV_egep_mobsCSV Customers, PREs, External condition reports, MEAV</v>
      </c>
      <c r="K587" s="92"/>
      <c r="L587" s="92"/>
      <c r="M587" s="92"/>
      <c r="N587" s="92"/>
      <c r="O587" s="92"/>
      <c r="P587" s="92"/>
      <c r="Q587" s="92"/>
      <c r="R587" s="92"/>
      <c r="S587" s="92"/>
      <c r="T587" s="92"/>
      <c r="U587" s="92"/>
      <c r="V587" s="92"/>
      <c r="W587" s="92"/>
      <c r="X587" s="92"/>
      <c r="Y587" s="53">
        <f>INDEX(Inp_ScDrivers!Y$9:Y$37,MATCH($F587,Inp_ScDrivers!$F$9:$F$37,0))</f>
        <v>8559.9750307840568</v>
      </c>
      <c r="Z587" s="53">
        <f>INDEX(Inp_ScDrivers!Z$9:Z$37,MATCH($F587,Inp_ScDrivers!$F$9:$F$37,0))</f>
        <v>8561.828439683024</v>
      </c>
      <c r="AA587" s="53">
        <f>INDEX(Inp_ScDrivers!AA$9:AA$37,MATCH($F587,Inp_ScDrivers!$F$9:$F$37,0))</f>
        <v>8560.4483114859759</v>
      </c>
      <c r="AB587" s="53">
        <f>INDEX(Inp_ScDrivers!AB$9:AB$37,MATCH($F587,Inp_ScDrivers!$F$9:$F$37,0))</f>
        <v>8564.5044336730134</v>
      </c>
      <c r="AC587" s="53">
        <f>INDEX(Inp_ScDrivers!AC$9:AC$37,MATCH($F587,Inp_ScDrivers!$F$9:$F$37,0))</f>
        <v>8556.6956978487742</v>
      </c>
      <c r="AD587" s="53">
        <f>INDEX(Inp_ScDrivers!AD$9:AD$37,MATCH($F587,Inp_ScDrivers!$F$9:$F$37,0))</f>
        <v>8519.8778095643283</v>
      </c>
      <c r="AE587" s="53">
        <f>INDEX(Inp_ScDrivers!AE$9:AE$37,MATCH($F587,Inp_ScDrivers!$F$9:$F$37,0))</f>
        <v>8515.3177872912875</v>
      </c>
      <c r="AF587" s="53">
        <f>INDEX(Inp_ScDrivers!AF$9:AF$37,MATCH($F587,Inp_ScDrivers!$F$9:$F$37,0))</f>
        <v>8509.337929028401</v>
      </c>
      <c r="AG587" s="53">
        <f>INDEX(Inp_ScDrivers!AG$9:AG$37,MATCH($F587,Inp_ScDrivers!$F$9:$F$37,0))</f>
        <v>8509.6448926327903</v>
      </c>
      <c r="AH587" s="53">
        <f>INDEX(Inp_ScDrivers!AH$9:AH$37,MATCH($F587,Inp_ScDrivers!$F$9:$F$37,0))</f>
        <v>8512.3677095326748</v>
      </c>
      <c r="AI587" s="53">
        <f>INDEX(Inp_ScDrivers!AI$9:AI$37,MATCH($F587,Inp_ScDrivers!$F$9:$F$37,0))</f>
        <v>8510.8273377516089</v>
      </c>
      <c r="AJ587" s="53">
        <f>INDEX(Inp_ScDrivers!AJ$9:AJ$37,MATCH($F587,Inp_ScDrivers!$F$9:$F$37,0))</f>
        <v>8498.3524012543639</v>
      </c>
      <c r="AK587" s="53">
        <f>INDEX(Inp_ScDrivers!AK$9:AK$37,MATCH($F587,Inp_ScDrivers!$F$9:$F$37,0))</f>
        <v>8491.8578404175551</v>
      </c>
    </row>
    <row r="588" spans="5:37" ht="14.25" customHeight="1">
      <c r="E588" s="92" t="s">
        <v>32</v>
      </c>
      <c r="F588" s="119" t="s">
        <v>194</v>
      </c>
      <c r="G588" s="93" t="str">
        <f>G587</f>
        <v>CSV Customers, PREs, External condition reports, MEAV</v>
      </c>
      <c r="H588" s="93"/>
      <c r="I588" s="92"/>
      <c r="J588" s="92" t="str">
        <f>E588&amp;$G588&amp;""&amp;H588</f>
        <v>ScCSV Customers, PREs, External condition reports, MEAV</v>
      </c>
      <c r="K588" s="92"/>
      <c r="L588" s="92"/>
      <c r="M588" s="92"/>
      <c r="N588" s="92"/>
      <c r="O588" s="92"/>
      <c r="P588" s="92"/>
      <c r="Q588" s="92"/>
      <c r="R588" s="92"/>
      <c r="S588" s="92"/>
      <c r="T588" s="92"/>
      <c r="U588" s="92"/>
      <c r="V588" s="92"/>
      <c r="W588" s="92"/>
      <c r="X588" s="92"/>
      <c r="Y588" s="53">
        <f t="shared" ref="Y588:AK588" si="337">Y584^$R$45*Y585^$R$46*Y586^$R$47*Y587^$R$48</f>
        <v>69166.050028836209</v>
      </c>
      <c r="Z588" s="53">
        <f t="shared" si="337"/>
        <v>63528.70939423966</v>
      </c>
      <c r="AA588" s="53">
        <f t="shared" si="337"/>
        <v>66021.379933905482</v>
      </c>
      <c r="AB588" s="53">
        <f t="shared" si="337"/>
        <v>66669.727377264324</v>
      </c>
      <c r="AC588" s="53">
        <f t="shared" si="337"/>
        <v>65648.874843977304</v>
      </c>
      <c r="AD588" s="53">
        <f t="shared" si="337"/>
        <v>64770.541688007477</v>
      </c>
      <c r="AE588" s="53">
        <f t="shared" si="337"/>
        <v>62488.608647773413</v>
      </c>
      <c r="AF588" s="53">
        <f t="shared" si="337"/>
        <v>61901.62788686133</v>
      </c>
      <c r="AG588" s="53">
        <f t="shared" si="337"/>
        <v>61298.966307249764</v>
      </c>
      <c r="AH588" s="53">
        <f t="shared" si="337"/>
        <v>60667.79700609357</v>
      </c>
      <c r="AI588" s="53">
        <f t="shared" si="337"/>
        <v>60019.568215110674</v>
      </c>
      <c r="AJ588" s="53">
        <f t="shared" si="337"/>
        <v>59348.881759601951</v>
      </c>
      <c r="AK588" s="53">
        <f t="shared" si="337"/>
        <v>58674.288083675834</v>
      </c>
    </row>
    <row r="589" spans="5:37" ht="14.25" customHeight="1">
      <c r="E589" s="92"/>
      <c r="G589" s="92"/>
      <c r="H589" s="92"/>
      <c r="I589" s="92"/>
      <c r="J589" s="92"/>
      <c r="K589" s="92"/>
      <c r="L589" s="92"/>
      <c r="M589" s="92"/>
      <c r="N589" s="92"/>
      <c r="O589" s="92"/>
      <c r="P589" s="92"/>
      <c r="Q589" s="92"/>
      <c r="R589" s="92"/>
      <c r="S589" s="92"/>
      <c r="T589" s="92"/>
      <c r="U589" s="92"/>
      <c r="V589" s="92"/>
      <c r="W589" s="92"/>
      <c r="X589" s="92"/>
      <c r="Y589" s="106"/>
      <c r="Z589" s="106"/>
      <c r="AA589" s="106"/>
      <c r="AB589" s="106"/>
      <c r="AC589" s="106"/>
      <c r="AD589" s="106"/>
      <c r="AE589" s="106"/>
      <c r="AF589" s="106"/>
      <c r="AG589" s="106"/>
      <c r="AH589" s="106"/>
      <c r="AI589" s="106"/>
      <c r="AJ589" s="106"/>
      <c r="AK589" s="106"/>
    </row>
    <row r="590" spans="5:37" ht="14.25" customHeight="1">
      <c r="E590" s="92" t="s">
        <v>32</v>
      </c>
      <c r="F590" s="116" t="s">
        <v>147</v>
      </c>
      <c r="G590" s="92" t="s">
        <v>229</v>
      </c>
      <c r="H590" s="92"/>
      <c r="I590" s="92"/>
      <c r="J590" s="92" t="str">
        <f t="shared" ref="J590:J596" si="338">E590&amp;$F590&amp;""&amp;G590&amp;""&amp;H590</f>
        <v>ScRepex Synthetic CostsCSV Totex (smoothed)</v>
      </c>
      <c r="K590" s="92"/>
      <c r="L590" s="92"/>
      <c r="M590" s="92"/>
      <c r="N590" s="92"/>
      <c r="O590" s="92"/>
      <c r="P590" s="92"/>
      <c r="Q590" s="92"/>
      <c r="R590" s="92"/>
      <c r="S590" s="92"/>
      <c r="T590" s="92"/>
      <c r="U590" s="92"/>
      <c r="V590" s="92"/>
      <c r="W590" s="92"/>
      <c r="X590" s="92"/>
      <c r="Y590" s="53">
        <f>INDEX(Inp_ScDrivers!Y$9:Y$37,MATCH($F590,Inp_ScDrivers!$F$9:$F$37,0))</f>
        <v>50.055463471332466</v>
      </c>
      <c r="Z590" s="53">
        <f>INDEX(Inp_ScDrivers!Z$9:Z$37,MATCH($F590,Inp_ScDrivers!$F$9:$F$37,0))</f>
        <v>50.515101748358248</v>
      </c>
      <c r="AA590" s="53">
        <f>INDEX(Inp_ScDrivers!AA$9:AA$37,MATCH($F590,Inp_ScDrivers!$F$9:$F$37,0))</f>
        <v>54.605608043450019</v>
      </c>
      <c r="AB590" s="53">
        <f>INDEX(Inp_ScDrivers!AB$9:AB$37,MATCH($F590,Inp_ScDrivers!$F$9:$F$37,0))</f>
        <v>53.411843709246973</v>
      </c>
      <c r="AC590" s="53">
        <f>INDEX(Inp_ScDrivers!AC$9:AC$37,MATCH($F590,Inp_ScDrivers!$F$9:$F$37,0))</f>
        <v>47.597845253255848</v>
      </c>
      <c r="AD590" s="53">
        <f>INDEX(Inp_ScDrivers!AD$9:AD$37,MATCH($F590,Inp_ScDrivers!$F$9:$F$37,0))</f>
        <v>56.544230406854979</v>
      </c>
      <c r="AE590" s="53">
        <f>INDEX(Inp_ScDrivers!AE$9:AE$37,MATCH($F590,Inp_ScDrivers!$F$9:$F$37,0))</f>
        <v>53.600812033606772</v>
      </c>
      <c r="AF590" s="53">
        <f>INDEX(Inp_ScDrivers!AF$9:AF$37,MATCH($F590,Inp_ScDrivers!$F$9:$F$37,0))</f>
        <v>46.553199639693744</v>
      </c>
      <c r="AG590" s="53">
        <f>INDEX(Inp_ScDrivers!AG$9:AG$37,MATCH($F590,Inp_ScDrivers!$F$9:$F$37,0))</f>
        <v>46.773462358327485</v>
      </c>
      <c r="AH590" s="53">
        <f>INDEX(Inp_ScDrivers!AH$9:AH$37,MATCH($F590,Inp_ScDrivers!$F$9:$F$37,0))</f>
        <v>46.681492340723381</v>
      </c>
      <c r="AI590" s="53">
        <f>INDEX(Inp_ScDrivers!AI$9:AI$37,MATCH($F590,Inp_ScDrivers!$F$9:$F$37,0))</f>
        <v>46.59241504159143</v>
      </c>
      <c r="AJ590" s="53">
        <f>INDEX(Inp_ScDrivers!AJ$9:AJ$37,MATCH($F590,Inp_ScDrivers!$F$9:$F$37,0))</f>
        <v>46.508662614836439</v>
      </c>
      <c r="AK590" s="53">
        <f>INDEX(Inp_ScDrivers!AK$9:AK$37,MATCH($F590,Inp_ScDrivers!$F$9:$F$37,0))</f>
        <v>46.430741857645131</v>
      </c>
    </row>
    <row r="591" spans="5:37" ht="14.25" customHeight="1">
      <c r="E591" s="92" t="s">
        <v>32</v>
      </c>
      <c r="F591" s="92" t="s">
        <v>601</v>
      </c>
      <c r="G591" s="92" t="s">
        <v>229</v>
      </c>
      <c r="H591" s="92"/>
      <c r="I591" s="92"/>
      <c r="J591" s="92" t="str">
        <f t="shared" si="338"/>
        <v>ScCapex Synthetic Costs - MainsSmooth7yearsCSV Totex (smoothed)</v>
      </c>
      <c r="K591" s="92"/>
      <c r="L591" s="92"/>
      <c r="M591" s="92"/>
      <c r="N591" s="92"/>
      <c r="O591" s="92"/>
      <c r="P591" s="92"/>
      <c r="Q591" s="92"/>
      <c r="R591" s="92"/>
      <c r="S591" s="92"/>
      <c r="T591" s="92"/>
      <c r="U591" s="92"/>
      <c r="V591" s="92"/>
      <c r="W591" s="92"/>
      <c r="X591" s="92"/>
      <c r="Y591" s="53">
        <f>INDEX(Inp_ScDrivers!Y$9:Y$37,MATCH($F591,Inp_ScDrivers!$F$9:$F$37,0))</f>
        <v>12.130194766466358</v>
      </c>
      <c r="Z591" s="53">
        <f>INDEX(Inp_ScDrivers!Z$9:Z$37,MATCH($F591,Inp_ScDrivers!$F$9:$F$37,0))</f>
        <v>9.5209726367101339</v>
      </c>
      <c r="AA591" s="53">
        <f>INDEX(Inp_ScDrivers!AA$9:AA$37,MATCH($F591,Inp_ScDrivers!$F$9:$F$37,0))</f>
        <v>6.8743941583281174</v>
      </c>
      <c r="AB591" s="53">
        <f>INDEX(Inp_ScDrivers!AB$9:AB$37,MATCH($F591,Inp_ScDrivers!$F$9:$F$37,0))</f>
        <v>4.2463698984977079</v>
      </c>
      <c r="AC591" s="53">
        <f>INDEX(Inp_ScDrivers!AC$9:AC$37,MATCH($F591,Inp_ScDrivers!$F$9:$F$37,0))</f>
        <v>4.2298463265054247</v>
      </c>
      <c r="AD591" s="53">
        <f>INDEX(Inp_ScDrivers!AD$9:AD$37,MATCH($F591,Inp_ScDrivers!$F$9:$F$37,0))</f>
        <v>3.5885843865640701</v>
      </c>
      <c r="AE591" s="53">
        <f>INDEX(Inp_ScDrivers!AE$9:AE$37,MATCH($F591,Inp_ScDrivers!$F$9:$F$37,0))</f>
        <v>3.9640854094373172</v>
      </c>
      <c r="AF591" s="53">
        <f>INDEX(Inp_ScDrivers!AF$9:AF$37,MATCH($F591,Inp_ScDrivers!$F$9:$F$37,0))</f>
        <v>4.0586387234570518</v>
      </c>
      <c r="AG591" s="53">
        <f>INDEX(Inp_ScDrivers!AG$9:AG$37,MATCH($F591,Inp_ScDrivers!$F$9:$F$37,0))</f>
        <v>4.7218396403017859</v>
      </c>
      <c r="AH591" s="53">
        <f>INDEX(Inp_ScDrivers!AH$9:AH$37,MATCH($F591,Inp_ScDrivers!$F$9:$F$37,0))</f>
        <v>4.8595393588872158</v>
      </c>
      <c r="AI591" s="53">
        <f>INDEX(Inp_ScDrivers!AI$9:AI$37,MATCH($F591,Inp_ScDrivers!$F$9:$F$37,0))</f>
        <v>5.372964964162132</v>
      </c>
      <c r="AJ591" s="53">
        <f>INDEX(Inp_ScDrivers!AJ$9:AJ$37,MATCH($F591,Inp_ScDrivers!$F$9:$F$37,0))</f>
        <v>5.6422149872788152</v>
      </c>
      <c r="AK591" s="53">
        <f>INDEX(Inp_ScDrivers!AK$9:AK$37,MATCH($F591,Inp_ScDrivers!$F$9:$F$37,0))</f>
        <v>5.4414890784179821</v>
      </c>
    </row>
    <row r="592" spans="5:37" ht="14.25" customHeight="1">
      <c r="E592" s="92" t="s">
        <v>32</v>
      </c>
      <c r="F592" s="92" t="s">
        <v>603</v>
      </c>
      <c r="G592" s="92" t="s">
        <v>229</v>
      </c>
      <c r="H592" s="92"/>
      <c r="I592" s="92"/>
      <c r="J592" s="92" t="str">
        <f t="shared" si="338"/>
        <v>ScCapex synthetic costs - ConnectionsSmooth7yearsCSV Totex (smoothed)</v>
      </c>
      <c r="K592" s="92"/>
      <c r="L592" s="92"/>
      <c r="M592" s="92"/>
      <c r="N592" s="92"/>
      <c r="O592" s="92"/>
      <c r="P592" s="92"/>
      <c r="Q592" s="92"/>
      <c r="R592" s="92"/>
      <c r="S592" s="92"/>
      <c r="T592" s="92"/>
      <c r="U592" s="92"/>
      <c r="V592" s="92"/>
      <c r="W592" s="92"/>
      <c r="X592" s="92"/>
      <c r="Y592" s="53">
        <f>INDEX(Inp_ScDrivers!Y$9:Y$37,MATCH($F592,Inp_ScDrivers!$F$9:$F$37,0))</f>
        <v>17.713495826185916</v>
      </c>
      <c r="Z592" s="53">
        <f>INDEX(Inp_ScDrivers!Z$9:Z$37,MATCH($F592,Inp_ScDrivers!$F$9:$F$37,0))</f>
        <v>17.413963726018192</v>
      </c>
      <c r="AA592" s="53">
        <f>INDEX(Inp_ScDrivers!AA$9:AA$37,MATCH($F592,Inp_ScDrivers!$F$9:$F$37,0))</f>
        <v>16.80307229770359</v>
      </c>
      <c r="AB592" s="53">
        <f>INDEX(Inp_ScDrivers!AB$9:AB$37,MATCH($F592,Inp_ScDrivers!$F$9:$F$37,0))</f>
        <v>16.912001689425217</v>
      </c>
      <c r="AC592" s="53">
        <f>INDEX(Inp_ScDrivers!AC$9:AC$37,MATCH($F592,Inp_ScDrivers!$F$9:$F$37,0))</f>
        <v>16.33901391768218</v>
      </c>
      <c r="AD592" s="53">
        <f>INDEX(Inp_ScDrivers!AD$9:AD$37,MATCH($F592,Inp_ScDrivers!$F$9:$F$37,0))</f>
        <v>15.780655620538598</v>
      </c>
      <c r="AE592" s="53">
        <f>INDEX(Inp_ScDrivers!AE$9:AE$37,MATCH($F592,Inp_ScDrivers!$F$9:$F$37,0))</f>
        <v>14.446091686329234</v>
      </c>
      <c r="AF592" s="53">
        <f>INDEX(Inp_ScDrivers!AF$9:AF$37,MATCH($F592,Inp_ScDrivers!$F$9:$F$37,0))</f>
        <v>13.025876442632832</v>
      </c>
      <c r="AG592" s="53">
        <f>INDEX(Inp_ScDrivers!AG$9:AG$37,MATCH($F592,Inp_ScDrivers!$F$9:$F$37,0))</f>
        <v>12.784083086679475</v>
      </c>
      <c r="AH592" s="53">
        <f>INDEX(Inp_ScDrivers!AH$9:AH$37,MATCH($F592,Inp_ScDrivers!$F$9:$F$37,0))</f>
        <v>12.913200965672743</v>
      </c>
      <c r="AI592" s="53">
        <f>INDEX(Inp_ScDrivers!AI$9:AI$37,MATCH($F592,Inp_ScDrivers!$F$9:$F$37,0))</f>
        <v>12.874470946272194</v>
      </c>
      <c r="AJ592" s="53">
        <f>INDEX(Inp_ScDrivers!AJ$9:AJ$37,MATCH($F592,Inp_ScDrivers!$F$9:$F$37,0))</f>
        <v>12.930406998567298</v>
      </c>
      <c r="AK592" s="53">
        <f>INDEX(Inp_ScDrivers!AK$9:AK$37,MATCH($F592,Inp_ScDrivers!$F$9:$F$37,0))</f>
        <v>12.871247001940455</v>
      </c>
    </row>
    <row r="593" spans="5:37" ht="14.25" customHeight="1">
      <c r="E593" s="92" t="s">
        <v>32</v>
      </c>
      <c r="F593" s="116" t="s">
        <v>219</v>
      </c>
      <c r="G593" s="92" t="s">
        <v>229</v>
      </c>
      <c r="H593" s="92"/>
      <c r="I593" s="92"/>
      <c r="J593" s="92" t="str">
        <f t="shared" si="338"/>
        <v>ScCSV EmergencyCSV Totex (smoothed)</v>
      </c>
      <c r="K593" s="92"/>
      <c r="L593" s="92"/>
      <c r="M593" s="92"/>
      <c r="N593" s="92"/>
      <c r="O593" s="92"/>
      <c r="P593" s="92"/>
      <c r="Q593" s="92"/>
      <c r="R593" s="92"/>
      <c r="S593" s="92"/>
      <c r="T593" s="92"/>
      <c r="U593" s="92"/>
      <c r="V593" s="92"/>
      <c r="W593" s="92"/>
      <c r="X593" s="92"/>
      <c r="Y593" s="53">
        <f t="shared" ref="Y593:AK593" si="339">Y544</f>
        <v>583690.80472789181</v>
      </c>
      <c r="Z593" s="53">
        <f t="shared" si="339"/>
        <v>558630.17212141992</v>
      </c>
      <c r="AA593" s="53">
        <f t="shared" si="339"/>
        <v>571210.24190901301</v>
      </c>
      <c r="AB593" s="53">
        <f t="shared" si="339"/>
        <v>576954.07483192917</v>
      </c>
      <c r="AC593" s="53">
        <f t="shared" si="339"/>
        <v>576903.40087187802</v>
      </c>
      <c r="AD593" s="53">
        <f t="shared" si="339"/>
        <v>579393.96717870911</v>
      </c>
      <c r="AE593" s="53">
        <f t="shared" si="339"/>
        <v>572485.89738123189</v>
      </c>
      <c r="AF593" s="53">
        <f t="shared" si="339"/>
        <v>570953.08038041054</v>
      </c>
      <c r="AG593" s="53">
        <f t="shared" si="339"/>
        <v>571358.9508194779</v>
      </c>
      <c r="AH593" s="53">
        <f t="shared" si="339"/>
        <v>571620.53251027281</v>
      </c>
      <c r="AI593" s="53">
        <f t="shared" si="339"/>
        <v>571846.4144613737</v>
      </c>
      <c r="AJ593" s="53">
        <f t="shared" si="339"/>
        <v>572048.09862253605</v>
      </c>
      <c r="AK593" s="53">
        <f t="shared" si="339"/>
        <v>572231.06203274766</v>
      </c>
    </row>
    <row r="594" spans="5:37" ht="14.25" customHeight="1">
      <c r="E594" s="92" t="s">
        <v>32</v>
      </c>
      <c r="F594" s="116" t="s">
        <v>159</v>
      </c>
      <c r="G594" s="92" t="s">
        <v>229</v>
      </c>
      <c r="H594" s="92"/>
      <c r="I594" s="92"/>
      <c r="J594" s="92" t="str">
        <f t="shared" si="338"/>
        <v>ScTotal external condition reports
(service condition + mains condition)CSV Totex (smoothed)</v>
      </c>
      <c r="K594" s="92"/>
      <c r="L594" s="92"/>
      <c r="M594" s="92"/>
      <c r="N594" s="92"/>
      <c r="O594" s="92"/>
      <c r="P594" s="92"/>
      <c r="Q594" s="92"/>
      <c r="R594" s="92"/>
      <c r="S594" s="92"/>
      <c r="T594" s="92"/>
      <c r="U594" s="92"/>
      <c r="V594" s="92"/>
      <c r="W594" s="92"/>
      <c r="X594" s="92"/>
      <c r="Y594" s="53">
        <f>INDEX(Inp_ScDrivers!Y$9:Y$37,MATCH($F594,Inp_ScDrivers!$F$9:$F$37,0))</f>
        <v>6534</v>
      </c>
      <c r="Z594" s="53">
        <f>INDEX(Inp_ScDrivers!Z$9:Z$37,MATCH($F594,Inp_ScDrivers!$F$9:$F$37,0))</f>
        <v>5125</v>
      </c>
      <c r="AA594" s="53">
        <f>INDEX(Inp_ScDrivers!AA$9:AA$37,MATCH($F594,Inp_ScDrivers!$F$9:$F$37,0))</f>
        <v>5620</v>
      </c>
      <c r="AB594" s="53">
        <f>INDEX(Inp_ScDrivers!AB$9:AB$37,MATCH($F594,Inp_ScDrivers!$F$9:$F$37,0))</f>
        <v>5814</v>
      </c>
      <c r="AC594" s="53">
        <f>INDEX(Inp_ScDrivers!AC$9:AC$37,MATCH($F594,Inp_ScDrivers!$F$9:$F$37,0))</f>
        <v>5682</v>
      </c>
      <c r="AD594" s="53">
        <f>INDEX(Inp_ScDrivers!AD$9:AD$37,MATCH($F594,Inp_ScDrivers!$F$9:$F$37,0))</f>
        <v>5781</v>
      </c>
      <c r="AE594" s="53">
        <f>INDEX(Inp_ScDrivers!AE$9:AE$37,MATCH($F594,Inp_ScDrivers!$F$9:$F$37,0))</f>
        <v>5378</v>
      </c>
      <c r="AF594" s="53">
        <f>INDEX(Inp_ScDrivers!AF$9:AF$37,MATCH($F594,Inp_ScDrivers!$F$9:$F$37,0))</f>
        <v>5194</v>
      </c>
      <c r="AG594" s="53">
        <f>INDEX(Inp_ScDrivers!AG$9:AG$37,MATCH($F594,Inp_ScDrivers!$F$9:$F$37,0))</f>
        <v>5125.9497579999997</v>
      </c>
      <c r="AH594" s="53">
        <f>INDEX(Inp_ScDrivers!AH$9:AH$37,MATCH($F594,Inp_ScDrivers!$F$9:$F$37,0))</f>
        <v>5052.7510220000004</v>
      </c>
      <c r="AI594" s="53">
        <f>INDEX(Inp_ScDrivers!AI$9:AI$37,MATCH($F594,Inp_ScDrivers!$F$9:$F$37,0))</f>
        <v>4979.3825139999999</v>
      </c>
      <c r="AJ594" s="53">
        <f>INDEX(Inp_ScDrivers!AJ$9:AJ$37,MATCH($F594,Inp_ScDrivers!$F$9:$F$37,0))</f>
        <v>4906.374503</v>
      </c>
      <c r="AK594" s="53">
        <f>INDEX(Inp_ScDrivers!AK$9:AK$37,MATCH($F594,Inp_ScDrivers!$F$9:$F$37,0))</f>
        <v>4833.9721900000004</v>
      </c>
    </row>
    <row r="595" spans="5:37" ht="14.25" customHeight="1">
      <c r="E595" s="92" t="s">
        <v>32</v>
      </c>
      <c r="F595" s="116" t="s">
        <v>223</v>
      </c>
      <c r="G595" s="92" t="s">
        <v>229</v>
      </c>
      <c r="H595" s="92"/>
      <c r="I595" s="92"/>
      <c r="J595" s="92" t="str">
        <f t="shared" si="338"/>
        <v>ScMaintenance MEAVCSV Totex (smoothed)</v>
      </c>
      <c r="K595" s="92"/>
      <c r="L595" s="92"/>
      <c r="M595" s="92"/>
      <c r="N595" s="92"/>
      <c r="O595" s="92"/>
      <c r="P595" s="92"/>
      <c r="Q595" s="92"/>
      <c r="R595" s="92"/>
      <c r="S595" s="92"/>
      <c r="T595" s="92"/>
      <c r="U595" s="92"/>
      <c r="V595" s="92"/>
      <c r="W595" s="92"/>
      <c r="X595" s="92"/>
      <c r="Y595" s="53">
        <f>INDEX(Inp_ScDrivers!Y$9:Y$37,MATCH($F595,Inp_ScDrivers!$F$9:$F$37,0))</f>
        <v>1853.5893019132081</v>
      </c>
      <c r="Z595" s="53">
        <f>INDEX(Inp_ScDrivers!Z$9:Z$37,MATCH($F595,Inp_ScDrivers!$F$9:$F$37,0))</f>
        <v>1854.1401468357381</v>
      </c>
      <c r="AA595" s="53">
        <f>INDEX(Inp_ScDrivers!AA$9:AA$37,MATCH($F595,Inp_ScDrivers!$F$9:$F$37,0))</f>
        <v>1855.6195260702734</v>
      </c>
      <c r="AB595" s="53">
        <f>INDEX(Inp_ScDrivers!AB$9:AB$37,MATCH($F595,Inp_ScDrivers!$F$9:$F$37,0))</f>
        <v>1861.3888705591617</v>
      </c>
      <c r="AC595" s="53">
        <f>INDEX(Inp_ScDrivers!AC$9:AC$37,MATCH($F595,Inp_ScDrivers!$F$9:$F$37,0))</f>
        <v>1862.9365834424334</v>
      </c>
      <c r="AD595" s="53">
        <f>INDEX(Inp_ScDrivers!AD$9:AD$37,MATCH($F595,Inp_ScDrivers!$F$9:$F$37,0))</f>
        <v>1848.8716402867904</v>
      </c>
      <c r="AE595" s="53">
        <f>INDEX(Inp_ScDrivers!AE$9:AE$37,MATCH($F595,Inp_ScDrivers!$F$9:$F$37,0))</f>
        <v>1848.1330700849439</v>
      </c>
      <c r="AF595" s="53">
        <f>INDEX(Inp_ScDrivers!AF$9:AF$37,MATCH($F595,Inp_ScDrivers!$F$9:$F$37,0))</f>
        <v>1848.3669604699217</v>
      </c>
      <c r="AG595" s="53">
        <f>INDEX(Inp_ScDrivers!AG$9:AG$37,MATCH($F595,Inp_ScDrivers!$F$9:$F$37,0))</f>
        <v>1848.6129182301875</v>
      </c>
      <c r="AH595" s="53">
        <f>INDEX(Inp_ScDrivers!AH$9:AH$37,MATCH($F595,Inp_ScDrivers!$F$9:$F$37,0))</f>
        <v>1851.314295562298</v>
      </c>
      <c r="AI595" s="53">
        <f>INDEX(Inp_ScDrivers!AI$9:AI$37,MATCH($F595,Inp_ScDrivers!$F$9:$F$37,0))</f>
        <v>1849.1501170668907</v>
      </c>
      <c r="AJ595" s="53">
        <f>INDEX(Inp_ScDrivers!AJ$9:AJ$37,MATCH($F595,Inp_ScDrivers!$F$9:$F$37,0))</f>
        <v>1836.5630395518683</v>
      </c>
      <c r="AK595" s="53">
        <f>INDEX(Inp_ScDrivers!AK$9:AK$37,MATCH($F595,Inp_ScDrivers!$F$9:$F$37,0))</f>
        <v>1830.9014985211725</v>
      </c>
    </row>
    <row r="596" spans="5:37" ht="14.25" customHeight="1">
      <c r="E596" s="92" t="s">
        <v>32</v>
      </c>
      <c r="F596" s="120" t="str">
        <f>Local!$R$12</f>
        <v>MEAV_egep_mobs</v>
      </c>
      <c r="G596" s="92" t="s">
        <v>229</v>
      </c>
      <c r="H596" s="92"/>
      <c r="I596" s="92"/>
      <c r="J596" s="92" t="str">
        <f t="shared" si="338"/>
        <v>ScMEAV_egep_mobsCSV Totex (smoothed)</v>
      </c>
      <c r="K596" s="92"/>
      <c r="L596" s="92"/>
      <c r="M596" s="92"/>
      <c r="N596" s="92"/>
      <c r="O596" s="92"/>
      <c r="P596" s="92"/>
      <c r="Q596" s="92"/>
      <c r="R596" s="92"/>
      <c r="S596" s="92"/>
      <c r="T596" s="92"/>
      <c r="U596" s="92"/>
      <c r="V596" s="92"/>
      <c r="W596" s="92"/>
      <c r="X596" s="92"/>
      <c r="Y596" s="53">
        <f>INDEX(Inp_ScDrivers!Y$9:Y$37,MATCH($F596,Inp_ScDrivers!$F$9:$F$37,0))</f>
        <v>8559.9750307840568</v>
      </c>
      <c r="Z596" s="53">
        <f>INDEX(Inp_ScDrivers!Z$9:Z$37,MATCH($F596,Inp_ScDrivers!$F$9:$F$37,0))</f>
        <v>8561.828439683024</v>
      </c>
      <c r="AA596" s="53">
        <f>INDEX(Inp_ScDrivers!AA$9:AA$37,MATCH($F596,Inp_ScDrivers!$F$9:$F$37,0))</f>
        <v>8560.4483114859759</v>
      </c>
      <c r="AB596" s="53">
        <f>INDEX(Inp_ScDrivers!AB$9:AB$37,MATCH($F596,Inp_ScDrivers!$F$9:$F$37,0))</f>
        <v>8564.5044336730134</v>
      </c>
      <c r="AC596" s="53">
        <f>INDEX(Inp_ScDrivers!AC$9:AC$37,MATCH($F596,Inp_ScDrivers!$F$9:$F$37,0))</f>
        <v>8556.6956978487742</v>
      </c>
      <c r="AD596" s="53">
        <f>INDEX(Inp_ScDrivers!AD$9:AD$37,MATCH($F596,Inp_ScDrivers!$F$9:$F$37,0))</f>
        <v>8519.8778095643283</v>
      </c>
      <c r="AE596" s="53">
        <f>INDEX(Inp_ScDrivers!AE$9:AE$37,MATCH($F596,Inp_ScDrivers!$F$9:$F$37,0))</f>
        <v>8515.3177872912875</v>
      </c>
      <c r="AF596" s="53">
        <f>INDEX(Inp_ScDrivers!AF$9:AF$37,MATCH($F596,Inp_ScDrivers!$F$9:$F$37,0))</f>
        <v>8509.337929028401</v>
      </c>
      <c r="AG596" s="53">
        <f>INDEX(Inp_ScDrivers!AG$9:AG$37,MATCH($F596,Inp_ScDrivers!$F$9:$F$37,0))</f>
        <v>8509.6448926327903</v>
      </c>
      <c r="AH596" s="53">
        <f>INDEX(Inp_ScDrivers!AH$9:AH$37,MATCH($F596,Inp_ScDrivers!$F$9:$F$37,0))</f>
        <v>8512.3677095326748</v>
      </c>
      <c r="AI596" s="53">
        <f>INDEX(Inp_ScDrivers!AI$9:AI$37,MATCH($F596,Inp_ScDrivers!$F$9:$F$37,0))</f>
        <v>8510.8273377516089</v>
      </c>
      <c r="AJ596" s="53">
        <f>INDEX(Inp_ScDrivers!AJ$9:AJ$37,MATCH($F596,Inp_ScDrivers!$F$9:$F$37,0))</f>
        <v>8498.3524012543639</v>
      </c>
      <c r="AK596" s="53">
        <f>INDEX(Inp_ScDrivers!AK$9:AK$37,MATCH($F596,Inp_ScDrivers!$F$9:$F$37,0))</f>
        <v>8491.8578404175551</v>
      </c>
    </row>
    <row r="597" spans="5:37" ht="14.25" customHeight="1">
      <c r="E597" s="92" t="s">
        <v>32</v>
      </c>
      <c r="F597" s="119" t="s">
        <v>194</v>
      </c>
      <c r="G597" s="93" t="str">
        <f>G596</f>
        <v>CSV Totex (smoothed)</v>
      </c>
      <c r="H597" s="93"/>
      <c r="I597" s="92"/>
      <c r="J597" s="92" t="str">
        <f>E597&amp;$G597&amp;""&amp;H597</f>
        <v>ScCSV Totex (smoothed)</v>
      </c>
      <c r="K597" s="92"/>
      <c r="L597" s="92"/>
      <c r="M597" s="92"/>
      <c r="N597" s="92"/>
      <c r="O597" s="92"/>
      <c r="P597" s="92"/>
      <c r="Q597" s="92"/>
      <c r="R597" s="92"/>
      <c r="S597" s="92"/>
      <c r="T597" s="92"/>
      <c r="U597" s="92"/>
      <c r="V597" s="92"/>
      <c r="W597" s="92"/>
      <c r="X597" s="92"/>
      <c r="Y597" s="53">
        <f>Y590^$R$50*Y591^$R$51*Y592^$R$52*Y593^$R$53*Y594^$R$54*Y595^$R$55*Y596^$R$56</f>
        <v>814.2058310556688</v>
      </c>
      <c r="Z597" s="53">
        <f t="shared" ref="Z597:AK597" si="340">Z590^$R$50*Z591^$R$51*Z592^$R$52*Z593^$R$53*Z594^$R$54*Z595^$R$55*Z596^$R$56</f>
        <v>801.01694884892584</v>
      </c>
      <c r="AA597" s="53">
        <f t="shared" si="340"/>
        <v>824.73514827210295</v>
      </c>
      <c r="AB597" s="53">
        <f t="shared" si="340"/>
        <v>814.44708909156191</v>
      </c>
      <c r="AC597" s="53">
        <f t="shared" si="340"/>
        <v>776.45363526711526</v>
      </c>
      <c r="AD597" s="53">
        <f t="shared" si="340"/>
        <v>825.08783035628664</v>
      </c>
      <c r="AE597" s="53">
        <f t="shared" si="340"/>
        <v>801.72570280859577</v>
      </c>
      <c r="AF597" s="53">
        <f t="shared" si="340"/>
        <v>753.65374959063752</v>
      </c>
      <c r="AG597" s="53">
        <f t="shared" si="340"/>
        <v>755.4313206510576</v>
      </c>
      <c r="AH597" s="53">
        <f t="shared" si="340"/>
        <v>755.19985188078044</v>
      </c>
      <c r="AI597" s="53">
        <f t="shared" si="340"/>
        <v>754.93720753562513</v>
      </c>
      <c r="AJ597" s="53">
        <f t="shared" si="340"/>
        <v>753.74128443759253</v>
      </c>
      <c r="AK597" s="53">
        <f t="shared" si="340"/>
        <v>751.66398468626096</v>
      </c>
    </row>
    <row r="598" spans="5:37" ht="14.25" customHeight="1">
      <c r="E598" s="92"/>
      <c r="G598" s="92"/>
      <c r="H598" s="92"/>
      <c r="I598" s="92"/>
      <c r="J598" s="92"/>
      <c r="K598" s="92"/>
      <c r="L598" s="92"/>
      <c r="M598" s="92"/>
      <c r="N598" s="92"/>
      <c r="O598" s="92"/>
      <c r="P598" s="92"/>
      <c r="Q598" s="92"/>
      <c r="R598" s="92"/>
      <c r="S598" s="92"/>
      <c r="T598" s="92"/>
      <c r="U598" s="92"/>
      <c r="V598" s="92"/>
      <c r="W598" s="92"/>
      <c r="X598" s="92"/>
      <c r="Y598" s="106"/>
      <c r="Z598" s="106"/>
      <c r="AA598" s="106"/>
      <c r="AB598" s="106"/>
      <c r="AC598" s="106"/>
      <c r="AD598" s="106"/>
      <c r="AE598" s="106"/>
      <c r="AF598" s="106"/>
      <c r="AG598" s="106"/>
      <c r="AH598" s="106"/>
      <c r="AI598" s="106"/>
      <c r="AJ598" s="106"/>
      <c r="AK598" s="106"/>
    </row>
    <row r="599" spans="5:37" ht="14.25" customHeight="1">
      <c r="E599" s="92" t="s">
        <v>32</v>
      </c>
      <c r="F599" s="92" t="s">
        <v>601</v>
      </c>
      <c r="G599" s="92" t="s">
        <v>230</v>
      </c>
      <c r="H599" s="92"/>
      <c r="I599" s="92"/>
      <c r="J599" s="92" t="str">
        <f t="shared" ref="J599:J601" si="341">E599&amp;$F599&amp;""&amp;G599&amp;""&amp;H599</f>
        <v>ScCapex Synthetic Costs - MainsSmooth7yearsCSV Capex (smoothed)</v>
      </c>
      <c r="K599" s="92"/>
      <c r="L599" s="92"/>
      <c r="M599" s="92"/>
      <c r="N599" s="92"/>
      <c r="O599" s="92"/>
      <c r="P599" s="92"/>
      <c r="Q599" s="92"/>
      <c r="R599" s="92"/>
      <c r="S599" s="92"/>
      <c r="T599" s="92"/>
      <c r="U599" s="92"/>
      <c r="V599" s="92"/>
      <c r="W599" s="92"/>
      <c r="X599" s="92"/>
      <c r="Y599" s="53">
        <f>INDEX(Inp_ScDrivers!Y$9:Y$37,MATCH($F599,Inp_ScDrivers!$F$9:$F$37,0))</f>
        <v>12.130194766466358</v>
      </c>
      <c r="Z599" s="53">
        <f>INDEX(Inp_ScDrivers!Z$9:Z$37,MATCH($F599,Inp_ScDrivers!$F$9:$F$37,0))</f>
        <v>9.5209726367101339</v>
      </c>
      <c r="AA599" s="53">
        <f>INDEX(Inp_ScDrivers!AA$9:AA$37,MATCH($F599,Inp_ScDrivers!$F$9:$F$37,0))</f>
        <v>6.8743941583281174</v>
      </c>
      <c r="AB599" s="53">
        <f>INDEX(Inp_ScDrivers!AB$9:AB$37,MATCH($F599,Inp_ScDrivers!$F$9:$F$37,0))</f>
        <v>4.2463698984977079</v>
      </c>
      <c r="AC599" s="53">
        <f>INDEX(Inp_ScDrivers!AC$9:AC$37,MATCH($F599,Inp_ScDrivers!$F$9:$F$37,0))</f>
        <v>4.2298463265054247</v>
      </c>
      <c r="AD599" s="53">
        <f>INDEX(Inp_ScDrivers!AD$9:AD$37,MATCH($F599,Inp_ScDrivers!$F$9:$F$37,0))</f>
        <v>3.5885843865640701</v>
      </c>
      <c r="AE599" s="53">
        <f>INDEX(Inp_ScDrivers!AE$9:AE$37,MATCH($F599,Inp_ScDrivers!$F$9:$F$37,0))</f>
        <v>3.9640854094373172</v>
      </c>
      <c r="AF599" s="53">
        <f>INDEX(Inp_ScDrivers!AF$9:AF$37,MATCH($F599,Inp_ScDrivers!$F$9:$F$37,0))</f>
        <v>4.0586387234570518</v>
      </c>
      <c r="AG599" s="53">
        <f>INDEX(Inp_ScDrivers!AG$9:AG$37,MATCH($F599,Inp_ScDrivers!$F$9:$F$37,0))</f>
        <v>4.7218396403017859</v>
      </c>
      <c r="AH599" s="53">
        <f>INDEX(Inp_ScDrivers!AH$9:AH$37,MATCH($F599,Inp_ScDrivers!$F$9:$F$37,0))</f>
        <v>4.8595393588872158</v>
      </c>
      <c r="AI599" s="53">
        <f>INDEX(Inp_ScDrivers!AI$9:AI$37,MATCH($F599,Inp_ScDrivers!$F$9:$F$37,0))</f>
        <v>5.372964964162132</v>
      </c>
      <c r="AJ599" s="53">
        <f>INDEX(Inp_ScDrivers!AJ$9:AJ$37,MATCH($F599,Inp_ScDrivers!$F$9:$F$37,0))</f>
        <v>5.6422149872788152</v>
      </c>
      <c r="AK599" s="53">
        <f>INDEX(Inp_ScDrivers!AK$9:AK$37,MATCH($F599,Inp_ScDrivers!$F$9:$F$37,0))</f>
        <v>5.4414890784179821</v>
      </c>
    </row>
    <row r="600" spans="5:37" ht="14.25" customHeight="1">
      <c r="E600" s="92" t="s">
        <v>32</v>
      </c>
      <c r="F600" s="92" t="s">
        <v>603</v>
      </c>
      <c r="G600" s="92" t="s">
        <v>230</v>
      </c>
      <c r="H600" s="92"/>
      <c r="I600" s="92"/>
      <c r="J600" s="92" t="str">
        <f t="shared" si="341"/>
        <v>ScCapex synthetic costs - ConnectionsSmooth7yearsCSV Capex (smoothed)</v>
      </c>
      <c r="K600" s="92"/>
      <c r="L600" s="92"/>
      <c r="M600" s="92"/>
      <c r="N600" s="92"/>
      <c r="O600" s="92"/>
      <c r="P600" s="92"/>
      <c r="Q600" s="92"/>
      <c r="R600" s="92"/>
      <c r="S600" s="92"/>
      <c r="T600" s="92"/>
      <c r="U600" s="92"/>
      <c r="V600" s="92"/>
      <c r="W600" s="92"/>
      <c r="X600" s="92"/>
      <c r="Y600" s="53">
        <f>INDEX(Inp_ScDrivers!Y$9:Y$37,MATCH($F600,Inp_ScDrivers!$F$9:$F$37,0))</f>
        <v>17.713495826185916</v>
      </c>
      <c r="Z600" s="53">
        <f>INDEX(Inp_ScDrivers!Z$9:Z$37,MATCH($F600,Inp_ScDrivers!$F$9:$F$37,0))</f>
        <v>17.413963726018192</v>
      </c>
      <c r="AA600" s="53">
        <f>INDEX(Inp_ScDrivers!AA$9:AA$37,MATCH($F600,Inp_ScDrivers!$F$9:$F$37,0))</f>
        <v>16.80307229770359</v>
      </c>
      <c r="AB600" s="53">
        <f>INDEX(Inp_ScDrivers!AB$9:AB$37,MATCH($F600,Inp_ScDrivers!$F$9:$F$37,0))</f>
        <v>16.912001689425217</v>
      </c>
      <c r="AC600" s="53">
        <f>INDEX(Inp_ScDrivers!AC$9:AC$37,MATCH($F600,Inp_ScDrivers!$F$9:$F$37,0))</f>
        <v>16.33901391768218</v>
      </c>
      <c r="AD600" s="53">
        <f>INDEX(Inp_ScDrivers!AD$9:AD$37,MATCH($F600,Inp_ScDrivers!$F$9:$F$37,0))</f>
        <v>15.780655620538598</v>
      </c>
      <c r="AE600" s="53">
        <f>INDEX(Inp_ScDrivers!AE$9:AE$37,MATCH($F600,Inp_ScDrivers!$F$9:$F$37,0))</f>
        <v>14.446091686329234</v>
      </c>
      <c r="AF600" s="53">
        <f>INDEX(Inp_ScDrivers!AF$9:AF$37,MATCH($F600,Inp_ScDrivers!$F$9:$F$37,0))</f>
        <v>13.025876442632832</v>
      </c>
      <c r="AG600" s="53">
        <f>INDEX(Inp_ScDrivers!AG$9:AG$37,MATCH($F600,Inp_ScDrivers!$F$9:$F$37,0))</f>
        <v>12.784083086679475</v>
      </c>
      <c r="AH600" s="53">
        <f>INDEX(Inp_ScDrivers!AH$9:AH$37,MATCH($F600,Inp_ScDrivers!$F$9:$F$37,0))</f>
        <v>12.913200965672743</v>
      </c>
      <c r="AI600" s="53">
        <f>INDEX(Inp_ScDrivers!AI$9:AI$37,MATCH($F600,Inp_ScDrivers!$F$9:$F$37,0))</f>
        <v>12.874470946272194</v>
      </c>
      <c r="AJ600" s="53">
        <f>INDEX(Inp_ScDrivers!AJ$9:AJ$37,MATCH($F600,Inp_ScDrivers!$F$9:$F$37,0))</f>
        <v>12.930406998567298</v>
      </c>
      <c r="AK600" s="53">
        <f>INDEX(Inp_ScDrivers!AK$9:AK$37,MATCH($F600,Inp_ScDrivers!$F$9:$F$37,0))</f>
        <v>12.871247001940455</v>
      </c>
    </row>
    <row r="601" spans="5:37" ht="14.25" customHeight="1">
      <c r="E601" s="92" t="s">
        <v>32</v>
      </c>
      <c r="F601" s="120" t="str">
        <f>Local!$R$12</f>
        <v>MEAV_egep_mobs</v>
      </c>
      <c r="G601" s="92" t="s">
        <v>230</v>
      </c>
      <c r="H601" s="92"/>
      <c r="I601" s="92"/>
      <c r="J601" s="92" t="str">
        <f t="shared" si="341"/>
        <v>ScMEAV_egep_mobsCSV Capex (smoothed)</v>
      </c>
      <c r="K601" s="92"/>
      <c r="L601" s="92"/>
      <c r="M601" s="92"/>
      <c r="N601" s="92"/>
      <c r="O601" s="92"/>
      <c r="P601" s="92"/>
      <c r="Q601" s="92"/>
      <c r="R601" s="92"/>
      <c r="S601" s="92"/>
      <c r="T601" s="92"/>
      <c r="U601" s="92"/>
      <c r="V601" s="92"/>
      <c r="W601" s="92"/>
      <c r="X601" s="92"/>
      <c r="Y601" s="53">
        <f>INDEX(Inp_ScDrivers!Y$9:Y$37,MATCH($F601,Inp_ScDrivers!$F$9:$F$37,0))</f>
        <v>8559.9750307840568</v>
      </c>
      <c r="Z601" s="53">
        <f>INDEX(Inp_ScDrivers!Z$9:Z$37,MATCH($F601,Inp_ScDrivers!$F$9:$F$37,0))</f>
        <v>8561.828439683024</v>
      </c>
      <c r="AA601" s="53">
        <f>INDEX(Inp_ScDrivers!AA$9:AA$37,MATCH($F601,Inp_ScDrivers!$F$9:$F$37,0))</f>
        <v>8560.4483114859759</v>
      </c>
      <c r="AB601" s="53">
        <f>INDEX(Inp_ScDrivers!AB$9:AB$37,MATCH($F601,Inp_ScDrivers!$F$9:$F$37,0))</f>
        <v>8564.5044336730134</v>
      </c>
      <c r="AC601" s="53">
        <f>INDEX(Inp_ScDrivers!AC$9:AC$37,MATCH($F601,Inp_ScDrivers!$F$9:$F$37,0))</f>
        <v>8556.6956978487742</v>
      </c>
      <c r="AD601" s="53">
        <f>INDEX(Inp_ScDrivers!AD$9:AD$37,MATCH($F601,Inp_ScDrivers!$F$9:$F$37,0))</f>
        <v>8519.8778095643283</v>
      </c>
      <c r="AE601" s="53">
        <f>INDEX(Inp_ScDrivers!AE$9:AE$37,MATCH($F601,Inp_ScDrivers!$F$9:$F$37,0))</f>
        <v>8515.3177872912875</v>
      </c>
      <c r="AF601" s="53">
        <f>INDEX(Inp_ScDrivers!AF$9:AF$37,MATCH($F601,Inp_ScDrivers!$F$9:$F$37,0))</f>
        <v>8509.337929028401</v>
      </c>
      <c r="AG601" s="53">
        <f>INDEX(Inp_ScDrivers!AG$9:AG$37,MATCH($F601,Inp_ScDrivers!$F$9:$F$37,0))</f>
        <v>8509.6448926327903</v>
      </c>
      <c r="AH601" s="53">
        <f>INDEX(Inp_ScDrivers!AH$9:AH$37,MATCH($F601,Inp_ScDrivers!$F$9:$F$37,0))</f>
        <v>8512.3677095326748</v>
      </c>
      <c r="AI601" s="53">
        <f>INDEX(Inp_ScDrivers!AI$9:AI$37,MATCH($F601,Inp_ScDrivers!$F$9:$F$37,0))</f>
        <v>8510.8273377516089</v>
      </c>
      <c r="AJ601" s="53">
        <f>INDEX(Inp_ScDrivers!AJ$9:AJ$37,MATCH($F601,Inp_ScDrivers!$F$9:$F$37,0))</f>
        <v>8498.3524012543639</v>
      </c>
      <c r="AK601" s="53">
        <f>INDEX(Inp_ScDrivers!AK$9:AK$37,MATCH($F601,Inp_ScDrivers!$F$9:$F$37,0))</f>
        <v>8491.8578404175551</v>
      </c>
    </row>
    <row r="602" spans="5:37" ht="14.25" customHeight="1">
      <c r="E602" s="92" t="s">
        <v>32</v>
      </c>
      <c r="F602" s="119" t="s">
        <v>194</v>
      </c>
      <c r="G602" s="93" t="str">
        <f>G601</f>
        <v>CSV Capex (smoothed)</v>
      </c>
      <c r="H602" s="93"/>
      <c r="I602" s="92"/>
      <c r="J602" s="92" t="str">
        <f>E602&amp;$G602&amp;""&amp;H602</f>
        <v>ScCSV Capex (smoothed)</v>
      </c>
      <c r="K602" s="92"/>
      <c r="L602" s="92"/>
      <c r="M602" s="92"/>
      <c r="N602" s="92"/>
      <c r="O602" s="92"/>
      <c r="P602" s="92"/>
      <c r="Q602" s="92"/>
      <c r="R602" s="92"/>
      <c r="S602" s="92"/>
      <c r="T602" s="92"/>
      <c r="U602" s="92"/>
      <c r="V602" s="92"/>
      <c r="W602" s="92"/>
      <c r="X602" s="92"/>
      <c r="Y602" s="53">
        <f>Y599^$R$58*Y600^$R$59*Y601^$R$60</f>
        <v>1</v>
      </c>
      <c r="Z602" s="53">
        <f t="shared" ref="Z602:AK602" si="342">Z599^$R$58*Z600^$R$59*Z601^$R$60</f>
        <v>1</v>
      </c>
      <c r="AA602" s="53">
        <f t="shared" si="342"/>
        <v>1</v>
      </c>
      <c r="AB602" s="53">
        <f t="shared" si="342"/>
        <v>1</v>
      </c>
      <c r="AC602" s="53">
        <f t="shared" si="342"/>
        <v>1</v>
      </c>
      <c r="AD602" s="53">
        <f t="shared" si="342"/>
        <v>1</v>
      </c>
      <c r="AE602" s="53">
        <f t="shared" si="342"/>
        <v>1</v>
      </c>
      <c r="AF602" s="53">
        <f t="shared" si="342"/>
        <v>1</v>
      </c>
      <c r="AG602" s="53">
        <f t="shared" si="342"/>
        <v>1</v>
      </c>
      <c r="AH602" s="53">
        <f t="shared" si="342"/>
        <v>1</v>
      </c>
      <c r="AI602" s="53">
        <f t="shared" si="342"/>
        <v>1</v>
      </c>
      <c r="AJ602" s="53">
        <f t="shared" si="342"/>
        <v>1</v>
      </c>
      <c r="AK602" s="53">
        <f t="shared" si="342"/>
        <v>1</v>
      </c>
    </row>
    <row r="603" spans="5:37" ht="14.25" customHeight="1">
      <c r="E603" s="92"/>
      <c r="G603" s="92"/>
      <c r="H603" s="92"/>
      <c r="I603" s="92"/>
      <c r="J603" s="92"/>
      <c r="K603" s="92"/>
      <c r="L603" s="92"/>
      <c r="M603" s="92"/>
      <c r="N603" s="92"/>
      <c r="O603" s="92"/>
      <c r="P603" s="92"/>
      <c r="Q603" s="92"/>
      <c r="R603" s="92"/>
      <c r="S603" s="92"/>
      <c r="T603" s="92"/>
      <c r="U603" s="92"/>
      <c r="V603" s="92"/>
      <c r="W603" s="92"/>
      <c r="X603" s="92"/>
      <c r="Y603" s="106"/>
      <c r="Z603" s="106"/>
      <c r="AA603" s="106"/>
      <c r="AB603" s="106"/>
      <c r="AC603" s="106"/>
      <c r="AD603" s="106"/>
      <c r="AE603" s="106"/>
      <c r="AF603" s="106"/>
      <c r="AG603" s="106"/>
      <c r="AH603" s="106"/>
      <c r="AI603" s="106"/>
      <c r="AJ603" s="106"/>
      <c r="AK603" s="106"/>
    </row>
    <row r="604" spans="5:37" ht="14.25" customHeight="1">
      <c r="E604" s="92" t="s">
        <v>32</v>
      </c>
      <c r="F604" s="116" t="s">
        <v>147</v>
      </c>
      <c r="G604" s="92" t="s">
        <v>584</v>
      </c>
      <c r="H604" s="92"/>
      <c r="I604" s="92"/>
      <c r="J604" s="92" t="str">
        <f t="shared" ref="J604:J610" si="343">E604&amp;$F604&amp;""&amp;G604&amp;""&amp;H604</f>
        <v>ScRepex Synthetic CostsCSV Totex_MaxPREs</v>
      </c>
      <c r="K604" s="92"/>
      <c r="L604" s="92"/>
      <c r="M604" s="92"/>
      <c r="N604" s="92"/>
      <c r="O604" s="92"/>
      <c r="P604" s="92"/>
      <c r="Q604" s="92"/>
      <c r="R604" s="92"/>
      <c r="S604" s="92"/>
      <c r="T604" s="92"/>
      <c r="U604" s="92"/>
      <c r="V604" s="92"/>
      <c r="W604" s="92"/>
      <c r="X604" s="92"/>
      <c r="Y604" s="53">
        <f>INDEX(Inp_ScDrivers!Y$9:Y$37,MATCH($F604,Inp_ScDrivers!$F$9:$F$37,0))</f>
        <v>50.055463471332466</v>
      </c>
      <c r="Z604" s="53">
        <f>INDEX(Inp_ScDrivers!Z$9:Z$37,MATCH($F604,Inp_ScDrivers!$F$9:$F$37,0))</f>
        <v>50.515101748358248</v>
      </c>
      <c r="AA604" s="53">
        <f>INDEX(Inp_ScDrivers!AA$9:AA$37,MATCH($F604,Inp_ScDrivers!$F$9:$F$37,0))</f>
        <v>54.605608043450019</v>
      </c>
      <c r="AB604" s="53">
        <f>INDEX(Inp_ScDrivers!AB$9:AB$37,MATCH($F604,Inp_ScDrivers!$F$9:$F$37,0))</f>
        <v>53.411843709246973</v>
      </c>
      <c r="AC604" s="53">
        <f>INDEX(Inp_ScDrivers!AC$9:AC$37,MATCH($F604,Inp_ScDrivers!$F$9:$F$37,0))</f>
        <v>47.597845253255848</v>
      </c>
      <c r="AD604" s="53">
        <f>INDEX(Inp_ScDrivers!AD$9:AD$37,MATCH($F604,Inp_ScDrivers!$F$9:$F$37,0))</f>
        <v>56.544230406854979</v>
      </c>
      <c r="AE604" s="53">
        <f>INDEX(Inp_ScDrivers!AE$9:AE$37,MATCH($F604,Inp_ScDrivers!$F$9:$F$37,0))</f>
        <v>53.600812033606772</v>
      </c>
      <c r="AF604" s="53">
        <f>INDEX(Inp_ScDrivers!AF$9:AF$37,MATCH($F604,Inp_ScDrivers!$F$9:$F$37,0))</f>
        <v>46.553199639693744</v>
      </c>
      <c r="AG604" s="53">
        <f>INDEX(Inp_ScDrivers!AG$9:AG$37,MATCH($F604,Inp_ScDrivers!$F$9:$F$37,0))</f>
        <v>46.773462358327485</v>
      </c>
      <c r="AH604" s="53">
        <f>INDEX(Inp_ScDrivers!AH$9:AH$37,MATCH($F604,Inp_ScDrivers!$F$9:$F$37,0))</f>
        <v>46.681492340723381</v>
      </c>
      <c r="AI604" s="53">
        <f>INDEX(Inp_ScDrivers!AI$9:AI$37,MATCH($F604,Inp_ScDrivers!$F$9:$F$37,0))</f>
        <v>46.59241504159143</v>
      </c>
      <c r="AJ604" s="53">
        <f>INDEX(Inp_ScDrivers!AJ$9:AJ$37,MATCH($F604,Inp_ScDrivers!$F$9:$F$37,0))</f>
        <v>46.508662614836439</v>
      </c>
      <c r="AK604" s="53">
        <f>INDEX(Inp_ScDrivers!AK$9:AK$37,MATCH($F604,Inp_ScDrivers!$F$9:$F$37,0))</f>
        <v>46.430741857645131</v>
      </c>
    </row>
    <row r="605" spans="5:37" ht="14.25" customHeight="1">
      <c r="E605" s="92" t="s">
        <v>32</v>
      </c>
      <c r="F605" s="116" t="s">
        <v>149</v>
      </c>
      <c r="G605" s="92" t="s">
        <v>584</v>
      </c>
      <c r="H605" s="92"/>
      <c r="I605" s="92"/>
      <c r="J605" s="92" t="str">
        <f t="shared" si="343"/>
        <v>ScCapex synthetic costs - MainsCSV Totex_MaxPREs</v>
      </c>
      <c r="K605" s="92"/>
      <c r="L605" s="92"/>
      <c r="M605" s="92"/>
      <c r="N605" s="92"/>
      <c r="O605" s="92"/>
      <c r="P605" s="92"/>
      <c r="Q605" s="92"/>
      <c r="R605" s="92"/>
      <c r="S605" s="92"/>
      <c r="T605" s="92"/>
      <c r="U605" s="92"/>
      <c r="V605" s="92"/>
      <c r="W605" s="92"/>
      <c r="X605" s="92"/>
      <c r="Y605" s="53">
        <f>INDEX(Inp_ScDrivers!Y$9:Y$37,MATCH($F605,Inp_ScDrivers!$F$9:$F$37,0))</f>
        <v>2.6707999408975858</v>
      </c>
      <c r="Z605" s="53">
        <f>INDEX(Inp_ScDrivers!Z$9:Z$37,MATCH($F605,Inp_ScDrivers!$F$9:$F$37,0))</f>
        <v>1.762706020103364</v>
      </c>
      <c r="AA605" s="53">
        <f>INDEX(Inp_ScDrivers!AA$9:AA$37,MATCH($F605,Inp_ScDrivers!$F$9:$F$37,0))</f>
        <v>5.0550600801109162</v>
      </c>
      <c r="AB605" s="53">
        <f>INDEX(Inp_ScDrivers!AB$9:AB$37,MATCH($F605,Inp_ScDrivers!$F$9:$F$37,0))</f>
        <v>3.7893785986459259</v>
      </c>
      <c r="AC605" s="53">
        <f>INDEX(Inp_ScDrivers!AC$9:AC$37,MATCH($F605,Inp_ScDrivers!$F$9:$F$37,0))</f>
        <v>4.0855333866448245</v>
      </c>
      <c r="AD605" s="53">
        <f>INDEX(Inp_ScDrivers!AD$9:AD$37,MATCH($F605,Inp_ScDrivers!$F$9:$F$37,0))</f>
        <v>4.4265754349254038</v>
      </c>
      <c r="AE605" s="53">
        <f>INDEX(Inp_ScDrivers!AE$9:AE$37,MATCH($F605,Inp_ScDrivers!$F$9:$F$37,0))</f>
        <v>5.9585444047332032</v>
      </c>
      <c r="AF605" s="53">
        <f>INDEX(Inp_ScDrivers!AF$9:AF$37,MATCH($F605,Inp_ScDrivers!$F$9:$F$37,0))</f>
        <v>3.3326731390357223</v>
      </c>
      <c r="AG605" s="53">
        <f>INDEX(Inp_ScDrivers!AG$9:AG$37,MATCH($F605,Inp_ScDrivers!$F$9:$F$37,0))</f>
        <v>6.4051124380165074</v>
      </c>
      <c r="AH605" s="53">
        <f>INDEX(Inp_ScDrivers!AH$9:AH$37,MATCH($F605,Inp_ScDrivers!$F$9:$F$37,0))</f>
        <v>6.0189581102089296</v>
      </c>
      <c r="AI605" s="53">
        <f>INDEX(Inp_ScDrivers!AI$9:AI$37,MATCH($F605,Inp_ScDrivers!$F$9:$F$37,0))</f>
        <v>7.383357835570326</v>
      </c>
      <c r="AJ605" s="53">
        <f>INDEX(Inp_ScDrivers!AJ$9:AJ$37,MATCH($F605,Inp_ScDrivers!$F$9:$F$37,0))</f>
        <v>5.9702835484616212</v>
      </c>
      <c r="AK605" s="53">
        <f>INDEX(Inp_ScDrivers!AK$9:AK$37,MATCH($F605,Inp_ScDrivers!$F$9:$F$37,0))</f>
        <v>3.0214940728995612</v>
      </c>
    </row>
    <row r="606" spans="5:37" ht="14.25" customHeight="1">
      <c r="E606" s="92" t="s">
        <v>32</v>
      </c>
      <c r="F606" s="116" t="s">
        <v>150</v>
      </c>
      <c r="G606" s="92" t="s">
        <v>584</v>
      </c>
      <c r="H606" s="92"/>
      <c r="I606" s="92"/>
      <c r="J606" s="92" t="str">
        <f t="shared" si="343"/>
        <v>ScCapex synthetic costs - ConnectionsCSV Totex_MaxPREs</v>
      </c>
      <c r="K606" s="92"/>
      <c r="L606" s="92"/>
      <c r="M606" s="92"/>
      <c r="N606" s="92"/>
      <c r="O606" s="92"/>
      <c r="P606" s="92"/>
      <c r="Q606" s="92"/>
      <c r="R606" s="92"/>
      <c r="S606" s="92"/>
      <c r="T606" s="92"/>
      <c r="U606" s="92"/>
      <c r="V606" s="92"/>
      <c r="W606" s="92"/>
      <c r="X606" s="92"/>
      <c r="Y606" s="53">
        <f>INDEX(Inp_ScDrivers!Y$9:Y$37,MATCH($F606,Inp_ScDrivers!$F$9:$F$37,0))</f>
        <v>19.644816590473425</v>
      </c>
      <c r="Z606" s="53">
        <f>INDEX(Inp_ScDrivers!Z$9:Z$37,MATCH($F606,Inp_ScDrivers!$F$9:$F$37,0))</f>
        <v>16.458261611560772</v>
      </c>
      <c r="AA606" s="53">
        <f>INDEX(Inp_ScDrivers!AA$9:AA$37,MATCH($F606,Inp_ScDrivers!$F$9:$F$37,0))</f>
        <v>14.058270111411419</v>
      </c>
      <c r="AB606" s="53">
        <f>INDEX(Inp_ScDrivers!AB$9:AB$37,MATCH($F606,Inp_ScDrivers!$F$9:$F$37,0))</f>
        <v>14.449427496595092</v>
      </c>
      <c r="AC606" s="53">
        <f>INDEX(Inp_ScDrivers!AC$9:AC$37,MATCH($F606,Inp_ScDrivers!$F$9:$F$37,0))</f>
        <v>13.032464066443493</v>
      </c>
      <c r="AD606" s="53">
        <f>INDEX(Inp_ScDrivers!AD$9:AD$37,MATCH($F606,Inp_ScDrivers!$F$9:$F$37,0))</f>
        <v>13.159123520537767</v>
      </c>
      <c r="AE606" s="53">
        <f>INDEX(Inp_ScDrivers!AE$9:AE$37,MATCH($F606,Inp_ScDrivers!$F$9:$F$37,0))</f>
        <v>10.320278407282677</v>
      </c>
      <c r="AF606" s="53">
        <f>INDEX(Inp_ScDrivers!AF$9:AF$37,MATCH($F606,Inp_ScDrivers!$F$9:$F$37,0))</f>
        <v>9.7033098845986068</v>
      </c>
      <c r="AG606" s="53">
        <f>INDEX(Inp_ScDrivers!AG$9:AG$37,MATCH($F606,Inp_ScDrivers!$F$9:$F$37,0))</f>
        <v>14.765708119887266</v>
      </c>
      <c r="AH606" s="53">
        <f>INDEX(Inp_ScDrivers!AH$9:AH$37,MATCH($F606,Inp_ScDrivers!$F$9:$F$37,0))</f>
        <v>14.962095264364303</v>
      </c>
      <c r="AI606" s="53">
        <f>INDEX(Inp_ScDrivers!AI$9:AI$37,MATCH($F606,Inp_ScDrivers!$F$9:$F$37,0))</f>
        <v>14.178317360791244</v>
      </c>
      <c r="AJ606" s="53">
        <f>INDEX(Inp_ScDrivers!AJ$9:AJ$37,MATCH($F606,Inp_ScDrivers!$F$9:$F$37,0))</f>
        <v>13.424016432509218</v>
      </c>
      <c r="AK606" s="53">
        <f>INDEX(Inp_ScDrivers!AK$9:AK$37,MATCH($F606,Inp_ScDrivers!$F$9:$F$37,0))</f>
        <v>12.745003544149879</v>
      </c>
    </row>
    <row r="607" spans="5:37" ht="14.25" customHeight="1">
      <c r="E607" s="92" t="s">
        <v>32</v>
      </c>
      <c r="F607" s="116" t="s">
        <v>539</v>
      </c>
      <c r="G607" s="92" t="s">
        <v>584</v>
      </c>
      <c r="H607" s="92"/>
      <c r="I607" s="92"/>
      <c r="J607" s="92" t="str">
        <f t="shared" si="343"/>
        <v>ScMax PREsCSV Totex_MaxPREs</v>
      </c>
      <c r="K607" s="92"/>
      <c r="L607" s="92"/>
      <c r="M607" s="92"/>
      <c r="N607" s="92"/>
      <c r="O607" s="92"/>
      <c r="P607" s="92"/>
      <c r="Q607" s="92"/>
      <c r="R607" s="92"/>
      <c r="S607" s="92"/>
      <c r="T607" s="92"/>
      <c r="U607" s="92"/>
      <c r="V607" s="92"/>
      <c r="W607" s="92"/>
      <c r="X607" s="92"/>
      <c r="Y607" s="53">
        <f>INDEX(Inp_ScDrivers!Y$9:Y$37,MATCH($F607,Inp_ScDrivers!$F$9:$F$37,0))</f>
        <v>109863</v>
      </c>
      <c r="Z607" s="53">
        <f>INDEX(Inp_ScDrivers!Z$9:Z$37,MATCH($F607,Inp_ScDrivers!$F$9:$F$37,0))</f>
        <v>104085</v>
      </c>
      <c r="AA607" s="53">
        <f>INDEX(Inp_ScDrivers!AA$9:AA$37,MATCH($F607,Inp_ScDrivers!$F$9:$F$37,0))</f>
        <v>86190</v>
      </c>
      <c r="AB607" s="53">
        <f>INDEX(Inp_ScDrivers!AB$9:AB$37,MATCH($F607,Inp_ScDrivers!$F$9:$F$37,0))</f>
        <v>84654</v>
      </c>
      <c r="AC607" s="53">
        <f>INDEX(Inp_ScDrivers!AC$9:AC$37,MATCH($F607,Inp_ScDrivers!$F$9:$F$37,0))</f>
        <v>74751</v>
      </c>
      <c r="AD607" s="53">
        <f>INDEX(Inp_ScDrivers!AD$9:AD$37,MATCH($F607,Inp_ScDrivers!$F$9:$F$37,0))</f>
        <v>73362</v>
      </c>
      <c r="AE607" s="53">
        <f>INDEX(Inp_ScDrivers!AE$9:AE$37,MATCH($F607,Inp_ScDrivers!$F$9:$F$37,0))</f>
        <v>73362</v>
      </c>
      <c r="AF607" s="53">
        <f>INDEX(Inp_ScDrivers!AF$9:AF$37,MATCH($F607,Inp_ScDrivers!$F$9:$F$37,0))</f>
        <v>72812</v>
      </c>
      <c r="AG607" s="53">
        <f>INDEX(Inp_ScDrivers!AG$9:AG$37,MATCH($F607,Inp_ScDrivers!$F$9:$F$37,0))</f>
        <v>69758</v>
      </c>
      <c r="AH607" s="53">
        <f>INDEX(Inp_ScDrivers!AH$9:AH$37,MATCH($F607,Inp_ScDrivers!$F$9:$F$37,0))</f>
        <v>64542</v>
      </c>
      <c r="AI607" s="53">
        <f>INDEX(Inp_ScDrivers!AI$9:AI$37,MATCH($F607,Inp_ScDrivers!$F$9:$F$37,0))</f>
        <v>60580</v>
      </c>
      <c r="AJ607" s="53">
        <f>INDEX(Inp_ScDrivers!AJ$9:AJ$37,MATCH($F607,Inp_ScDrivers!$F$9:$F$37,0))</f>
        <v>60452</v>
      </c>
      <c r="AK607" s="53">
        <f>INDEX(Inp_ScDrivers!AK$9:AK$37,MATCH($F607,Inp_ScDrivers!$F$9:$F$37,0))</f>
        <v>58658.133090000003</v>
      </c>
    </row>
    <row r="608" spans="5:37" ht="14.25" customHeight="1">
      <c r="E608" s="92" t="s">
        <v>32</v>
      </c>
      <c r="F608" s="116" t="s">
        <v>159</v>
      </c>
      <c r="G608" s="92" t="s">
        <v>584</v>
      </c>
      <c r="H608" s="92"/>
      <c r="I608" s="92"/>
      <c r="J608" s="92" t="str">
        <f t="shared" si="343"/>
        <v>ScTotal external condition reports
(service condition + mains condition)CSV Totex_MaxPREs</v>
      </c>
      <c r="K608" s="92"/>
      <c r="L608" s="92"/>
      <c r="M608" s="92"/>
      <c r="N608" s="92"/>
      <c r="O608" s="92"/>
      <c r="P608" s="92"/>
      <c r="Q608" s="92"/>
      <c r="R608" s="92"/>
      <c r="S608" s="92"/>
      <c r="T608" s="92"/>
      <c r="U608" s="92"/>
      <c r="V608" s="92"/>
      <c r="W608" s="92"/>
      <c r="X608" s="92"/>
      <c r="Y608" s="53">
        <f>INDEX(Inp_ScDrivers!Y$9:Y$37,MATCH($F608,Inp_ScDrivers!$F$9:$F$37,0))</f>
        <v>6534</v>
      </c>
      <c r="Z608" s="53">
        <f>INDEX(Inp_ScDrivers!Z$9:Z$37,MATCH($F608,Inp_ScDrivers!$F$9:$F$37,0))</f>
        <v>5125</v>
      </c>
      <c r="AA608" s="53">
        <f>INDEX(Inp_ScDrivers!AA$9:AA$37,MATCH($F608,Inp_ScDrivers!$F$9:$F$37,0))</f>
        <v>5620</v>
      </c>
      <c r="AB608" s="53">
        <f>INDEX(Inp_ScDrivers!AB$9:AB$37,MATCH($F608,Inp_ScDrivers!$F$9:$F$37,0))</f>
        <v>5814</v>
      </c>
      <c r="AC608" s="53">
        <f>INDEX(Inp_ScDrivers!AC$9:AC$37,MATCH($F608,Inp_ScDrivers!$F$9:$F$37,0))</f>
        <v>5682</v>
      </c>
      <c r="AD608" s="53">
        <f>INDEX(Inp_ScDrivers!AD$9:AD$37,MATCH($F608,Inp_ScDrivers!$F$9:$F$37,0))</f>
        <v>5781</v>
      </c>
      <c r="AE608" s="53">
        <f>INDEX(Inp_ScDrivers!AE$9:AE$37,MATCH($F608,Inp_ScDrivers!$F$9:$F$37,0))</f>
        <v>5378</v>
      </c>
      <c r="AF608" s="53">
        <f>INDEX(Inp_ScDrivers!AF$9:AF$37,MATCH($F608,Inp_ScDrivers!$F$9:$F$37,0))</f>
        <v>5194</v>
      </c>
      <c r="AG608" s="53">
        <f>INDEX(Inp_ScDrivers!AG$9:AG$37,MATCH($F608,Inp_ScDrivers!$F$9:$F$37,0))</f>
        <v>5125.9497579999997</v>
      </c>
      <c r="AH608" s="53">
        <f>INDEX(Inp_ScDrivers!AH$9:AH$37,MATCH($F608,Inp_ScDrivers!$F$9:$F$37,0))</f>
        <v>5052.7510220000004</v>
      </c>
      <c r="AI608" s="53">
        <f>INDEX(Inp_ScDrivers!AI$9:AI$37,MATCH($F608,Inp_ScDrivers!$F$9:$F$37,0))</f>
        <v>4979.3825139999999</v>
      </c>
      <c r="AJ608" s="53">
        <f>INDEX(Inp_ScDrivers!AJ$9:AJ$37,MATCH($F608,Inp_ScDrivers!$F$9:$F$37,0))</f>
        <v>4906.374503</v>
      </c>
      <c r="AK608" s="53">
        <f>INDEX(Inp_ScDrivers!AK$9:AK$37,MATCH($F608,Inp_ScDrivers!$F$9:$F$37,0))</f>
        <v>4833.9721900000004</v>
      </c>
    </row>
    <row r="609" spans="5:37" ht="14.25" customHeight="1">
      <c r="E609" s="92" t="s">
        <v>32</v>
      </c>
      <c r="F609" s="116" t="s">
        <v>223</v>
      </c>
      <c r="G609" s="92" t="s">
        <v>584</v>
      </c>
      <c r="H609" s="92"/>
      <c r="I609" s="92"/>
      <c r="J609" s="92" t="str">
        <f t="shared" si="343"/>
        <v>ScMaintenance MEAVCSV Totex_MaxPREs</v>
      </c>
      <c r="K609" s="92"/>
      <c r="L609" s="92"/>
      <c r="M609" s="92"/>
      <c r="N609" s="92"/>
      <c r="O609" s="92"/>
      <c r="P609" s="92"/>
      <c r="Q609" s="92"/>
      <c r="R609" s="92"/>
      <c r="S609" s="92"/>
      <c r="T609" s="92"/>
      <c r="U609" s="92"/>
      <c r="V609" s="92"/>
      <c r="W609" s="92"/>
      <c r="X609" s="92"/>
      <c r="Y609" s="53">
        <f>INDEX(Inp_ScDrivers!Y$9:Y$37,MATCH($F609,Inp_ScDrivers!$F$9:$F$37,0))</f>
        <v>1853.5893019132081</v>
      </c>
      <c r="Z609" s="53">
        <f>INDEX(Inp_ScDrivers!Z$9:Z$37,MATCH($F609,Inp_ScDrivers!$F$9:$F$37,0))</f>
        <v>1854.1401468357381</v>
      </c>
      <c r="AA609" s="53">
        <f>INDEX(Inp_ScDrivers!AA$9:AA$37,MATCH($F609,Inp_ScDrivers!$F$9:$F$37,0))</f>
        <v>1855.6195260702734</v>
      </c>
      <c r="AB609" s="53">
        <f>INDEX(Inp_ScDrivers!AB$9:AB$37,MATCH($F609,Inp_ScDrivers!$F$9:$F$37,0))</f>
        <v>1861.3888705591617</v>
      </c>
      <c r="AC609" s="53">
        <f>INDEX(Inp_ScDrivers!AC$9:AC$37,MATCH($F609,Inp_ScDrivers!$F$9:$F$37,0))</f>
        <v>1862.9365834424334</v>
      </c>
      <c r="AD609" s="53">
        <f>INDEX(Inp_ScDrivers!AD$9:AD$37,MATCH($F609,Inp_ScDrivers!$F$9:$F$37,0))</f>
        <v>1848.8716402867904</v>
      </c>
      <c r="AE609" s="53">
        <f>INDEX(Inp_ScDrivers!AE$9:AE$37,MATCH($F609,Inp_ScDrivers!$F$9:$F$37,0))</f>
        <v>1848.1330700849439</v>
      </c>
      <c r="AF609" s="53">
        <f>INDEX(Inp_ScDrivers!AF$9:AF$37,MATCH($F609,Inp_ScDrivers!$F$9:$F$37,0))</f>
        <v>1848.3669604699217</v>
      </c>
      <c r="AG609" s="53">
        <f>INDEX(Inp_ScDrivers!AG$9:AG$37,MATCH($F609,Inp_ScDrivers!$F$9:$F$37,0))</f>
        <v>1848.6129182301875</v>
      </c>
      <c r="AH609" s="53">
        <f>INDEX(Inp_ScDrivers!AH$9:AH$37,MATCH($F609,Inp_ScDrivers!$F$9:$F$37,0))</f>
        <v>1851.314295562298</v>
      </c>
      <c r="AI609" s="53">
        <f>INDEX(Inp_ScDrivers!AI$9:AI$37,MATCH($F609,Inp_ScDrivers!$F$9:$F$37,0))</f>
        <v>1849.1501170668907</v>
      </c>
      <c r="AJ609" s="53">
        <f>INDEX(Inp_ScDrivers!AJ$9:AJ$37,MATCH($F609,Inp_ScDrivers!$F$9:$F$37,0))</f>
        <v>1836.5630395518683</v>
      </c>
      <c r="AK609" s="53">
        <f>INDEX(Inp_ScDrivers!AK$9:AK$37,MATCH($F609,Inp_ScDrivers!$F$9:$F$37,0))</f>
        <v>1830.9014985211725</v>
      </c>
    </row>
    <row r="610" spans="5:37" ht="14.25" customHeight="1">
      <c r="E610" s="92" t="s">
        <v>32</v>
      </c>
      <c r="F610" s="120" t="str">
        <f>Local!$R$12</f>
        <v>MEAV_egep_mobs</v>
      </c>
      <c r="G610" s="92" t="s">
        <v>584</v>
      </c>
      <c r="H610" s="92"/>
      <c r="I610" s="92"/>
      <c r="J610" s="92" t="str">
        <f t="shared" si="343"/>
        <v>ScMEAV_egep_mobsCSV Totex_MaxPREs</v>
      </c>
      <c r="K610" s="92"/>
      <c r="L610" s="92"/>
      <c r="M610" s="92"/>
      <c r="N610" s="92"/>
      <c r="O610" s="92"/>
      <c r="P610" s="92"/>
      <c r="Q610" s="92"/>
      <c r="R610" s="92"/>
      <c r="S610" s="92"/>
      <c r="T610" s="92"/>
      <c r="U610" s="92"/>
      <c r="V610" s="92"/>
      <c r="W610" s="92"/>
      <c r="X610" s="92"/>
      <c r="Y610" s="53">
        <f>INDEX(Inp_ScDrivers!Y$9:Y$37,MATCH($F610,Inp_ScDrivers!$F$9:$F$37,0))</f>
        <v>8559.9750307840568</v>
      </c>
      <c r="Z610" s="53">
        <f>INDEX(Inp_ScDrivers!Z$9:Z$37,MATCH($F610,Inp_ScDrivers!$F$9:$F$37,0))</f>
        <v>8561.828439683024</v>
      </c>
      <c r="AA610" s="53">
        <f>INDEX(Inp_ScDrivers!AA$9:AA$37,MATCH($F610,Inp_ScDrivers!$F$9:$F$37,0))</f>
        <v>8560.4483114859759</v>
      </c>
      <c r="AB610" s="53">
        <f>INDEX(Inp_ScDrivers!AB$9:AB$37,MATCH($F610,Inp_ScDrivers!$F$9:$F$37,0))</f>
        <v>8564.5044336730134</v>
      </c>
      <c r="AC610" s="53">
        <f>INDEX(Inp_ScDrivers!AC$9:AC$37,MATCH($F610,Inp_ScDrivers!$F$9:$F$37,0))</f>
        <v>8556.6956978487742</v>
      </c>
      <c r="AD610" s="53">
        <f>INDEX(Inp_ScDrivers!AD$9:AD$37,MATCH($F610,Inp_ScDrivers!$F$9:$F$37,0))</f>
        <v>8519.8778095643283</v>
      </c>
      <c r="AE610" s="53">
        <f>INDEX(Inp_ScDrivers!AE$9:AE$37,MATCH($F610,Inp_ScDrivers!$F$9:$F$37,0))</f>
        <v>8515.3177872912875</v>
      </c>
      <c r="AF610" s="53">
        <f>INDEX(Inp_ScDrivers!AF$9:AF$37,MATCH($F610,Inp_ScDrivers!$F$9:$F$37,0))</f>
        <v>8509.337929028401</v>
      </c>
      <c r="AG610" s="53">
        <f>INDEX(Inp_ScDrivers!AG$9:AG$37,MATCH($F610,Inp_ScDrivers!$F$9:$F$37,0))</f>
        <v>8509.6448926327903</v>
      </c>
      <c r="AH610" s="53">
        <f>INDEX(Inp_ScDrivers!AH$9:AH$37,MATCH($F610,Inp_ScDrivers!$F$9:$F$37,0))</f>
        <v>8512.3677095326748</v>
      </c>
      <c r="AI610" s="53">
        <f>INDEX(Inp_ScDrivers!AI$9:AI$37,MATCH($F610,Inp_ScDrivers!$F$9:$F$37,0))</f>
        <v>8510.8273377516089</v>
      </c>
      <c r="AJ610" s="53">
        <f>INDEX(Inp_ScDrivers!AJ$9:AJ$37,MATCH($F610,Inp_ScDrivers!$F$9:$F$37,0))</f>
        <v>8498.3524012543639</v>
      </c>
      <c r="AK610" s="53">
        <f>INDEX(Inp_ScDrivers!AK$9:AK$37,MATCH($F610,Inp_ScDrivers!$F$9:$F$37,0))</f>
        <v>8491.8578404175551</v>
      </c>
    </row>
    <row r="611" spans="5:37" ht="14.25" customHeight="1">
      <c r="E611" s="92" t="s">
        <v>32</v>
      </c>
      <c r="F611" s="119" t="s">
        <v>194</v>
      </c>
      <c r="G611" s="93" t="str">
        <f>G610</f>
        <v>CSV Totex_MaxPREs</v>
      </c>
      <c r="H611" s="93"/>
      <c r="I611" s="92"/>
      <c r="J611" s="92" t="str">
        <f>E611&amp;$G611&amp;""&amp;H611</f>
        <v>ScCSV Totex_MaxPREs</v>
      </c>
      <c r="K611" s="92"/>
      <c r="L611" s="92"/>
      <c r="M611" s="92"/>
      <c r="N611" s="92"/>
      <c r="O611" s="92"/>
      <c r="P611" s="92"/>
      <c r="Q611" s="92"/>
      <c r="R611" s="92"/>
      <c r="S611" s="92"/>
      <c r="T611" s="92"/>
      <c r="U611" s="92"/>
      <c r="V611" s="92"/>
      <c r="W611" s="92"/>
      <c r="X611" s="92"/>
      <c r="Y611" s="53">
        <f>Y604^$R$62*Y605^$R$63*Y606^$R$64*Y607^$R$65*Y608^$R$66*Y609^$R$67*Y610^$R$68</f>
        <v>740.42778699781036</v>
      </c>
      <c r="Z611" s="53">
        <f t="shared" ref="Z611" si="344">Z604^$R$62*Z605^$R$63*Z606^$R$64*Z607^$R$65*Z608^$R$66*Z609^$R$67*Z610^$R$68</f>
        <v>719.77919013681014</v>
      </c>
      <c r="AA611" s="53">
        <f t="shared" ref="AA611" si="345">AA604^$R$62*AA605^$R$63*AA606^$R$64*AA607^$R$65*AA608^$R$66*AA609^$R$67*AA610^$R$68</f>
        <v>743.96280336809752</v>
      </c>
      <c r="AB611" s="53">
        <f t="shared" ref="AB611" si="346">AB604^$R$62*AB605^$R$63*AB606^$R$64*AB607^$R$65*AB608^$R$66*AB609^$R$67*AB610^$R$68</f>
        <v>736.69607269707467</v>
      </c>
      <c r="AC611" s="53">
        <f t="shared" ref="AC611" si="347">AC604^$R$62*AC605^$R$63*AC606^$R$64*AC607^$R$65*AC608^$R$66*AC609^$R$67*AC610^$R$68</f>
        <v>696.40663508025671</v>
      </c>
      <c r="AD611" s="53">
        <f t="shared" ref="AD611" si="348">AD604^$R$62*AD605^$R$63*AD606^$R$64*AD607^$R$65*AD608^$R$66*AD609^$R$67*AD610^$R$68</f>
        <v>743.76055882776791</v>
      </c>
      <c r="AE611" s="53">
        <f t="shared" ref="AE611" si="349">AE604^$R$62*AE605^$R$63*AE606^$R$64*AE607^$R$65*AE608^$R$66*AE609^$R$67*AE610^$R$68</f>
        <v>719.02492705854877</v>
      </c>
      <c r="AF611" s="53">
        <f t="shared" ref="AF611" si="350">AF604^$R$62*AF605^$R$63*AF606^$R$64*AF607^$R$65*AF608^$R$66*AF609^$R$67*AF610^$R$68</f>
        <v>671.26564822886189</v>
      </c>
      <c r="AG611" s="53">
        <f t="shared" ref="AG611" si="351">AG604^$R$62*AG605^$R$63*AG606^$R$64*AG607^$R$65*AG608^$R$66*AG609^$R$67*AG610^$R$68</f>
        <v>693.22322866021818</v>
      </c>
      <c r="AH611" s="53">
        <f t="shared" ref="AH611" si="352">AH604^$R$62*AH605^$R$63*AH606^$R$64*AH607^$R$65*AH608^$R$66*AH609^$R$67*AH610^$R$68</f>
        <v>689.66578829512332</v>
      </c>
      <c r="AI611" s="53">
        <f t="shared" ref="AI611" si="353">AI604^$R$62*AI605^$R$63*AI606^$R$64*AI607^$R$65*AI608^$R$66*AI609^$R$67*AI610^$R$68</f>
        <v>686.49115741099649</v>
      </c>
      <c r="AJ611" s="53">
        <f t="shared" ref="AJ611" si="354">AJ604^$R$62*AJ605^$R$63*AJ606^$R$64*AJ607^$R$65*AJ608^$R$66*AJ609^$R$67*AJ610^$R$68</f>
        <v>680.42681688615403</v>
      </c>
      <c r="AK611" s="53">
        <f t="shared" ref="AK611" si="355">AK604^$R$62*AK605^$R$63*AK606^$R$64*AK607^$R$65*AK608^$R$66*AK609^$R$67*AK610^$R$68</f>
        <v>669.34870048908897</v>
      </c>
    </row>
    <row r="612" spans="5:37" ht="14.25" customHeight="1">
      <c r="E612" s="92"/>
      <c r="G612" s="92"/>
      <c r="H612" s="92"/>
      <c r="I612" s="92"/>
      <c r="J612" s="92"/>
      <c r="K612" s="92"/>
      <c r="L612" s="92"/>
      <c r="M612" s="92"/>
      <c r="N612" s="92"/>
      <c r="O612" s="92"/>
      <c r="P612" s="92"/>
      <c r="Q612" s="92"/>
      <c r="R612" s="92"/>
      <c r="S612" s="92"/>
      <c r="T612" s="92"/>
      <c r="U612" s="92"/>
      <c r="V612" s="92"/>
      <c r="W612" s="92"/>
      <c r="X612" s="92"/>
      <c r="Y612" s="106"/>
      <c r="Z612" s="106"/>
      <c r="AA612" s="106"/>
      <c r="AB612" s="106"/>
      <c r="AC612" s="106"/>
      <c r="AD612" s="106"/>
      <c r="AE612" s="106"/>
      <c r="AF612" s="106"/>
      <c r="AG612" s="106"/>
      <c r="AH612" s="106"/>
      <c r="AI612" s="106"/>
      <c r="AJ612" s="106"/>
      <c r="AK612" s="106"/>
    </row>
    <row r="613" spans="5:37" ht="14.25" customHeight="1">
      <c r="E613" s="92" t="s">
        <v>32</v>
      </c>
      <c r="F613" s="116" t="s">
        <v>147</v>
      </c>
      <c r="G613" s="92" t="s">
        <v>592</v>
      </c>
      <c r="H613" s="92"/>
      <c r="I613" s="92"/>
      <c r="J613" s="92" t="str">
        <f t="shared" ref="J613:J619" si="356">E613&amp;$F613&amp;""&amp;G613&amp;""&amp;H613</f>
        <v>ScRepex Synthetic CostsCSV Totex_MaxPREs (smoothed)</v>
      </c>
      <c r="K613" s="92"/>
      <c r="L613" s="92"/>
      <c r="M613" s="92"/>
      <c r="N613" s="92"/>
      <c r="O613" s="92"/>
      <c r="P613" s="92"/>
      <c r="Q613" s="92"/>
      <c r="R613" s="92"/>
      <c r="S613" s="92"/>
      <c r="T613" s="92"/>
      <c r="U613" s="92"/>
      <c r="V613" s="92"/>
      <c r="W613" s="92"/>
      <c r="X613" s="92"/>
      <c r="Y613" s="53">
        <f>INDEX(Inp_ScDrivers!Y$9:Y$37,MATCH($F613,Inp_ScDrivers!$F$9:$F$37,0))</f>
        <v>50.055463471332466</v>
      </c>
      <c r="Z613" s="53">
        <f>INDEX(Inp_ScDrivers!Z$9:Z$37,MATCH($F613,Inp_ScDrivers!$F$9:$F$37,0))</f>
        <v>50.515101748358248</v>
      </c>
      <c r="AA613" s="53">
        <f>INDEX(Inp_ScDrivers!AA$9:AA$37,MATCH($F613,Inp_ScDrivers!$F$9:$F$37,0))</f>
        <v>54.605608043450019</v>
      </c>
      <c r="AB613" s="53">
        <f>INDEX(Inp_ScDrivers!AB$9:AB$37,MATCH($F613,Inp_ScDrivers!$F$9:$F$37,0))</f>
        <v>53.411843709246973</v>
      </c>
      <c r="AC613" s="53">
        <f>INDEX(Inp_ScDrivers!AC$9:AC$37,MATCH($F613,Inp_ScDrivers!$F$9:$F$37,0))</f>
        <v>47.597845253255848</v>
      </c>
      <c r="AD613" s="53">
        <f>INDEX(Inp_ScDrivers!AD$9:AD$37,MATCH($F613,Inp_ScDrivers!$F$9:$F$37,0))</f>
        <v>56.544230406854979</v>
      </c>
      <c r="AE613" s="53">
        <f>INDEX(Inp_ScDrivers!AE$9:AE$37,MATCH($F613,Inp_ScDrivers!$F$9:$F$37,0))</f>
        <v>53.600812033606772</v>
      </c>
      <c r="AF613" s="53">
        <f>INDEX(Inp_ScDrivers!AF$9:AF$37,MATCH($F613,Inp_ScDrivers!$F$9:$F$37,0))</f>
        <v>46.553199639693744</v>
      </c>
      <c r="AG613" s="53">
        <f>INDEX(Inp_ScDrivers!AG$9:AG$37,MATCH($F613,Inp_ScDrivers!$F$9:$F$37,0))</f>
        <v>46.773462358327485</v>
      </c>
      <c r="AH613" s="53">
        <f>INDEX(Inp_ScDrivers!AH$9:AH$37,MATCH($F613,Inp_ScDrivers!$F$9:$F$37,0))</f>
        <v>46.681492340723381</v>
      </c>
      <c r="AI613" s="53">
        <f>INDEX(Inp_ScDrivers!AI$9:AI$37,MATCH($F613,Inp_ScDrivers!$F$9:$F$37,0))</f>
        <v>46.59241504159143</v>
      </c>
      <c r="AJ613" s="53">
        <f>INDEX(Inp_ScDrivers!AJ$9:AJ$37,MATCH($F613,Inp_ScDrivers!$F$9:$F$37,0))</f>
        <v>46.508662614836439</v>
      </c>
      <c r="AK613" s="53">
        <f>INDEX(Inp_ScDrivers!AK$9:AK$37,MATCH($F613,Inp_ScDrivers!$F$9:$F$37,0))</f>
        <v>46.430741857645131</v>
      </c>
    </row>
    <row r="614" spans="5:37" ht="14.25" customHeight="1">
      <c r="E614" s="92" t="s">
        <v>32</v>
      </c>
      <c r="F614" s="92" t="s">
        <v>601</v>
      </c>
      <c r="G614" s="92" t="s">
        <v>592</v>
      </c>
      <c r="H614" s="92"/>
      <c r="I614" s="92"/>
      <c r="J614" s="92" t="str">
        <f t="shared" si="356"/>
        <v>ScCapex Synthetic Costs - MainsSmooth7yearsCSV Totex_MaxPREs (smoothed)</v>
      </c>
      <c r="K614" s="92"/>
      <c r="L614" s="92"/>
      <c r="M614" s="92"/>
      <c r="N614" s="92"/>
      <c r="O614" s="92"/>
      <c r="P614" s="92"/>
      <c r="Q614" s="92"/>
      <c r="R614" s="92"/>
      <c r="S614" s="92"/>
      <c r="T614" s="92"/>
      <c r="U614" s="92"/>
      <c r="V614" s="92"/>
      <c r="W614" s="92"/>
      <c r="X614" s="92"/>
      <c r="Y614" s="53">
        <f>INDEX(Inp_ScDrivers!Y$9:Y$37,MATCH($F614,Inp_ScDrivers!$F$9:$F$37,0))</f>
        <v>12.130194766466358</v>
      </c>
      <c r="Z614" s="53">
        <f>INDEX(Inp_ScDrivers!Z$9:Z$37,MATCH($F614,Inp_ScDrivers!$F$9:$F$37,0))</f>
        <v>9.5209726367101339</v>
      </c>
      <c r="AA614" s="53">
        <f>INDEX(Inp_ScDrivers!AA$9:AA$37,MATCH($F614,Inp_ScDrivers!$F$9:$F$37,0))</f>
        <v>6.8743941583281174</v>
      </c>
      <c r="AB614" s="53">
        <f>INDEX(Inp_ScDrivers!AB$9:AB$37,MATCH($F614,Inp_ScDrivers!$F$9:$F$37,0))</f>
        <v>4.2463698984977079</v>
      </c>
      <c r="AC614" s="53">
        <f>INDEX(Inp_ScDrivers!AC$9:AC$37,MATCH($F614,Inp_ScDrivers!$F$9:$F$37,0))</f>
        <v>4.2298463265054247</v>
      </c>
      <c r="AD614" s="53">
        <f>INDEX(Inp_ScDrivers!AD$9:AD$37,MATCH($F614,Inp_ScDrivers!$F$9:$F$37,0))</f>
        <v>3.5885843865640701</v>
      </c>
      <c r="AE614" s="53">
        <f>INDEX(Inp_ScDrivers!AE$9:AE$37,MATCH($F614,Inp_ScDrivers!$F$9:$F$37,0))</f>
        <v>3.9640854094373172</v>
      </c>
      <c r="AF614" s="53">
        <f>INDEX(Inp_ScDrivers!AF$9:AF$37,MATCH($F614,Inp_ScDrivers!$F$9:$F$37,0))</f>
        <v>4.0586387234570518</v>
      </c>
      <c r="AG614" s="53">
        <f>INDEX(Inp_ScDrivers!AG$9:AG$37,MATCH($F614,Inp_ScDrivers!$F$9:$F$37,0))</f>
        <v>4.7218396403017859</v>
      </c>
      <c r="AH614" s="53">
        <f>INDEX(Inp_ScDrivers!AH$9:AH$37,MATCH($F614,Inp_ScDrivers!$F$9:$F$37,0))</f>
        <v>4.8595393588872158</v>
      </c>
      <c r="AI614" s="53">
        <f>INDEX(Inp_ScDrivers!AI$9:AI$37,MATCH($F614,Inp_ScDrivers!$F$9:$F$37,0))</f>
        <v>5.372964964162132</v>
      </c>
      <c r="AJ614" s="53">
        <f>INDEX(Inp_ScDrivers!AJ$9:AJ$37,MATCH($F614,Inp_ScDrivers!$F$9:$F$37,0))</f>
        <v>5.6422149872788152</v>
      </c>
      <c r="AK614" s="53">
        <f>INDEX(Inp_ScDrivers!AK$9:AK$37,MATCH($F614,Inp_ScDrivers!$F$9:$F$37,0))</f>
        <v>5.4414890784179821</v>
      </c>
    </row>
    <row r="615" spans="5:37" ht="14.25" customHeight="1">
      <c r="E615" s="92" t="s">
        <v>32</v>
      </c>
      <c r="F615" s="92" t="s">
        <v>603</v>
      </c>
      <c r="G615" s="92" t="s">
        <v>592</v>
      </c>
      <c r="H615" s="92"/>
      <c r="I615" s="92"/>
      <c r="J615" s="92" t="str">
        <f t="shared" si="356"/>
        <v>ScCapex synthetic costs - ConnectionsSmooth7yearsCSV Totex_MaxPREs (smoothed)</v>
      </c>
      <c r="K615" s="92"/>
      <c r="L615" s="92"/>
      <c r="M615" s="92"/>
      <c r="N615" s="92"/>
      <c r="O615" s="92"/>
      <c r="P615" s="92"/>
      <c r="Q615" s="92"/>
      <c r="R615" s="92"/>
      <c r="S615" s="92"/>
      <c r="T615" s="92"/>
      <c r="U615" s="92"/>
      <c r="V615" s="92"/>
      <c r="W615" s="92"/>
      <c r="X615" s="92"/>
      <c r="Y615" s="53">
        <f>INDEX(Inp_ScDrivers!Y$9:Y$37,MATCH($F615,Inp_ScDrivers!$F$9:$F$37,0))</f>
        <v>17.713495826185916</v>
      </c>
      <c r="Z615" s="53">
        <f>INDEX(Inp_ScDrivers!Z$9:Z$37,MATCH($F615,Inp_ScDrivers!$F$9:$F$37,0))</f>
        <v>17.413963726018192</v>
      </c>
      <c r="AA615" s="53">
        <f>INDEX(Inp_ScDrivers!AA$9:AA$37,MATCH($F615,Inp_ScDrivers!$F$9:$F$37,0))</f>
        <v>16.80307229770359</v>
      </c>
      <c r="AB615" s="53">
        <f>INDEX(Inp_ScDrivers!AB$9:AB$37,MATCH($F615,Inp_ScDrivers!$F$9:$F$37,0))</f>
        <v>16.912001689425217</v>
      </c>
      <c r="AC615" s="53">
        <f>INDEX(Inp_ScDrivers!AC$9:AC$37,MATCH($F615,Inp_ScDrivers!$F$9:$F$37,0))</f>
        <v>16.33901391768218</v>
      </c>
      <c r="AD615" s="53">
        <f>INDEX(Inp_ScDrivers!AD$9:AD$37,MATCH($F615,Inp_ScDrivers!$F$9:$F$37,0))</f>
        <v>15.780655620538598</v>
      </c>
      <c r="AE615" s="53">
        <f>INDEX(Inp_ScDrivers!AE$9:AE$37,MATCH($F615,Inp_ScDrivers!$F$9:$F$37,0))</f>
        <v>14.446091686329234</v>
      </c>
      <c r="AF615" s="53">
        <f>INDEX(Inp_ScDrivers!AF$9:AF$37,MATCH($F615,Inp_ScDrivers!$F$9:$F$37,0))</f>
        <v>13.025876442632832</v>
      </c>
      <c r="AG615" s="53">
        <f>INDEX(Inp_ScDrivers!AG$9:AG$37,MATCH($F615,Inp_ScDrivers!$F$9:$F$37,0))</f>
        <v>12.784083086679475</v>
      </c>
      <c r="AH615" s="53">
        <f>INDEX(Inp_ScDrivers!AH$9:AH$37,MATCH($F615,Inp_ScDrivers!$F$9:$F$37,0))</f>
        <v>12.913200965672743</v>
      </c>
      <c r="AI615" s="53">
        <f>INDEX(Inp_ScDrivers!AI$9:AI$37,MATCH($F615,Inp_ScDrivers!$F$9:$F$37,0))</f>
        <v>12.874470946272194</v>
      </c>
      <c r="AJ615" s="53">
        <f>INDEX(Inp_ScDrivers!AJ$9:AJ$37,MATCH($F615,Inp_ScDrivers!$F$9:$F$37,0))</f>
        <v>12.930406998567298</v>
      </c>
      <c r="AK615" s="53">
        <f>INDEX(Inp_ScDrivers!AK$9:AK$37,MATCH($F615,Inp_ScDrivers!$F$9:$F$37,0))</f>
        <v>12.871247001940455</v>
      </c>
    </row>
    <row r="616" spans="5:37" ht="14.25" customHeight="1">
      <c r="E616" s="92" t="s">
        <v>32</v>
      </c>
      <c r="F616" s="116" t="s">
        <v>539</v>
      </c>
      <c r="G616" s="92" t="s">
        <v>592</v>
      </c>
      <c r="H616" s="92"/>
      <c r="I616" s="92"/>
      <c r="J616" s="92" t="str">
        <f t="shared" si="356"/>
        <v>ScMax PREsCSV Totex_MaxPREs (smoothed)</v>
      </c>
      <c r="K616" s="92"/>
      <c r="L616" s="92"/>
      <c r="M616" s="92"/>
      <c r="N616" s="92"/>
      <c r="O616" s="92"/>
      <c r="P616" s="92"/>
      <c r="Q616" s="92"/>
      <c r="R616" s="92"/>
      <c r="S616" s="92"/>
      <c r="T616" s="92"/>
      <c r="U616" s="92"/>
      <c r="V616" s="92"/>
      <c r="W616" s="92"/>
      <c r="X616" s="92"/>
      <c r="Y616" s="53">
        <f>INDEX(Inp_ScDrivers!Y$9:Y$37,MATCH($F616,Inp_ScDrivers!$F$9:$F$37,0))</f>
        <v>109863</v>
      </c>
      <c r="Z616" s="53">
        <f>INDEX(Inp_ScDrivers!Z$9:Z$37,MATCH($F616,Inp_ScDrivers!$F$9:$F$37,0))</f>
        <v>104085</v>
      </c>
      <c r="AA616" s="53">
        <f>INDEX(Inp_ScDrivers!AA$9:AA$37,MATCH($F616,Inp_ScDrivers!$F$9:$F$37,0))</f>
        <v>86190</v>
      </c>
      <c r="AB616" s="53">
        <f>INDEX(Inp_ScDrivers!AB$9:AB$37,MATCH($F616,Inp_ScDrivers!$F$9:$F$37,0))</f>
        <v>84654</v>
      </c>
      <c r="AC616" s="53">
        <f>INDEX(Inp_ScDrivers!AC$9:AC$37,MATCH($F616,Inp_ScDrivers!$F$9:$F$37,0))</f>
        <v>74751</v>
      </c>
      <c r="AD616" s="53">
        <f>INDEX(Inp_ScDrivers!AD$9:AD$37,MATCH($F616,Inp_ScDrivers!$F$9:$F$37,0))</f>
        <v>73362</v>
      </c>
      <c r="AE616" s="53">
        <f>INDEX(Inp_ScDrivers!AE$9:AE$37,MATCH($F616,Inp_ScDrivers!$F$9:$F$37,0))</f>
        <v>73362</v>
      </c>
      <c r="AF616" s="53">
        <f>INDEX(Inp_ScDrivers!AF$9:AF$37,MATCH($F616,Inp_ScDrivers!$F$9:$F$37,0))</f>
        <v>72812</v>
      </c>
      <c r="AG616" s="53">
        <f>INDEX(Inp_ScDrivers!AG$9:AG$37,MATCH($F616,Inp_ScDrivers!$F$9:$F$37,0))</f>
        <v>69758</v>
      </c>
      <c r="AH616" s="53">
        <f>INDEX(Inp_ScDrivers!AH$9:AH$37,MATCH($F616,Inp_ScDrivers!$F$9:$F$37,0))</f>
        <v>64542</v>
      </c>
      <c r="AI616" s="53">
        <f>INDEX(Inp_ScDrivers!AI$9:AI$37,MATCH($F616,Inp_ScDrivers!$F$9:$F$37,0))</f>
        <v>60580</v>
      </c>
      <c r="AJ616" s="53">
        <f>INDEX(Inp_ScDrivers!AJ$9:AJ$37,MATCH($F616,Inp_ScDrivers!$F$9:$F$37,0))</f>
        <v>60452</v>
      </c>
      <c r="AK616" s="53">
        <f>INDEX(Inp_ScDrivers!AK$9:AK$37,MATCH($F616,Inp_ScDrivers!$F$9:$F$37,0))</f>
        <v>58658.133090000003</v>
      </c>
    </row>
    <row r="617" spans="5:37" ht="14.25" customHeight="1">
      <c r="E617" s="92" t="s">
        <v>32</v>
      </c>
      <c r="F617" s="116" t="s">
        <v>159</v>
      </c>
      <c r="G617" s="92" t="s">
        <v>592</v>
      </c>
      <c r="H617" s="92"/>
      <c r="I617" s="92"/>
      <c r="J617" s="92" t="str">
        <f t="shared" si="356"/>
        <v>ScTotal external condition reports
(service condition + mains condition)CSV Totex_MaxPREs (smoothed)</v>
      </c>
      <c r="K617" s="92"/>
      <c r="L617" s="92"/>
      <c r="M617" s="92"/>
      <c r="N617" s="92"/>
      <c r="O617" s="92"/>
      <c r="P617" s="92"/>
      <c r="Q617" s="92"/>
      <c r="R617" s="92"/>
      <c r="S617" s="92"/>
      <c r="T617" s="92"/>
      <c r="U617" s="92"/>
      <c r="V617" s="92"/>
      <c r="W617" s="92"/>
      <c r="X617" s="92"/>
      <c r="Y617" s="53">
        <f>INDEX(Inp_ScDrivers!Y$9:Y$37,MATCH($F617,Inp_ScDrivers!$F$9:$F$37,0))</f>
        <v>6534</v>
      </c>
      <c r="Z617" s="53">
        <f>INDEX(Inp_ScDrivers!Z$9:Z$37,MATCH($F617,Inp_ScDrivers!$F$9:$F$37,0))</f>
        <v>5125</v>
      </c>
      <c r="AA617" s="53">
        <f>INDEX(Inp_ScDrivers!AA$9:AA$37,MATCH($F617,Inp_ScDrivers!$F$9:$F$37,0))</f>
        <v>5620</v>
      </c>
      <c r="AB617" s="53">
        <f>INDEX(Inp_ScDrivers!AB$9:AB$37,MATCH($F617,Inp_ScDrivers!$F$9:$F$37,0))</f>
        <v>5814</v>
      </c>
      <c r="AC617" s="53">
        <f>INDEX(Inp_ScDrivers!AC$9:AC$37,MATCH($F617,Inp_ScDrivers!$F$9:$F$37,0))</f>
        <v>5682</v>
      </c>
      <c r="AD617" s="53">
        <f>INDEX(Inp_ScDrivers!AD$9:AD$37,MATCH($F617,Inp_ScDrivers!$F$9:$F$37,0))</f>
        <v>5781</v>
      </c>
      <c r="AE617" s="53">
        <f>INDEX(Inp_ScDrivers!AE$9:AE$37,MATCH($F617,Inp_ScDrivers!$F$9:$F$37,0))</f>
        <v>5378</v>
      </c>
      <c r="AF617" s="53">
        <f>INDEX(Inp_ScDrivers!AF$9:AF$37,MATCH($F617,Inp_ScDrivers!$F$9:$F$37,0))</f>
        <v>5194</v>
      </c>
      <c r="AG617" s="53">
        <f>INDEX(Inp_ScDrivers!AG$9:AG$37,MATCH($F617,Inp_ScDrivers!$F$9:$F$37,0))</f>
        <v>5125.9497579999997</v>
      </c>
      <c r="AH617" s="53">
        <f>INDEX(Inp_ScDrivers!AH$9:AH$37,MATCH($F617,Inp_ScDrivers!$F$9:$F$37,0))</f>
        <v>5052.7510220000004</v>
      </c>
      <c r="AI617" s="53">
        <f>INDEX(Inp_ScDrivers!AI$9:AI$37,MATCH($F617,Inp_ScDrivers!$F$9:$F$37,0))</f>
        <v>4979.3825139999999</v>
      </c>
      <c r="AJ617" s="53">
        <f>INDEX(Inp_ScDrivers!AJ$9:AJ$37,MATCH($F617,Inp_ScDrivers!$F$9:$F$37,0))</f>
        <v>4906.374503</v>
      </c>
      <c r="AK617" s="53">
        <f>INDEX(Inp_ScDrivers!AK$9:AK$37,MATCH($F617,Inp_ScDrivers!$F$9:$F$37,0))</f>
        <v>4833.9721900000004</v>
      </c>
    </row>
    <row r="618" spans="5:37" ht="14.25" customHeight="1">
      <c r="E618" s="92" t="s">
        <v>32</v>
      </c>
      <c r="F618" s="116" t="s">
        <v>223</v>
      </c>
      <c r="G618" s="92" t="s">
        <v>592</v>
      </c>
      <c r="H618" s="92"/>
      <c r="I618" s="92"/>
      <c r="J618" s="92" t="str">
        <f t="shared" si="356"/>
        <v>ScMaintenance MEAVCSV Totex_MaxPREs (smoothed)</v>
      </c>
      <c r="K618" s="92"/>
      <c r="L618" s="92"/>
      <c r="M618" s="92"/>
      <c r="N618" s="92"/>
      <c r="O618" s="92"/>
      <c r="P618" s="92"/>
      <c r="Q618" s="92"/>
      <c r="R618" s="92"/>
      <c r="S618" s="92"/>
      <c r="T618" s="92"/>
      <c r="U618" s="92"/>
      <c r="V618" s="92"/>
      <c r="W618" s="92"/>
      <c r="X618" s="92"/>
      <c r="Y618" s="53">
        <f>INDEX(Inp_ScDrivers!Y$9:Y$37,MATCH($F618,Inp_ScDrivers!$F$9:$F$37,0))</f>
        <v>1853.5893019132081</v>
      </c>
      <c r="Z618" s="53">
        <f>INDEX(Inp_ScDrivers!Z$9:Z$37,MATCH($F618,Inp_ScDrivers!$F$9:$F$37,0))</f>
        <v>1854.1401468357381</v>
      </c>
      <c r="AA618" s="53">
        <f>INDEX(Inp_ScDrivers!AA$9:AA$37,MATCH($F618,Inp_ScDrivers!$F$9:$F$37,0))</f>
        <v>1855.6195260702734</v>
      </c>
      <c r="AB618" s="53">
        <f>INDEX(Inp_ScDrivers!AB$9:AB$37,MATCH($F618,Inp_ScDrivers!$F$9:$F$37,0))</f>
        <v>1861.3888705591617</v>
      </c>
      <c r="AC618" s="53">
        <f>INDEX(Inp_ScDrivers!AC$9:AC$37,MATCH($F618,Inp_ScDrivers!$F$9:$F$37,0))</f>
        <v>1862.9365834424334</v>
      </c>
      <c r="AD618" s="53">
        <f>INDEX(Inp_ScDrivers!AD$9:AD$37,MATCH($F618,Inp_ScDrivers!$F$9:$F$37,0))</f>
        <v>1848.8716402867904</v>
      </c>
      <c r="AE618" s="53">
        <f>INDEX(Inp_ScDrivers!AE$9:AE$37,MATCH($F618,Inp_ScDrivers!$F$9:$F$37,0))</f>
        <v>1848.1330700849439</v>
      </c>
      <c r="AF618" s="53">
        <f>INDEX(Inp_ScDrivers!AF$9:AF$37,MATCH($F618,Inp_ScDrivers!$F$9:$F$37,0))</f>
        <v>1848.3669604699217</v>
      </c>
      <c r="AG618" s="53">
        <f>INDEX(Inp_ScDrivers!AG$9:AG$37,MATCH($F618,Inp_ScDrivers!$F$9:$F$37,0))</f>
        <v>1848.6129182301875</v>
      </c>
      <c r="AH618" s="53">
        <f>INDEX(Inp_ScDrivers!AH$9:AH$37,MATCH($F618,Inp_ScDrivers!$F$9:$F$37,0))</f>
        <v>1851.314295562298</v>
      </c>
      <c r="AI618" s="53">
        <f>INDEX(Inp_ScDrivers!AI$9:AI$37,MATCH($F618,Inp_ScDrivers!$F$9:$F$37,0))</f>
        <v>1849.1501170668907</v>
      </c>
      <c r="AJ618" s="53">
        <f>INDEX(Inp_ScDrivers!AJ$9:AJ$37,MATCH($F618,Inp_ScDrivers!$F$9:$F$37,0))</f>
        <v>1836.5630395518683</v>
      </c>
      <c r="AK618" s="53">
        <f>INDEX(Inp_ScDrivers!AK$9:AK$37,MATCH($F618,Inp_ScDrivers!$F$9:$F$37,0))</f>
        <v>1830.9014985211725</v>
      </c>
    </row>
    <row r="619" spans="5:37" ht="14.25" customHeight="1">
      <c r="E619" s="92" t="s">
        <v>32</v>
      </c>
      <c r="F619" s="120" t="str">
        <f>Local!$R$12</f>
        <v>MEAV_egep_mobs</v>
      </c>
      <c r="G619" s="92" t="s">
        <v>592</v>
      </c>
      <c r="H619" s="92"/>
      <c r="I619" s="92"/>
      <c r="J619" s="92" t="str">
        <f t="shared" si="356"/>
        <v>ScMEAV_egep_mobsCSV Totex_MaxPREs (smoothed)</v>
      </c>
      <c r="K619" s="92"/>
      <c r="L619" s="92"/>
      <c r="M619" s="92"/>
      <c r="N619" s="92"/>
      <c r="O619" s="92"/>
      <c r="P619" s="92"/>
      <c r="Q619" s="92"/>
      <c r="R619" s="92"/>
      <c r="S619" s="92"/>
      <c r="T619" s="92"/>
      <c r="U619" s="92"/>
      <c r="V619" s="92"/>
      <c r="W619" s="92"/>
      <c r="X619" s="92"/>
      <c r="Y619" s="53">
        <f>INDEX(Inp_ScDrivers!Y$9:Y$37,MATCH($F619,Inp_ScDrivers!$F$9:$F$37,0))</f>
        <v>8559.9750307840568</v>
      </c>
      <c r="Z619" s="53">
        <f>INDEX(Inp_ScDrivers!Z$9:Z$37,MATCH($F619,Inp_ScDrivers!$F$9:$F$37,0))</f>
        <v>8561.828439683024</v>
      </c>
      <c r="AA619" s="53">
        <f>INDEX(Inp_ScDrivers!AA$9:AA$37,MATCH($F619,Inp_ScDrivers!$F$9:$F$37,0))</f>
        <v>8560.4483114859759</v>
      </c>
      <c r="AB619" s="53">
        <f>INDEX(Inp_ScDrivers!AB$9:AB$37,MATCH($F619,Inp_ScDrivers!$F$9:$F$37,0))</f>
        <v>8564.5044336730134</v>
      </c>
      <c r="AC619" s="53">
        <f>INDEX(Inp_ScDrivers!AC$9:AC$37,MATCH($F619,Inp_ScDrivers!$F$9:$F$37,0))</f>
        <v>8556.6956978487742</v>
      </c>
      <c r="AD619" s="53">
        <f>INDEX(Inp_ScDrivers!AD$9:AD$37,MATCH($F619,Inp_ScDrivers!$F$9:$F$37,0))</f>
        <v>8519.8778095643283</v>
      </c>
      <c r="AE619" s="53">
        <f>INDEX(Inp_ScDrivers!AE$9:AE$37,MATCH($F619,Inp_ScDrivers!$F$9:$F$37,0))</f>
        <v>8515.3177872912875</v>
      </c>
      <c r="AF619" s="53">
        <f>INDEX(Inp_ScDrivers!AF$9:AF$37,MATCH($F619,Inp_ScDrivers!$F$9:$F$37,0))</f>
        <v>8509.337929028401</v>
      </c>
      <c r="AG619" s="53">
        <f>INDEX(Inp_ScDrivers!AG$9:AG$37,MATCH($F619,Inp_ScDrivers!$F$9:$F$37,0))</f>
        <v>8509.6448926327903</v>
      </c>
      <c r="AH619" s="53">
        <f>INDEX(Inp_ScDrivers!AH$9:AH$37,MATCH($F619,Inp_ScDrivers!$F$9:$F$37,0))</f>
        <v>8512.3677095326748</v>
      </c>
      <c r="AI619" s="53">
        <f>INDEX(Inp_ScDrivers!AI$9:AI$37,MATCH($F619,Inp_ScDrivers!$F$9:$F$37,0))</f>
        <v>8510.8273377516089</v>
      </c>
      <c r="AJ619" s="53">
        <f>INDEX(Inp_ScDrivers!AJ$9:AJ$37,MATCH($F619,Inp_ScDrivers!$F$9:$F$37,0))</f>
        <v>8498.3524012543639</v>
      </c>
      <c r="AK619" s="53">
        <f>INDEX(Inp_ScDrivers!AK$9:AK$37,MATCH($F619,Inp_ScDrivers!$F$9:$F$37,0))</f>
        <v>8491.8578404175551</v>
      </c>
    </row>
    <row r="620" spans="5:37" ht="14.25" customHeight="1">
      <c r="E620" s="92" t="s">
        <v>32</v>
      </c>
      <c r="F620" s="119" t="s">
        <v>194</v>
      </c>
      <c r="G620" s="93" t="str">
        <f>G619</f>
        <v>CSV Totex_MaxPREs (smoothed)</v>
      </c>
      <c r="H620" s="93"/>
      <c r="I620" s="92"/>
      <c r="J620" s="92" t="str">
        <f>E620&amp;$G620&amp;""&amp;H620</f>
        <v>ScCSV Totex_MaxPREs (smoothed)</v>
      </c>
      <c r="K620" s="92"/>
      <c r="L620" s="92"/>
      <c r="M620" s="92"/>
      <c r="N620" s="92"/>
      <c r="O620" s="92"/>
      <c r="P620" s="92"/>
      <c r="Q620" s="92"/>
      <c r="R620" s="92"/>
      <c r="S620" s="92"/>
      <c r="T620" s="92"/>
      <c r="U620" s="92"/>
      <c r="V620" s="92"/>
      <c r="W620" s="92"/>
      <c r="X620" s="92"/>
      <c r="Y620" s="53">
        <f>Y613^$R$70*Y614^$R$71*Y615^$R$72*Y616^$R$73*Y617^$R$74*Y618^$R$75*Y619^$R$76</f>
        <v>752.94585862670726</v>
      </c>
      <c r="Z620" s="53">
        <f t="shared" ref="Z620" si="357">Z613^$R$70*Z614^$R$71*Z615^$R$72*Z616^$R$73*Z617^$R$74*Z618^$R$75*Z619^$R$76</f>
        <v>740.39750713980015</v>
      </c>
      <c r="AA620" s="53">
        <f t="shared" ref="AA620" si="358">AA613^$R$70*AA614^$R$71*AA615^$R$72*AA616^$R$73*AA617^$R$74*AA618^$R$75*AA619^$R$76</f>
        <v>754.82726867487929</v>
      </c>
      <c r="AB620" s="53">
        <f t="shared" ref="AB620" si="359">AB613^$R$70*AB614^$R$71*AB615^$R$72*AB616^$R$73*AB617^$R$74*AB618^$R$75*AB619^$R$76</f>
        <v>744.43485142174575</v>
      </c>
      <c r="AC620" s="53">
        <f t="shared" ref="AC620" si="360">AC613^$R$70*AC614^$R$71*AC615^$R$72*AC616^$R$73*AC617^$R$74*AC618^$R$75*AC619^$R$76</f>
        <v>705.58713014075477</v>
      </c>
      <c r="AD620" s="53">
        <f t="shared" ref="AD620" si="361">AD613^$R$70*AD614^$R$71*AD615^$R$72*AD616^$R$73*AD617^$R$74*AD618^$R$75*AD619^$R$76</f>
        <v>748.97302741591795</v>
      </c>
      <c r="AE620" s="53">
        <f t="shared" ref="AE620" si="362">AE613^$R$70*AE614^$R$71*AE615^$R$72*AE616^$R$73*AE617^$R$74*AE618^$R$75*AE619^$R$76</f>
        <v>728.17501254279216</v>
      </c>
      <c r="AF620" s="53">
        <f t="shared" ref="AF620" si="363">AF613^$R$70*AF614^$R$71*AF615^$R$72*AF616^$R$73*AF617^$R$74*AF618^$R$75*AF619^$R$76</f>
        <v>684.3579197948161</v>
      </c>
      <c r="AG620" s="53">
        <f t="shared" ref="AG620" si="364">AG613^$R$70*AG614^$R$71*AG615^$R$72*AG616^$R$73*AG617^$R$74*AG618^$R$75*AG619^$R$76</f>
        <v>684.57404309875312</v>
      </c>
      <c r="AH620" s="53">
        <f t="shared" ref="AH620" si="365">AH613^$R$70*AH614^$R$71*AH615^$R$72*AH616^$R$73*AH617^$R$74*AH618^$R$75*AH619^$R$76</f>
        <v>681.86326113601945</v>
      </c>
      <c r="AI620" s="53">
        <f t="shared" ref="AI620" si="366">AI613^$R$70*AI614^$R$71*AI615^$R$72*AI616^$R$73*AI617^$R$74*AI618^$R$75*AI619^$R$76</f>
        <v>679.59414367180716</v>
      </c>
      <c r="AJ620" s="53">
        <f t="shared" ref="AJ620" si="367">AJ613^$R$70*AJ614^$R$71*AJ615^$R$72*AJ616^$R$73*AJ617^$R$74*AJ618^$R$75*AJ619^$R$76</f>
        <v>678.43915801765843</v>
      </c>
      <c r="AK620" s="53">
        <f t="shared" ref="AK620" si="368">AK613^$R$70*AK614^$R$71*AK615^$R$72*AK616^$R$73*AK617^$R$74*AK618^$R$75*AK619^$R$76</f>
        <v>675.60543160931229</v>
      </c>
    </row>
    <row r="621" spans="5:37" ht="14.25" customHeight="1">
      <c r="E621" s="92"/>
      <c r="F621" s="119"/>
      <c r="G621" s="93"/>
      <c r="H621" s="93"/>
      <c r="I621" s="92"/>
      <c r="J621" s="92"/>
      <c r="K621" s="92"/>
      <c r="L621" s="92"/>
      <c r="M621" s="92"/>
      <c r="N621" s="92"/>
      <c r="O621" s="92"/>
      <c r="P621" s="92"/>
      <c r="Q621" s="92"/>
      <c r="R621" s="92"/>
      <c r="S621" s="92"/>
      <c r="T621" s="92"/>
      <c r="U621" s="92"/>
      <c r="V621" s="92"/>
      <c r="W621" s="92"/>
      <c r="X621" s="92"/>
      <c r="Y621" s="92"/>
      <c r="Z621" s="92"/>
      <c r="AA621" s="92"/>
      <c r="AB621" s="92"/>
      <c r="AC621" s="92"/>
      <c r="AD621" s="92"/>
      <c r="AE621" s="92"/>
      <c r="AF621" s="92"/>
      <c r="AG621" s="92"/>
      <c r="AH621" s="92"/>
      <c r="AI621" s="92"/>
      <c r="AJ621" s="92"/>
      <c r="AK621" s="92"/>
    </row>
    <row r="622" spans="5:37" s="92" customFormat="1" ht="14" customHeight="1">
      <c r="E622" s="92" t="s">
        <v>32</v>
      </c>
      <c r="F622" s="92" t="s">
        <v>134</v>
      </c>
      <c r="G622" s="92" t="s">
        <v>219</v>
      </c>
      <c r="H622" s="92" t="s">
        <v>227</v>
      </c>
      <c r="J622" s="92" t="str">
        <f t="shared" ref="J622" si="369">E622&amp;$F622&amp;""&amp;G622&amp;""&amp;H622</f>
        <v>ScCustomersCSV EmergencyEconometric</v>
      </c>
      <c r="Y622" s="53">
        <f>INDEX(Inp_ScDrivers!Y$9:Y$37,MATCH($F622,Inp_ScDrivers!$F$9:$F$37,0))</f>
        <v>1794460.0000500001</v>
      </c>
      <c r="Z622" s="53">
        <f>INDEX(Inp_ScDrivers!Z$9:Z$37,MATCH($F622,Inp_ScDrivers!$F$9:$F$37,0))</f>
        <v>1805020.00009</v>
      </c>
      <c r="AA622" s="53">
        <f>INDEX(Inp_ScDrivers!AA$9:AA$37,MATCH($F622,Inp_ScDrivers!$F$9:$F$37,0))</f>
        <v>1813681</v>
      </c>
      <c r="AB622" s="53">
        <f>INDEX(Inp_ScDrivers!AB$9:AB$37,MATCH($F622,Inp_ScDrivers!$F$9:$F$37,0))</f>
        <v>1820991</v>
      </c>
      <c r="AC622" s="53">
        <f>INDEX(Inp_ScDrivers!AC$9:AC$37,MATCH($F622,Inp_ScDrivers!$F$9:$F$37,0))</f>
        <v>1831275</v>
      </c>
      <c r="AD622" s="53">
        <f>INDEX(Inp_ScDrivers!AD$9:AD$37,MATCH($F622,Inp_ScDrivers!$F$9:$F$37,0))</f>
        <v>1833229</v>
      </c>
      <c r="AE622" s="53">
        <f>INDEX(Inp_ScDrivers!AE$9:AE$37,MATCH($F622,Inp_ScDrivers!$F$9:$F$37,0))</f>
        <v>1838869</v>
      </c>
      <c r="AF622" s="53">
        <f>INDEX(Inp_ScDrivers!AF$9:AF$37,MATCH($F622,Inp_ScDrivers!$F$9:$F$37,0))</f>
        <v>1848736.59996</v>
      </c>
      <c r="AG622" s="53">
        <f>INDEX(Inp_ScDrivers!AG$9:AG$37,MATCH($F622,Inp_ScDrivers!$F$9:$F$37,0))</f>
        <v>1856490.4004500001</v>
      </c>
      <c r="AH622" s="53">
        <f>INDEX(Inp_ScDrivers!AH$9:AH$37,MATCH($F622,Inp_ScDrivers!$F$9:$F$37,0))</f>
        <v>1864244.1999299999</v>
      </c>
      <c r="AI622" s="53">
        <f>INDEX(Inp_ScDrivers!AI$9:AI$37,MATCH($F622,Inp_ScDrivers!$F$9:$F$37,0))</f>
        <v>1871998.0004100001</v>
      </c>
      <c r="AJ622" s="53">
        <f>INDEX(Inp_ScDrivers!AJ$9:AJ$37,MATCH($F622,Inp_ScDrivers!$F$9:$F$37,0))</f>
        <v>1879751.7998899999</v>
      </c>
      <c r="AK622" s="53">
        <f>INDEX(Inp_ScDrivers!AK$9:AK$37,MATCH($F622,Inp_ScDrivers!$F$9:$F$37,0))</f>
        <v>1887505.6003699999</v>
      </c>
    </row>
    <row r="623" spans="5:37" ht="14.25" customHeight="1">
      <c r="E623" s="92" t="s">
        <v>32</v>
      </c>
      <c r="F623" s="116" t="s">
        <v>159</v>
      </c>
      <c r="G623" s="92" t="s">
        <v>219</v>
      </c>
      <c r="H623" s="92" t="s">
        <v>227</v>
      </c>
      <c r="I623" s="92"/>
      <c r="J623" s="92" t="str">
        <f t="shared" ref="J623" si="370">E623&amp;$F623&amp;""&amp;G623&amp;""&amp;H623</f>
        <v>ScTotal external condition reports
(service condition + mains condition)CSV EmergencyEconometric</v>
      </c>
      <c r="K623" s="92"/>
      <c r="L623" s="92"/>
      <c r="M623" s="92"/>
      <c r="N623" s="92"/>
      <c r="O623" s="92"/>
      <c r="P623" s="92"/>
      <c r="Q623" s="92"/>
      <c r="R623" s="92"/>
      <c r="S623" s="92"/>
      <c r="T623" s="92"/>
      <c r="U623" s="92"/>
      <c r="V623" s="92"/>
      <c r="W623" s="92"/>
      <c r="X623" s="92"/>
      <c r="Y623" s="53">
        <f>INDEX(Inp_ScDrivers!Y$9:Y$37,MATCH($F623,Inp_ScDrivers!$F$9:$F$37,0))</f>
        <v>6534</v>
      </c>
      <c r="Z623" s="53">
        <f>INDEX(Inp_ScDrivers!Z$9:Z$37,MATCH($F623,Inp_ScDrivers!$F$9:$F$37,0))</f>
        <v>5125</v>
      </c>
      <c r="AA623" s="53">
        <f>INDEX(Inp_ScDrivers!AA$9:AA$37,MATCH($F623,Inp_ScDrivers!$F$9:$F$37,0))</f>
        <v>5620</v>
      </c>
      <c r="AB623" s="53">
        <f>INDEX(Inp_ScDrivers!AB$9:AB$37,MATCH($F623,Inp_ScDrivers!$F$9:$F$37,0))</f>
        <v>5814</v>
      </c>
      <c r="AC623" s="53">
        <f>INDEX(Inp_ScDrivers!AC$9:AC$37,MATCH($F623,Inp_ScDrivers!$F$9:$F$37,0))</f>
        <v>5682</v>
      </c>
      <c r="AD623" s="53">
        <f>INDEX(Inp_ScDrivers!AD$9:AD$37,MATCH($F623,Inp_ScDrivers!$F$9:$F$37,0))</f>
        <v>5781</v>
      </c>
      <c r="AE623" s="53">
        <f>INDEX(Inp_ScDrivers!AE$9:AE$37,MATCH($F623,Inp_ScDrivers!$F$9:$F$37,0))</f>
        <v>5378</v>
      </c>
      <c r="AF623" s="53">
        <f>INDEX(Inp_ScDrivers!AF$9:AF$37,MATCH($F623,Inp_ScDrivers!$F$9:$F$37,0))</f>
        <v>5194</v>
      </c>
      <c r="AG623" s="53">
        <f>INDEX(Inp_ScDrivers!AG$9:AG$37,MATCH($F623,Inp_ScDrivers!$F$9:$F$37,0))</f>
        <v>5125.9497579999997</v>
      </c>
      <c r="AH623" s="53">
        <f>INDEX(Inp_ScDrivers!AH$9:AH$37,MATCH($F623,Inp_ScDrivers!$F$9:$F$37,0))</f>
        <v>5052.7510220000004</v>
      </c>
      <c r="AI623" s="53">
        <f>INDEX(Inp_ScDrivers!AI$9:AI$37,MATCH($F623,Inp_ScDrivers!$F$9:$F$37,0))</f>
        <v>4979.3825139999999</v>
      </c>
      <c r="AJ623" s="53">
        <f>INDEX(Inp_ScDrivers!AJ$9:AJ$37,MATCH($F623,Inp_ScDrivers!$F$9:$F$37,0))</f>
        <v>4906.374503</v>
      </c>
      <c r="AK623" s="53">
        <f>INDEX(Inp_ScDrivers!AK$9:AK$37,MATCH($F623,Inp_ScDrivers!$F$9:$F$37,0))</f>
        <v>4833.9721900000004</v>
      </c>
    </row>
    <row r="624" spans="5:37" ht="14.25" customHeight="1">
      <c r="E624" s="92" t="s">
        <v>32</v>
      </c>
      <c r="F624" s="119" t="s">
        <v>194</v>
      </c>
      <c r="G624" s="93" t="str">
        <f>G623</f>
        <v>CSV Emergency</v>
      </c>
      <c r="H624" s="93" t="str">
        <f>H623</f>
        <v>Econometric</v>
      </c>
      <c r="I624" s="92"/>
      <c r="J624" s="92" t="str">
        <f>E624&amp;$G624&amp;""&amp;H624</f>
        <v>ScCSV EmergencyEconometric</v>
      </c>
      <c r="K624" s="92"/>
      <c r="L624" s="92"/>
      <c r="M624" s="92"/>
      <c r="N624" s="92"/>
      <c r="O624" s="92"/>
      <c r="P624" s="92"/>
      <c r="Q624" s="92"/>
      <c r="R624" s="92"/>
      <c r="S624" s="92"/>
      <c r="T624" s="92"/>
      <c r="U624" s="92"/>
      <c r="V624" s="92"/>
      <c r="W624" s="92"/>
      <c r="X624" s="92"/>
      <c r="Y624" s="53">
        <f>Y622^$R$78*Y623^$R$79</f>
        <v>1</v>
      </c>
      <c r="Z624" s="53">
        <f t="shared" ref="Z624:AK624" si="371">Z622^$R$78*Z623^$R$79</f>
        <v>1</v>
      </c>
      <c r="AA624" s="53">
        <f t="shared" si="371"/>
        <v>1</v>
      </c>
      <c r="AB624" s="53">
        <f t="shared" si="371"/>
        <v>1</v>
      </c>
      <c r="AC624" s="53">
        <f t="shared" si="371"/>
        <v>1</v>
      </c>
      <c r="AD624" s="53">
        <f t="shared" si="371"/>
        <v>1</v>
      </c>
      <c r="AE624" s="53">
        <f t="shared" si="371"/>
        <v>1</v>
      </c>
      <c r="AF624" s="53">
        <f t="shared" si="371"/>
        <v>1</v>
      </c>
      <c r="AG624" s="53">
        <f t="shared" si="371"/>
        <v>1</v>
      </c>
      <c r="AH624" s="53">
        <f t="shared" si="371"/>
        <v>1</v>
      </c>
      <c r="AI624" s="53">
        <f t="shared" si="371"/>
        <v>1</v>
      </c>
      <c r="AJ624" s="53">
        <f t="shared" si="371"/>
        <v>1</v>
      </c>
      <c r="AK624" s="53">
        <f t="shared" si="371"/>
        <v>1</v>
      </c>
    </row>
    <row r="625" spans="2:46" ht="14.25" customHeight="1">
      <c r="E625" s="92"/>
      <c r="G625" s="92"/>
      <c r="H625" s="92"/>
      <c r="I625" s="92"/>
      <c r="J625" s="92"/>
      <c r="K625" s="92"/>
      <c r="L625" s="92"/>
      <c r="M625" s="92"/>
      <c r="N625" s="92"/>
      <c r="O625" s="92"/>
      <c r="P625" s="92"/>
      <c r="Q625" s="92"/>
      <c r="R625" s="92"/>
      <c r="S625" s="92"/>
      <c r="T625" s="92"/>
      <c r="U625" s="92"/>
      <c r="V625" s="92"/>
      <c r="W625" s="92"/>
      <c r="X625" s="92"/>
      <c r="Y625" s="106"/>
      <c r="Z625" s="106"/>
      <c r="AA625" s="106"/>
      <c r="AB625" s="106"/>
      <c r="AC625" s="106"/>
      <c r="AD625" s="106"/>
      <c r="AE625" s="106"/>
      <c r="AF625" s="106"/>
      <c r="AG625" s="106"/>
      <c r="AH625" s="106"/>
      <c r="AI625" s="106"/>
      <c r="AJ625" s="106"/>
      <c r="AK625" s="106"/>
    </row>
    <row r="626" spans="2:46" ht="14.25" customHeight="1">
      <c r="E626" s="92" t="s">
        <v>32</v>
      </c>
      <c r="F626" s="116" t="s">
        <v>134</v>
      </c>
      <c r="G626" s="92" t="s">
        <v>233</v>
      </c>
      <c r="H626" s="92" t="s">
        <v>227</v>
      </c>
      <c r="I626" s="92"/>
      <c r="J626" s="92" t="str">
        <f t="shared" ref="J626:J628" si="372">E626&amp;$F626&amp;""&amp;G626&amp;""&amp;H626</f>
        <v>ScCustomersCSV Customers, PREs, External condition reportsEconometric</v>
      </c>
      <c r="K626" s="92"/>
      <c r="L626" s="92"/>
      <c r="M626" s="92"/>
      <c r="N626" s="92"/>
      <c r="O626" s="92"/>
      <c r="P626" s="92"/>
      <c r="Q626" s="92"/>
      <c r="R626" s="92"/>
      <c r="S626" s="92"/>
      <c r="T626" s="92"/>
      <c r="U626" s="92"/>
      <c r="V626" s="92"/>
      <c r="W626" s="92"/>
      <c r="X626" s="92"/>
      <c r="Y626" s="53">
        <f>INDEX(Inp_ScDrivers!Y$9:Y$37,MATCH($F626,Inp_ScDrivers!$F$9:$F$37,0))</f>
        <v>1794460.0000500001</v>
      </c>
      <c r="Z626" s="53">
        <f>INDEX(Inp_ScDrivers!Z$9:Z$37,MATCH($F626,Inp_ScDrivers!$F$9:$F$37,0))</f>
        <v>1805020.00009</v>
      </c>
      <c r="AA626" s="53">
        <f>INDEX(Inp_ScDrivers!AA$9:AA$37,MATCH($F626,Inp_ScDrivers!$F$9:$F$37,0))</f>
        <v>1813681</v>
      </c>
      <c r="AB626" s="53">
        <f>INDEX(Inp_ScDrivers!AB$9:AB$37,MATCH($F626,Inp_ScDrivers!$F$9:$F$37,0))</f>
        <v>1820991</v>
      </c>
      <c r="AC626" s="53">
        <f>INDEX(Inp_ScDrivers!AC$9:AC$37,MATCH($F626,Inp_ScDrivers!$F$9:$F$37,0))</f>
        <v>1831275</v>
      </c>
      <c r="AD626" s="53">
        <f>INDEX(Inp_ScDrivers!AD$9:AD$37,MATCH($F626,Inp_ScDrivers!$F$9:$F$37,0))</f>
        <v>1833229</v>
      </c>
      <c r="AE626" s="53">
        <f>INDEX(Inp_ScDrivers!AE$9:AE$37,MATCH($F626,Inp_ScDrivers!$F$9:$F$37,0))</f>
        <v>1838869</v>
      </c>
      <c r="AF626" s="53">
        <f>INDEX(Inp_ScDrivers!AF$9:AF$37,MATCH($F626,Inp_ScDrivers!$F$9:$F$37,0))</f>
        <v>1848736.59996</v>
      </c>
      <c r="AG626" s="53">
        <f>INDEX(Inp_ScDrivers!AG$9:AG$37,MATCH($F626,Inp_ScDrivers!$F$9:$F$37,0))</f>
        <v>1856490.4004500001</v>
      </c>
      <c r="AH626" s="53">
        <f>INDEX(Inp_ScDrivers!AH$9:AH$37,MATCH($F626,Inp_ScDrivers!$F$9:$F$37,0))</f>
        <v>1864244.1999299999</v>
      </c>
      <c r="AI626" s="53">
        <f>INDEX(Inp_ScDrivers!AI$9:AI$37,MATCH($F626,Inp_ScDrivers!$F$9:$F$37,0))</f>
        <v>1871998.0004100001</v>
      </c>
      <c r="AJ626" s="53">
        <f>INDEX(Inp_ScDrivers!AJ$9:AJ$37,MATCH($F626,Inp_ScDrivers!$F$9:$F$37,0))</f>
        <v>1879751.7998899999</v>
      </c>
      <c r="AK626" s="53">
        <f>INDEX(Inp_ScDrivers!AK$9:AK$37,MATCH($F626,Inp_ScDrivers!$F$9:$F$37,0))</f>
        <v>1887505.6003699999</v>
      </c>
    </row>
    <row r="627" spans="2:46" ht="14.25" customHeight="1">
      <c r="E627" s="92" t="s">
        <v>32</v>
      </c>
      <c r="F627" s="116" t="s">
        <v>140</v>
      </c>
      <c r="G627" s="92" t="s">
        <v>233</v>
      </c>
      <c r="H627" s="92" t="s">
        <v>227</v>
      </c>
      <c r="I627" s="92"/>
      <c r="J627" s="92" t="str">
        <f t="shared" si="372"/>
        <v>ScPREs (Internal &amp; External)CSV Customers, PREs, External condition reportsEconometric</v>
      </c>
      <c r="K627" s="92"/>
      <c r="L627" s="92"/>
      <c r="M627" s="92"/>
      <c r="N627" s="92"/>
      <c r="O627" s="92"/>
      <c r="P627" s="92"/>
      <c r="Q627" s="92"/>
      <c r="R627" s="92"/>
      <c r="S627" s="92"/>
      <c r="T627" s="92"/>
      <c r="U627" s="92"/>
      <c r="V627" s="92"/>
      <c r="W627" s="92"/>
      <c r="X627" s="92"/>
      <c r="Y627" s="53">
        <f>INDEX(Inp_ScDrivers!Y$9:Y$37,MATCH($F627,Inp_ScDrivers!$F$9:$F$37,0))</f>
        <v>74751</v>
      </c>
      <c r="Z627" s="53">
        <f>INDEX(Inp_ScDrivers!Z$9:Z$37,MATCH($F627,Inp_ScDrivers!$F$9:$F$37,0))</f>
        <v>70548</v>
      </c>
      <c r="AA627" s="53">
        <f>INDEX(Inp_ScDrivers!AA$9:AA$37,MATCH($F627,Inp_ScDrivers!$F$9:$F$37,0))</f>
        <v>73362</v>
      </c>
      <c r="AB627" s="53">
        <f>INDEX(Inp_ScDrivers!AB$9:AB$37,MATCH($F627,Inp_ScDrivers!$F$9:$F$37,0))</f>
        <v>72812</v>
      </c>
      <c r="AC627" s="53">
        <f>INDEX(Inp_ScDrivers!AC$9:AC$37,MATCH($F627,Inp_ScDrivers!$F$9:$F$37,0))</f>
        <v>69758</v>
      </c>
      <c r="AD627" s="53">
        <f>INDEX(Inp_ScDrivers!AD$9:AD$37,MATCH($F627,Inp_ScDrivers!$F$9:$F$37,0))</f>
        <v>64542</v>
      </c>
      <c r="AE627" s="53">
        <f>INDEX(Inp_ScDrivers!AE$9:AE$37,MATCH($F627,Inp_ScDrivers!$F$9:$F$37,0))</f>
        <v>60580</v>
      </c>
      <c r="AF627" s="53">
        <f>INDEX(Inp_ScDrivers!AF$9:AF$37,MATCH($F627,Inp_ScDrivers!$F$9:$F$37,0))</f>
        <v>60452</v>
      </c>
      <c r="AG627" s="53">
        <f>INDEX(Inp_ScDrivers!AG$9:AG$37,MATCH($F627,Inp_ScDrivers!$F$9:$F$37,0))</f>
        <v>58658.133090000003</v>
      </c>
      <c r="AH627" s="53">
        <f>INDEX(Inp_ScDrivers!AH$9:AH$37,MATCH($F627,Inp_ScDrivers!$F$9:$F$37,0))</f>
        <v>56858.684359999999</v>
      </c>
      <c r="AI627" s="53">
        <f>INDEX(Inp_ScDrivers!AI$9:AI$37,MATCH($F627,Inp_ScDrivers!$F$9:$F$37,0))</f>
        <v>55059.065849999999</v>
      </c>
      <c r="AJ627" s="53">
        <f>INDEX(Inp_ScDrivers!AJ$9:AJ$37,MATCH($F627,Inp_ScDrivers!$F$9:$F$37,0))</f>
        <v>53259.807830000005</v>
      </c>
      <c r="AK627" s="53">
        <f>INDEX(Inp_ScDrivers!AK$9:AK$37,MATCH($F627,Inp_ScDrivers!$F$9:$F$37,0))</f>
        <v>51461.155530000004</v>
      </c>
    </row>
    <row r="628" spans="2:46" ht="14.25" customHeight="1">
      <c r="E628" s="92" t="s">
        <v>32</v>
      </c>
      <c r="F628" s="116" t="s">
        <v>159</v>
      </c>
      <c r="G628" s="92" t="s">
        <v>233</v>
      </c>
      <c r="H628" s="92" t="s">
        <v>227</v>
      </c>
      <c r="I628" s="92"/>
      <c r="J628" s="92" t="str">
        <f t="shared" si="372"/>
        <v>ScTotal external condition reports
(service condition + mains condition)CSV Customers, PREs, External condition reportsEconometric</v>
      </c>
      <c r="K628" s="92"/>
      <c r="L628" s="92"/>
      <c r="M628" s="92"/>
      <c r="N628" s="92"/>
      <c r="O628" s="92"/>
      <c r="P628" s="92"/>
      <c r="Q628" s="92"/>
      <c r="R628" s="92"/>
      <c r="S628" s="92"/>
      <c r="T628" s="92"/>
      <c r="U628" s="92"/>
      <c r="V628" s="92"/>
      <c r="W628" s="92"/>
      <c r="X628" s="92"/>
      <c r="Y628" s="53">
        <f>INDEX(Inp_ScDrivers!Y$9:Y$37,MATCH($F628,Inp_ScDrivers!$F$9:$F$37,0))</f>
        <v>6534</v>
      </c>
      <c r="Z628" s="53">
        <f>INDEX(Inp_ScDrivers!Z$9:Z$37,MATCH($F628,Inp_ScDrivers!$F$9:$F$37,0))</f>
        <v>5125</v>
      </c>
      <c r="AA628" s="53">
        <f>INDEX(Inp_ScDrivers!AA$9:AA$37,MATCH($F628,Inp_ScDrivers!$F$9:$F$37,0))</f>
        <v>5620</v>
      </c>
      <c r="AB628" s="53">
        <f>INDEX(Inp_ScDrivers!AB$9:AB$37,MATCH($F628,Inp_ScDrivers!$F$9:$F$37,0))</f>
        <v>5814</v>
      </c>
      <c r="AC628" s="53">
        <f>INDEX(Inp_ScDrivers!AC$9:AC$37,MATCH($F628,Inp_ScDrivers!$F$9:$F$37,0))</f>
        <v>5682</v>
      </c>
      <c r="AD628" s="53">
        <f>INDEX(Inp_ScDrivers!AD$9:AD$37,MATCH($F628,Inp_ScDrivers!$F$9:$F$37,0))</f>
        <v>5781</v>
      </c>
      <c r="AE628" s="53">
        <f>INDEX(Inp_ScDrivers!AE$9:AE$37,MATCH($F628,Inp_ScDrivers!$F$9:$F$37,0))</f>
        <v>5378</v>
      </c>
      <c r="AF628" s="53">
        <f>INDEX(Inp_ScDrivers!AF$9:AF$37,MATCH($F628,Inp_ScDrivers!$F$9:$F$37,0))</f>
        <v>5194</v>
      </c>
      <c r="AG628" s="53">
        <f>INDEX(Inp_ScDrivers!AG$9:AG$37,MATCH($F628,Inp_ScDrivers!$F$9:$F$37,0))</f>
        <v>5125.9497579999997</v>
      </c>
      <c r="AH628" s="53">
        <f>INDEX(Inp_ScDrivers!AH$9:AH$37,MATCH($F628,Inp_ScDrivers!$F$9:$F$37,0))</f>
        <v>5052.7510220000004</v>
      </c>
      <c r="AI628" s="53">
        <f>INDEX(Inp_ScDrivers!AI$9:AI$37,MATCH($F628,Inp_ScDrivers!$F$9:$F$37,0))</f>
        <v>4979.3825139999999</v>
      </c>
      <c r="AJ628" s="53">
        <f>INDEX(Inp_ScDrivers!AJ$9:AJ$37,MATCH($F628,Inp_ScDrivers!$F$9:$F$37,0))</f>
        <v>4906.374503</v>
      </c>
      <c r="AK628" s="53">
        <f>INDEX(Inp_ScDrivers!AK$9:AK$37,MATCH($F628,Inp_ScDrivers!$F$9:$F$37,0))</f>
        <v>4833.9721900000004</v>
      </c>
    </row>
    <row r="629" spans="2:46" s="92" customFormat="1" ht="14.25" customHeight="1">
      <c r="E629" s="92" t="s">
        <v>32</v>
      </c>
      <c r="F629" s="119" t="s">
        <v>194</v>
      </c>
      <c r="G629" s="93" t="str">
        <f>G628</f>
        <v>CSV Customers, PREs, External condition reports</v>
      </c>
      <c r="H629" s="93" t="str">
        <f>H628</f>
        <v>Econometric</v>
      </c>
      <c r="J629" s="92" t="str">
        <f>E629&amp;$G629&amp;""&amp;H629</f>
        <v>ScCSV Customers, PREs, External condition reportsEconometric</v>
      </c>
      <c r="Y629" s="53">
        <f>Y626^$R$81*Y627^$R$82*Y628^$R$83</f>
        <v>1</v>
      </c>
      <c r="Z629" s="53">
        <f t="shared" ref="Z629:AK629" si="373">Z626^$R$81*Z627^$R$82*Z628^$R$83</f>
        <v>1</v>
      </c>
      <c r="AA629" s="53">
        <f t="shared" si="373"/>
        <v>1</v>
      </c>
      <c r="AB629" s="53">
        <f t="shared" si="373"/>
        <v>1</v>
      </c>
      <c r="AC629" s="53">
        <f t="shared" si="373"/>
        <v>1</v>
      </c>
      <c r="AD629" s="53">
        <f t="shared" si="373"/>
        <v>1</v>
      </c>
      <c r="AE629" s="53">
        <f t="shared" si="373"/>
        <v>1</v>
      </c>
      <c r="AF629" s="53">
        <f t="shared" si="373"/>
        <v>1</v>
      </c>
      <c r="AG629" s="53">
        <f t="shared" si="373"/>
        <v>1</v>
      </c>
      <c r="AH629" s="53">
        <f t="shared" si="373"/>
        <v>1</v>
      </c>
      <c r="AI629" s="53">
        <f t="shared" si="373"/>
        <v>1</v>
      </c>
      <c r="AJ629" s="53">
        <f t="shared" si="373"/>
        <v>1</v>
      </c>
      <c r="AK629" s="53">
        <f t="shared" si="373"/>
        <v>1</v>
      </c>
      <c r="AN629" s="101"/>
    </row>
    <row r="630" spans="2:46">
      <c r="T630" s="92"/>
      <c r="U630" s="92"/>
      <c r="V630" s="92"/>
      <c r="W630" s="92"/>
      <c r="X630" s="92"/>
    </row>
    <row r="631" spans="2:46" ht="14.25" customHeight="1">
      <c r="B631" s="9" t="s">
        <v>34</v>
      </c>
      <c r="C631" s="9"/>
      <c r="D631" s="9"/>
      <c r="E631" s="9"/>
      <c r="F631" s="114"/>
      <c r="G631" s="9"/>
      <c r="H631" s="9"/>
      <c r="I631" s="9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5"/>
      <c r="U631" s="95"/>
      <c r="V631" s="95"/>
      <c r="W631" s="95"/>
      <c r="X631" s="95"/>
      <c r="Y631" s="9"/>
      <c r="Z631" s="9"/>
      <c r="AA631" s="9"/>
      <c r="AB631" s="9"/>
      <c r="AC631" s="9"/>
      <c r="AD631" s="9"/>
      <c r="AE631" s="9"/>
      <c r="AF631" s="9"/>
      <c r="AG631" s="9"/>
      <c r="AH631" s="9"/>
      <c r="AI631" s="9"/>
      <c r="AJ631" s="9"/>
      <c r="AK631" s="9"/>
      <c r="AL631" s="9"/>
      <c r="AM631" s="9"/>
      <c r="AN631" s="9"/>
      <c r="AO631" s="9"/>
      <c r="AP631" s="9"/>
      <c r="AQ631" s="9"/>
      <c r="AR631" s="9"/>
      <c r="AS631" s="9"/>
      <c r="AT631" s="9"/>
    </row>
    <row r="632" spans="2:46" ht="14.25" customHeight="1">
      <c r="T632" s="92"/>
      <c r="U632" s="92"/>
      <c r="V632" s="92"/>
      <c r="W632" s="92"/>
      <c r="X632" s="92"/>
    </row>
    <row r="633" spans="2:46" ht="14.25" customHeight="1">
      <c r="E633" s="92" t="s">
        <v>34</v>
      </c>
      <c r="F633" s="116" t="s">
        <v>134</v>
      </c>
      <c r="G633" s="92" t="s">
        <v>219</v>
      </c>
      <c r="H633" s="92"/>
      <c r="I633" s="92"/>
      <c r="J633" s="92" t="str">
        <f>E633&amp;$F633&amp;""&amp;G633&amp;""&amp;H633</f>
        <v>SoCustomersCSV Emergency</v>
      </c>
      <c r="K633" s="92"/>
      <c r="L633" s="92"/>
      <c r="M633" s="92"/>
      <c r="N633" s="92"/>
      <c r="O633" s="92"/>
      <c r="P633" s="92"/>
      <c r="Q633" s="92"/>
      <c r="R633" s="92"/>
      <c r="S633" s="92"/>
      <c r="T633" s="92"/>
      <c r="U633" s="92"/>
      <c r="V633" s="92"/>
      <c r="W633" s="92"/>
      <c r="X633" s="92"/>
      <c r="Y633" s="53">
        <f>INDEX(Inp_SoDrivers!Y$9:Y$37,MATCH($F633,Inp_SoDrivers!$F$9:$F$37,0))</f>
        <v>4067953.9995999997</v>
      </c>
      <c r="Z633" s="53">
        <f>INDEX(Inp_SoDrivers!Z$9:Z$37,MATCH($F633,Inp_SoDrivers!$F$9:$F$37,0))</f>
        <v>4073165.0003</v>
      </c>
      <c r="AA633" s="53">
        <f>INDEX(Inp_SoDrivers!AA$9:AA$37,MATCH($F633,Inp_SoDrivers!$F$9:$F$37,0))</f>
        <v>4089066</v>
      </c>
      <c r="AB633" s="53">
        <f>INDEX(Inp_SoDrivers!AB$9:AB$37,MATCH($F633,Inp_SoDrivers!$F$9:$F$37,0))</f>
        <v>4098626</v>
      </c>
      <c r="AC633" s="53">
        <f>INDEX(Inp_SoDrivers!AC$9:AC$37,MATCH($F633,Inp_SoDrivers!$F$9:$F$37,0))</f>
        <v>4109365</v>
      </c>
      <c r="AD633" s="53">
        <f>INDEX(Inp_SoDrivers!AD$9:AD$37,MATCH($F633,Inp_SoDrivers!$F$9:$F$37,0))</f>
        <v>4121014</v>
      </c>
      <c r="AE633" s="53">
        <f>INDEX(Inp_SoDrivers!AE$9:AE$37,MATCH($F633,Inp_SoDrivers!$F$9:$F$37,0))</f>
        <v>4131511.9997999999</v>
      </c>
      <c r="AF633" s="53">
        <f>INDEX(Inp_SoDrivers!AF$9:AF$37,MATCH($F633,Inp_SoDrivers!$F$9:$F$37,0))</f>
        <v>4142238.0001000003</v>
      </c>
      <c r="AG633" s="53">
        <f>INDEX(Inp_SoDrivers!AG$9:AG$37,MATCH($F633,Inp_SoDrivers!$F$9:$F$37,0))</f>
        <v>4152849.9996000002</v>
      </c>
      <c r="AH633" s="53">
        <f>INDEX(Inp_SoDrivers!AH$9:AH$37,MATCH($F633,Inp_SoDrivers!$F$9:$F$37,0))</f>
        <v>4163462.0000999998</v>
      </c>
      <c r="AI633" s="53">
        <f>INDEX(Inp_SoDrivers!AI$9:AI$37,MATCH($F633,Inp_SoDrivers!$F$9:$F$37,0))</f>
        <v>4174073.9996000002</v>
      </c>
      <c r="AJ633" s="53">
        <f>INDEX(Inp_SoDrivers!AJ$9:AJ$37,MATCH($F633,Inp_SoDrivers!$F$9:$F$37,0))</f>
        <v>4184686.0002000001</v>
      </c>
      <c r="AK633" s="53">
        <f>INDEX(Inp_SoDrivers!AK$9:AK$37,MATCH($F633,Inp_SoDrivers!$F$9:$F$37,0))</f>
        <v>4195297.9996999996</v>
      </c>
    </row>
    <row r="634" spans="2:46" ht="14.25" customHeight="1">
      <c r="E634" s="92" t="s">
        <v>34</v>
      </c>
      <c r="F634" s="116" t="s">
        <v>159</v>
      </c>
      <c r="G634" s="92" t="s">
        <v>219</v>
      </c>
      <c r="H634" s="92"/>
      <c r="I634" s="92"/>
      <c r="J634" s="92" t="str">
        <f>E634&amp;$F634&amp;""&amp;G634&amp;""&amp;H634</f>
        <v>SoTotal external condition reports
(service condition + mains condition)CSV Emergency</v>
      </c>
      <c r="K634" s="92"/>
      <c r="L634" s="92"/>
      <c r="M634" s="92"/>
      <c r="N634" s="92"/>
      <c r="O634" s="92"/>
      <c r="P634" s="92"/>
      <c r="Q634" s="92"/>
      <c r="R634" s="92"/>
      <c r="S634" s="92"/>
      <c r="T634" s="92"/>
      <c r="U634" s="92"/>
      <c r="V634" s="92"/>
      <c r="W634" s="92"/>
      <c r="X634" s="92"/>
      <c r="Y634" s="53">
        <f>INDEX(Inp_SoDrivers!Y$9:Y$37,MATCH($F634,Inp_SoDrivers!$F$9:$F$37,0))</f>
        <v>21992</v>
      </c>
      <c r="Z634" s="53">
        <f>INDEX(Inp_SoDrivers!Z$9:Z$37,MATCH($F634,Inp_SoDrivers!$F$9:$F$37,0))</f>
        <v>15728</v>
      </c>
      <c r="AA634" s="53">
        <f>INDEX(Inp_SoDrivers!AA$9:AA$37,MATCH($F634,Inp_SoDrivers!$F$9:$F$37,0))</f>
        <v>17612</v>
      </c>
      <c r="AB634" s="53">
        <f>INDEX(Inp_SoDrivers!AB$9:AB$37,MATCH($F634,Inp_SoDrivers!$F$9:$F$37,0))</f>
        <v>18202</v>
      </c>
      <c r="AC634" s="53">
        <f>INDEX(Inp_SoDrivers!AC$9:AC$37,MATCH($F634,Inp_SoDrivers!$F$9:$F$37,0))</f>
        <v>17304</v>
      </c>
      <c r="AD634" s="53">
        <f>INDEX(Inp_SoDrivers!AD$9:AD$37,MATCH($F634,Inp_SoDrivers!$F$9:$F$37,0))</f>
        <v>17814</v>
      </c>
      <c r="AE634" s="53">
        <f>INDEX(Inp_SoDrivers!AE$9:AE$37,MATCH($F634,Inp_SoDrivers!$F$9:$F$37,0))</f>
        <v>16215</v>
      </c>
      <c r="AF634" s="53">
        <f>INDEX(Inp_SoDrivers!AF$9:AF$37,MATCH($F634,Inp_SoDrivers!$F$9:$F$37,0))</f>
        <v>15825</v>
      </c>
      <c r="AG634" s="53">
        <f>INDEX(Inp_SoDrivers!AG$9:AG$37,MATCH($F634,Inp_SoDrivers!$F$9:$F$37,0))</f>
        <v>15413.322920000001</v>
      </c>
      <c r="AH634" s="53">
        <f>INDEX(Inp_SoDrivers!AH$9:AH$37,MATCH($F634,Inp_SoDrivers!$F$9:$F$37,0))</f>
        <v>14904.895247</v>
      </c>
      <c r="AI634" s="53">
        <f>INDEX(Inp_SoDrivers!AI$9:AI$37,MATCH($F634,Inp_SoDrivers!$F$9:$F$37,0))</f>
        <v>14426.830764</v>
      </c>
      <c r="AJ634" s="53">
        <f>INDEX(Inp_SoDrivers!AJ$9:AJ$37,MATCH($F634,Inp_SoDrivers!$F$9:$F$37,0))</f>
        <v>13962.133774</v>
      </c>
      <c r="AK634" s="53">
        <f>INDEX(Inp_SoDrivers!AK$9:AK$37,MATCH($F634,Inp_SoDrivers!$F$9:$F$37,0))</f>
        <v>13510.009787999999</v>
      </c>
    </row>
    <row r="635" spans="2:46" ht="14.25" customHeight="1">
      <c r="E635" s="92" t="s">
        <v>34</v>
      </c>
      <c r="F635" s="119" t="s">
        <v>194</v>
      </c>
      <c r="G635" s="93" t="str">
        <f>G634</f>
        <v>CSV Emergency</v>
      </c>
      <c r="H635" s="93"/>
      <c r="I635" s="92"/>
      <c r="J635" s="92" t="str">
        <f>E635&amp;$G635&amp;""&amp;H635</f>
        <v>SoCSV Emergency</v>
      </c>
      <c r="K635" s="92"/>
      <c r="L635" s="92"/>
      <c r="M635" s="92"/>
      <c r="N635" s="92"/>
      <c r="O635" s="92"/>
      <c r="P635" s="92"/>
      <c r="Q635" s="92"/>
      <c r="R635" s="92"/>
      <c r="S635" s="92"/>
      <c r="T635" s="92"/>
      <c r="U635" s="92"/>
      <c r="V635" s="92"/>
      <c r="W635" s="92"/>
      <c r="X635" s="92"/>
      <c r="Y635" s="53">
        <f>Y633^$R$11*Y634^$R$12</f>
        <v>1432035.4596840199</v>
      </c>
      <c r="Z635" s="53">
        <f t="shared" ref="Z635:AK635" si="374">Z633^$R$11*Z634^$R$12</f>
        <v>1340541.6219248187</v>
      </c>
      <c r="AA635" s="53">
        <f t="shared" si="374"/>
        <v>1375501.3838832232</v>
      </c>
      <c r="AB635" s="53">
        <f t="shared" si="374"/>
        <v>1387185.2253790505</v>
      </c>
      <c r="AC635" s="53">
        <f t="shared" si="374"/>
        <v>1376097.0867012285</v>
      </c>
      <c r="AD635" s="53">
        <f t="shared" si="374"/>
        <v>1387252.6450017756</v>
      </c>
      <c r="AE635" s="53">
        <f t="shared" si="374"/>
        <v>1364176.6303811006</v>
      </c>
      <c r="AF635" s="53">
        <f t="shared" si="374"/>
        <v>1360369.1748653376</v>
      </c>
      <c r="AG635" s="53">
        <f t="shared" si="374"/>
        <v>1355989.2646563489</v>
      </c>
      <c r="AH635" s="53">
        <f t="shared" si="374"/>
        <v>1349675.8274598094</v>
      </c>
      <c r="AI635" s="53">
        <f t="shared" si="374"/>
        <v>1343638.0772028018</v>
      </c>
      <c r="AJ635" s="53">
        <f t="shared" si="374"/>
        <v>1337582.7515703009</v>
      </c>
      <c r="AK635" s="53">
        <f t="shared" si="374"/>
        <v>1331500.655956832</v>
      </c>
    </row>
    <row r="636" spans="2:46" ht="14.25" customHeight="1">
      <c r="E636" s="92"/>
      <c r="G636" s="92"/>
      <c r="H636" s="92"/>
      <c r="I636" s="92"/>
      <c r="J636" s="92"/>
      <c r="K636" s="92"/>
      <c r="L636" s="92"/>
      <c r="M636" s="92"/>
      <c r="N636" s="92"/>
      <c r="O636" s="92"/>
      <c r="P636" s="92"/>
      <c r="Q636" s="92"/>
      <c r="R636" s="92"/>
      <c r="S636" s="92"/>
      <c r="T636" s="92"/>
      <c r="U636" s="92"/>
      <c r="V636" s="92"/>
      <c r="W636" s="92"/>
      <c r="X636" s="92"/>
      <c r="Y636" s="106"/>
      <c r="Z636" s="106"/>
      <c r="AA636" s="106"/>
      <c r="AB636" s="106"/>
      <c r="AC636" s="106"/>
      <c r="AD636" s="106"/>
      <c r="AE636" s="106"/>
      <c r="AF636" s="106"/>
      <c r="AG636" s="106"/>
      <c r="AH636" s="106"/>
      <c r="AI636" s="106"/>
      <c r="AJ636" s="106"/>
      <c r="AK636" s="106"/>
    </row>
    <row r="637" spans="2:46" ht="14.25" customHeight="1">
      <c r="E637" s="92" t="s">
        <v>34</v>
      </c>
      <c r="F637" s="116" t="s">
        <v>147</v>
      </c>
      <c r="G637" s="92" t="s">
        <v>216</v>
      </c>
      <c r="H637" s="92"/>
      <c r="I637" s="92"/>
      <c r="J637" s="92" t="str">
        <f t="shared" ref="J637:J643" si="375">E637&amp;$F637&amp;""&amp;G637&amp;""&amp;H637</f>
        <v>SoRepex Synthetic CostsCSV Totex</v>
      </c>
      <c r="K637" s="92"/>
      <c r="L637" s="92"/>
      <c r="M637" s="92"/>
      <c r="N637" s="92"/>
      <c r="O637" s="92"/>
      <c r="P637" s="92"/>
      <c r="Q637" s="92"/>
      <c r="R637" s="92"/>
      <c r="S637" s="92"/>
      <c r="T637" s="92"/>
      <c r="U637" s="92"/>
      <c r="V637" s="92"/>
      <c r="W637" s="92"/>
      <c r="X637" s="92"/>
      <c r="Y637" s="53">
        <f>INDEX(Inp_SoDrivers!Y$9:Y$37,MATCH($F637,Inp_SoDrivers!$F$9:$F$37,0))</f>
        <v>158.90206333049247</v>
      </c>
      <c r="Z637" s="53">
        <f>INDEX(Inp_SoDrivers!Z$9:Z$37,MATCH($F637,Inp_SoDrivers!$F$9:$F$37,0))</f>
        <v>152.36701820132987</v>
      </c>
      <c r="AA637" s="53">
        <f>INDEX(Inp_SoDrivers!AA$9:AA$37,MATCH($F637,Inp_SoDrivers!$F$9:$F$37,0))</f>
        <v>135.68605972676221</v>
      </c>
      <c r="AB637" s="53">
        <f>INDEX(Inp_SoDrivers!AB$9:AB$37,MATCH($F637,Inp_SoDrivers!$F$9:$F$37,0))</f>
        <v>136.11748431554628</v>
      </c>
      <c r="AC637" s="53">
        <f>INDEX(Inp_SoDrivers!AC$9:AC$37,MATCH($F637,Inp_SoDrivers!$F$9:$F$37,0))</f>
        <v>154.71703827931384</v>
      </c>
      <c r="AD637" s="53">
        <f>INDEX(Inp_SoDrivers!AD$9:AD$37,MATCH($F637,Inp_SoDrivers!$F$9:$F$37,0))</f>
        <v>141.82570114696961</v>
      </c>
      <c r="AE637" s="53">
        <f>INDEX(Inp_SoDrivers!AE$9:AE$37,MATCH($F637,Inp_SoDrivers!$F$9:$F$37,0))</f>
        <v>137.53326813512408</v>
      </c>
      <c r="AF637" s="53">
        <f>INDEX(Inp_SoDrivers!AF$9:AF$37,MATCH($F637,Inp_SoDrivers!$F$9:$F$37,0))</f>
        <v>142.15156711621609</v>
      </c>
      <c r="AG637" s="53">
        <f>INDEX(Inp_SoDrivers!AG$9:AG$37,MATCH($F637,Inp_SoDrivers!$F$9:$F$37,0))</f>
        <v>137.46745707608113</v>
      </c>
      <c r="AH637" s="53">
        <f>INDEX(Inp_SoDrivers!AH$9:AH$37,MATCH($F637,Inp_SoDrivers!$F$9:$F$37,0))</f>
        <v>136.54749482286871</v>
      </c>
      <c r="AI637" s="53">
        <f>INDEX(Inp_SoDrivers!AI$9:AI$37,MATCH($F637,Inp_SoDrivers!$F$9:$F$37,0))</f>
        <v>136.05190543686416</v>
      </c>
      <c r="AJ637" s="53">
        <f>INDEX(Inp_SoDrivers!AJ$9:AJ$37,MATCH($F637,Inp_SoDrivers!$F$9:$F$37,0))</f>
        <v>135.5810978735658</v>
      </c>
      <c r="AK637" s="53">
        <f>INDEX(Inp_SoDrivers!AK$9:AK$37,MATCH($F637,Inp_SoDrivers!$F$9:$F$37,0))</f>
        <v>135.13383256275756</v>
      </c>
    </row>
    <row r="638" spans="2:46" ht="14.25" customHeight="1">
      <c r="E638" s="92" t="s">
        <v>34</v>
      </c>
      <c r="F638" s="116" t="s">
        <v>149</v>
      </c>
      <c r="G638" s="92" t="s">
        <v>216</v>
      </c>
      <c r="H638" s="92"/>
      <c r="I638" s="92"/>
      <c r="J638" s="92" t="str">
        <f t="shared" si="375"/>
        <v>SoCapex synthetic costs - MainsCSV Totex</v>
      </c>
      <c r="K638" s="92"/>
      <c r="L638" s="92"/>
      <c r="M638" s="92"/>
      <c r="N638" s="92"/>
      <c r="O638" s="92"/>
      <c r="P638" s="92"/>
      <c r="Q638" s="92"/>
      <c r="R638" s="92"/>
      <c r="S638" s="92"/>
      <c r="T638" s="92"/>
      <c r="U638" s="92"/>
      <c r="V638" s="92"/>
      <c r="W638" s="92"/>
      <c r="X638" s="92"/>
      <c r="Y638" s="53">
        <f>INDEX(Inp_SoDrivers!Y$9:Y$37,MATCH($F638,Inp_SoDrivers!$F$9:$F$37,0))</f>
        <v>1.89735107277091</v>
      </c>
      <c r="Z638" s="53">
        <f>INDEX(Inp_SoDrivers!Z$9:Z$37,MATCH($F638,Inp_SoDrivers!$F$9:$F$37,0))</f>
        <v>3.5788929463183012</v>
      </c>
      <c r="AA638" s="53">
        <f>INDEX(Inp_SoDrivers!AA$9:AA$37,MATCH($F638,Inp_SoDrivers!$F$9:$F$37,0))</f>
        <v>6.3573175254523653</v>
      </c>
      <c r="AB638" s="53">
        <f>INDEX(Inp_SoDrivers!AB$9:AB$37,MATCH($F638,Inp_SoDrivers!$F$9:$F$37,0))</f>
        <v>4.0483509560299549</v>
      </c>
      <c r="AC638" s="53">
        <f>INDEX(Inp_SoDrivers!AC$9:AC$37,MATCH($F638,Inp_SoDrivers!$F$9:$F$37,0))</f>
        <v>8.1186434355675186</v>
      </c>
      <c r="AD638" s="53">
        <f>INDEX(Inp_SoDrivers!AD$9:AD$37,MATCH($F638,Inp_SoDrivers!$F$9:$F$37,0))</f>
        <v>6.5579909822098417</v>
      </c>
      <c r="AE638" s="53">
        <f>INDEX(Inp_SoDrivers!AE$9:AE$37,MATCH($F638,Inp_SoDrivers!$F$9:$F$37,0))</f>
        <v>4.1822448676922175</v>
      </c>
      <c r="AF638" s="53">
        <f>INDEX(Inp_SoDrivers!AF$9:AF$37,MATCH($F638,Inp_SoDrivers!$F$9:$F$37,0))</f>
        <v>4.1793122163152638</v>
      </c>
      <c r="AG638" s="53">
        <f>INDEX(Inp_SoDrivers!AG$9:AG$37,MATCH($F638,Inp_SoDrivers!$F$9:$F$37,0))</f>
        <v>5.8771136221282907</v>
      </c>
      <c r="AH638" s="53">
        <f>INDEX(Inp_SoDrivers!AH$9:AH$37,MATCH($F638,Inp_SoDrivers!$F$9:$F$37,0))</f>
        <v>5.5231196889787926</v>
      </c>
      <c r="AI638" s="53">
        <f>INDEX(Inp_SoDrivers!AI$9:AI$37,MATCH($F638,Inp_SoDrivers!$F$9:$F$37,0))</f>
        <v>4.8016726915756909</v>
      </c>
      <c r="AJ638" s="53">
        <f>INDEX(Inp_SoDrivers!AJ$9:AJ$37,MATCH($F638,Inp_SoDrivers!$F$9:$F$37,0))</f>
        <v>3.8314186607940961</v>
      </c>
      <c r="AK638" s="53">
        <f>INDEX(Inp_SoDrivers!AK$9:AK$37,MATCH($F638,Inp_SoDrivers!$F$9:$F$37,0))</f>
        <v>5.4350228551365305</v>
      </c>
    </row>
    <row r="639" spans="2:46" ht="14.25" customHeight="1">
      <c r="E639" s="92" t="s">
        <v>34</v>
      </c>
      <c r="F639" s="116" t="s">
        <v>150</v>
      </c>
      <c r="G639" s="92" t="s">
        <v>216</v>
      </c>
      <c r="H639" s="92"/>
      <c r="I639" s="92"/>
      <c r="J639" s="92" t="str">
        <f t="shared" si="375"/>
        <v>SoCapex synthetic costs - ConnectionsCSV Totex</v>
      </c>
      <c r="K639" s="92"/>
      <c r="L639" s="92"/>
      <c r="M639" s="92"/>
      <c r="N639" s="92"/>
      <c r="O639" s="92"/>
      <c r="P639" s="92"/>
      <c r="Q639" s="92"/>
      <c r="R639" s="92"/>
      <c r="S639" s="92"/>
      <c r="T639" s="92"/>
      <c r="U639" s="92"/>
      <c r="V639" s="92"/>
      <c r="W639" s="92"/>
      <c r="X639" s="92"/>
      <c r="Y639" s="53">
        <f>INDEX(Inp_SoDrivers!Y$9:Y$37,MATCH($F639,Inp_SoDrivers!$F$9:$F$37,0))</f>
        <v>19.048398719674321</v>
      </c>
      <c r="Z639" s="53">
        <f>INDEX(Inp_SoDrivers!Z$9:Z$37,MATCH($F639,Inp_SoDrivers!$F$9:$F$37,0))</f>
        <v>21.586018005332171</v>
      </c>
      <c r="AA639" s="53">
        <f>INDEX(Inp_SoDrivers!AA$9:AA$37,MATCH($F639,Inp_SoDrivers!$F$9:$F$37,0))</f>
        <v>22.175111027319829</v>
      </c>
      <c r="AB639" s="53">
        <f>INDEX(Inp_SoDrivers!AB$9:AB$37,MATCH($F639,Inp_SoDrivers!$F$9:$F$37,0))</f>
        <v>22.941055995502463</v>
      </c>
      <c r="AC639" s="53">
        <f>INDEX(Inp_SoDrivers!AC$9:AC$37,MATCH($F639,Inp_SoDrivers!$F$9:$F$37,0))</f>
        <v>23.227883781713246</v>
      </c>
      <c r="AD639" s="53">
        <f>INDEX(Inp_SoDrivers!AD$9:AD$37,MATCH($F639,Inp_SoDrivers!$F$9:$F$37,0))</f>
        <v>23.903961807666207</v>
      </c>
      <c r="AE639" s="53">
        <f>INDEX(Inp_SoDrivers!AE$9:AE$37,MATCH($F639,Inp_SoDrivers!$F$9:$F$37,0))</f>
        <v>23.042100391256032</v>
      </c>
      <c r="AF639" s="53">
        <f>INDEX(Inp_SoDrivers!AF$9:AF$37,MATCH($F639,Inp_SoDrivers!$F$9:$F$37,0))</f>
        <v>24.042440157674079</v>
      </c>
      <c r="AG639" s="53">
        <f>INDEX(Inp_SoDrivers!AG$9:AG$37,MATCH($F639,Inp_SoDrivers!$F$9:$F$37,0))</f>
        <v>25.569102585555544</v>
      </c>
      <c r="AH639" s="53">
        <f>INDEX(Inp_SoDrivers!AH$9:AH$37,MATCH($F639,Inp_SoDrivers!$F$9:$F$37,0))</f>
        <v>25.44333429344768</v>
      </c>
      <c r="AI639" s="53">
        <f>INDEX(Inp_SoDrivers!AI$9:AI$37,MATCH($F639,Inp_SoDrivers!$F$9:$F$37,0))</f>
        <v>23.18974071654187</v>
      </c>
      <c r="AJ639" s="53">
        <f>INDEX(Inp_SoDrivers!AJ$9:AJ$37,MATCH($F639,Inp_SoDrivers!$F$9:$F$37,0))</f>
        <v>21.164379792095982</v>
      </c>
      <c r="AK639" s="53">
        <f>INDEX(Inp_SoDrivers!AK$9:AK$37,MATCH($F639,Inp_SoDrivers!$F$9:$F$37,0))</f>
        <v>19.341909528175265</v>
      </c>
    </row>
    <row r="640" spans="2:46" ht="14.25" customHeight="1">
      <c r="E640" s="92" t="s">
        <v>34</v>
      </c>
      <c r="F640" s="116" t="s">
        <v>219</v>
      </c>
      <c r="G640" s="92" t="s">
        <v>216</v>
      </c>
      <c r="H640" s="92"/>
      <c r="I640" s="92"/>
      <c r="J640" s="92" t="str">
        <f t="shared" si="375"/>
        <v>SoCSV EmergencyCSV Totex</v>
      </c>
      <c r="K640" s="92"/>
      <c r="L640" s="92"/>
      <c r="M640" s="92"/>
      <c r="N640" s="92"/>
      <c r="O640" s="92"/>
      <c r="P640" s="92"/>
      <c r="Q640" s="92"/>
      <c r="R640" s="92"/>
      <c r="S640" s="92"/>
      <c r="T640" s="92"/>
      <c r="U640" s="92"/>
      <c r="V640" s="92"/>
      <c r="W640" s="92"/>
      <c r="X640" s="92"/>
      <c r="Y640" s="53">
        <f t="shared" ref="Y640:AK640" si="376">Y635</f>
        <v>1432035.4596840199</v>
      </c>
      <c r="Z640" s="53">
        <f t="shared" si="376"/>
        <v>1340541.6219248187</v>
      </c>
      <c r="AA640" s="53">
        <f t="shared" si="376"/>
        <v>1375501.3838832232</v>
      </c>
      <c r="AB640" s="53">
        <f t="shared" si="376"/>
        <v>1387185.2253790505</v>
      </c>
      <c r="AC640" s="53">
        <f t="shared" si="376"/>
        <v>1376097.0867012285</v>
      </c>
      <c r="AD640" s="53">
        <f t="shared" si="376"/>
        <v>1387252.6450017756</v>
      </c>
      <c r="AE640" s="53">
        <f t="shared" si="376"/>
        <v>1364176.6303811006</v>
      </c>
      <c r="AF640" s="53">
        <f t="shared" si="376"/>
        <v>1360369.1748653376</v>
      </c>
      <c r="AG640" s="53">
        <f t="shared" si="376"/>
        <v>1355989.2646563489</v>
      </c>
      <c r="AH640" s="53">
        <f t="shared" si="376"/>
        <v>1349675.8274598094</v>
      </c>
      <c r="AI640" s="53">
        <f t="shared" si="376"/>
        <v>1343638.0772028018</v>
      </c>
      <c r="AJ640" s="53">
        <f t="shared" si="376"/>
        <v>1337582.7515703009</v>
      </c>
      <c r="AK640" s="53">
        <f t="shared" si="376"/>
        <v>1331500.655956832</v>
      </c>
    </row>
    <row r="641" spans="5:37" ht="14.25" customHeight="1">
      <c r="E641" s="92" t="s">
        <v>34</v>
      </c>
      <c r="F641" s="116" t="s">
        <v>159</v>
      </c>
      <c r="G641" s="92" t="s">
        <v>216</v>
      </c>
      <c r="H641" s="92"/>
      <c r="I641" s="92"/>
      <c r="J641" s="92" t="str">
        <f t="shared" si="375"/>
        <v>SoTotal external condition reports
(service condition + mains condition)CSV Totex</v>
      </c>
      <c r="K641" s="92"/>
      <c r="L641" s="92"/>
      <c r="M641" s="92"/>
      <c r="N641" s="92"/>
      <c r="O641" s="92"/>
      <c r="P641" s="92"/>
      <c r="Q641" s="92"/>
      <c r="R641" s="92"/>
      <c r="S641" s="92"/>
      <c r="T641" s="92"/>
      <c r="U641" s="92"/>
      <c r="V641" s="92"/>
      <c r="W641" s="92"/>
      <c r="X641" s="92"/>
      <c r="Y641" s="53">
        <f>INDEX(Inp_SoDrivers!Y$9:Y$37,MATCH($F641,Inp_SoDrivers!$F$9:$F$37,0))</f>
        <v>21992</v>
      </c>
      <c r="Z641" s="53">
        <f>INDEX(Inp_SoDrivers!Z$9:Z$37,MATCH($F641,Inp_SoDrivers!$F$9:$F$37,0))</f>
        <v>15728</v>
      </c>
      <c r="AA641" s="53">
        <f>INDEX(Inp_SoDrivers!AA$9:AA$37,MATCH($F641,Inp_SoDrivers!$F$9:$F$37,0))</f>
        <v>17612</v>
      </c>
      <c r="AB641" s="53">
        <f>INDEX(Inp_SoDrivers!AB$9:AB$37,MATCH($F641,Inp_SoDrivers!$F$9:$F$37,0))</f>
        <v>18202</v>
      </c>
      <c r="AC641" s="53">
        <f>INDEX(Inp_SoDrivers!AC$9:AC$37,MATCH($F641,Inp_SoDrivers!$F$9:$F$37,0))</f>
        <v>17304</v>
      </c>
      <c r="AD641" s="53">
        <f>INDEX(Inp_SoDrivers!AD$9:AD$37,MATCH($F641,Inp_SoDrivers!$F$9:$F$37,0))</f>
        <v>17814</v>
      </c>
      <c r="AE641" s="53">
        <f>INDEX(Inp_SoDrivers!AE$9:AE$37,MATCH($F641,Inp_SoDrivers!$F$9:$F$37,0))</f>
        <v>16215</v>
      </c>
      <c r="AF641" s="53">
        <f>INDEX(Inp_SoDrivers!AF$9:AF$37,MATCH($F641,Inp_SoDrivers!$F$9:$F$37,0))</f>
        <v>15825</v>
      </c>
      <c r="AG641" s="53">
        <f>INDEX(Inp_SoDrivers!AG$9:AG$37,MATCH($F641,Inp_SoDrivers!$F$9:$F$37,0))</f>
        <v>15413.322920000001</v>
      </c>
      <c r="AH641" s="53">
        <f>INDEX(Inp_SoDrivers!AH$9:AH$37,MATCH($F641,Inp_SoDrivers!$F$9:$F$37,0))</f>
        <v>14904.895247</v>
      </c>
      <c r="AI641" s="53">
        <f>INDEX(Inp_SoDrivers!AI$9:AI$37,MATCH($F641,Inp_SoDrivers!$F$9:$F$37,0))</f>
        <v>14426.830764</v>
      </c>
      <c r="AJ641" s="53">
        <f>INDEX(Inp_SoDrivers!AJ$9:AJ$37,MATCH($F641,Inp_SoDrivers!$F$9:$F$37,0))</f>
        <v>13962.133774</v>
      </c>
      <c r="AK641" s="53">
        <f>INDEX(Inp_SoDrivers!AK$9:AK$37,MATCH($F641,Inp_SoDrivers!$F$9:$F$37,0))</f>
        <v>13510.009787999999</v>
      </c>
    </row>
    <row r="642" spans="5:37" ht="14.25" customHeight="1">
      <c r="E642" s="92" t="s">
        <v>34</v>
      </c>
      <c r="F642" s="116" t="s">
        <v>223</v>
      </c>
      <c r="G642" s="92" t="s">
        <v>216</v>
      </c>
      <c r="H642" s="92"/>
      <c r="I642" s="92"/>
      <c r="J642" s="92" t="str">
        <f t="shared" si="375"/>
        <v>SoMaintenance MEAVCSV Totex</v>
      </c>
      <c r="K642" s="92"/>
      <c r="L642" s="92"/>
      <c r="M642" s="92"/>
      <c r="N642" s="92"/>
      <c r="O642" s="92"/>
      <c r="P642" s="92"/>
      <c r="Q642" s="92"/>
      <c r="R642" s="92"/>
      <c r="S642" s="92"/>
      <c r="T642" s="92"/>
      <c r="U642" s="92"/>
      <c r="V642" s="92"/>
      <c r="W642" s="92"/>
      <c r="X642" s="92"/>
      <c r="Y642" s="53">
        <f>INDEX(Inp_SoDrivers!Y$9:Y$37,MATCH($F642,Inp_SoDrivers!$F$9:$F$37,0))</f>
        <v>3575.8075360263083</v>
      </c>
      <c r="Z642" s="53">
        <f>INDEX(Inp_SoDrivers!Z$9:Z$37,MATCH($F642,Inp_SoDrivers!$F$9:$F$37,0))</f>
        <v>3573.2842975269068</v>
      </c>
      <c r="AA642" s="53">
        <f>INDEX(Inp_SoDrivers!AA$9:AA$37,MATCH($F642,Inp_SoDrivers!$F$9:$F$37,0))</f>
        <v>3575.0164272208021</v>
      </c>
      <c r="AB642" s="53">
        <f>INDEX(Inp_SoDrivers!AB$9:AB$37,MATCH($F642,Inp_SoDrivers!$F$9:$F$37,0))</f>
        <v>3460.6699449682601</v>
      </c>
      <c r="AC642" s="53">
        <f>INDEX(Inp_SoDrivers!AC$9:AC$37,MATCH($F642,Inp_SoDrivers!$F$9:$F$37,0))</f>
        <v>3414.0746249438198</v>
      </c>
      <c r="AD642" s="53">
        <f>INDEX(Inp_SoDrivers!AD$9:AD$37,MATCH($F642,Inp_SoDrivers!$F$9:$F$37,0))</f>
        <v>3412.5759116608751</v>
      </c>
      <c r="AE642" s="53">
        <f>INDEX(Inp_SoDrivers!AE$9:AE$37,MATCH($F642,Inp_SoDrivers!$F$9:$F$37,0))</f>
        <v>3414.0934712063172</v>
      </c>
      <c r="AF642" s="53">
        <f>INDEX(Inp_SoDrivers!AF$9:AF$37,MATCH($F642,Inp_SoDrivers!$F$9:$F$37,0))</f>
        <v>3413.565494472381</v>
      </c>
      <c r="AG642" s="53">
        <f>INDEX(Inp_SoDrivers!AG$9:AG$37,MATCH($F642,Inp_SoDrivers!$F$9:$F$37,0))</f>
        <v>3414.0578064997135</v>
      </c>
      <c r="AH642" s="53">
        <f>INDEX(Inp_SoDrivers!AH$9:AH$37,MATCH($F642,Inp_SoDrivers!$F$9:$F$37,0))</f>
        <v>3414.5501185270441</v>
      </c>
      <c r="AI642" s="53">
        <f>INDEX(Inp_SoDrivers!AI$9:AI$37,MATCH($F642,Inp_SoDrivers!$F$9:$F$37,0))</f>
        <v>3415.1206054118647</v>
      </c>
      <c r="AJ642" s="53">
        <f>INDEX(Inp_SoDrivers!AJ$9:AJ$37,MATCH($F642,Inp_SoDrivers!$F$9:$F$37,0))</f>
        <v>3415.6129174391954</v>
      </c>
      <c r="AK642" s="53">
        <f>INDEX(Inp_SoDrivers!AK$9:AK$37,MATCH($F642,Inp_SoDrivers!$F$9:$F$37,0))</f>
        <v>3416.183404324016</v>
      </c>
    </row>
    <row r="643" spans="5:37" ht="14.25" customHeight="1">
      <c r="E643" s="92" t="s">
        <v>34</v>
      </c>
      <c r="F643" s="120" t="str">
        <f>Local!$R$12</f>
        <v>MEAV_egep_mobs</v>
      </c>
      <c r="G643" s="92" t="s">
        <v>216</v>
      </c>
      <c r="H643" s="92"/>
      <c r="I643" s="92"/>
      <c r="J643" s="92" t="str">
        <f t="shared" si="375"/>
        <v>SoMEAV_egep_mobsCSV Totex</v>
      </c>
      <c r="K643" s="92"/>
      <c r="L643" s="92"/>
      <c r="M643" s="92"/>
      <c r="N643" s="92"/>
      <c r="O643" s="92"/>
      <c r="P643" s="92"/>
      <c r="Q643" s="92"/>
      <c r="R643" s="92"/>
      <c r="S643" s="92"/>
      <c r="T643" s="92"/>
      <c r="U643" s="92"/>
      <c r="V643" s="92"/>
      <c r="W643" s="92"/>
      <c r="X643" s="92"/>
      <c r="Y643" s="53">
        <f>INDEX(Inp_SoDrivers!Y$9:Y$37,MATCH($F643,Inp_SoDrivers!$F$9:$F$37,0))</f>
        <v>18013.250459906205</v>
      </c>
      <c r="Z643" s="53">
        <f>INDEX(Inp_SoDrivers!Z$9:Z$37,MATCH($F643,Inp_SoDrivers!$F$9:$F$37,0))</f>
        <v>17984.579067515882</v>
      </c>
      <c r="AA643" s="53">
        <f>INDEX(Inp_SoDrivers!AA$9:AA$37,MATCH($F643,Inp_SoDrivers!$F$9:$F$37,0))</f>
        <v>17973.732305255009</v>
      </c>
      <c r="AB643" s="53">
        <f>INDEX(Inp_SoDrivers!AB$9:AB$37,MATCH($F643,Inp_SoDrivers!$F$9:$F$37,0))</f>
        <v>17838.013667192379</v>
      </c>
      <c r="AC643" s="53">
        <f>INDEX(Inp_SoDrivers!AC$9:AC$37,MATCH($F643,Inp_SoDrivers!$F$9:$F$37,0))</f>
        <v>17773.821889801304</v>
      </c>
      <c r="AD643" s="53">
        <f>INDEX(Inp_SoDrivers!AD$9:AD$37,MATCH($F643,Inp_SoDrivers!$F$9:$F$37,0))</f>
        <v>17753.066627882297</v>
      </c>
      <c r="AE643" s="53">
        <f>INDEX(Inp_SoDrivers!AE$9:AE$37,MATCH($F643,Inp_SoDrivers!$F$9:$F$37,0))</f>
        <v>17732.947215117689</v>
      </c>
      <c r="AF643" s="53">
        <f>INDEX(Inp_SoDrivers!AF$9:AF$37,MATCH($F643,Inp_SoDrivers!$F$9:$F$37,0))</f>
        <v>17689.710246171482</v>
      </c>
      <c r="AG643" s="53">
        <f>INDEX(Inp_SoDrivers!AG$9:AG$37,MATCH($F643,Inp_SoDrivers!$F$9:$F$37,0))</f>
        <v>17670.332647416639</v>
      </c>
      <c r="AH643" s="53">
        <f>INDEX(Inp_SoDrivers!AH$9:AH$37,MATCH($F643,Inp_SoDrivers!$F$9:$F$37,0))</f>
        <v>17650.926917472567</v>
      </c>
      <c r="AI643" s="53">
        <f>INDEX(Inp_SoDrivers!AI$9:AI$37,MATCH($F643,Inp_SoDrivers!$F$9:$F$37,0))</f>
        <v>17630.694399190623</v>
      </c>
      <c r="AJ643" s="53">
        <f>INDEX(Inp_SoDrivers!AJ$9:AJ$37,MATCH($F643,Inp_SoDrivers!$F$9:$F$37,0))</f>
        <v>17609.487428236851</v>
      </c>
      <c r="AK643" s="53">
        <f>INDEX(Inp_SoDrivers!AK$9:AK$37,MATCH($F643,Inp_SoDrivers!$F$9:$F$37,0))</f>
        <v>17588.479414081401</v>
      </c>
    </row>
    <row r="644" spans="5:37" ht="14.25" customHeight="1">
      <c r="E644" s="92" t="s">
        <v>34</v>
      </c>
      <c r="F644" s="119" t="s">
        <v>194</v>
      </c>
      <c r="G644" s="93" t="str">
        <f>G643</f>
        <v>CSV Totex</v>
      </c>
      <c r="H644" s="93"/>
      <c r="I644" s="92"/>
      <c r="J644" s="92" t="str">
        <f>E644&amp;$G644&amp;""&amp;H644</f>
        <v>SoCSV Totex</v>
      </c>
      <c r="K644" s="92"/>
      <c r="L644" s="92"/>
      <c r="M644" s="92"/>
      <c r="N644" s="92"/>
      <c r="O644" s="92"/>
      <c r="P644" s="92"/>
      <c r="Q644" s="92"/>
      <c r="R644" s="92"/>
      <c r="S644" s="92"/>
      <c r="T644" s="92"/>
      <c r="U644" s="92"/>
      <c r="V644" s="92"/>
      <c r="W644" s="92"/>
      <c r="X644" s="92"/>
      <c r="Y644" s="53">
        <f>Y637^$R$14*Y638^$R$15*Y639^$R$16*Y640^$R$17*Y641^$R$18*Y642^$R$19*Y643^$R$20</f>
        <v>1908.9251093964861</v>
      </c>
      <c r="Z644" s="53">
        <f t="shared" ref="Z644:AK644" si="377">Z637^$R$14*Z638^$R$15*Z639^$R$16*Z640^$R$17*Z641^$R$18*Z642^$R$19*Z643^$R$20</f>
        <v>1867.6444006308009</v>
      </c>
      <c r="AA644" s="53">
        <f t="shared" si="377"/>
        <v>1817.4389065578289</v>
      </c>
      <c r="AB644" s="53">
        <f t="shared" si="377"/>
        <v>1805.2868867606562</v>
      </c>
      <c r="AC644" s="53">
        <f t="shared" si="377"/>
        <v>1906.8086816102734</v>
      </c>
      <c r="AD644" s="53">
        <f t="shared" si="377"/>
        <v>1844.0181771412138</v>
      </c>
      <c r="AE644" s="53">
        <f t="shared" si="377"/>
        <v>1795.1274071408093</v>
      </c>
      <c r="AF644" s="53">
        <f t="shared" si="377"/>
        <v>1818.0106739461819</v>
      </c>
      <c r="AG644" s="53">
        <f t="shared" si="377"/>
        <v>1806.4885946535135</v>
      </c>
      <c r="AH644" s="53">
        <f t="shared" si="377"/>
        <v>1795.2715602454655</v>
      </c>
      <c r="AI644" s="53">
        <f t="shared" si="377"/>
        <v>1775.5502357764788</v>
      </c>
      <c r="AJ644" s="53">
        <f t="shared" si="377"/>
        <v>1753.9963666416934</v>
      </c>
      <c r="AK644" s="53">
        <f t="shared" si="377"/>
        <v>1747.8338285655411</v>
      </c>
    </row>
    <row r="645" spans="5:37" ht="14.25" customHeight="1">
      <c r="E645" s="92"/>
      <c r="G645" s="92"/>
      <c r="H645" s="92"/>
      <c r="I645" s="92"/>
      <c r="J645" s="92"/>
      <c r="K645" s="92"/>
      <c r="L645" s="92"/>
      <c r="M645" s="92"/>
      <c r="N645" s="92"/>
      <c r="O645" s="92"/>
      <c r="P645" s="92"/>
      <c r="Q645" s="92"/>
      <c r="R645" s="92"/>
      <c r="S645" s="92"/>
      <c r="T645" s="92"/>
      <c r="U645" s="92"/>
      <c r="V645" s="92"/>
      <c r="W645" s="92"/>
      <c r="X645" s="92"/>
      <c r="Y645" s="106"/>
      <c r="Z645" s="106"/>
      <c r="AA645" s="106"/>
      <c r="AB645" s="106"/>
      <c r="AC645" s="106"/>
      <c r="AD645" s="106"/>
      <c r="AE645" s="106"/>
      <c r="AF645" s="106"/>
      <c r="AG645" s="106"/>
      <c r="AH645" s="106"/>
      <c r="AI645" s="106"/>
      <c r="AJ645" s="106"/>
      <c r="AK645" s="106"/>
    </row>
    <row r="646" spans="5:37" ht="14.25" customHeight="1">
      <c r="E646" s="92" t="s">
        <v>34</v>
      </c>
      <c r="F646" s="116" t="s">
        <v>149</v>
      </c>
      <c r="G646" s="92" t="s">
        <v>218</v>
      </c>
      <c r="H646" s="92"/>
      <c r="I646" s="92"/>
      <c r="J646" s="92" t="str">
        <f t="shared" ref="J646:J648" si="378">E646&amp;$F646&amp;""&amp;G646&amp;""&amp;H646</f>
        <v>SoCapex synthetic costs - MainsCSV Capex</v>
      </c>
      <c r="K646" s="92"/>
      <c r="L646" s="92"/>
      <c r="M646" s="92"/>
      <c r="N646" s="92"/>
      <c r="O646" s="92"/>
      <c r="P646" s="92"/>
      <c r="Q646" s="92"/>
      <c r="R646" s="92"/>
      <c r="S646" s="92"/>
      <c r="T646" s="92"/>
      <c r="U646" s="92"/>
      <c r="V646" s="92"/>
      <c r="W646" s="92"/>
      <c r="X646" s="92"/>
      <c r="Y646" s="53">
        <f>INDEX(Inp_SoDrivers!Y$9:Y$37,MATCH($F646,Inp_SoDrivers!$F$9:$F$37,0))</f>
        <v>1.89735107277091</v>
      </c>
      <c r="Z646" s="53">
        <f>INDEX(Inp_SoDrivers!Z$9:Z$37,MATCH($F646,Inp_SoDrivers!$F$9:$F$37,0))</f>
        <v>3.5788929463183012</v>
      </c>
      <c r="AA646" s="53">
        <f>INDEX(Inp_SoDrivers!AA$9:AA$37,MATCH($F646,Inp_SoDrivers!$F$9:$F$37,0))</f>
        <v>6.3573175254523653</v>
      </c>
      <c r="AB646" s="53">
        <f>INDEX(Inp_SoDrivers!AB$9:AB$37,MATCH($F646,Inp_SoDrivers!$F$9:$F$37,0))</f>
        <v>4.0483509560299549</v>
      </c>
      <c r="AC646" s="53">
        <f>INDEX(Inp_SoDrivers!AC$9:AC$37,MATCH($F646,Inp_SoDrivers!$F$9:$F$37,0))</f>
        <v>8.1186434355675186</v>
      </c>
      <c r="AD646" s="53">
        <f>INDEX(Inp_SoDrivers!AD$9:AD$37,MATCH($F646,Inp_SoDrivers!$F$9:$F$37,0))</f>
        <v>6.5579909822098417</v>
      </c>
      <c r="AE646" s="53">
        <f>INDEX(Inp_SoDrivers!AE$9:AE$37,MATCH($F646,Inp_SoDrivers!$F$9:$F$37,0))</f>
        <v>4.1822448676922175</v>
      </c>
      <c r="AF646" s="53">
        <f>INDEX(Inp_SoDrivers!AF$9:AF$37,MATCH($F646,Inp_SoDrivers!$F$9:$F$37,0))</f>
        <v>4.1793122163152638</v>
      </c>
      <c r="AG646" s="53">
        <f>INDEX(Inp_SoDrivers!AG$9:AG$37,MATCH($F646,Inp_SoDrivers!$F$9:$F$37,0))</f>
        <v>5.8771136221282907</v>
      </c>
      <c r="AH646" s="53">
        <f>INDEX(Inp_SoDrivers!AH$9:AH$37,MATCH($F646,Inp_SoDrivers!$F$9:$F$37,0))</f>
        <v>5.5231196889787926</v>
      </c>
      <c r="AI646" s="53">
        <f>INDEX(Inp_SoDrivers!AI$9:AI$37,MATCH($F646,Inp_SoDrivers!$F$9:$F$37,0))</f>
        <v>4.8016726915756909</v>
      </c>
      <c r="AJ646" s="53">
        <f>INDEX(Inp_SoDrivers!AJ$9:AJ$37,MATCH($F646,Inp_SoDrivers!$F$9:$F$37,0))</f>
        <v>3.8314186607940961</v>
      </c>
      <c r="AK646" s="53">
        <f>INDEX(Inp_SoDrivers!AK$9:AK$37,MATCH($F646,Inp_SoDrivers!$F$9:$F$37,0))</f>
        <v>5.4350228551365305</v>
      </c>
    </row>
    <row r="647" spans="5:37" ht="14.25" customHeight="1">
      <c r="E647" s="92" t="s">
        <v>34</v>
      </c>
      <c r="F647" s="116" t="s">
        <v>150</v>
      </c>
      <c r="G647" s="92" t="s">
        <v>218</v>
      </c>
      <c r="H647" s="92"/>
      <c r="I647" s="92"/>
      <c r="J647" s="92" t="str">
        <f t="shared" si="378"/>
        <v>SoCapex synthetic costs - ConnectionsCSV Capex</v>
      </c>
      <c r="K647" s="92"/>
      <c r="L647" s="92"/>
      <c r="M647" s="92"/>
      <c r="N647" s="92"/>
      <c r="O647" s="92"/>
      <c r="P647" s="92"/>
      <c r="Q647" s="92"/>
      <c r="R647" s="92"/>
      <c r="S647" s="92"/>
      <c r="T647" s="92"/>
      <c r="U647" s="92"/>
      <c r="V647" s="92"/>
      <c r="W647" s="92"/>
      <c r="X647" s="92"/>
      <c r="Y647" s="53">
        <f>INDEX(Inp_SoDrivers!Y$9:Y$37,MATCH($F647,Inp_SoDrivers!$F$9:$F$37,0))</f>
        <v>19.048398719674321</v>
      </c>
      <c r="Z647" s="53">
        <f>INDEX(Inp_SoDrivers!Z$9:Z$37,MATCH($F647,Inp_SoDrivers!$F$9:$F$37,0))</f>
        <v>21.586018005332171</v>
      </c>
      <c r="AA647" s="53">
        <f>INDEX(Inp_SoDrivers!AA$9:AA$37,MATCH($F647,Inp_SoDrivers!$F$9:$F$37,0))</f>
        <v>22.175111027319829</v>
      </c>
      <c r="AB647" s="53">
        <f>INDEX(Inp_SoDrivers!AB$9:AB$37,MATCH($F647,Inp_SoDrivers!$F$9:$F$37,0))</f>
        <v>22.941055995502463</v>
      </c>
      <c r="AC647" s="53">
        <f>INDEX(Inp_SoDrivers!AC$9:AC$37,MATCH($F647,Inp_SoDrivers!$F$9:$F$37,0))</f>
        <v>23.227883781713246</v>
      </c>
      <c r="AD647" s="53">
        <f>INDEX(Inp_SoDrivers!AD$9:AD$37,MATCH($F647,Inp_SoDrivers!$F$9:$F$37,0))</f>
        <v>23.903961807666207</v>
      </c>
      <c r="AE647" s="53">
        <f>INDEX(Inp_SoDrivers!AE$9:AE$37,MATCH($F647,Inp_SoDrivers!$F$9:$F$37,0))</f>
        <v>23.042100391256032</v>
      </c>
      <c r="AF647" s="53">
        <f>INDEX(Inp_SoDrivers!AF$9:AF$37,MATCH($F647,Inp_SoDrivers!$F$9:$F$37,0))</f>
        <v>24.042440157674079</v>
      </c>
      <c r="AG647" s="53">
        <f>INDEX(Inp_SoDrivers!AG$9:AG$37,MATCH($F647,Inp_SoDrivers!$F$9:$F$37,0))</f>
        <v>25.569102585555544</v>
      </c>
      <c r="AH647" s="53">
        <f>INDEX(Inp_SoDrivers!AH$9:AH$37,MATCH($F647,Inp_SoDrivers!$F$9:$F$37,0))</f>
        <v>25.44333429344768</v>
      </c>
      <c r="AI647" s="53">
        <f>INDEX(Inp_SoDrivers!AI$9:AI$37,MATCH($F647,Inp_SoDrivers!$F$9:$F$37,0))</f>
        <v>23.18974071654187</v>
      </c>
      <c r="AJ647" s="53">
        <f>INDEX(Inp_SoDrivers!AJ$9:AJ$37,MATCH($F647,Inp_SoDrivers!$F$9:$F$37,0))</f>
        <v>21.164379792095982</v>
      </c>
      <c r="AK647" s="53">
        <f>INDEX(Inp_SoDrivers!AK$9:AK$37,MATCH($F647,Inp_SoDrivers!$F$9:$F$37,0))</f>
        <v>19.341909528175265</v>
      </c>
    </row>
    <row r="648" spans="5:37" ht="14.25" customHeight="1">
      <c r="E648" s="92" t="s">
        <v>34</v>
      </c>
      <c r="F648" s="120" t="str">
        <f>Local!$R$12</f>
        <v>MEAV_egep_mobs</v>
      </c>
      <c r="G648" s="92" t="s">
        <v>218</v>
      </c>
      <c r="H648" s="92"/>
      <c r="I648" s="92"/>
      <c r="J648" s="92" t="str">
        <f t="shared" si="378"/>
        <v>SoMEAV_egep_mobsCSV Capex</v>
      </c>
      <c r="K648" s="92"/>
      <c r="L648" s="92"/>
      <c r="M648" s="92"/>
      <c r="N648" s="92"/>
      <c r="O648" s="92"/>
      <c r="P648" s="92"/>
      <c r="Q648" s="92"/>
      <c r="R648" s="92"/>
      <c r="S648" s="92"/>
      <c r="T648" s="92"/>
      <c r="U648" s="92"/>
      <c r="V648" s="92"/>
      <c r="W648" s="92"/>
      <c r="X648" s="92"/>
      <c r="Y648" s="53">
        <f>INDEX(Inp_SoDrivers!Y$9:Y$37,MATCH($F648,Inp_SoDrivers!$F$9:$F$37,0))</f>
        <v>18013.250459906205</v>
      </c>
      <c r="Z648" s="53">
        <f>INDEX(Inp_SoDrivers!Z$9:Z$37,MATCH($F648,Inp_SoDrivers!$F$9:$F$37,0))</f>
        <v>17984.579067515882</v>
      </c>
      <c r="AA648" s="53">
        <f>INDEX(Inp_SoDrivers!AA$9:AA$37,MATCH($F648,Inp_SoDrivers!$F$9:$F$37,0))</f>
        <v>17973.732305255009</v>
      </c>
      <c r="AB648" s="53">
        <f>INDEX(Inp_SoDrivers!AB$9:AB$37,MATCH($F648,Inp_SoDrivers!$F$9:$F$37,0))</f>
        <v>17838.013667192379</v>
      </c>
      <c r="AC648" s="53">
        <f>INDEX(Inp_SoDrivers!AC$9:AC$37,MATCH($F648,Inp_SoDrivers!$F$9:$F$37,0))</f>
        <v>17773.821889801304</v>
      </c>
      <c r="AD648" s="53">
        <f>INDEX(Inp_SoDrivers!AD$9:AD$37,MATCH($F648,Inp_SoDrivers!$F$9:$F$37,0))</f>
        <v>17753.066627882297</v>
      </c>
      <c r="AE648" s="53">
        <f>INDEX(Inp_SoDrivers!AE$9:AE$37,MATCH($F648,Inp_SoDrivers!$F$9:$F$37,0))</f>
        <v>17732.947215117689</v>
      </c>
      <c r="AF648" s="53">
        <f>INDEX(Inp_SoDrivers!AF$9:AF$37,MATCH($F648,Inp_SoDrivers!$F$9:$F$37,0))</f>
        <v>17689.710246171482</v>
      </c>
      <c r="AG648" s="53">
        <f>INDEX(Inp_SoDrivers!AG$9:AG$37,MATCH($F648,Inp_SoDrivers!$F$9:$F$37,0))</f>
        <v>17670.332647416639</v>
      </c>
      <c r="AH648" s="53">
        <f>INDEX(Inp_SoDrivers!AH$9:AH$37,MATCH($F648,Inp_SoDrivers!$F$9:$F$37,0))</f>
        <v>17650.926917472567</v>
      </c>
      <c r="AI648" s="53">
        <f>INDEX(Inp_SoDrivers!AI$9:AI$37,MATCH($F648,Inp_SoDrivers!$F$9:$F$37,0))</f>
        <v>17630.694399190623</v>
      </c>
      <c r="AJ648" s="53">
        <f>INDEX(Inp_SoDrivers!AJ$9:AJ$37,MATCH($F648,Inp_SoDrivers!$F$9:$F$37,0))</f>
        <v>17609.487428236851</v>
      </c>
      <c r="AK648" s="53">
        <f>INDEX(Inp_SoDrivers!AK$9:AK$37,MATCH($F648,Inp_SoDrivers!$F$9:$F$37,0))</f>
        <v>17588.479414081401</v>
      </c>
    </row>
    <row r="649" spans="5:37" ht="14.25" customHeight="1">
      <c r="E649" s="92" t="s">
        <v>34</v>
      </c>
      <c r="F649" s="119" t="s">
        <v>194</v>
      </c>
      <c r="G649" s="93" t="str">
        <f>G648</f>
        <v>CSV Capex</v>
      </c>
      <c r="H649" s="93"/>
      <c r="I649" s="92"/>
      <c r="J649" s="92" t="str">
        <f>E649&amp;$G649&amp;""&amp;H649</f>
        <v>SoCSV Capex</v>
      </c>
      <c r="K649" s="92"/>
      <c r="L649" s="92"/>
      <c r="M649" s="92"/>
      <c r="N649" s="92"/>
      <c r="O649" s="92"/>
      <c r="P649" s="92"/>
      <c r="Q649" s="92"/>
      <c r="R649" s="92"/>
      <c r="S649" s="92"/>
      <c r="T649" s="92"/>
      <c r="U649" s="92"/>
      <c r="V649" s="92"/>
      <c r="W649" s="92"/>
      <c r="X649" s="92"/>
      <c r="Y649" s="53">
        <f>Y646^$R$22*Y647^$R$23*Y648^$R$24</f>
        <v>1</v>
      </c>
      <c r="Z649" s="53">
        <f t="shared" ref="Z649:AK649" si="379">Z646^$R$22*Z647^$R$23*Z648^$R$24</f>
        <v>1</v>
      </c>
      <c r="AA649" s="53">
        <f t="shared" si="379"/>
        <v>1</v>
      </c>
      <c r="AB649" s="53">
        <f t="shared" si="379"/>
        <v>1</v>
      </c>
      <c r="AC649" s="53">
        <f t="shared" si="379"/>
        <v>1</v>
      </c>
      <c r="AD649" s="53">
        <f t="shared" si="379"/>
        <v>1</v>
      </c>
      <c r="AE649" s="53">
        <f t="shared" si="379"/>
        <v>1</v>
      </c>
      <c r="AF649" s="53">
        <f t="shared" si="379"/>
        <v>1</v>
      </c>
      <c r="AG649" s="53">
        <f t="shared" si="379"/>
        <v>1</v>
      </c>
      <c r="AH649" s="53">
        <f t="shared" si="379"/>
        <v>1</v>
      </c>
      <c r="AI649" s="53">
        <f t="shared" si="379"/>
        <v>1</v>
      </c>
      <c r="AJ649" s="53">
        <f t="shared" si="379"/>
        <v>1</v>
      </c>
      <c r="AK649" s="53">
        <f t="shared" si="379"/>
        <v>1</v>
      </c>
    </row>
    <row r="650" spans="5:37" ht="14.25" customHeight="1">
      <c r="E650" s="92"/>
      <c r="G650" s="92"/>
      <c r="H650" s="92"/>
      <c r="I650" s="92"/>
      <c r="J650" s="92"/>
      <c r="K650" s="92"/>
      <c r="L650" s="92"/>
      <c r="M650" s="92"/>
      <c r="N650" s="92"/>
      <c r="O650" s="92"/>
      <c r="P650" s="92"/>
      <c r="Q650" s="92"/>
      <c r="R650" s="92"/>
      <c r="S650" s="92"/>
      <c r="T650" s="92"/>
      <c r="U650" s="92"/>
      <c r="V650" s="92"/>
      <c r="W650" s="92"/>
      <c r="X650" s="92"/>
      <c r="Y650" s="106"/>
      <c r="Z650" s="106"/>
      <c r="AA650" s="106"/>
      <c r="AB650" s="106"/>
      <c r="AC650" s="106"/>
      <c r="AD650" s="106"/>
      <c r="AE650" s="106"/>
      <c r="AF650" s="106"/>
      <c r="AG650" s="106"/>
      <c r="AH650" s="106"/>
      <c r="AI650" s="106"/>
      <c r="AJ650" s="106"/>
      <c r="AK650" s="106"/>
    </row>
    <row r="651" spans="5:37" ht="14.25" customHeight="1">
      <c r="E651" s="92" t="s">
        <v>34</v>
      </c>
      <c r="F651" s="116" t="s">
        <v>219</v>
      </c>
      <c r="G651" s="92" t="s">
        <v>217</v>
      </c>
      <c r="H651" s="92"/>
      <c r="I651" s="92"/>
      <c r="J651" s="92" t="str">
        <f t="shared" ref="J651:J654" si="380">E651&amp;$F651&amp;""&amp;G651&amp;""&amp;H651</f>
        <v>SoCSV EmergencyCSV Opex</v>
      </c>
      <c r="K651" s="92"/>
      <c r="L651" s="92"/>
      <c r="M651" s="92"/>
      <c r="N651" s="92"/>
      <c r="O651" s="92"/>
      <c r="P651" s="92"/>
      <c r="Q651" s="92"/>
      <c r="R651" s="92"/>
      <c r="S651" s="92"/>
      <c r="T651" s="92"/>
      <c r="U651" s="92"/>
      <c r="V651" s="92"/>
      <c r="W651" s="92"/>
      <c r="X651" s="92"/>
      <c r="Y651" s="53">
        <f t="shared" ref="Y651:AK651" si="381">Y635</f>
        <v>1432035.4596840199</v>
      </c>
      <c r="Z651" s="53">
        <f t="shared" si="381"/>
        <v>1340541.6219248187</v>
      </c>
      <c r="AA651" s="53">
        <f t="shared" si="381"/>
        <v>1375501.3838832232</v>
      </c>
      <c r="AB651" s="53">
        <f t="shared" si="381"/>
        <v>1387185.2253790505</v>
      </c>
      <c r="AC651" s="53">
        <f t="shared" si="381"/>
        <v>1376097.0867012285</v>
      </c>
      <c r="AD651" s="53">
        <f t="shared" si="381"/>
        <v>1387252.6450017756</v>
      </c>
      <c r="AE651" s="53">
        <f t="shared" si="381"/>
        <v>1364176.6303811006</v>
      </c>
      <c r="AF651" s="53">
        <f t="shared" si="381"/>
        <v>1360369.1748653376</v>
      </c>
      <c r="AG651" s="53">
        <f t="shared" si="381"/>
        <v>1355989.2646563489</v>
      </c>
      <c r="AH651" s="53">
        <f t="shared" si="381"/>
        <v>1349675.8274598094</v>
      </c>
      <c r="AI651" s="53">
        <f t="shared" si="381"/>
        <v>1343638.0772028018</v>
      </c>
      <c r="AJ651" s="53">
        <f t="shared" si="381"/>
        <v>1337582.7515703009</v>
      </c>
      <c r="AK651" s="53">
        <f t="shared" si="381"/>
        <v>1331500.655956832</v>
      </c>
    </row>
    <row r="652" spans="5:37" ht="14.25" customHeight="1">
      <c r="E652" s="92" t="s">
        <v>34</v>
      </c>
      <c r="F652" s="116" t="s">
        <v>159</v>
      </c>
      <c r="G652" s="92" t="s">
        <v>217</v>
      </c>
      <c r="H652" s="92"/>
      <c r="I652" s="92"/>
      <c r="J652" s="92" t="str">
        <f t="shared" si="380"/>
        <v>SoTotal external condition reports
(service condition + mains condition)CSV Opex</v>
      </c>
      <c r="K652" s="92"/>
      <c r="L652" s="92"/>
      <c r="M652" s="92"/>
      <c r="N652" s="92"/>
      <c r="O652" s="92"/>
      <c r="P652" s="92"/>
      <c r="Q652" s="92"/>
      <c r="R652" s="92"/>
      <c r="S652" s="92"/>
      <c r="T652" s="92"/>
      <c r="U652" s="92"/>
      <c r="V652" s="92"/>
      <c r="W652" s="92"/>
      <c r="X652" s="92"/>
      <c r="Y652" s="53">
        <f>INDEX(Inp_SoDrivers!Y$9:Y$37,MATCH($F652,Inp_SoDrivers!$F$9:$F$37,0))</f>
        <v>21992</v>
      </c>
      <c r="Z652" s="53">
        <f>INDEX(Inp_SoDrivers!Z$9:Z$37,MATCH($F652,Inp_SoDrivers!$F$9:$F$37,0))</f>
        <v>15728</v>
      </c>
      <c r="AA652" s="53">
        <f>INDEX(Inp_SoDrivers!AA$9:AA$37,MATCH($F652,Inp_SoDrivers!$F$9:$F$37,0))</f>
        <v>17612</v>
      </c>
      <c r="AB652" s="53">
        <f>INDEX(Inp_SoDrivers!AB$9:AB$37,MATCH($F652,Inp_SoDrivers!$F$9:$F$37,0))</f>
        <v>18202</v>
      </c>
      <c r="AC652" s="53">
        <f>INDEX(Inp_SoDrivers!AC$9:AC$37,MATCH($F652,Inp_SoDrivers!$F$9:$F$37,0))</f>
        <v>17304</v>
      </c>
      <c r="AD652" s="53">
        <f>INDEX(Inp_SoDrivers!AD$9:AD$37,MATCH($F652,Inp_SoDrivers!$F$9:$F$37,0))</f>
        <v>17814</v>
      </c>
      <c r="AE652" s="53">
        <f>INDEX(Inp_SoDrivers!AE$9:AE$37,MATCH($F652,Inp_SoDrivers!$F$9:$F$37,0))</f>
        <v>16215</v>
      </c>
      <c r="AF652" s="53">
        <f>INDEX(Inp_SoDrivers!AF$9:AF$37,MATCH($F652,Inp_SoDrivers!$F$9:$F$37,0))</f>
        <v>15825</v>
      </c>
      <c r="AG652" s="53">
        <f>INDEX(Inp_SoDrivers!AG$9:AG$37,MATCH($F652,Inp_SoDrivers!$F$9:$F$37,0))</f>
        <v>15413.322920000001</v>
      </c>
      <c r="AH652" s="53">
        <f>INDEX(Inp_SoDrivers!AH$9:AH$37,MATCH($F652,Inp_SoDrivers!$F$9:$F$37,0))</f>
        <v>14904.895247</v>
      </c>
      <c r="AI652" s="53">
        <f>INDEX(Inp_SoDrivers!AI$9:AI$37,MATCH($F652,Inp_SoDrivers!$F$9:$F$37,0))</f>
        <v>14426.830764</v>
      </c>
      <c r="AJ652" s="53">
        <f>INDEX(Inp_SoDrivers!AJ$9:AJ$37,MATCH($F652,Inp_SoDrivers!$F$9:$F$37,0))</f>
        <v>13962.133774</v>
      </c>
      <c r="AK652" s="53">
        <f>INDEX(Inp_SoDrivers!AK$9:AK$37,MATCH($F652,Inp_SoDrivers!$F$9:$F$37,0))</f>
        <v>13510.009787999999</v>
      </c>
    </row>
    <row r="653" spans="5:37" ht="14.25" customHeight="1">
      <c r="E653" s="92" t="s">
        <v>34</v>
      </c>
      <c r="F653" s="116" t="s">
        <v>223</v>
      </c>
      <c r="G653" s="92" t="s">
        <v>217</v>
      </c>
      <c r="H653" s="92"/>
      <c r="I653" s="92"/>
      <c r="J653" s="92" t="str">
        <f t="shared" si="380"/>
        <v>SoMaintenance MEAVCSV Opex</v>
      </c>
      <c r="K653" s="92"/>
      <c r="L653" s="92"/>
      <c r="M653" s="92"/>
      <c r="N653" s="92"/>
      <c r="O653" s="92"/>
      <c r="P653" s="92"/>
      <c r="Q653" s="92"/>
      <c r="R653" s="92"/>
      <c r="S653" s="92"/>
      <c r="T653" s="92"/>
      <c r="U653" s="92"/>
      <c r="V653" s="92"/>
      <c r="W653" s="92"/>
      <c r="X653" s="92"/>
      <c r="Y653" s="53">
        <f>INDEX(Inp_SoDrivers!Y$9:Y$37,MATCH($F653,Inp_SoDrivers!$F$9:$F$37,0))</f>
        <v>3575.8075360263083</v>
      </c>
      <c r="Z653" s="53">
        <f>INDEX(Inp_SoDrivers!Z$9:Z$37,MATCH($F653,Inp_SoDrivers!$F$9:$F$37,0))</f>
        <v>3573.2842975269068</v>
      </c>
      <c r="AA653" s="53">
        <f>INDEX(Inp_SoDrivers!AA$9:AA$37,MATCH($F653,Inp_SoDrivers!$F$9:$F$37,0))</f>
        <v>3575.0164272208021</v>
      </c>
      <c r="AB653" s="53">
        <f>INDEX(Inp_SoDrivers!AB$9:AB$37,MATCH($F653,Inp_SoDrivers!$F$9:$F$37,0))</f>
        <v>3460.6699449682601</v>
      </c>
      <c r="AC653" s="53">
        <f>INDEX(Inp_SoDrivers!AC$9:AC$37,MATCH($F653,Inp_SoDrivers!$F$9:$F$37,0))</f>
        <v>3414.0746249438198</v>
      </c>
      <c r="AD653" s="53">
        <f>INDEX(Inp_SoDrivers!AD$9:AD$37,MATCH($F653,Inp_SoDrivers!$F$9:$F$37,0))</f>
        <v>3412.5759116608751</v>
      </c>
      <c r="AE653" s="53">
        <f>INDEX(Inp_SoDrivers!AE$9:AE$37,MATCH($F653,Inp_SoDrivers!$F$9:$F$37,0))</f>
        <v>3414.0934712063172</v>
      </c>
      <c r="AF653" s="53">
        <f>INDEX(Inp_SoDrivers!AF$9:AF$37,MATCH($F653,Inp_SoDrivers!$F$9:$F$37,0))</f>
        <v>3413.565494472381</v>
      </c>
      <c r="AG653" s="53">
        <f>INDEX(Inp_SoDrivers!AG$9:AG$37,MATCH($F653,Inp_SoDrivers!$F$9:$F$37,0))</f>
        <v>3414.0578064997135</v>
      </c>
      <c r="AH653" s="53">
        <f>INDEX(Inp_SoDrivers!AH$9:AH$37,MATCH($F653,Inp_SoDrivers!$F$9:$F$37,0))</f>
        <v>3414.5501185270441</v>
      </c>
      <c r="AI653" s="53">
        <f>INDEX(Inp_SoDrivers!AI$9:AI$37,MATCH($F653,Inp_SoDrivers!$F$9:$F$37,0))</f>
        <v>3415.1206054118647</v>
      </c>
      <c r="AJ653" s="53">
        <f>INDEX(Inp_SoDrivers!AJ$9:AJ$37,MATCH($F653,Inp_SoDrivers!$F$9:$F$37,0))</f>
        <v>3415.6129174391954</v>
      </c>
      <c r="AK653" s="53">
        <f>INDEX(Inp_SoDrivers!AK$9:AK$37,MATCH($F653,Inp_SoDrivers!$F$9:$F$37,0))</f>
        <v>3416.183404324016</v>
      </c>
    </row>
    <row r="654" spans="5:37" ht="14.25" customHeight="1">
      <c r="E654" s="92" t="s">
        <v>34</v>
      </c>
      <c r="F654" s="120" t="str">
        <f>Local!$R$12</f>
        <v>MEAV_egep_mobs</v>
      </c>
      <c r="G654" s="92" t="s">
        <v>217</v>
      </c>
      <c r="H654" s="92"/>
      <c r="I654" s="92"/>
      <c r="J654" s="92" t="str">
        <f t="shared" si="380"/>
        <v>SoMEAV_egep_mobsCSV Opex</v>
      </c>
      <c r="K654" s="92"/>
      <c r="L654" s="92"/>
      <c r="M654" s="92"/>
      <c r="N654" s="92"/>
      <c r="O654" s="92"/>
      <c r="P654" s="92"/>
      <c r="Q654" s="92"/>
      <c r="R654" s="92"/>
      <c r="S654" s="92"/>
      <c r="T654" s="92"/>
      <c r="U654" s="92"/>
      <c r="V654" s="92"/>
      <c r="W654" s="92"/>
      <c r="X654" s="92"/>
      <c r="Y654" s="53">
        <f>INDEX(Inp_SoDrivers!Y$9:Y$37,MATCH($F654,Inp_SoDrivers!$F$9:$F$37,0))</f>
        <v>18013.250459906205</v>
      </c>
      <c r="Z654" s="53">
        <f>INDEX(Inp_SoDrivers!Z$9:Z$37,MATCH($F654,Inp_SoDrivers!$F$9:$F$37,0))</f>
        <v>17984.579067515882</v>
      </c>
      <c r="AA654" s="53">
        <f>INDEX(Inp_SoDrivers!AA$9:AA$37,MATCH($F654,Inp_SoDrivers!$F$9:$F$37,0))</f>
        <v>17973.732305255009</v>
      </c>
      <c r="AB654" s="53">
        <f>INDEX(Inp_SoDrivers!AB$9:AB$37,MATCH($F654,Inp_SoDrivers!$F$9:$F$37,0))</f>
        <v>17838.013667192379</v>
      </c>
      <c r="AC654" s="53">
        <f>INDEX(Inp_SoDrivers!AC$9:AC$37,MATCH($F654,Inp_SoDrivers!$F$9:$F$37,0))</f>
        <v>17773.821889801304</v>
      </c>
      <c r="AD654" s="53">
        <f>INDEX(Inp_SoDrivers!AD$9:AD$37,MATCH($F654,Inp_SoDrivers!$F$9:$F$37,0))</f>
        <v>17753.066627882297</v>
      </c>
      <c r="AE654" s="53">
        <f>INDEX(Inp_SoDrivers!AE$9:AE$37,MATCH($F654,Inp_SoDrivers!$F$9:$F$37,0))</f>
        <v>17732.947215117689</v>
      </c>
      <c r="AF654" s="53">
        <f>INDEX(Inp_SoDrivers!AF$9:AF$37,MATCH($F654,Inp_SoDrivers!$F$9:$F$37,0))</f>
        <v>17689.710246171482</v>
      </c>
      <c r="AG654" s="53">
        <f>INDEX(Inp_SoDrivers!AG$9:AG$37,MATCH($F654,Inp_SoDrivers!$F$9:$F$37,0))</f>
        <v>17670.332647416639</v>
      </c>
      <c r="AH654" s="53">
        <f>INDEX(Inp_SoDrivers!AH$9:AH$37,MATCH($F654,Inp_SoDrivers!$F$9:$F$37,0))</f>
        <v>17650.926917472567</v>
      </c>
      <c r="AI654" s="53">
        <f>INDEX(Inp_SoDrivers!AI$9:AI$37,MATCH($F654,Inp_SoDrivers!$F$9:$F$37,0))</f>
        <v>17630.694399190623</v>
      </c>
      <c r="AJ654" s="53">
        <f>INDEX(Inp_SoDrivers!AJ$9:AJ$37,MATCH($F654,Inp_SoDrivers!$F$9:$F$37,0))</f>
        <v>17609.487428236851</v>
      </c>
      <c r="AK654" s="53">
        <f>INDEX(Inp_SoDrivers!AK$9:AK$37,MATCH($F654,Inp_SoDrivers!$F$9:$F$37,0))</f>
        <v>17588.479414081401</v>
      </c>
    </row>
    <row r="655" spans="5:37" ht="14.25" customHeight="1">
      <c r="E655" s="92" t="s">
        <v>34</v>
      </c>
      <c r="F655" s="119" t="s">
        <v>194</v>
      </c>
      <c r="G655" s="93" t="str">
        <f>G654</f>
        <v>CSV Opex</v>
      </c>
      <c r="H655" s="93"/>
      <c r="I655" s="92"/>
      <c r="J655" s="92" t="str">
        <f>E655&amp;$G655&amp;""&amp;H655</f>
        <v>SoCSV Opex</v>
      </c>
      <c r="K655" s="92"/>
      <c r="L655" s="92"/>
      <c r="M655" s="92"/>
      <c r="N655" s="92"/>
      <c r="O655" s="92"/>
      <c r="P655" s="92"/>
      <c r="Q655" s="92"/>
      <c r="R655" s="92"/>
      <c r="S655" s="92"/>
      <c r="T655" s="92"/>
      <c r="U655" s="92"/>
      <c r="V655" s="92"/>
      <c r="W655" s="92"/>
      <c r="X655" s="92"/>
      <c r="Y655" s="53">
        <f>Y651^$R$26*Y652^$R$27*Y653^$R$28*Y654^$R$29</f>
        <v>1</v>
      </c>
      <c r="Z655" s="53">
        <f t="shared" ref="Z655:AK655" si="382">Z651^$R$26*Z652^$R$27*Z653^$R$28*Z654^$R$29</f>
        <v>1</v>
      </c>
      <c r="AA655" s="53">
        <f t="shared" si="382"/>
        <v>1</v>
      </c>
      <c r="AB655" s="53">
        <f t="shared" si="382"/>
        <v>1</v>
      </c>
      <c r="AC655" s="53">
        <f t="shared" si="382"/>
        <v>1</v>
      </c>
      <c r="AD655" s="53">
        <f t="shared" si="382"/>
        <v>1</v>
      </c>
      <c r="AE655" s="53">
        <f t="shared" si="382"/>
        <v>1</v>
      </c>
      <c r="AF655" s="53">
        <f t="shared" si="382"/>
        <v>1</v>
      </c>
      <c r="AG655" s="53">
        <f t="shared" si="382"/>
        <v>1</v>
      </c>
      <c r="AH655" s="53">
        <f t="shared" si="382"/>
        <v>1</v>
      </c>
      <c r="AI655" s="53">
        <f t="shared" si="382"/>
        <v>1</v>
      </c>
      <c r="AJ655" s="53">
        <f t="shared" si="382"/>
        <v>1</v>
      </c>
      <c r="AK655" s="53">
        <f t="shared" si="382"/>
        <v>1</v>
      </c>
    </row>
    <row r="656" spans="5:37" ht="14.25" customHeight="1">
      <c r="E656" s="92"/>
      <c r="G656" s="92"/>
      <c r="H656" s="92"/>
      <c r="I656" s="92"/>
      <c r="J656" s="92"/>
      <c r="K656" s="92"/>
      <c r="L656" s="92"/>
      <c r="M656" s="92"/>
      <c r="N656" s="92"/>
      <c r="O656" s="92"/>
      <c r="P656" s="92"/>
      <c r="Q656" s="92"/>
      <c r="R656" s="92"/>
      <c r="S656" s="92"/>
      <c r="T656" s="92"/>
      <c r="U656" s="92"/>
      <c r="V656" s="92"/>
      <c r="W656" s="92"/>
      <c r="X656" s="92"/>
      <c r="Y656" s="106"/>
      <c r="Z656" s="106"/>
      <c r="AA656" s="106"/>
      <c r="AB656" s="106"/>
      <c r="AC656" s="106"/>
      <c r="AD656" s="106"/>
      <c r="AE656" s="106"/>
      <c r="AF656" s="106"/>
      <c r="AG656" s="106"/>
      <c r="AH656" s="106"/>
      <c r="AI656" s="106"/>
      <c r="AJ656" s="106"/>
      <c r="AK656" s="106"/>
    </row>
    <row r="657" spans="5:37" ht="14.25" customHeight="1">
      <c r="E657" s="92" t="s">
        <v>34</v>
      </c>
      <c r="F657" s="92" t="s">
        <v>134</v>
      </c>
      <c r="G657" s="92" t="s">
        <v>583</v>
      </c>
      <c r="H657" s="92"/>
      <c r="I657" s="92"/>
      <c r="J657" s="92" t="str">
        <f t="shared" ref="J657:J658" si="383">E657&amp;$F657&amp;""&amp;G657&amp;""&amp;H657</f>
        <v>SoCustomersCSV Customers, MEAV</v>
      </c>
      <c r="K657" s="92"/>
      <c r="L657" s="92"/>
      <c r="M657" s="92"/>
      <c r="N657" s="92"/>
      <c r="O657" s="92"/>
      <c r="P657" s="92"/>
      <c r="Q657" s="92"/>
      <c r="R657" s="92"/>
      <c r="S657" s="92"/>
      <c r="T657" s="92"/>
      <c r="U657" s="92"/>
      <c r="V657" s="92"/>
      <c r="W657" s="92"/>
      <c r="X657" s="92"/>
      <c r="Y657" s="53">
        <f>INDEX(Inp_SoDrivers!Y$9:Y$37,MATCH($F657,Inp_SoDrivers!$F$9:$F$37,0))</f>
        <v>4067953.9995999997</v>
      </c>
      <c r="Z657" s="53">
        <f>INDEX(Inp_SoDrivers!Z$9:Z$37,MATCH($F657,Inp_SoDrivers!$F$9:$F$37,0))</f>
        <v>4073165.0003</v>
      </c>
      <c r="AA657" s="53">
        <f>INDEX(Inp_SoDrivers!AA$9:AA$37,MATCH($F657,Inp_SoDrivers!$F$9:$F$37,0))</f>
        <v>4089066</v>
      </c>
      <c r="AB657" s="53">
        <f>INDEX(Inp_SoDrivers!AB$9:AB$37,MATCH($F657,Inp_SoDrivers!$F$9:$F$37,0))</f>
        <v>4098626</v>
      </c>
      <c r="AC657" s="53">
        <f>INDEX(Inp_SoDrivers!AC$9:AC$37,MATCH($F657,Inp_SoDrivers!$F$9:$F$37,0))</f>
        <v>4109365</v>
      </c>
      <c r="AD657" s="53">
        <f>INDEX(Inp_SoDrivers!AD$9:AD$37,MATCH($F657,Inp_SoDrivers!$F$9:$F$37,0))</f>
        <v>4121014</v>
      </c>
      <c r="AE657" s="53">
        <f>INDEX(Inp_SoDrivers!AE$9:AE$37,MATCH($F657,Inp_SoDrivers!$F$9:$F$37,0))</f>
        <v>4131511.9997999999</v>
      </c>
      <c r="AF657" s="53">
        <f>INDEX(Inp_SoDrivers!AF$9:AF$37,MATCH($F657,Inp_SoDrivers!$F$9:$F$37,0))</f>
        <v>4142238.0001000003</v>
      </c>
      <c r="AG657" s="53">
        <f>INDEX(Inp_SoDrivers!AG$9:AG$37,MATCH($F657,Inp_SoDrivers!$F$9:$F$37,0))</f>
        <v>4152849.9996000002</v>
      </c>
      <c r="AH657" s="53">
        <f>INDEX(Inp_SoDrivers!AH$9:AH$37,MATCH($F657,Inp_SoDrivers!$F$9:$F$37,0))</f>
        <v>4163462.0000999998</v>
      </c>
      <c r="AI657" s="53">
        <f>INDEX(Inp_SoDrivers!AI$9:AI$37,MATCH($F657,Inp_SoDrivers!$F$9:$F$37,0))</f>
        <v>4174073.9996000002</v>
      </c>
      <c r="AJ657" s="53">
        <f>INDEX(Inp_SoDrivers!AJ$9:AJ$37,MATCH($F657,Inp_SoDrivers!$F$9:$F$37,0))</f>
        <v>4184686.0002000001</v>
      </c>
      <c r="AK657" s="53">
        <f>INDEX(Inp_SoDrivers!AK$9:AK$37,MATCH($F657,Inp_SoDrivers!$F$9:$F$37,0))</f>
        <v>4195297.9996999996</v>
      </c>
    </row>
    <row r="658" spans="5:37" ht="14.25" customHeight="1">
      <c r="E658" s="92" t="s">
        <v>34</v>
      </c>
      <c r="F658" s="92" t="s">
        <v>161</v>
      </c>
      <c r="G658" s="92" t="s">
        <v>583</v>
      </c>
      <c r="H658" s="92"/>
      <c r="I658" s="92"/>
      <c r="J658" s="92" t="str">
        <f t="shared" si="383"/>
        <v>SoMEAVCSV Customers, MEAV</v>
      </c>
      <c r="K658" s="92"/>
      <c r="L658" s="92"/>
      <c r="M658" s="92"/>
      <c r="N658" s="92"/>
      <c r="O658" s="92"/>
      <c r="P658" s="92"/>
      <c r="Q658" s="92"/>
      <c r="R658" s="92"/>
      <c r="S658" s="92"/>
      <c r="T658" s="92"/>
      <c r="U658" s="92"/>
      <c r="V658" s="92"/>
      <c r="W658" s="92"/>
      <c r="X658" s="92"/>
      <c r="Y658" s="53">
        <f>INDEX(Inp_SoDrivers!Y$9:Y$37,MATCH($F658,Inp_SoDrivers!$F$9:$F$37,0))</f>
        <v>16327.097998297992</v>
      </c>
      <c r="Z658" s="53">
        <f>INDEX(Inp_SoDrivers!Z$9:Z$37,MATCH($F658,Inp_SoDrivers!$F$9:$F$37,0))</f>
        <v>16297.346605907669</v>
      </c>
      <c r="AA658" s="53">
        <f>INDEX(Inp_SoDrivers!AA$9:AA$37,MATCH($F658,Inp_SoDrivers!$F$9:$F$37,0))</f>
        <v>16285.599843646796</v>
      </c>
      <c r="AB658" s="53">
        <f>INDEX(Inp_SoDrivers!AB$9:AB$37,MATCH($F658,Inp_SoDrivers!$F$9:$F$37,0))</f>
        <v>16149.521205584166</v>
      </c>
      <c r="AC658" s="53">
        <f>INDEX(Inp_SoDrivers!AC$9:AC$37,MATCH($F658,Inp_SoDrivers!$F$9:$F$37,0))</f>
        <v>16085.32942819309</v>
      </c>
      <c r="AD658" s="53">
        <f>INDEX(Inp_SoDrivers!AD$9:AD$37,MATCH($F658,Inp_SoDrivers!$F$9:$F$37,0))</f>
        <v>16064.214166274083</v>
      </c>
      <c r="AE658" s="53">
        <f>INDEX(Inp_SoDrivers!AE$9:AE$37,MATCH($F658,Inp_SoDrivers!$F$9:$F$37,0))</f>
        <v>16043.194753509475</v>
      </c>
      <c r="AF658" s="53">
        <f>INDEX(Inp_SoDrivers!AF$9:AF$37,MATCH($F658,Inp_SoDrivers!$F$9:$F$37,0))</f>
        <v>15999.957784563268</v>
      </c>
      <c r="AG658" s="53">
        <f>INDEX(Inp_SoDrivers!AG$9:AG$37,MATCH($F658,Inp_SoDrivers!$F$9:$F$37,0))</f>
        <v>15980.580185808425</v>
      </c>
      <c r="AH658" s="53">
        <f>INDEX(Inp_SoDrivers!AH$9:AH$37,MATCH($F658,Inp_SoDrivers!$F$9:$F$37,0))</f>
        <v>15961.174455864353</v>
      </c>
      <c r="AI658" s="53">
        <f>INDEX(Inp_SoDrivers!AI$9:AI$37,MATCH($F658,Inp_SoDrivers!$F$9:$F$37,0))</f>
        <v>15940.941937582409</v>
      </c>
      <c r="AJ658" s="53">
        <f>INDEX(Inp_SoDrivers!AJ$9:AJ$37,MATCH($F658,Inp_SoDrivers!$F$9:$F$37,0))</f>
        <v>15919.734966628637</v>
      </c>
      <c r="AK658" s="53">
        <f>INDEX(Inp_SoDrivers!AK$9:AK$37,MATCH($F658,Inp_SoDrivers!$F$9:$F$37,0))</f>
        <v>15898.726952473187</v>
      </c>
    </row>
    <row r="659" spans="5:37" ht="14.25" customHeight="1">
      <c r="E659" s="92" t="s">
        <v>34</v>
      </c>
      <c r="F659" s="119" t="s">
        <v>194</v>
      </c>
      <c r="G659" s="93" t="str">
        <f>G658</f>
        <v>CSV Customers, MEAV</v>
      </c>
      <c r="H659" s="93"/>
      <c r="I659" s="92"/>
      <c r="J659" s="92" t="str">
        <f>E659&amp;$G659&amp;""&amp;H659</f>
        <v>SoCSV Customers, MEAV</v>
      </c>
      <c r="K659" s="92"/>
      <c r="L659" s="92"/>
      <c r="M659" s="92"/>
      <c r="N659" s="92"/>
      <c r="O659" s="92"/>
      <c r="P659" s="92"/>
      <c r="Q659" s="92"/>
      <c r="R659" s="92"/>
      <c r="S659" s="92"/>
      <c r="T659" s="92"/>
      <c r="U659" s="92"/>
      <c r="V659" s="92"/>
      <c r="W659" s="92"/>
      <c r="X659" s="92"/>
      <c r="Y659" s="53">
        <f>Y657^$R$31*Y658^$R$32</f>
        <v>31658.114356257993</v>
      </c>
      <c r="Z659" s="53">
        <f t="shared" ref="Z659" si="384">Z657^$R$31*Z658^$R$32</f>
        <v>31612.199512100338</v>
      </c>
      <c r="AA659" s="53">
        <f t="shared" ref="AA659" si="385">AA657^$R$31*AA658^$R$32</f>
        <v>31606.921861053452</v>
      </c>
      <c r="AB659" s="53">
        <f t="shared" ref="AB659" si="386">AB657^$R$31*AB658^$R$32</f>
        <v>31383.190122979569</v>
      </c>
      <c r="AC659" s="53">
        <f t="shared" ref="AC659" si="387">AC657^$R$31*AC658^$R$32</f>
        <v>31283.21148448806</v>
      </c>
      <c r="AD659" s="53">
        <f t="shared" ref="AD659" si="388">AD657^$R$31*AD658^$R$32</f>
        <v>31257.68699752762</v>
      </c>
      <c r="AE659" s="53">
        <f t="shared" ref="AE659" si="389">AE657^$R$31*AE658^$R$32</f>
        <v>31231.226149170328</v>
      </c>
      <c r="AF659" s="53">
        <f t="shared" ref="AF659" si="390">AF657^$R$31*AF658^$R$32</f>
        <v>31166.840768876595</v>
      </c>
      <c r="AG659" s="53">
        <f t="shared" ref="AG659" si="391">AG657^$R$31*AG658^$R$32</f>
        <v>31143.182222123047</v>
      </c>
      <c r="AH659" s="53">
        <f t="shared" ref="AH659" si="392">AH657^$R$31*AH658^$R$32</f>
        <v>31119.428719778411</v>
      </c>
      <c r="AI659" s="53">
        <f t="shared" ref="AI659" si="393">AI657^$R$31*AI658^$R$32</f>
        <v>31094.209450181228</v>
      </c>
      <c r="AJ659" s="53">
        <f t="shared" ref="AJ659" si="394">AJ657^$R$31*AJ658^$R$32</f>
        <v>31067.269041802156</v>
      </c>
      <c r="AK659" s="53">
        <f t="shared" ref="AK659" si="395">AK657^$R$31*AK658^$R$32</f>
        <v>31040.621377280157</v>
      </c>
    </row>
    <row r="660" spans="5:37" ht="14.25" customHeight="1">
      <c r="E660" s="92"/>
      <c r="G660" s="92"/>
      <c r="H660" s="92"/>
      <c r="I660" s="92"/>
      <c r="J660" s="92"/>
      <c r="K660" s="92"/>
      <c r="L660" s="92"/>
      <c r="M660" s="92"/>
      <c r="N660" s="92"/>
      <c r="O660" s="92"/>
      <c r="P660" s="92"/>
      <c r="Q660" s="92"/>
      <c r="R660" s="92"/>
      <c r="S660" s="92"/>
      <c r="T660" s="92"/>
      <c r="U660" s="92"/>
      <c r="V660" s="92"/>
      <c r="W660" s="92"/>
      <c r="X660" s="92"/>
      <c r="Y660" s="106"/>
      <c r="Z660" s="106"/>
      <c r="AA660" s="106"/>
      <c r="AB660" s="106"/>
      <c r="AC660" s="106"/>
      <c r="AD660" s="106"/>
      <c r="AE660" s="106"/>
      <c r="AF660" s="106"/>
      <c r="AG660" s="106"/>
      <c r="AH660" s="106"/>
      <c r="AI660" s="106"/>
      <c r="AJ660" s="106"/>
      <c r="AK660" s="106"/>
    </row>
    <row r="661" spans="5:37" ht="14.25" customHeight="1">
      <c r="E661" s="92" t="s">
        <v>34</v>
      </c>
      <c r="F661" s="116" t="s">
        <v>134</v>
      </c>
      <c r="G661" s="92" t="s">
        <v>231</v>
      </c>
      <c r="H661" s="92"/>
      <c r="I661" s="92"/>
      <c r="J661" s="92" t="str">
        <f t="shared" ref="J661:J662" si="396">E661&amp;$F661&amp;""&amp;G661&amp;""&amp;H661</f>
        <v xml:space="preserve">SoCustomersCSV Business Support Costs </v>
      </c>
      <c r="K661" s="92"/>
      <c r="L661" s="92"/>
      <c r="M661" s="92"/>
      <c r="N661" s="92"/>
      <c r="O661" s="92"/>
      <c r="P661" s="92"/>
      <c r="Q661" s="92"/>
      <c r="R661" s="92"/>
      <c r="S661" s="92"/>
      <c r="T661" s="92"/>
      <c r="U661" s="92"/>
      <c r="V661" s="92"/>
      <c r="W661" s="92"/>
      <c r="X661" s="92"/>
      <c r="Y661" s="53">
        <f>INDEX(Inp_SoDrivers!Y$9:Y$37,MATCH($F661,Inp_SoDrivers!$F$9:$F$37,0))</f>
        <v>4067953.9995999997</v>
      </c>
      <c r="Z661" s="53">
        <f>INDEX(Inp_SoDrivers!Z$9:Z$37,MATCH($F661,Inp_SoDrivers!$F$9:$F$37,0))</f>
        <v>4073165.0003</v>
      </c>
      <c r="AA661" s="53">
        <f>INDEX(Inp_SoDrivers!AA$9:AA$37,MATCH($F661,Inp_SoDrivers!$F$9:$F$37,0))</f>
        <v>4089066</v>
      </c>
      <c r="AB661" s="53">
        <f>INDEX(Inp_SoDrivers!AB$9:AB$37,MATCH($F661,Inp_SoDrivers!$F$9:$F$37,0))</f>
        <v>4098626</v>
      </c>
      <c r="AC661" s="53">
        <f>INDEX(Inp_SoDrivers!AC$9:AC$37,MATCH($F661,Inp_SoDrivers!$F$9:$F$37,0))</f>
        <v>4109365</v>
      </c>
      <c r="AD661" s="53">
        <f>INDEX(Inp_SoDrivers!AD$9:AD$37,MATCH($F661,Inp_SoDrivers!$F$9:$F$37,0))</f>
        <v>4121014</v>
      </c>
      <c r="AE661" s="53">
        <f>INDEX(Inp_SoDrivers!AE$9:AE$37,MATCH($F661,Inp_SoDrivers!$F$9:$F$37,0))</f>
        <v>4131511.9997999999</v>
      </c>
      <c r="AF661" s="53">
        <f>INDEX(Inp_SoDrivers!AF$9:AF$37,MATCH($F661,Inp_SoDrivers!$F$9:$F$37,0))</f>
        <v>4142238.0001000003</v>
      </c>
      <c r="AG661" s="53">
        <f>INDEX(Inp_SoDrivers!AG$9:AG$37,MATCH($F661,Inp_SoDrivers!$F$9:$F$37,0))</f>
        <v>4152849.9996000002</v>
      </c>
      <c r="AH661" s="53">
        <f>INDEX(Inp_SoDrivers!AH$9:AH$37,MATCH($F661,Inp_SoDrivers!$F$9:$F$37,0))</f>
        <v>4163462.0000999998</v>
      </c>
      <c r="AI661" s="53">
        <f>INDEX(Inp_SoDrivers!AI$9:AI$37,MATCH($F661,Inp_SoDrivers!$F$9:$F$37,0))</f>
        <v>4174073.9996000002</v>
      </c>
      <c r="AJ661" s="53">
        <f>INDEX(Inp_SoDrivers!AJ$9:AJ$37,MATCH($F661,Inp_SoDrivers!$F$9:$F$37,0))</f>
        <v>4184686.0002000001</v>
      </c>
      <c r="AK661" s="53">
        <f>INDEX(Inp_SoDrivers!AK$9:AK$37,MATCH($F661,Inp_SoDrivers!$F$9:$F$37,0))</f>
        <v>4195297.9996999996</v>
      </c>
    </row>
    <row r="662" spans="5:37" ht="14.25" customHeight="1">
      <c r="E662" s="92" t="s">
        <v>34</v>
      </c>
      <c r="F662" s="116" t="s">
        <v>136</v>
      </c>
      <c r="G662" s="92" t="s">
        <v>231</v>
      </c>
      <c r="H662" s="92"/>
      <c r="I662" s="92"/>
      <c r="J662" s="92" t="str">
        <f t="shared" si="396"/>
        <v xml:space="preserve">SoNetwork LengthCSV Business Support Costs </v>
      </c>
      <c r="K662" s="92"/>
      <c r="L662" s="92"/>
      <c r="M662" s="92"/>
      <c r="N662" s="92"/>
      <c r="O662" s="92"/>
      <c r="P662" s="92"/>
      <c r="Q662" s="92"/>
      <c r="R662" s="92"/>
      <c r="S662" s="92"/>
      <c r="T662" s="92"/>
      <c r="U662" s="92"/>
      <c r="V662" s="92"/>
      <c r="W662" s="92"/>
      <c r="X662" s="92"/>
      <c r="Y662" s="53">
        <f>INDEX(Inp_SoDrivers!Y$9:Y$37,MATCH($F662,Inp_SoDrivers!$F$9:$F$37,0))</f>
        <v>47844.8007</v>
      </c>
      <c r="Z662" s="53">
        <f>INDEX(Inp_SoDrivers!Z$9:Z$37,MATCH($F662,Inp_SoDrivers!$F$9:$F$37,0))</f>
        <v>47898.736685199896</v>
      </c>
      <c r="AA662" s="53">
        <f>INDEX(Inp_SoDrivers!AA$9:AA$37,MATCH($F662,Inp_SoDrivers!$F$9:$F$37,0))</f>
        <v>47935.764999999992</v>
      </c>
      <c r="AB662" s="53">
        <f>INDEX(Inp_SoDrivers!AB$9:AB$37,MATCH($F662,Inp_SoDrivers!$F$9:$F$37,0))</f>
        <v>48028.322999999989</v>
      </c>
      <c r="AC662" s="53">
        <f>INDEX(Inp_SoDrivers!AC$9:AC$37,MATCH($F662,Inp_SoDrivers!$F$9:$F$37,0))</f>
        <v>48112.604999999981</v>
      </c>
      <c r="AD662" s="53">
        <f>INDEX(Inp_SoDrivers!AD$9:AD$37,MATCH($F662,Inp_SoDrivers!$F$9:$F$37,0))</f>
        <v>48204.781228100459</v>
      </c>
      <c r="AE662" s="53">
        <f>INDEX(Inp_SoDrivers!AE$9:AE$37,MATCH($F662,Inp_SoDrivers!$F$9:$F$37,0))</f>
        <v>48271.326438100077</v>
      </c>
      <c r="AF662" s="53">
        <f>INDEX(Inp_SoDrivers!AF$9:AF$37,MATCH($F662,Inp_SoDrivers!$F$9:$F$37,0))</f>
        <v>48298.610019349631</v>
      </c>
      <c r="AG662" s="53">
        <f>INDEX(Inp_SoDrivers!AG$9:AG$37,MATCH($F662,Inp_SoDrivers!$F$9:$F$37,0))</f>
        <v>48340.663181830576</v>
      </c>
      <c r="AH662" s="53">
        <f>INDEX(Inp_SoDrivers!AH$9:AH$37,MATCH($F662,Inp_SoDrivers!$F$9:$F$37,0))</f>
        <v>48382.471478936706</v>
      </c>
      <c r="AI662" s="53">
        <f>INDEX(Inp_SoDrivers!AI$9:AI$37,MATCH($F662,Inp_SoDrivers!$F$9:$F$37,0))</f>
        <v>48417.492144421747</v>
      </c>
      <c r="AJ662" s="53">
        <f>INDEX(Inp_SoDrivers!AJ$9:AJ$37,MATCH($F662,Inp_SoDrivers!$F$9:$F$37,0))</f>
        <v>48445.790322555869</v>
      </c>
      <c r="AK662" s="53">
        <f>INDEX(Inp_SoDrivers!AK$9:AK$37,MATCH($F662,Inp_SoDrivers!$F$9:$F$37,0))</f>
        <v>48474.99441965446</v>
      </c>
    </row>
    <row r="663" spans="5:37" ht="14.25" customHeight="1">
      <c r="E663" s="92" t="s">
        <v>34</v>
      </c>
      <c r="F663" s="119" t="s">
        <v>194</v>
      </c>
      <c r="G663" s="93" t="str">
        <f>G662</f>
        <v xml:space="preserve">CSV Business Support Costs </v>
      </c>
      <c r="H663" s="93"/>
      <c r="I663" s="92"/>
      <c r="J663" s="92" t="str">
        <f>E663&amp;$G663&amp;""&amp;H663</f>
        <v xml:space="preserve">SoCSV Business Support Costs </v>
      </c>
      <c r="K663" s="92"/>
      <c r="L663" s="92"/>
      <c r="M663" s="92"/>
      <c r="N663" s="92"/>
      <c r="O663" s="92"/>
      <c r="P663" s="92"/>
      <c r="Q663" s="92"/>
      <c r="R663" s="92"/>
      <c r="S663" s="92"/>
      <c r="T663" s="92"/>
      <c r="U663" s="92"/>
      <c r="V663" s="92"/>
      <c r="W663" s="92"/>
      <c r="X663" s="92"/>
      <c r="Y663" s="53">
        <f t="shared" ref="Y663:AK663" si="397">Y661^$R$34*Y662^$R$35</f>
        <v>1</v>
      </c>
      <c r="Z663" s="53">
        <f t="shared" si="397"/>
        <v>1</v>
      </c>
      <c r="AA663" s="53">
        <f t="shared" si="397"/>
        <v>1</v>
      </c>
      <c r="AB663" s="53">
        <f t="shared" si="397"/>
        <v>1</v>
      </c>
      <c r="AC663" s="53">
        <f t="shared" si="397"/>
        <v>1</v>
      </c>
      <c r="AD663" s="53">
        <f t="shared" si="397"/>
        <v>1</v>
      </c>
      <c r="AE663" s="53">
        <f t="shared" si="397"/>
        <v>1</v>
      </c>
      <c r="AF663" s="53">
        <f t="shared" si="397"/>
        <v>1</v>
      </c>
      <c r="AG663" s="53">
        <f t="shared" si="397"/>
        <v>1</v>
      </c>
      <c r="AH663" s="53">
        <f t="shared" si="397"/>
        <v>1</v>
      </c>
      <c r="AI663" s="53">
        <f t="shared" si="397"/>
        <v>1</v>
      </c>
      <c r="AJ663" s="53">
        <f t="shared" si="397"/>
        <v>1</v>
      </c>
      <c r="AK663" s="53">
        <f t="shared" si="397"/>
        <v>1</v>
      </c>
    </row>
    <row r="664" spans="5:37" ht="14.25" customHeight="1">
      <c r="E664" s="92"/>
      <c r="G664" s="92"/>
      <c r="H664" s="92"/>
      <c r="I664" s="92"/>
      <c r="J664" s="92"/>
      <c r="K664" s="92"/>
      <c r="L664" s="92"/>
      <c r="M664" s="92"/>
      <c r="N664" s="92"/>
      <c r="O664" s="92"/>
      <c r="P664" s="92"/>
      <c r="Q664" s="92"/>
      <c r="R664" s="92"/>
      <c r="S664" s="92"/>
      <c r="T664" s="92"/>
      <c r="U664" s="92"/>
      <c r="V664" s="92"/>
      <c r="W664" s="92"/>
      <c r="X664" s="92"/>
      <c r="Y664" s="106"/>
      <c r="Z664" s="106"/>
      <c r="AA664" s="106"/>
      <c r="AB664" s="106"/>
      <c r="AC664" s="106"/>
      <c r="AD664" s="106"/>
      <c r="AE664" s="106"/>
      <c r="AF664" s="106"/>
      <c r="AG664" s="106"/>
      <c r="AH664" s="106"/>
      <c r="AI664" s="106"/>
      <c r="AJ664" s="106"/>
      <c r="AK664" s="106"/>
    </row>
    <row r="665" spans="5:37" ht="14.25" customHeight="1">
      <c r="E665" s="92" t="s">
        <v>34</v>
      </c>
      <c r="F665" s="116" t="s">
        <v>134</v>
      </c>
      <c r="G665" s="92" t="s">
        <v>232</v>
      </c>
      <c r="H665" s="92"/>
      <c r="I665" s="92"/>
      <c r="J665" s="92" t="str">
        <f t="shared" ref="J665:J667" si="398">E665&amp;$F665&amp;""&amp;G665&amp;""&amp;H665</f>
        <v>SoCustomersCSV Customers, network, throughput</v>
      </c>
      <c r="K665" s="92"/>
      <c r="L665" s="92"/>
      <c r="M665" s="92"/>
      <c r="N665" s="92"/>
      <c r="O665" s="92"/>
      <c r="P665" s="92"/>
      <c r="Q665" s="92"/>
      <c r="R665" s="92"/>
      <c r="S665" s="92"/>
      <c r="T665" s="92"/>
      <c r="U665" s="92"/>
      <c r="V665" s="92"/>
      <c r="W665" s="92"/>
      <c r="X665" s="92"/>
      <c r="Y665" s="53">
        <f>INDEX(Inp_SoDrivers!Y$9:Y$37,MATCH($F665,Inp_SoDrivers!$F$9:$F$37,0))</f>
        <v>4067953.9995999997</v>
      </c>
      <c r="Z665" s="53">
        <f>INDEX(Inp_SoDrivers!Z$9:Z$37,MATCH($F665,Inp_SoDrivers!$F$9:$F$37,0))</f>
        <v>4073165.0003</v>
      </c>
      <c r="AA665" s="53">
        <f>INDEX(Inp_SoDrivers!AA$9:AA$37,MATCH($F665,Inp_SoDrivers!$F$9:$F$37,0))</f>
        <v>4089066</v>
      </c>
      <c r="AB665" s="53">
        <f>INDEX(Inp_SoDrivers!AB$9:AB$37,MATCH($F665,Inp_SoDrivers!$F$9:$F$37,0))</f>
        <v>4098626</v>
      </c>
      <c r="AC665" s="53">
        <f>INDEX(Inp_SoDrivers!AC$9:AC$37,MATCH($F665,Inp_SoDrivers!$F$9:$F$37,0))</f>
        <v>4109365</v>
      </c>
      <c r="AD665" s="53">
        <f>INDEX(Inp_SoDrivers!AD$9:AD$37,MATCH($F665,Inp_SoDrivers!$F$9:$F$37,0))</f>
        <v>4121014</v>
      </c>
      <c r="AE665" s="53">
        <f>INDEX(Inp_SoDrivers!AE$9:AE$37,MATCH($F665,Inp_SoDrivers!$F$9:$F$37,0))</f>
        <v>4131511.9997999999</v>
      </c>
      <c r="AF665" s="53">
        <f>INDEX(Inp_SoDrivers!AF$9:AF$37,MATCH($F665,Inp_SoDrivers!$F$9:$F$37,0))</f>
        <v>4142238.0001000003</v>
      </c>
      <c r="AG665" s="53">
        <f>INDEX(Inp_SoDrivers!AG$9:AG$37,MATCH($F665,Inp_SoDrivers!$F$9:$F$37,0))</f>
        <v>4152849.9996000002</v>
      </c>
      <c r="AH665" s="53">
        <f>INDEX(Inp_SoDrivers!AH$9:AH$37,MATCH($F665,Inp_SoDrivers!$F$9:$F$37,0))</f>
        <v>4163462.0000999998</v>
      </c>
      <c r="AI665" s="53">
        <f>INDEX(Inp_SoDrivers!AI$9:AI$37,MATCH($F665,Inp_SoDrivers!$F$9:$F$37,0))</f>
        <v>4174073.9996000002</v>
      </c>
      <c r="AJ665" s="53">
        <f>INDEX(Inp_SoDrivers!AJ$9:AJ$37,MATCH($F665,Inp_SoDrivers!$F$9:$F$37,0))</f>
        <v>4184686.0002000001</v>
      </c>
      <c r="AK665" s="53">
        <f>INDEX(Inp_SoDrivers!AK$9:AK$37,MATCH($F665,Inp_SoDrivers!$F$9:$F$37,0))</f>
        <v>4195297.9996999996</v>
      </c>
    </row>
    <row r="666" spans="5:37" ht="14.25" customHeight="1">
      <c r="E666" s="92" t="s">
        <v>34</v>
      </c>
      <c r="F666" s="116" t="s">
        <v>136</v>
      </c>
      <c r="G666" s="92" t="s">
        <v>232</v>
      </c>
      <c r="H666" s="92"/>
      <c r="I666" s="92"/>
      <c r="J666" s="92" t="str">
        <f t="shared" si="398"/>
        <v>SoNetwork LengthCSV Customers, network, throughput</v>
      </c>
      <c r="K666" s="92"/>
      <c r="L666" s="92"/>
      <c r="M666" s="92"/>
      <c r="N666" s="92"/>
      <c r="O666" s="92"/>
      <c r="P666" s="92"/>
      <c r="Q666" s="92"/>
      <c r="R666" s="92"/>
      <c r="S666" s="92"/>
      <c r="T666" s="92"/>
      <c r="U666" s="92"/>
      <c r="V666" s="92"/>
      <c r="W666" s="92"/>
      <c r="X666" s="92"/>
      <c r="Y666" s="53">
        <f>INDEX(Inp_SoDrivers!Y$9:Y$37,MATCH($F666,Inp_SoDrivers!$F$9:$F$37,0))</f>
        <v>47844.8007</v>
      </c>
      <c r="Z666" s="53">
        <f>INDEX(Inp_SoDrivers!Z$9:Z$37,MATCH($F666,Inp_SoDrivers!$F$9:$F$37,0))</f>
        <v>47898.736685199896</v>
      </c>
      <c r="AA666" s="53">
        <f>INDEX(Inp_SoDrivers!AA$9:AA$37,MATCH($F666,Inp_SoDrivers!$F$9:$F$37,0))</f>
        <v>47935.764999999992</v>
      </c>
      <c r="AB666" s="53">
        <f>INDEX(Inp_SoDrivers!AB$9:AB$37,MATCH($F666,Inp_SoDrivers!$F$9:$F$37,0))</f>
        <v>48028.322999999989</v>
      </c>
      <c r="AC666" s="53">
        <f>INDEX(Inp_SoDrivers!AC$9:AC$37,MATCH($F666,Inp_SoDrivers!$F$9:$F$37,0))</f>
        <v>48112.604999999981</v>
      </c>
      <c r="AD666" s="53">
        <f>INDEX(Inp_SoDrivers!AD$9:AD$37,MATCH($F666,Inp_SoDrivers!$F$9:$F$37,0))</f>
        <v>48204.781228100459</v>
      </c>
      <c r="AE666" s="53">
        <f>INDEX(Inp_SoDrivers!AE$9:AE$37,MATCH($F666,Inp_SoDrivers!$F$9:$F$37,0))</f>
        <v>48271.326438100077</v>
      </c>
      <c r="AF666" s="53">
        <f>INDEX(Inp_SoDrivers!AF$9:AF$37,MATCH($F666,Inp_SoDrivers!$F$9:$F$37,0))</f>
        <v>48298.610019349631</v>
      </c>
      <c r="AG666" s="53">
        <f>INDEX(Inp_SoDrivers!AG$9:AG$37,MATCH($F666,Inp_SoDrivers!$F$9:$F$37,0))</f>
        <v>48340.663181830576</v>
      </c>
      <c r="AH666" s="53">
        <f>INDEX(Inp_SoDrivers!AH$9:AH$37,MATCH($F666,Inp_SoDrivers!$F$9:$F$37,0))</f>
        <v>48382.471478936706</v>
      </c>
      <c r="AI666" s="53">
        <f>INDEX(Inp_SoDrivers!AI$9:AI$37,MATCH($F666,Inp_SoDrivers!$F$9:$F$37,0))</f>
        <v>48417.492144421747</v>
      </c>
      <c r="AJ666" s="53">
        <f>INDEX(Inp_SoDrivers!AJ$9:AJ$37,MATCH($F666,Inp_SoDrivers!$F$9:$F$37,0))</f>
        <v>48445.790322555869</v>
      </c>
      <c r="AK666" s="53">
        <f>INDEX(Inp_SoDrivers!AK$9:AK$37,MATCH($F666,Inp_SoDrivers!$F$9:$F$37,0))</f>
        <v>48474.99441965446</v>
      </c>
    </row>
    <row r="667" spans="5:37" ht="14.25" customHeight="1">
      <c r="E667" s="92" t="s">
        <v>34</v>
      </c>
      <c r="F667" s="116" t="s">
        <v>138</v>
      </c>
      <c r="G667" s="92" t="s">
        <v>232</v>
      </c>
      <c r="H667" s="92"/>
      <c r="I667" s="92"/>
      <c r="J667" s="92" t="str">
        <f t="shared" si="398"/>
        <v>SoThroughputCSV Customers, network, throughput</v>
      </c>
      <c r="K667" s="92"/>
      <c r="L667" s="92"/>
      <c r="M667" s="92"/>
      <c r="N667" s="92"/>
      <c r="O667" s="92"/>
      <c r="P667" s="92"/>
      <c r="Q667" s="92"/>
      <c r="R667" s="92"/>
      <c r="S667" s="92"/>
      <c r="T667" s="92"/>
      <c r="U667" s="92"/>
      <c r="V667" s="92"/>
      <c r="W667" s="92"/>
      <c r="X667" s="92"/>
      <c r="Y667" s="53">
        <f>INDEX(Inp_SoDrivers!Y$9:Y$37,MATCH($F667,Inp_SoDrivers!$F$9:$F$37,0))</f>
        <v>91925.86</v>
      </c>
      <c r="Z667" s="53">
        <f>INDEX(Inp_SoDrivers!Z$9:Z$37,MATCH($F667,Inp_SoDrivers!$F$9:$F$37,0))</f>
        <v>89926.31</v>
      </c>
      <c r="AA667" s="53">
        <f>INDEX(Inp_SoDrivers!AA$9:AA$37,MATCH($F667,Inp_SoDrivers!$F$9:$F$37,0))</f>
        <v>89027.18</v>
      </c>
      <c r="AB667" s="53">
        <f>INDEX(Inp_SoDrivers!AB$9:AB$37,MATCH($F667,Inp_SoDrivers!$F$9:$F$37,0))</f>
        <v>95734</v>
      </c>
      <c r="AC667" s="53">
        <f>INDEX(Inp_SoDrivers!AC$9:AC$37,MATCH($F667,Inp_SoDrivers!$F$9:$F$37,0))</f>
        <v>96874.933999999994</v>
      </c>
      <c r="AD667" s="53">
        <f>INDEX(Inp_SoDrivers!AD$9:AD$37,MATCH($F667,Inp_SoDrivers!$F$9:$F$37,0))</f>
        <v>88461.348299999998</v>
      </c>
      <c r="AE667" s="53">
        <f>INDEX(Inp_SoDrivers!AE$9:AE$37,MATCH($F667,Inp_SoDrivers!$F$9:$F$37,0))</f>
        <v>90324.656000000003</v>
      </c>
      <c r="AF667" s="53">
        <f>INDEX(Inp_SoDrivers!AF$9:AF$37,MATCH($F667,Inp_SoDrivers!$F$9:$F$37,0))</f>
        <v>89399.342000000004</v>
      </c>
      <c r="AG667" s="53">
        <f>INDEX(Inp_SoDrivers!AG$9:AG$37,MATCH($F667,Inp_SoDrivers!$F$9:$F$37,0))</f>
        <v>93825.051380000004</v>
      </c>
      <c r="AH667" s="53">
        <f>INDEX(Inp_SoDrivers!AH$9:AH$37,MATCH($F667,Inp_SoDrivers!$F$9:$F$37,0))</f>
        <v>92934.013380000004</v>
      </c>
      <c r="AI667" s="53">
        <f>INDEX(Inp_SoDrivers!AI$9:AI$37,MATCH($F667,Inp_SoDrivers!$F$9:$F$37,0))</f>
        <v>92350.80154</v>
      </c>
      <c r="AJ667" s="53">
        <f>INDEX(Inp_SoDrivers!AJ$9:AJ$37,MATCH($F667,Inp_SoDrivers!$F$9:$F$37,0))</f>
        <v>91144.985929999995</v>
      </c>
      <c r="AK667" s="53">
        <f>INDEX(Inp_SoDrivers!AK$9:AK$37,MATCH($F667,Inp_SoDrivers!$F$9:$F$37,0))</f>
        <v>90427.015719999996</v>
      </c>
    </row>
    <row r="668" spans="5:37" ht="14.25" customHeight="1">
      <c r="E668" s="92" t="s">
        <v>34</v>
      </c>
      <c r="F668" s="119" t="s">
        <v>194</v>
      </c>
      <c r="G668" s="93" t="str">
        <f>G667</f>
        <v>CSV Customers, network, throughput</v>
      </c>
      <c r="H668" s="93"/>
      <c r="I668" s="92"/>
      <c r="J668" s="92" t="str">
        <f>E668&amp;$G668&amp;""&amp;H668</f>
        <v>SoCSV Customers, network, throughput</v>
      </c>
      <c r="K668" s="92"/>
      <c r="L668" s="92"/>
      <c r="M668" s="92"/>
      <c r="N668" s="92"/>
      <c r="O668" s="92"/>
      <c r="P668" s="92"/>
      <c r="Q668" s="92"/>
      <c r="R668" s="92"/>
      <c r="S668" s="92"/>
      <c r="T668" s="92"/>
      <c r="U668" s="92"/>
      <c r="V668" s="92"/>
      <c r="W668" s="92"/>
      <c r="X668" s="92"/>
      <c r="Y668" s="53">
        <f t="shared" ref="Y668:AK668" si="399">Y665^$R$37*Y666^$R$38*Y667^$R$39</f>
        <v>261546.8506145734</v>
      </c>
      <c r="Z668" s="53">
        <f t="shared" si="399"/>
        <v>259844.94860442658</v>
      </c>
      <c r="AA668" s="53">
        <f t="shared" si="399"/>
        <v>259379.39125814196</v>
      </c>
      <c r="AB668" s="53">
        <f t="shared" si="399"/>
        <v>266113.74462253181</v>
      </c>
      <c r="AC668" s="53">
        <f t="shared" si="399"/>
        <v>267556.19005852781</v>
      </c>
      <c r="AD668" s="53">
        <f t="shared" si="399"/>
        <v>259985.57573031643</v>
      </c>
      <c r="AE668" s="53">
        <f t="shared" si="399"/>
        <v>262140.94208348161</v>
      </c>
      <c r="AF668" s="53">
        <f t="shared" si="399"/>
        <v>261517.84834396376</v>
      </c>
      <c r="AG668" s="53">
        <f t="shared" si="399"/>
        <v>266067.94374560891</v>
      </c>
      <c r="AH668" s="53">
        <f t="shared" si="399"/>
        <v>265525.22308239626</v>
      </c>
      <c r="AI668" s="53">
        <f t="shared" si="399"/>
        <v>265257.51782661502</v>
      </c>
      <c r="AJ668" s="53">
        <f t="shared" si="399"/>
        <v>264373.08232026384</v>
      </c>
      <c r="AK668" s="53">
        <f t="shared" si="399"/>
        <v>263952.7921368134</v>
      </c>
    </row>
    <row r="669" spans="5:37" ht="14.25" customHeight="1">
      <c r="E669" s="92"/>
      <c r="G669" s="92"/>
      <c r="H669" s="92"/>
      <c r="I669" s="92"/>
      <c r="J669" s="92"/>
      <c r="K669" s="92"/>
      <c r="L669" s="92"/>
      <c r="M669" s="92"/>
      <c r="N669" s="92"/>
      <c r="O669" s="92"/>
      <c r="P669" s="92"/>
      <c r="Q669" s="92"/>
      <c r="R669" s="92"/>
      <c r="S669" s="92"/>
      <c r="T669" s="92"/>
      <c r="U669" s="92"/>
      <c r="V669" s="92"/>
      <c r="W669" s="92"/>
      <c r="X669" s="92"/>
      <c r="Y669" s="106"/>
      <c r="Z669" s="106"/>
      <c r="AA669" s="106"/>
      <c r="AB669" s="106"/>
      <c r="AC669" s="106"/>
      <c r="AD669" s="106"/>
      <c r="AE669" s="106"/>
      <c r="AF669" s="106"/>
      <c r="AG669" s="106"/>
      <c r="AH669" s="106"/>
      <c r="AI669" s="106"/>
      <c r="AJ669" s="106"/>
      <c r="AK669" s="106"/>
    </row>
    <row r="670" spans="5:37" ht="14.25" customHeight="1">
      <c r="E670" s="92" t="s">
        <v>34</v>
      </c>
      <c r="F670" s="116" t="s">
        <v>134</v>
      </c>
      <c r="G670" s="92" t="s">
        <v>233</v>
      </c>
      <c r="H670" s="92"/>
      <c r="I670" s="92"/>
      <c r="J670" s="92" t="str">
        <f t="shared" ref="J670:J672" si="400">E670&amp;$F670&amp;""&amp;G670&amp;""&amp;H670</f>
        <v>SoCustomersCSV Customers, PREs, External condition reports</v>
      </c>
      <c r="K670" s="92"/>
      <c r="L670" s="92"/>
      <c r="M670" s="92"/>
      <c r="N670" s="92"/>
      <c r="O670" s="92"/>
      <c r="P670" s="92"/>
      <c r="Q670" s="92"/>
      <c r="R670" s="92"/>
      <c r="S670" s="92"/>
      <c r="T670" s="92"/>
      <c r="U670" s="92"/>
      <c r="V670" s="92"/>
      <c r="W670" s="92"/>
      <c r="X670" s="92"/>
      <c r="Y670" s="53">
        <f>INDEX(Inp_SoDrivers!Y$9:Y$37,MATCH($F670,Inp_SoDrivers!$F$9:$F$37,0))</f>
        <v>4067953.9995999997</v>
      </c>
      <c r="Z670" s="53">
        <f>INDEX(Inp_SoDrivers!Z$9:Z$37,MATCH($F670,Inp_SoDrivers!$F$9:$F$37,0))</f>
        <v>4073165.0003</v>
      </c>
      <c r="AA670" s="53">
        <f>INDEX(Inp_SoDrivers!AA$9:AA$37,MATCH($F670,Inp_SoDrivers!$F$9:$F$37,0))</f>
        <v>4089066</v>
      </c>
      <c r="AB670" s="53">
        <f>INDEX(Inp_SoDrivers!AB$9:AB$37,MATCH($F670,Inp_SoDrivers!$F$9:$F$37,0))</f>
        <v>4098626</v>
      </c>
      <c r="AC670" s="53">
        <f>INDEX(Inp_SoDrivers!AC$9:AC$37,MATCH($F670,Inp_SoDrivers!$F$9:$F$37,0))</f>
        <v>4109365</v>
      </c>
      <c r="AD670" s="53">
        <f>INDEX(Inp_SoDrivers!AD$9:AD$37,MATCH($F670,Inp_SoDrivers!$F$9:$F$37,0))</f>
        <v>4121014</v>
      </c>
      <c r="AE670" s="53">
        <f>INDEX(Inp_SoDrivers!AE$9:AE$37,MATCH($F670,Inp_SoDrivers!$F$9:$F$37,0))</f>
        <v>4131511.9997999999</v>
      </c>
      <c r="AF670" s="53">
        <f>INDEX(Inp_SoDrivers!AF$9:AF$37,MATCH($F670,Inp_SoDrivers!$F$9:$F$37,0))</f>
        <v>4142238.0001000003</v>
      </c>
      <c r="AG670" s="53">
        <f>INDEX(Inp_SoDrivers!AG$9:AG$37,MATCH($F670,Inp_SoDrivers!$F$9:$F$37,0))</f>
        <v>4152849.9996000002</v>
      </c>
      <c r="AH670" s="53">
        <f>INDEX(Inp_SoDrivers!AH$9:AH$37,MATCH($F670,Inp_SoDrivers!$F$9:$F$37,0))</f>
        <v>4163462.0000999998</v>
      </c>
      <c r="AI670" s="53">
        <f>INDEX(Inp_SoDrivers!AI$9:AI$37,MATCH($F670,Inp_SoDrivers!$F$9:$F$37,0))</f>
        <v>4174073.9996000002</v>
      </c>
      <c r="AJ670" s="53">
        <f>INDEX(Inp_SoDrivers!AJ$9:AJ$37,MATCH($F670,Inp_SoDrivers!$F$9:$F$37,0))</f>
        <v>4184686.0002000001</v>
      </c>
      <c r="AK670" s="53">
        <f>INDEX(Inp_SoDrivers!AK$9:AK$37,MATCH($F670,Inp_SoDrivers!$F$9:$F$37,0))</f>
        <v>4195297.9996999996</v>
      </c>
    </row>
    <row r="671" spans="5:37" ht="14.25" customHeight="1">
      <c r="E671" s="92" t="s">
        <v>34</v>
      </c>
      <c r="F671" s="116" t="s">
        <v>140</v>
      </c>
      <c r="G671" s="92" t="s">
        <v>233</v>
      </c>
      <c r="H671" s="92"/>
      <c r="I671" s="92"/>
      <c r="J671" s="92" t="str">
        <f t="shared" si="400"/>
        <v>SoPREs (Internal &amp; External)CSV Customers, PREs, External condition reports</v>
      </c>
      <c r="K671" s="92"/>
      <c r="L671" s="92"/>
      <c r="M671" s="92"/>
      <c r="N671" s="92"/>
      <c r="O671" s="92"/>
      <c r="P671" s="92"/>
      <c r="Q671" s="92"/>
      <c r="R671" s="92"/>
      <c r="S671" s="92"/>
      <c r="T671" s="92"/>
      <c r="U671" s="92"/>
      <c r="V671" s="92"/>
      <c r="W671" s="92"/>
      <c r="X671" s="92"/>
      <c r="Y671" s="53">
        <f>INDEX(Inp_SoDrivers!Y$9:Y$37,MATCH($F671,Inp_SoDrivers!$F$9:$F$37,0))</f>
        <v>158343</v>
      </c>
      <c r="Z671" s="53">
        <f>INDEX(Inp_SoDrivers!Z$9:Z$37,MATCH($F671,Inp_SoDrivers!$F$9:$F$37,0))</f>
        <v>150762</v>
      </c>
      <c r="AA671" s="53">
        <f>INDEX(Inp_SoDrivers!AA$9:AA$37,MATCH($F671,Inp_SoDrivers!$F$9:$F$37,0))</f>
        <v>150517</v>
      </c>
      <c r="AB671" s="53">
        <f>INDEX(Inp_SoDrivers!AB$9:AB$37,MATCH($F671,Inp_SoDrivers!$F$9:$F$37,0))</f>
        <v>148726</v>
      </c>
      <c r="AC671" s="53">
        <f>INDEX(Inp_SoDrivers!AC$9:AC$37,MATCH($F671,Inp_SoDrivers!$F$9:$F$37,0))</f>
        <v>144696</v>
      </c>
      <c r="AD671" s="53">
        <f>INDEX(Inp_SoDrivers!AD$9:AD$37,MATCH($F671,Inp_SoDrivers!$F$9:$F$37,0))</f>
        <v>138941</v>
      </c>
      <c r="AE671" s="53">
        <f>INDEX(Inp_SoDrivers!AE$9:AE$37,MATCH($F671,Inp_SoDrivers!$F$9:$F$37,0))</f>
        <v>124349</v>
      </c>
      <c r="AF671" s="53">
        <f>INDEX(Inp_SoDrivers!AF$9:AF$37,MATCH($F671,Inp_SoDrivers!$F$9:$F$37,0))</f>
        <v>129035</v>
      </c>
      <c r="AG671" s="53">
        <f>INDEX(Inp_SoDrivers!AG$9:AG$37,MATCH($F671,Inp_SoDrivers!$F$9:$F$37,0))</f>
        <v>124903.13957999999</v>
      </c>
      <c r="AH671" s="53">
        <f>INDEX(Inp_SoDrivers!AH$9:AH$37,MATCH($F671,Inp_SoDrivers!$F$9:$F$37,0))</f>
        <v>120673.96191000001</v>
      </c>
      <c r="AI671" s="53">
        <f>INDEX(Inp_SoDrivers!AI$9:AI$37,MATCH($F671,Inp_SoDrivers!$F$9:$F$37,0))</f>
        <v>116475.14743000001</v>
      </c>
      <c r="AJ671" s="53">
        <f>INDEX(Inp_SoDrivers!AJ$9:AJ$37,MATCH($F671,Inp_SoDrivers!$F$9:$F$37,0))</f>
        <v>112289.70044000002</v>
      </c>
      <c r="AK671" s="53">
        <f>INDEX(Inp_SoDrivers!AK$9:AK$37,MATCH($F671,Inp_SoDrivers!$F$9:$F$37,0))</f>
        <v>108116.82646000001</v>
      </c>
    </row>
    <row r="672" spans="5:37" ht="14.25" customHeight="1">
      <c r="E672" s="92" t="s">
        <v>34</v>
      </c>
      <c r="F672" s="116" t="s">
        <v>159</v>
      </c>
      <c r="G672" s="92" t="s">
        <v>233</v>
      </c>
      <c r="H672" s="92"/>
      <c r="I672" s="92"/>
      <c r="J672" s="92" t="str">
        <f t="shared" si="400"/>
        <v>SoTotal external condition reports
(service condition + mains condition)CSV Customers, PREs, External condition reports</v>
      </c>
      <c r="K672" s="92"/>
      <c r="L672" s="92"/>
      <c r="M672" s="92"/>
      <c r="N672" s="92"/>
      <c r="O672" s="92"/>
      <c r="P672" s="92"/>
      <c r="Q672" s="92"/>
      <c r="R672" s="92"/>
      <c r="S672" s="92"/>
      <c r="T672" s="92"/>
      <c r="U672" s="92"/>
      <c r="V672" s="92"/>
      <c r="W672" s="92"/>
      <c r="X672" s="92"/>
      <c r="Y672" s="53">
        <f>INDEX(Inp_SoDrivers!Y$9:Y$37,MATCH($F672,Inp_SoDrivers!$F$9:$F$37,0))</f>
        <v>21992</v>
      </c>
      <c r="Z672" s="53">
        <f>INDEX(Inp_SoDrivers!Z$9:Z$37,MATCH($F672,Inp_SoDrivers!$F$9:$F$37,0))</f>
        <v>15728</v>
      </c>
      <c r="AA672" s="53">
        <f>INDEX(Inp_SoDrivers!AA$9:AA$37,MATCH($F672,Inp_SoDrivers!$F$9:$F$37,0))</f>
        <v>17612</v>
      </c>
      <c r="AB672" s="53">
        <f>INDEX(Inp_SoDrivers!AB$9:AB$37,MATCH($F672,Inp_SoDrivers!$F$9:$F$37,0))</f>
        <v>18202</v>
      </c>
      <c r="AC672" s="53">
        <f>INDEX(Inp_SoDrivers!AC$9:AC$37,MATCH($F672,Inp_SoDrivers!$F$9:$F$37,0))</f>
        <v>17304</v>
      </c>
      <c r="AD672" s="53">
        <f>INDEX(Inp_SoDrivers!AD$9:AD$37,MATCH($F672,Inp_SoDrivers!$F$9:$F$37,0))</f>
        <v>17814</v>
      </c>
      <c r="AE672" s="53">
        <f>INDEX(Inp_SoDrivers!AE$9:AE$37,MATCH($F672,Inp_SoDrivers!$F$9:$F$37,0))</f>
        <v>16215</v>
      </c>
      <c r="AF672" s="53">
        <f>INDEX(Inp_SoDrivers!AF$9:AF$37,MATCH($F672,Inp_SoDrivers!$F$9:$F$37,0))</f>
        <v>15825</v>
      </c>
      <c r="AG672" s="53">
        <f>INDEX(Inp_SoDrivers!AG$9:AG$37,MATCH($F672,Inp_SoDrivers!$F$9:$F$37,0))</f>
        <v>15413.322920000001</v>
      </c>
      <c r="AH672" s="53">
        <f>INDEX(Inp_SoDrivers!AH$9:AH$37,MATCH($F672,Inp_SoDrivers!$F$9:$F$37,0))</f>
        <v>14904.895247</v>
      </c>
      <c r="AI672" s="53">
        <f>INDEX(Inp_SoDrivers!AI$9:AI$37,MATCH($F672,Inp_SoDrivers!$F$9:$F$37,0))</f>
        <v>14426.830764</v>
      </c>
      <c r="AJ672" s="53">
        <f>INDEX(Inp_SoDrivers!AJ$9:AJ$37,MATCH($F672,Inp_SoDrivers!$F$9:$F$37,0))</f>
        <v>13962.133774</v>
      </c>
      <c r="AK672" s="53">
        <f>INDEX(Inp_SoDrivers!AK$9:AK$37,MATCH($F672,Inp_SoDrivers!$F$9:$F$37,0))</f>
        <v>13510.009787999999</v>
      </c>
    </row>
    <row r="673" spans="5:37" ht="14.25" customHeight="1">
      <c r="E673" s="92" t="s">
        <v>34</v>
      </c>
      <c r="F673" s="119" t="s">
        <v>194</v>
      </c>
      <c r="G673" s="93" t="str">
        <f>G672</f>
        <v>CSV Customers, PREs, External condition reports</v>
      </c>
      <c r="H673" s="93"/>
      <c r="I673" s="92"/>
      <c r="J673" s="92" t="str">
        <f>E673&amp;$G673&amp;""&amp;H673</f>
        <v>SoCSV Customers, PREs, External condition reports</v>
      </c>
      <c r="K673" s="92"/>
      <c r="L673" s="92"/>
      <c r="M673" s="92"/>
      <c r="N673" s="92"/>
      <c r="O673" s="92"/>
      <c r="P673" s="92"/>
      <c r="Q673" s="92"/>
      <c r="R673" s="92"/>
      <c r="S673" s="92"/>
      <c r="T673" s="92"/>
      <c r="U673" s="92"/>
      <c r="V673" s="92"/>
      <c r="W673" s="92"/>
      <c r="X673" s="92"/>
      <c r="Y673" s="53">
        <f>Y670^$R$41*Y671^$R$42*Y672^$R$43</f>
        <v>136708.49435133373</v>
      </c>
      <c r="Z673" s="53">
        <f t="shared" ref="Z673:AK673" si="401">Z670^$R$41*Z671^$R$42*Z672^$R$43</f>
        <v>116142.29499551986</v>
      </c>
      <c r="AA673" s="53">
        <f t="shared" si="401"/>
        <v>122066.56446495045</v>
      </c>
      <c r="AB673" s="53">
        <f t="shared" si="401"/>
        <v>123394.22609450623</v>
      </c>
      <c r="AC673" s="53">
        <f t="shared" si="401"/>
        <v>119634.67659866065</v>
      </c>
      <c r="AD673" s="53">
        <f t="shared" si="401"/>
        <v>119565.63714754401</v>
      </c>
      <c r="AE673" s="53">
        <f t="shared" si="401"/>
        <v>110534.69980741959</v>
      </c>
      <c r="AF673" s="53">
        <f t="shared" si="401"/>
        <v>110822.17567886764</v>
      </c>
      <c r="AG673" s="53">
        <f t="shared" si="401"/>
        <v>108399.89898390746</v>
      </c>
      <c r="AH673" s="53">
        <f t="shared" si="401"/>
        <v>105629.24520683585</v>
      </c>
      <c r="AI673" s="53">
        <f t="shared" si="401"/>
        <v>102937.53841778998</v>
      </c>
      <c r="AJ673" s="53">
        <f t="shared" si="401"/>
        <v>100267.54126383091</v>
      </c>
      <c r="AK673" s="53">
        <f t="shared" si="401"/>
        <v>97616.501324398065</v>
      </c>
    </row>
    <row r="674" spans="5:37" ht="14.25" customHeight="1">
      <c r="E674" s="92"/>
      <c r="G674" s="92"/>
      <c r="H674" s="92"/>
      <c r="I674" s="92"/>
      <c r="J674" s="92"/>
      <c r="K674" s="92"/>
      <c r="L674" s="92"/>
      <c r="M674" s="92"/>
      <c r="N674" s="92"/>
      <c r="O674" s="92"/>
      <c r="P674" s="92"/>
      <c r="Q674" s="92"/>
      <c r="R674" s="92"/>
      <c r="S674" s="92"/>
      <c r="T674" s="92"/>
      <c r="U674" s="92"/>
      <c r="V674" s="92"/>
      <c r="W674" s="92"/>
      <c r="X674" s="92"/>
      <c r="Y674" s="106"/>
      <c r="Z674" s="106"/>
      <c r="AA674" s="106"/>
      <c r="AB674" s="106"/>
      <c r="AC674" s="106"/>
      <c r="AD674" s="106"/>
      <c r="AE674" s="106"/>
      <c r="AF674" s="106"/>
      <c r="AG674" s="106"/>
      <c r="AH674" s="106"/>
      <c r="AI674" s="106"/>
      <c r="AJ674" s="106"/>
      <c r="AK674" s="106"/>
    </row>
    <row r="675" spans="5:37" ht="14.25" customHeight="1">
      <c r="E675" s="92" t="s">
        <v>34</v>
      </c>
      <c r="F675" s="116" t="s">
        <v>134</v>
      </c>
      <c r="G675" s="92" t="s">
        <v>234</v>
      </c>
      <c r="H675" s="92"/>
      <c r="I675" s="92"/>
      <c r="J675" s="92" t="str">
        <f t="shared" ref="J675:J678" si="402">E675&amp;$F675&amp;""&amp;G675&amp;""&amp;H675</f>
        <v>SoCustomersCSV Customers, PREs, External condition reports, MEAV</v>
      </c>
      <c r="K675" s="92"/>
      <c r="L675" s="92"/>
      <c r="M675" s="92"/>
      <c r="N675" s="92"/>
      <c r="O675" s="92"/>
      <c r="P675" s="92"/>
      <c r="Q675" s="92"/>
      <c r="R675" s="92"/>
      <c r="S675" s="92"/>
      <c r="T675" s="92"/>
      <c r="U675" s="92"/>
      <c r="V675" s="92"/>
      <c r="W675" s="92"/>
      <c r="X675" s="92"/>
      <c r="Y675" s="53">
        <f>INDEX(Inp_SoDrivers!Y$9:Y$37,MATCH($F675,Inp_SoDrivers!$F$9:$F$37,0))</f>
        <v>4067953.9995999997</v>
      </c>
      <c r="Z675" s="53">
        <f>INDEX(Inp_SoDrivers!Z$9:Z$37,MATCH($F675,Inp_SoDrivers!$F$9:$F$37,0))</f>
        <v>4073165.0003</v>
      </c>
      <c r="AA675" s="53">
        <f>INDEX(Inp_SoDrivers!AA$9:AA$37,MATCH($F675,Inp_SoDrivers!$F$9:$F$37,0))</f>
        <v>4089066</v>
      </c>
      <c r="AB675" s="53">
        <f>INDEX(Inp_SoDrivers!AB$9:AB$37,MATCH($F675,Inp_SoDrivers!$F$9:$F$37,0))</f>
        <v>4098626</v>
      </c>
      <c r="AC675" s="53">
        <f>INDEX(Inp_SoDrivers!AC$9:AC$37,MATCH($F675,Inp_SoDrivers!$F$9:$F$37,0))</f>
        <v>4109365</v>
      </c>
      <c r="AD675" s="53">
        <f>INDEX(Inp_SoDrivers!AD$9:AD$37,MATCH($F675,Inp_SoDrivers!$F$9:$F$37,0))</f>
        <v>4121014</v>
      </c>
      <c r="AE675" s="53">
        <f>INDEX(Inp_SoDrivers!AE$9:AE$37,MATCH($F675,Inp_SoDrivers!$F$9:$F$37,0))</f>
        <v>4131511.9997999999</v>
      </c>
      <c r="AF675" s="53">
        <f>INDEX(Inp_SoDrivers!AF$9:AF$37,MATCH($F675,Inp_SoDrivers!$F$9:$F$37,0))</f>
        <v>4142238.0001000003</v>
      </c>
      <c r="AG675" s="53">
        <f>INDEX(Inp_SoDrivers!AG$9:AG$37,MATCH($F675,Inp_SoDrivers!$F$9:$F$37,0))</f>
        <v>4152849.9996000002</v>
      </c>
      <c r="AH675" s="53">
        <f>INDEX(Inp_SoDrivers!AH$9:AH$37,MATCH($F675,Inp_SoDrivers!$F$9:$F$37,0))</f>
        <v>4163462.0000999998</v>
      </c>
      <c r="AI675" s="53">
        <f>INDEX(Inp_SoDrivers!AI$9:AI$37,MATCH($F675,Inp_SoDrivers!$F$9:$F$37,0))</f>
        <v>4174073.9996000002</v>
      </c>
      <c r="AJ675" s="53">
        <f>INDEX(Inp_SoDrivers!AJ$9:AJ$37,MATCH($F675,Inp_SoDrivers!$F$9:$F$37,0))</f>
        <v>4184686.0002000001</v>
      </c>
      <c r="AK675" s="53">
        <f>INDEX(Inp_SoDrivers!AK$9:AK$37,MATCH($F675,Inp_SoDrivers!$F$9:$F$37,0))</f>
        <v>4195297.9996999996</v>
      </c>
    </row>
    <row r="676" spans="5:37" ht="14.25" customHeight="1">
      <c r="E676" s="92" t="s">
        <v>34</v>
      </c>
      <c r="F676" s="116" t="s">
        <v>140</v>
      </c>
      <c r="G676" s="92" t="s">
        <v>234</v>
      </c>
      <c r="H676" s="92"/>
      <c r="I676" s="92"/>
      <c r="J676" s="92" t="str">
        <f t="shared" si="402"/>
        <v>SoPREs (Internal &amp; External)CSV Customers, PREs, External condition reports, MEAV</v>
      </c>
      <c r="K676" s="92"/>
      <c r="L676" s="92"/>
      <c r="M676" s="92"/>
      <c r="N676" s="92"/>
      <c r="O676" s="92"/>
      <c r="P676" s="92"/>
      <c r="Q676" s="92"/>
      <c r="R676" s="92"/>
      <c r="S676" s="92"/>
      <c r="T676" s="92"/>
      <c r="U676" s="92"/>
      <c r="V676" s="92"/>
      <c r="W676" s="92"/>
      <c r="X676" s="92"/>
      <c r="Y676" s="53">
        <f>INDEX(Inp_SoDrivers!Y$9:Y$37,MATCH($F676,Inp_SoDrivers!$F$9:$F$37,0))</f>
        <v>158343</v>
      </c>
      <c r="Z676" s="53">
        <f>INDEX(Inp_SoDrivers!Z$9:Z$37,MATCH($F676,Inp_SoDrivers!$F$9:$F$37,0))</f>
        <v>150762</v>
      </c>
      <c r="AA676" s="53">
        <f>INDEX(Inp_SoDrivers!AA$9:AA$37,MATCH($F676,Inp_SoDrivers!$F$9:$F$37,0))</f>
        <v>150517</v>
      </c>
      <c r="AB676" s="53">
        <f>INDEX(Inp_SoDrivers!AB$9:AB$37,MATCH($F676,Inp_SoDrivers!$F$9:$F$37,0))</f>
        <v>148726</v>
      </c>
      <c r="AC676" s="53">
        <f>INDEX(Inp_SoDrivers!AC$9:AC$37,MATCH($F676,Inp_SoDrivers!$F$9:$F$37,0))</f>
        <v>144696</v>
      </c>
      <c r="AD676" s="53">
        <f>INDEX(Inp_SoDrivers!AD$9:AD$37,MATCH($F676,Inp_SoDrivers!$F$9:$F$37,0))</f>
        <v>138941</v>
      </c>
      <c r="AE676" s="53">
        <f>INDEX(Inp_SoDrivers!AE$9:AE$37,MATCH($F676,Inp_SoDrivers!$F$9:$F$37,0))</f>
        <v>124349</v>
      </c>
      <c r="AF676" s="53">
        <f>INDEX(Inp_SoDrivers!AF$9:AF$37,MATCH($F676,Inp_SoDrivers!$F$9:$F$37,0))</f>
        <v>129035</v>
      </c>
      <c r="AG676" s="53">
        <f>INDEX(Inp_SoDrivers!AG$9:AG$37,MATCH($F676,Inp_SoDrivers!$F$9:$F$37,0))</f>
        <v>124903.13957999999</v>
      </c>
      <c r="AH676" s="53">
        <f>INDEX(Inp_SoDrivers!AH$9:AH$37,MATCH($F676,Inp_SoDrivers!$F$9:$F$37,0))</f>
        <v>120673.96191000001</v>
      </c>
      <c r="AI676" s="53">
        <f>INDEX(Inp_SoDrivers!AI$9:AI$37,MATCH($F676,Inp_SoDrivers!$F$9:$F$37,0))</f>
        <v>116475.14743000001</v>
      </c>
      <c r="AJ676" s="53">
        <f>INDEX(Inp_SoDrivers!AJ$9:AJ$37,MATCH($F676,Inp_SoDrivers!$F$9:$F$37,0))</f>
        <v>112289.70044000002</v>
      </c>
      <c r="AK676" s="53">
        <f>INDEX(Inp_SoDrivers!AK$9:AK$37,MATCH($F676,Inp_SoDrivers!$F$9:$F$37,0))</f>
        <v>108116.82646000001</v>
      </c>
    </row>
    <row r="677" spans="5:37" ht="14.25" customHeight="1">
      <c r="E677" s="92" t="s">
        <v>34</v>
      </c>
      <c r="F677" s="116" t="s">
        <v>159</v>
      </c>
      <c r="G677" s="92" t="s">
        <v>234</v>
      </c>
      <c r="H677" s="92"/>
      <c r="I677" s="92"/>
      <c r="J677" s="92" t="str">
        <f t="shared" si="402"/>
        <v>SoTotal external condition reports
(service condition + mains condition)CSV Customers, PREs, External condition reports, MEAV</v>
      </c>
      <c r="K677" s="92"/>
      <c r="L677" s="92"/>
      <c r="M677" s="92"/>
      <c r="N677" s="92"/>
      <c r="O677" s="92"/>
      <c r="P677" s="92"/>
      <c r="Q677" s="92"/>
      <c r="R677" s="92"/>
      <c r="S677" s="92"/>
      <c r="T677" s="92"/>
      <c r="U677" s="92"/>
      <c r="V677" s="92"/>
      <c r="W677" s="92"/>
      <c r="X677" s="92"/>
      <c r="Y677" s="53">
        <f>INDEX(Inp_SoDrivers!Y$9:Y$37,MATCH($F677,Inp_SoDrivers!$F$9:$F$37,0))</f>
        <v>21992</v>
      </c>
      <c r="Z677" s="53">
        <f>INDEX(Inp_SoDrivers!Z$9:Z$37,MATCH($F677,Inp_SoDrivers!$F$9:$F$37,0))</f>
        <v>15728</v>
      </c>
      <c r="AA677" s="53">
        <f>INDEX(Inp_SoDrivers!AA$9:AA$37,MATCH($F677,Inp_SoDrivers!$F$9:$F$37,0))</f>
        <v>17612</v>
      </c>
      <c r="AB677" s="53">
        <f>INDEX(Inp_SoDrivers!AB$9:AB$37,MATCH($F677,Inp_SoDrivers!$F$9:$F$37,0))</f>
        <v>18202</v>
      </c>
      <c r="AC677" s="53">
        <f>INDEX(Inp_SoDrivers!AC$9:AC$37,MATCH($F677,Inp_SoDrivers!$F$9:$F$37,0))</f>
        <v>17304</v>
      </c>
      <c r="AD677" s="53">
        <f>INDEX(Inp_SoDrivers!AD$9:AD$37,MATCH($F677,Inp_SoDrivers!$F$9:$F$37,0))</f>
        <v>17814</v>
      </c>
      <c r="AE677" s="53">
        <f>INDEX(Inp_SoDrivers!AE$9:AE$37,MATCH($F677,Inp_SoDrivers!$F$9:$F$37,0))</f>
        <v>16215</v>
      </c>
      <c r="AF677" s="53">
        <f>INDEX(Inp_SoDrivers!AF$9:AF$37,MATCH($F677,Inp_SoDrivers!$F$9:$F$37,0))</f>
        <v>15825</v>
      </c>
      <c r="AG677" s="53">
        <f>INDEX(Inp_SoDrivers!AG$9:AG$37,MATCH($F677,Inp_SoDrivers!$F$9:$F$37,0))</f>
        <v>15413.322920000001</v>
      </c>
      <c r="AH677" s="53">
        <f>INDEX(Inp_SoDrivers!AH$9:AH$37,MATCH($F677,Inp_SoDrivers!$F$9:$F$37,0))</f>
        <v>14904.895247</v>
      </c>
      <c r="AI677" s="53">
        <f>INDEX(Inp_SoDrivers!AI$9:AI$37,MATCH($F677,Inp_SoDrivers!$F$9:$F$37,0))</f>
        <v>14426.830764</v>
      </c>
      <c r="AJ677" s="53">
        <f>INDEX(Inp_SoDrivers!AJ$9:AJ$37,MATCH($F677,Inp_SoDrivers!$F$9:$F$37,0))</f>
        <v>13962.133774</v>
      </c>
      <c r="AK677" s="53">
        <f>INDEX(Inp_SoDrivers!AK$9:AK$37,MATCH($F677,Inp_SoDrivers!$F$9:$F$37,0))</f>
        <v>13510.009787999999</v>
      </c>
    </row>
    <row r="678" spans="5:37" ht="14.25" customHeight="1">
      <c r="E678" s="92" t="s">
        <v>34</v>
      </c>
      <c r="F678" s="120" t="str">
        <f>Local!$R$12</f>
        <v>MEAV_egep_mobs</v>
      </c>
      <c r="G678" s="92" t="s">
        <v>234</v>
      </c>
      <c r="H678" s="92"/>
      <c r="I678" s="92"/>
      <c r="J678" s="92" t="str">
        <f t="shared" si="402"/>
        <v>SoMEAV_egep_mobsCSV Customers, PREs, External condition reports, MEAV</v>
      </c>
      <c r="K678" s="92"/>
      <c r="L678" s="92"/>
      <c r="M678" s="92"/>
      <c r="N678" s="92"/>
      <c r="O678" s="92"/>
      <c r="P678" s="92"/>
      <c r="Q678" s="92"/>
      <c r="R678" s="92"/>
      <c r="S678" s="92"/>
      <c r="T678" s="92"/>
      <c r="U678" s="92"/>
      <c r="V678" s="92"/>
      <c r="W678" s="92"/>
      <c r="X678" s="92"/>
      <c r="Y678" s="53">
        <f>INDEX(Inp_SoDrivers!Y$9:Y$37,MATCH($F678,Inp_SoDrivers!$F$9:$F$37,0))</f>
        <v>18013.250459906205</v>
      </c>
      <c r="Z678" s="53">
        <f>INDEX(Inp_SoDrivers!Z$9:Z$37,MATCH($F678,Inp_SoDrivers!$F$9:$F$37,0))</f>
        <v>17984.579067515882</v>
      </c>
      <c r="AA678" s="53">
        <f>INDEX(Inp_SoDrivers!AA$9:AA$37,MATCH($F678,Inp_SoDrivers!$F$9:$F$37,0))</f>
        <v>17973.732305255009</v>
      </c>
      <c r="AB678" s="53">
        <f>INDEX(Inp_SoDrivers!AB$9:AB$37,MATCH($F678,Inp_SoDrivers!$F$9:$F$37,0))</f>
        <v>17838.013667192379</v>
      </c>
      <c r="AC678" s="53">
        <f>INDEX(Inp_SoDrivers!AC$9:AC$37,MATCH($F678,Inp_SoDrivers!$F$9:$F$37,0))</f>
        <v>17773.821889801304</v>
      </c>
      <c r="AD678" s="53">
        <f>INDEX(Inp_SoDrivers!AD$9:AD$37,MATCH($F678,Inp_SoDrivers!$F$9:$F$37,0))</f>
        <v>17753.066627882297</v>
      </c>
      <c r="AE678" s="53">
        <f>INDEX(Inp_SoDrivers!AE$9:AE$37,MATCH($F678,Inp_SoDrivers!$F$9:$F$37,0))</f>
        <v>17732.947215117689</v>
      </c>
      <c r="AF678" s="53">
        <f>INDEX(Inp_SoDrivers!AF$9:AF$37,MATCH($F678,Inp_SoDrivers!$F$9:$F$37,0))</f>
        <v>17689.710246171482</v>
      </c>
      <c r="AG678" s="53">
        <f>INDEX(Inp_SoDrivers!AG$9:AG$37,MATCH($F678,Inp_SoDrivers!$F$9:$F$37,0))</f>
        <v>17670.332647416639</v>
      </c>
      <c r="AH678" s="53">
        <f>INDEX(Inp_SoDrivers!AH$9:AH$37,MATCH($F678,Inp_SoDrivers!$F$9:$F$37,0))</f>
        <v>17650.926917472567</v>
      </c>
      <c r="AI678" s="53">
        <f>INDEX(Inp_SoDrivers!AI$9:AI$37,MATCH($F678,Inp_SoDrivers!$F$9:$F$37,0))</f>
        <v>17630.694399190623</v>
      </c>
      <c r="AJ678" s="53">
        <f>INDEX(Inp_SoDrivers!AJ$9:AJ$37,MATCH($F678,Inp_SoDrivers!$F$9:$F$37,0))</f>
        <v>17609.487428236851</v>
      </c>
      <c r="AK678" s="53">
        <f>INDEX(Inp_SoDrivers!AK$9:AK$37,MATCH($F678,Inp_SoDrivers!$F$9:$F$37,0))</f>
        <v>17588.479414081401</v>
      </c>
    </row>
    <row r="679" spans="5:37" ht="14.25" customHeight="1">
      <c r="E679" s="92" t="s">
        <v>34</v>
      </c>
      <c r="F679" s="119" t="s">
        <v>194</v>
      </c>
      <c r="G679" s="93" t="str">
        <f>G678</f>
        <v>CSV Customers, PREs, External condition reports, MEAV</v>
      </c>
      <c r="H679" s="93"/>
      <c r="I679" s="92"/>
      <c r="J679" s="92" t="str">
        <f>E679&amp;$G679&amp;""&amp;H679</f>
        <v>SoCSV Customers, PREs, External condition reports, MEAV</v>
      </c>
      <c r="K679" s="92"/>
      <c r="L679" s="92"/>
      <c r="M679" s="92"/>
      <c r="N679" s="92"/>
      <c r="O679" s="92"/>
      <c r="P679" s="92"/>
      <c r="Q679" s="92"/>
      <c r="R679" s="92"/>
      <c r="S679" s="92"/>
      <c r="T679" s="92"/>
      <c r="U679" s="92"/>
      <c r="V679" s="92"/>
      <c r="W679" s="92"/>
      <c r="X679" s="92"/>
      <c r="Y679" s="53">
        <f t="shared" ref="Y679:AK679" si="403">Y675^$R$45*Y676^$R$46*Y677^$R$47*Y678^$R$48</f>
        <v>171868.78779326926</v>
      </c>
      <c r="Z679" s="53">
        <f t="shared" si="403"/>
        <v>153585.90680259324</v>
      </c>
      <c r="AA679" s="53">
        <f t="shared" si="403"/>
        <v>159030.15308463469</v>
      </c>
      <c r="AB679" s="53">
        <f t="shared" si="403"/>
        <v>160095.56351802728</v>
      </c>
      <c r="AC679" s="53">
        <f t="shared" si="403"/>
        <v>156694.64824278699</v>
      </c>
      <c r="AD679" s="53">
        <f t="shared" si="403"/>
        <v>156674.64269860039</v>
      </c>
      <c r="AE679" s="53">
        <f t="shared" si="403"/>
        <v>148449.05003952773</v>
      </c>
      <c r="AF679" s="53">
        <f t="shared" si="403"/>
        <v>148721.01665955401</v>
      </c>
      <c r="AG679" s="53">
        <f t="shared" si="403"/>
        <v>146506.55188147409</v>
      </c>
      <c r="AH679" s="53">
        <f t="shared" si="403"/>
        <v>143947.91515396989</v>
      </c>
      <c r="AI679" s="53">
        <f t="shared" si="403"/>
        <v>141440.48720684729</v>
      </c>
      <c r="AJ679" s="53">
        <f t="shared" si="403"/>
        <v>138930.60244421338</v>
      </c>
      <c r="AK679" s="53">
        <f t="shared" si="403"/>
        <v>136416.85289000729</v>
      </c>
    </row>
    <row r="680" spans="5:37" ht="14.25" customHeight="1">
      <c r="E680" s="92"/>
      <c r="G680" s="92"/>
      <c r="H680" s="92"/>
      <c r="I680" s="92"/>
      <c r="J680" s="92"/>
      <c r="K680" s="92"/>
      <c r="L680" s="92"/>
      <c r="M680" s="92"/>
      <c r="N680" s="92"/>
      <c r="O680" s="92"/>
      <c r="P680" s="92"/>
      <c r="Q680" s="92"/>
      <c r="R680" s="92"/>
      <c r="S680" s="92"/>
      <c r="T680" s="92"/>
      <c r="U680" s="92"/>
      <c r="V680" s="92"/>
      <c r="W680" s="92"/>
      <c r="X680" s="92"/>
      <c r="Y680" s="106"/>
      <c r="Z680" s="106"/>
      <c r="AA680" s="106"/>
      <c r="AB680" s="106"/>
      <c r="AC680" s="106"/>
      <c r="AD680" s="106"/>
      <c r="AE680" s="106"/>
      <c r="AF680" s="106"/>
      <c r="AG680" s="106"/>
      <c r="AH680" s="106"/>
      <c r="AI680" s="106"/>
      <c r="AJ680" s="106"/>
      <c r="AK680" s="106"/>
    </row>
    <row r="681" spans="5:37" ht="14.25" customHeight="1">
      <c r="E681" s="92" t="s">
        <v>34</v>
      </c>
      <c r="F681" s="116" t="s">
        <v>147</v>
      </c>
      <c r="G681" s="92" t="s">
        <v>229</v>
      </c>
      <c r="H681" s="92"/>
      <c r="I681" s="92"/>
      <c r="J681" s="92" t="str">
        <f t="shared" ref="J681:J687" si="404">E681&amp;$F681&amp;""&amp;G681&amp;""&amp;H681</f>
        <v>SoRepex Synthetic CostsCSV Totex (smoothed)</v>
      </c>
      <c r="K681" s="92"/>
      <c r="L681" s="92"/>
      <c r="M681" s="92"/>
      <c r="N681" s="92"/>
      <c r="O681" s="92"/>
      <c r="P681" s="92"/>
      <c r="Q681" s="92"/>
      <c r="R681" s="92"/>
      <c r="S681" s="92"/>
      <c r="T681" s="92"/>
      <c r="U681" s="92"/>
      <c r="V681" s="92"/>
      <c r="W681" s="92"/>
      <c r="X681" s="92"/>
      <c r="Y681" s="53">
        <f>INDEX(Inp_SoDrivers!Y$9:Y$37,MATCH($F681,Inp_SoDrivers!$F$9:$F$37,0))</f>
        <v>158.90206333049247</v>
      </c>
      <c r="Z681" s="53">
        <f>INDEX(Inp_SoDrivers!Z$9:Z$37,MATCH($F681,Inp_SoDrivers!$F$9:$F$37,0))</f>
        <v>152.36701820132987</v>
      </c>
      <c r="AA681" s="53">
        <f>INDEX(Inp_SoDrivers!AA$9:AA$37,MATCH($F681,Inp_SoDrivers!$F$9:$F$37,0))</f>
        <v>135.68605972676221</v>
      </c>
      <c r="AB681" s="53">
        <f>INDEX(Inp_SoDrivers!AB$9:AB$37,MATCH($F681,Inp_SoDrivers!$F$9:$F$37,0))</f>
        <v>136.11748431554628</v>
      </c>
      <c r="AC681" s="53">
        <f>INDEX(Inp_SoDrivers!AC$9:AC$37,MATCH($F681,Inp_SoDrivers!$F$9:$F$37,0))</f>
        <v>154.71703827931384</v>
      </c>
      <c r="AD681" s="53">
        <f>INDEX(Inp_SoDrivers!AD$9:AD$37,MATCH($F681,Inp_SoDrivers!$F$9:$F$37,0))</f>
        <v>141.82570114696961</v>
      </c>
      <c r="AE681" s="53">
        <f>INDEX(Inp_SoDrivers!AE$9:AE$37,MATCH($F681,Inp_SoDrivers!$F$9:$F$37,0))</f>
        <v>137.53326813512408</v>
      </c>
      <c r="AF681" s="53">
        <f>INDEX(Inp_SoDrivers!AF$9:AF$37,MATCH($F681,Inp_SoDrivers!$F$9:$F$37,0))</f>
        <v>142.15156711621609</v>
      </c>
      <c r="AG681" s="53">
        <f>INDEX(Inp_SoDrivers!AG$9:AG$37,MATCH($F681,Inp_SoDrivers!$F$9:$F$37,0))</f>
        <v>137.46745707608113</v>
      </c>
      <c r="AH681" s="53">
        <f>INDEX(Inp_SoDrivers!AH$9:AH$37,MATCH($F681,Inp_SoDrivers!$F$9:$F$37,0))</f>
        <v>136.54749482286871</v>
      </c>
      <c r="AI681" s="53">
        <f>INDEX(Inp_SoDrivers!AI$9:AI$37,MATCH($F681,Inp_SoDrivers!$F$9:$F$37,0))</f>
        <v>136.05190543686416</v>
      </c>
      <c r="AJ681" s="53">
        <f>INDEX(Inp_SoDrivers!AJ$9:AJ$37,MATCH($F681,Inp_SoDrivers!$F$9:$F$37,0))</f>
        <v>135.5810978735658</v>
      </c>
      <c r="AK681" s="53">
        <f>INDEX(Inp_SoDrivers!AK$9:AK$37,MATCH($F681,Inp_SoDrivers!$F$9:$F$37,0))</f>
        <v>135.13383256275756</v>
      </c>
    </row>
    <row r="682" spans="5:37" ht="14.25" customHeight="1">
      <c r="E682" s="92" t="s">
        <v>34</v>
      </c>
      <c r="F682" s="92" t="s">
        <v>601</v>
      </c>
      <c r="G682" s="92" t="s">
        <v>229</v>
      </c>
      <c r="H682" s="92"/>
      <c r="I682" s="92"/>
      <c r="J682" s="92" t="str">
        <f t="shared" si="404"/>
        <v>SoCapex Synthetic Costs - MainsSmooth7yearsCSV Totex (smoothed)</v>
      </c>
      <c r="K682" s="92"/>
      <c r="L682" s="92"/>
      <c r="M682" s="92"/>
      <c r="N682" s="92"/>
      <c r="O682" s="92"/>
      <c r="P682" s="92"/>
      <c r="Q682" s="92"/>
      <c r="R682" s="92"/>
      <c r="S682" s="92"/>
      <c r="T682" s="92"/>
      <c r="U682" s="92"/>
      <c r="V682" s="92"/>
      <c r="W682" s="92"/>
      <c r="X682" s="92"/>
      <c r="Y682" s="53">
        <f>INDEX(Inp_SoDrivers!Y$9:Y$37,MATCH($F682,Inp_SoDrivers!$F$9:$F$37,0))</f>
        <v>17.037175734843412</v>
      </c>
      <c r="Z682" s="53">
        <f>INDEX(Inp_SoDrivers!Z$9:Z$37,MATCH($F682,Inp_SoDrivers!$F$9:$F$37,0))</f>
        <v>13.310529512599427</v>
      </c>
      <c r="AA682" s="53">
        <f>INDEX(Inp_SoDrivers!AA$9:AA$37,MATCH($F682,Inp_SoDrivers!$F$9:$F$37,0))</f>
        <v>9.3523584423383745</v>
      </c>
      <c r="AB682" s="53">
        <f>INDEX(Inp_SoDrivers!AB$9:AB$37,MATCH($F682,Inp_SoDrivers!$F$9:$F$37,0))</f>
        <v>5.6714811146447426</v>
      </c>
      <c r="AC682" s="53">
        <f>INDEX(Inp_SoDrivers!AC$9:AC$37,MATCH($F682,Inp_SoDrivers!$F$9:$F$37,0))</f>
        <v>5.2648307518678905</v>
      </c>
      <c r="AD682" s="53">
        <f>INDEX(Inp_SoDrivers!AD$9:AD$37,MATCH($F682,Inp_SoDrivers!$F$9:$F$37,0))</f>
        <v>5.1967053813060433</v>
      </c>
      <c r="AE682" s="53">
        <f>INDEX(Inp_SoDrivers!AE$9:AE$37,MATCH($F682,Inp_SoDrivers!$F$9:$F$37,0))</f>
        <v>4.9629702551487291</v>
      </c>
      <c r="AF682" s="53">
        <f>INDEX(Inp_SoDrivers!AF$9:AF$37,MATCH($F682,Inp_SoDrivers!$F$9:$F$37,0))</f>
        <v>5.2889647042264958</v>
      </c>
      <c r="AG682" s="53">
        <f>INDEX(Inp_SoDrivers!AG$9:AG$37,MATCH($F682,Inp_SoDrivers!$F$9:$F$37,0))</f>
        <v>5.6172819436279218</v>
      </c>
      <c r="AH682" s="53">
        <f>INDEX(Inp_SoDrivers!AH$9:AH$37,MATCH($F682,Inp_SoDrivers!$F$9:$F$37,0))</f>
        <v>5.4981108241316976</v>
      </c>
      <c r="AI682" s="53">
        <f>INDEX(Inp_SoDrivers!AI$9:AI$37,MATCH($F682,Inp_SoDrivers!$F$9:$F$37,0))</f>
        <v>5.6057282149239445</v>
      </c>
      <c r="AJ682" s="53">
        <f>INDEX(Inp_SoDrivers!AJ$9:AJ$37,MATCH($F682,Inp_SoDrivers!$F$9:$F$37,0))</f>
        <v>4.9932675328134559</v>
      </c>
      <c r="AK682" s="53">
        <f>INDEX(Inp_SoDrivers!AK$9:AK$37,MATCH($F682,Inp_SoDrivers!$F$9:$F$37,0))</f>
        <v>4.8328435146601256</v>
      </c>
    </row>
    <row r="683" spans="5:37" ht="14.25" customHeight="1">
      <c r="E683" s="92" t="s">
        <v>34</v>
      </c>
      <c r="F683" s="92" t="s">
        <v>603</v>
      </c>
      <c r="G683" s="92" t="s">
        <v>229</v>
      </c>
      <c r="H683" s="92"/>
      <c r="I683" s="92"/>
      <c r="J683" s="92" t="str">
        <f t="shared" si="404"/>
        <v>SoCapex synthetic costs - ConnectionsSmooth7yearsCSV Totex (smoothed)</v>
      </c>
      <c r="K683" s="92"/>
      <c r="L683" s="92"/>
      <c r="M683" s="92"/>
      <c r="N683" s="92"/>
      <c r="O683" s="92"/>
      <c r="P683" s="92"/>
      <c r="Q683" s="92"/>
      <c r="R683" s="92"/>
      <c r="S683" s="92"/>
      <c r="T683" s="92"/>
      <c r="U683" s="92"/>
      <c r="V683" s="92"/>
      <c r="W683" s="92"/>
      <c r="X683" s="92"/>
      <c r="Y683" s="53">
        <f>INDEX(Inp_SoDrivers!Y$9:Y$37,MATCH($F683,Inp_SoDrivers!$F$9:$F$37,0))</f>
        <v>20.47546323698327</v>
      </c>
      <c r="Z683" s="53">
        <f>INDEX(Inp_SoDrivers!Z$9:Z$37,MATCH($F683,Inp_SoDrivers!$F$9:$F$37,0))</f>
        <v>19.613262398925574</v>
      </c>
      <c r="AA683" s="53">
        <f>INDEX(Inp_SoDrivers!AA$9:AA$37,MATCH($F683,Inp_SoDrivers!$F$9:$F$37,0))</f>
        <v>18.999833466421261</v>
      </c>
      <c r="AB683" s="53">
        <f>INDEX(Inp_SoDrivers!AB$9:AB$37,MATCH($F683,Inp_SoDrivers!$F$9:$F$37,0))</f>
        <v>19.825364464885613</v>
      </c>
      <c r="AC683" s="53">
        <f>INDEX(Inp_SoDrivers!AC$9:AC$37,MATCH($F683,Inp_SoDrivers!$F$9:$F$37,0))</f>
        <v>20.568096811128346</v>
      </c>
      <c r="AD683" s="53">
        <f>INDEX(Inp_SoDrivers!AD$9:AD$37,MATCH($F683,Inp_SoDrivers!$F$9:$F$37,0))</f>
        <v>21.390592072229754</v>
      </c>
      <c r="AE683" s="53">
        <f>INDEX(Inp_SoDrivers!AE$9:AE$37,MATCH($F683,Inp_SoDrivers!$F$9:$F$37,0))</f>
        <v>22.274932818352035</v>
      </c>
      <c r="AF683" s="53">
        <f>INDEX(Inp_SoDrivers!AF$9:AF$37,MATCH($F683,Inp_SoDrivers!$F$9:$F$37,0))</f>
        <v>22.988367309494866</v>
      </c>
      <c r="AG683" s="53">
        <f>INDEX(Inp_SoDrivers!AG$9:AG$37,MATCH($F683,Inp_SoDrivers!$F$9:$F$37,0))</f>
        <v>23.557379392383911</v>
      </c>
      <c r="AH683" s="53">
        <f>INDEX(Inp_SoDrivers!AH$9:AH$37,MATCH($F683,Inp_SoDrivers!$F$9:$F$37,0))</f>
        <v>24.024268430402181</v>
      </c>
      <c r="AI683" s="53">
        <f>INDEX(Inp_SoDrivers!AI$9:AI$37,MATCH($F683,Inp_SoDrivers!$F$9:$F$37,0))</f>
        <v>24.059794819122089</v>
      </c>
      <c r="AJ683" s="53">
        <f>INDEX(Inp_SoDrivers!AJ$9:AJ$37,MATCH($F683,Inp_SoDrivers!$F$9:$F$37,0))</f>
        <v>23.765008534891059</v>
      </c>
      <c r="AK683" s="53">
        <f>INDEX(Inp_SoDrivers!AK$9:AK$37,MATCH($F683,Inp_SoDrivers!$F$9:$F$37,0))</f>
        <v>23.113286780678063</v>
      </c>
    </row>
    <row r="684" spans="5:37" ht="14.25" customHeight="1">
      <c r="E684" s="92" t="s">
        <v>34</v>
      </c>
      <c r="F684" s="116" t="s">
        <v>219</v>
      </c>
      <c r="G684" s="92" t="s">
        <v>229</v>
      </c>
      <c r="H684" s="92"/>
      <c r="I684" s="92"/>
      <c r="J684" s="92" t="str">
        <f t="shared" si="404"/>
        <v>SoCSV EmergencyCSV Totex (smoothed)</v>
      </c>
      <c r="K684" s="92"/>
      <c r="L684" s="92"/>
      <c r="M684" s="92"/>
      <c r="N684" s="92"/>
      <c r="O684" s="92"/>
      <c r="P684" s="92"/>
      <c r="Q684" s="92"/>
      <c r="R684" s="92"/>
      <c r="S684" s="92"/>
      <c r="T684" s="92"/>
      <c r="U684" s="92"/>
      <c r="V684" s="92"/>
      <c r="W684" s="92"/>
      <c r="X684" s="92"/>
      <c r="Y684" s="53">
        <f t="shared" ref="Y684:AK684" si="405">Y635</f>
        <v>1432035.4596840199</v>
      </c>
      <c r="Z684" s="53">
        <f t="shared" si="405"/>
        <v>1340541.6219248187</v>
      </c>
      <c r="AA684" s="53">
        <f t="shared" si="405"/>
        <v>1375501.3838832232</v>
      </c>
      <c r="AB684" s="53">
        <f t="shared" si="405"/>
        <v>1387185.2253790505</v>
      </c>
      <c r="AC684" s="53">
        <f t="shared" si="405"/>
        <v>1376097.0867012285</v>
      </c>
      <c r="AD684" s="53">
        <f t="shared" si="405"/>
        <v>1387252.6450017756</v>
      </c>
      <c r="AE684" s="53">
        <f t="shared" si="405"/>
        <v>1364176.6303811006</v>
      </c>
      <c r="AF684" s="53">
        <f t="shared" si="405"/>
        <v>1360369.1748653376</v>
      </c>
      <c r="AG684" s="53">
        <f t="shared" si="405"/>
        <v>1355989.2646563489</v>
      </c>
      <c r="AH684" s="53">
        <f t="shared" si="405"/>
        <v>1349675.8274598094</v>
      </c>
      <c r="AI684" s="53">
        <f t="shared" si="405"/>
        <v>1343638.0772028018</v>
      </c>
      <c r="AJ684" s="53">
        <f t="shared" si="405"/>
        <v>1337582.7515703009</v>
      </c>
      <c r="AK684" s="53">
        <f t="shared" si="405"/>
        <v>1331500.655956832</v>
      </c>
    </row>
    <row r="685" spans="5:37" ht="14.25" customHeight="1">
      <c r="E685" s="92" t="s">
        <v>34</v>
      </c>
      <c r="F685" s="116" t="s">
        <v>159</v>
      </c>
      <c r="G685" s="92" t="s">
        <v>229</v>
      </c>
      <c r="H685" s="92"/>
      <c r="I685" s="92"/>
      <c r="J685" s="92" t="str">
        <f t="shared" si="404"/>
        <v>SoTotal external condition reports
(service condition + mains condition)CSV Totex (smoothed)</v>
      </c>
      <c r="K685" s="92"/>
      <c r="L685" s="92"/>
      <c r="M685" s="92"/>
      <c r="N685" s="92"/>
      <c r="O685" s="92"/>
      <c r="P685" s="92"/>
      <c r="Q685" s="92"/>
      <c r="R685" s="92"/>
      <c r="S685" s="92"/>
      <c r="T685" s="92"/>
      <c r="U685" s="92"/>
      <c r="V685" s="92"/>
      <c r="W685" s="92"/>
      <c r="X685" s="92"/>
      <c r="Y685" s="53">
        <f>INDEX(Inp_SoDrivers!Y$9:Y$37,MATCH($F685,Inp_SoDrivers!$F$9:$F$37,0))</f>
        <v>21992</v>
      </c>
      <c r="Z685" s="53">
        <f>INDEX(Inp_SoDrivers!Z$9:Z$37,MATCH($F685,Inp_SoDrivers!$F$9:$F$37,0))</f>
        <v>15728</v>
      </c>
      <c r="AA685" s="53">
        <f>INDEX(Inp_SoDrivers!AA$9:AA$37,MATCH($F685,Inp_SoDrivers!$F$9:$F$37,0))</f>
        <v>17612</v>
      </c>
      <c r="AB685" s="53">
        <f>INDEX(Inp_SoDrivers!AB$9:AB$37,MATCH($F685,Inp_SoDrivers!$F$9:$F$37,0))</f>
        <v>18202</v>
      </c>
      <c r="AC685" s="53">
        <f>INDEX(Inp_SoDrivers!AC$9:AC$37,MATCH($F685,Inp_SoDrivers!$F$9:$F$37,0))</f>
        <v>17304</v>
      </c>
      <c r="AD685" s="53">
        <f>INDEX(Inp_SoDrivers!AD$9:AD$37,MATCH($F685,Inp_SoDrivers!$F$9:$F$37,0))</f>
        <v>17814</v>
      </c>
      <c r="AE685" s="53">
        <f>INDEX(Inp_SoDrivers!AE$9:AE$37,MATCH($F685,Inp_SoDrivers!$F$9:$F$37,0))</f>
        <v>16215</v>
      </c>
      <c r="AF685" s="53">
        <f>INDEX(Inp_SoDrivers!AF$9:AF$37,MATCH($F685,Inp_SoDrivers!$F$9:$F$37,0))</f>
        <v>15825</v>
      </c>
      <c r="AG685" s="53">
        <f>INDEX(Inp_SoDrivers!AG$9:AG$37,MATCH($F685,Inp_SoDrivers!$F$9:$F$37,0))</f>
        <v>15413.322920000001</v>
      </c>
      <c r="AH685" s="53">
        <f>INDEX(Inp_SoDrivers!AH$9:AH$37,MATCH($F685,Inp_SoDrivers!$F$9:$F$37,0))</f>
        <v>14904.895247</v>
      </c>
      <c r="AI685" s="53">
        <f>INDEX(Inp_SoDrivers!AI$9:AI$37,MATCH($F685,Inp_SoDrivers!$F$9:$F$37,0))</f>
        <v>14426.830764</v>
      </c>
      <c r="AJ685" s="53">
        <f>INDEX(Inp_SoDrivers!AJ$9:AJ$37,MATCH($F685,Inp_SoDrivers!$F$9:$F$37,0))</f>
        <v>13962.133774</v>
      </c>
      <c r="AK685" s="53">
        <f>INDEX(Inp_SoDrivers!AK$9:AK$37,MATCH($F685,Inp_SoDrivers!$F$9:$F$37,0))</f>
        <v>13510.009787999999</v>
      </c>
    </row>
    <row r="686" spans="5:37" ht="14.25" customHeight="1">
      <c r="E686" s="92" t="s">
        <v>34</v>
      </c>
      <c r="F686" s="116" t="s">
        <v>223</v>
      </c>
      <c r="G686" s="92" t="s">
        <v>229</v>
      </c>
      <c r="H686" s="92"/>
      <c r="I686" s="92"/>
      <c r="J686" s="92" t="str">
        <f t="shared" si="404"/>
        <v>SoMaintenance MEAVCSV Totex (smoothed)</v>
      </c>
      <c r="K686" s="92"/>
      <c r="L686" s="92"/>
      <c r="M686" s="92"/>
      <c r="N686" s="92"/>
      <c r="O686" s="92"/>
      <c r="P686" s="92"/>
      <c r="Q686" s="92"/>
      <c r="R686" s="92"/>
      <c r="S686" s="92"/>
      <c r="T686" s="92"/>
      <c r="U686" s="92"/>
      <c r="V686" s="92"/>
      <c r="W686" s="92"/>
      <c r="X686" s="92"/>
      <c r="Y686" s="53">
        <f>INDEX(Inp_SoDrivers!Y$9:Y$37,MATCH($F686,Inp_SoDrivers!$F$9:$F$37,0))</f>
        <v>3575.8075360263083</v>
      </c>
      <c r="Z686" s="53">
        <f>INDEX(Inp_SoDrivers!Z$9:Z$37,MATCH($F686,Inp_SoDrivers!$F$9:$F$37,0))</f>
        <v>3573.2842975269068</v>
      </c>
      <c r="AA686" s="53">
        <f>INDEX(Inp_SoDrivers!AA$9:AA$37,MATCH($F686,Inp_SoDrivers!$F$9:$F$37,0))</f>
        <v>3575.0164272208021</v>
      </c>
      <c r="AB686" s="53">
        <f>INDEX(Inp_SoDrivers!AB$9:AB$37,MATCH($F686,Inp_SoDrivers!$F$9:$F$37,0))</f>
        <v>3460.6699449682601</v>
      </c>
      <c r="AC686" s="53">
        <f>INDEX(Inp_SoDrivers!AC$9:AC$37,MATCH($F686,Inp_SoDrivers!$F$9:$F$37,0))</f>
        <v>3414.0746249438198</v>
      </c>
      <c r="AD686" s="53">
        <f>INDEX(Inp_SoDrivers!AD$9:AD$37,MATCH($F686,Inp_SoDrivers!$F$9:$F$37,0))</f>
        <v>3412.5759116608751</v>
      </c>
      <c r="AE686" s="53">
        <f>INDEX(Inp_SoDrivers!AE$9:AE$37,MATCH($F686,Inp_SoDrivers!$F$9:$F$37,0))</f>
        <v>3414.0934712063172</v>
      </c>
      <c r="AF686" s="53">
        <f>INDEX(Inp_SoDrivers!AF$9:AF$37,MATCH($F686,Inp_SoDrivers!$F$9:$F$37,0))</f>
        <v>3413.565494472381</v>
      </c>
      <c r="AG686" s="53">
        <f>INDEX(Inp_SoDrivers!AG$9:AG$37,MATCH($F686,Inp_SoDrivers!$F$9:$F$37,0))</f>
        <v>3414.0578064997135</v>
      </c>
      <c r="AH686" s="53">
        <f>INDEX(Inp_SoDrivers!AH$9:AH$37,MATCH($F686,Inp_SoDrivers!$F$9:$F$37,0))</f>
        <v>3414.5501185270441</v>
      </c>
      <c r="AI686" s="53">
        <f>INDEX(Inp_SoDrivers!AI$9:AI$37,MATCH($F686,Inp_SoDrivers!$F$9:$F$37,0))</f>
        <v>3415.1206054118647</v>
      </c>
      <c r="AJ686" s="53">
        <f>INDEX(Inp_SoDrivers!AJ$9:AJ$37,MATCH($F686,Inp_SoDrivers!$F$9:$F$37,0))</f>
        <v>3415.6129174391954</v>
      </c>
      <c r="AK686" s="53">
        <f>INDEX(Inp_SoDrivers!AK$9:AK$37,MATCH($F686,Inp_SoDrivers!$F$9:$F$37,0))</f>
        <v>3416.183404324016</v>
      </c>
    </row>
    <row r="687" spans="5:37" ht="14.25" customHeight="1">
      <c r="E687" s="92" t="s">
        <v>34</v>
      </c>
      <c r="F687" s="120" t="str">
        <f>Local!$R$12</f>
        <v>MEAV_egep_mobs</v>
      </c>
      <c r="G687" s="92" t="s">
        <v>229</v>
      </c>
      <c r="H687" s="92"/>
      <c r="I687" s="92"/>
      <c r="J687" s="92" t="str">
        <f t="shared" si="404"/>
        <v>SoMEAV_egep_mobsCSV Totex (smoothed)</v>
      </c>
      <c r="K687" s="92"/>
      <c r="L687" s="92"/>
      <c r="M687" s="92"/>
      <c r="N687" s="92"/>
      <c r="O687" s="92"/>
      <c r="P687" s="92"/>
      <c r="Q687" s="92"/>
      <c r="R687" s="92"/>
      <c r="S687" s="92"/>
      <c r="T687" s="92"/>
      <c r="U687" s="92"/>
      <c r="V687" s="92"/>
      <c r="W687" s="92"/>
      <c r="X687" s="92"/>
      <c r="Y687" s="53">
        <f>INDEX(Inp_SoDrivers!Y$9:Y$37,MATCH($F687,Inp_SoDrivers!$F$9:$F$37,0))</f>
        <v>18013.250459906205</v>
      </c>
      <c r="Z687" s="53">
        <f>INDEX(Inp_SoDrivers!Z$9:Z$37,MATCH($F687,Inp_SoDrivers!$F$9:$F$37,0))</f>
        <v>17984.579067515882</v>
      </c>
      <c r="AA687" s="53">
        <f>INDEX(Inp_SoDrivers!AA$9:AA$37,MATCH($F687,Inp_SoDrivers!$F$9:$F$37,0))</f>
        <v>17973.732305255009</v>
      </c>
      <c r="AB687" s="53">
        <f>INDEX(Inp_SoDrivers!AB$9:AB$37,MATCH($F687,Inp_SoDrivers!$F$9:$F$37,0))</f>
        <v>17838.013667192379</v>
      </c>
      <c r="AC687" s="53">
        <f>INDEX(Inp_SoDrivers!AC$9:AC$37,MATCH($F687,Inp_SoDrivers!$F$9:$F$37,0))</f>
        <v>17773.821889801304</v>
      </c>
      <c r="AD687" s="53">
        <f>INDEX(Inp_SoDrivers!AD$9:AD$37,MATCH($F687,Inp_SoDrivers!$F$9:$F$37,0))</f>
        <v>17753.066627882297</v>
      </c>
      <c r="AE687" s="53">
        <f>INDEX(Inp_SoDrivers!AE$9:AE$37,MATCH($F687,Inp_SoDrivers!$F$9:$F$37,0))</f>
        <v>17732.947215117689</v>
      </c>
      <c r="AF687" s="53">
        <f>INDEX(Inp_SoDrivers!AF$9:AF$37,MATCH($F687,Inp_SoDrivers!$F$9:$F$37,0))</f>
        <v>17689.710246171482</v>
      </c>
      <c r="AG687" s="53">
        <f>INDEX(Inp_SoDrivers!AG$9:AG$37,MATCH($F687,Inp_SoDrivers!$F$9:$F$37,0))</f>
        <v>17670.332647416639</v>
      </c>
      <c r="AH687" s="53">
        <f>INDEX(Inp_SoDrivers!AH$9:AH$37,MATCH($F687,Inp_SoDrivers!$F$9:$F$37,0))</f>
        <v>17650.926917472567</v>
      </c>
      <c r="AI687" s="53">
        <f>INDEX(Inp_SoDrivers!AI$9:AI$37,MATCH($F687,Inp_SoDrivers!$F$9:$F$37,0))</f>
        <v>17630.694399190623</v>
      </c>
      <c r="AJ687" s="53">
        <f>INDEX(Inp_SoDrivers!AJ$9:AJ$37,MATCH($F687,Inp_SoDrivers!$F$9:$F$37,0))</f>
        <v>17609.487428236851</v>
      </c>
      <c r="AK687" s="53">
        <f>INDEX(Inp_SoDrivers!AK$9:AK$37,MATCH($F687,Inp_SoDrivers!$F$9:$F$37,0))</f>
        <v>17588.479414081401</v>
      </c>
    </row>
    <row r="688" spans="5:37" ht="14.25" customHeight="1">
      <c r="E688" s="92" t="s">
        <v>34</v>
      </c>
      <c r="F688" s="119" t="s">
        <v>194</v>
      </c>
      <c r="G688" s="93" t="str">
        <f>G687</f>
        <v>CSV Totex (smoothed)</v>
      </c>
      <c r="H688" s="93"/>
      <c r="I688" s="92"/>
      <c r="J688" s="92" t="str">
        <f>E688&amp;$G688&amp;""&amp;H688</f>
        <v>SoCSV Totex (smoothed)</v>
      </c>
      <c r="K688" s="92"/>
      <c r="L688" s="92"/>
      <c r="M688" s="92"/>
      <c r="N688" s="92"/>
      <c r="O688" s="92"/>
      <c r="P688" s="92"/>
      <c r="Q688" s="92"/>
      <c r="R688" s="92"/>
      <c r="S688" s="92"/>
      <c r="T688" s="92"/>
      <c r="U688" s="92"/>
      <c r="V688" s="92"/>
      <c r="W688" s="92"/>
      <c r="X688" s="92"/>
      <c r="Y688" s="53">
        <f>Y681^$R$50*Y682^$R$51*Y683^$R$52*Y684^$R$53*Y685^$R$54*Y686^$R$55*Y687^$R$56</f>
        <v>1980.2576655476603</v>
      </c>
      <c r="Z688" s="53">
        <f t="shared" ref="Z688:AK688" si="406">Z681^$R$50*Z682^$R$51*Z683^$R$52*Z684^$R$53*Z685^$R$54*Z686^$R$55*Z687^$R$56</f>
        <v>1894.3858952158478</v>
      </c>
      <c r="AA688" s="53">
        <f t="shared" si="406"/>
        <v>1812.2615572763941</v>
      </c>
      <c r="AB688" s="53">
        <f t="shared" si="406"/>
        <v>1799.6933400608843</v>
      </c>
      <c r="AC688" s="53">
        <f t="shared" si="406"/>
        <v>1881.7815930589552</v>
      </c>
      <c r="AD688" s="53">
        <f t="shared" si="406"/>
        <v>1826.3210408485077</v>
      </c>
      <c r="AE688" s="53">
        <f t="shared" si="406"/>
        <v>1796.3187649936351</v>
      </c>
      <c r="AF688" s="53">
        <f t="shared" si="406"/>
        <v>1819.8483725529586</v>
      </c>
      <c r="AG688" s="53">
        <f t="shared" si="406"/>
        <v>1797.0616055450471</v>
      </c>
      <c r="AH688" s="53">
        <f t="shared" si="406"/>
        <v>1789.4277329321337</v>
      </c>
      <c r="AI688" s="53">
        <f t="shared" si="406"/>
        <v>1783.2968356036208</v>
      </c>
      <c r="AJ688" s="53">
        <f t="shared" si="406"/>
        <v>1772.3148888567603</v>
      </c>
      <c r="AK688" s="53">
        <f t="shared" si="406"/>
        <v>1762.1595507320476</v>
      </c>
    </row>
    <row r="689" spans="5:37" ht="14.25" customHeight="1">
      <c r="E689" s="92"/>
      <c r="G689" s="92"/>
      <c r="H689" s="92"/>
      <c r="I689" s="92"/>
      <c r="J689" s="92"/>
      <c r="K689" s="92"/>
      <c r="L689" s="92"/>
      <c r="M689" s="92"/>
      <c r="N689" s="92"/>
      <c r="O689" s="92"/>
      <c r="P689" s="92"/>
      <c r="Q689" s="92"/>
      <c r="R689" s="92"/>
      <c r="S689" s="92"/>
      <c r="T689" s="92"/>
      <c r="U689" s="92"/>
      <c r="V689" s="92"/>
      <c r="W689" s="92"/>
      <c r="X689" s="92"/>
      <c r="Y689" s="106"/>
      <c r="Z689" s="106"/>
      <c r="AA689" s="106"/>
      <c r="AB689" s="106"/>
      <c r="AC689" s="106"/>
      <c r="AD689" s="106"/>
      <c r="AE689" s="106"/>
      <c r="AF689" s="106"/>
      <c r="AG689" s="106"/>
      <c r="AH689" s="106"/>
      <c r="AI689" s="106"/>
      <c r="AJ689" s="106"/>
      <c r="AK689" s="106"/>
    </row>
    <row r="690" spans="5:37" ht="14.25" customHeight="1">
      <c r="E690" s="92" t="s">
        <v>34</v>
      </c>
      <c r="F690" s="92" t="s">
        <v>601</v>
      </c>
      <c r="G690" s="92" t="s">
        <v>230</v>
      </c>
      <c r="H690" s="92"/>
      <c r="I690" s="92"/>
      <c r="J690" s="92" t="str">
        <f t="shared" ref="J690:J692" si="407">E690&amp;$F690&amp;""&amp;G690&amp;""&amp;H690</f>
        <v>SoCapex Synthetic Costs - MainsSmooth7yearsCSV Capex (smoothed)</v>
      </c>
      <c r="K690" s="92"/>
      <c r="L690" s="92"/>
      <c r="M690" s="92"/>
      <c r="N690" s="92"/>
      <c r="O690" s="92"/>
      <c r="P690" s="92"/>
      <c r="Q690" s="92"/>
      <c r="R690" s="92"/>
      <c r="S690" s="92"/>
      <c r="T690" s="92"/>
      <c r="U690" s="92"/>
      <c r="V690" s="92"/>
      <c r="W690" s="92"/>
      <c r="X690" s="92"/>
      <c r="Y690" s="53">
        <f>INDEX(Inp_SoDrivers!Y$9:Y$37,MATCH($F690,Inp_SoDrivers!$F$9:$F$37,0))</f>
        <v>17.037175734843412</v>
      </c>
      <c r="Z690" s="53">
        <f>INDEX(Inp_SoDrivers!Z$9:Z$37,MATCH($F690,Inp_SoDrivers!$F$9:$F$37,0))</f>
        <v>13.310529512599427</v>
      </c>
      <c r="AA690" s="53">
        <f>INDEX(Inp_SoDrivers!AA$9:AA$37,MATCH($F690,Inp_SoDrivers!$F$9:$F$37,0))</f>
        <v>9.3523584423383745</v>
      </c>
      <c r="AB690" s="53">
        <f>INDEX(Inp_SoDrivers!AB$9:AB$37,MATCH($F690,Inp_SoDrivers!$F$9:$F$37,0))</f>
        <v>5.6714811146447426</v>
      </c>
      <c r="AC690" s="53">
        <f>INDEX(Inp_SoDrivers!AC$9:AC$37,MATCH($F690,Inp_SoDrivers!$F$9:$F$37,0))</f>
        <v>5.2648307518678905</v>
      </c>
      <c r="AD690" s="53">
        <f>INDEX(Inp_SoDrivers!AD$9:AD$37,MATCH($F690,Inp_SoDrivers!$F$9:$F$37,0))</f>
        <v>5.1967053813060433</v>
      </c>
      <c r="AE690" s="53">
        <f>INDEX(Inp_SoDrivers!AE$9:AE$37,MATCH($F690,Inp_SoDrivers!$F$9:$F$37,0))</f>
        <v>4.9629702551487291</v>
      </c>
      <c r="AF690" s="53">
        <f>INDEX(Inp_SoDrivers!AF$9:AF$37,MATCH($F690,Inp_SoDrivers!$F$9:$F$37,0))</f>
        <v>5.2889647042264958</v>
      </c>
      <c r="AG690" s="53">
        <f>INDEX(Inp_SoDrivers!AG$9:AG$37,MATCH($F690,Inp_SoDrivers!$F$9:$F$37,0))</f>
        <v>5.6172819436279218</v>
      </c>
      <c r="AH690" s="53">
        <f>INDEX(Inp_SoDrivers!AH$9:AH$37,MATCH($F690,Inp_SoDrivers!$F$9:$F$37,0))</f>
        <v>5.4981108241316976</v>
      </c>
      <c r="AI690" s="53">
        <f>INDEX(Inp_SoDrivers!AI$9:AI$37,MATCH($F690,Inp_SoDrivers!$F$9:$F$37,0))</f>
        <v>5.6057282149239445</v>
      </c>
      <c r="AJ690" s="53">
        <f>INDEX(Inp_SoDrivers!AJ$9:AJ$37,MATCH($F690,Inp_SoDrivers!$F$9:$F$37,0))</f>
        <v>4.9932675328134559</v>
      </c>
      <c r="AK690" s="53">
        <f>INDEX(Inp_SoDrivers!AK$9:AK$37,MATCH($F690,Inp_SoDrivers!$F$9:$F$37,0))</f>
        <v>4.8328435146601256</v>
      </c>
    </row>
    <row r="691" spans="5:37" ht="14.25" customHeight="1">
      <c r="E691" s="92" t="s">
        <v>34</v>
      </c>
      <c r="F691" s="92" t="s">
        <v>603</v>
      </c>
      <c r="G691" s="92" t="s">
        <v>230</v>
      </c>
      <c r="H691" s="92"/>
      <c r="I691" s="92"/>
      <c r="J691" s="92" t="str">
        <f t="shared" si="407"/>
        <v>SoCapex synthetic costs - ConnectionsSmooth7yearsCSV Capex (smoothed)</v>
      </c>
      <c r="K691" s="92"/>
      <c r="L691" s="92"/>
      <c r="M691" s="92"/>
      <c r="N691" s="92"/>
      <c r="O691" s="92"/>
      <c r="P691" s="92"/>
      <c r="Q691" s="92"/>
      <c r="R691" s="92"/>
      <c r="S691" s="92"/>
      <c r="T691" s="92"/>
      <c r="U691" s="92"/>
      <c r="V691" s="92"/>
      <c r="W691" s="92"/>
      <c r="X691" s="92"/>
      <c r="Y691" s="53">
        <f>INDEX(Inp_SoDrivers!Y$9:Y$37,MATCH($F691,Inp_SoDrivers!$F$9:$F$37,0))</f>
        <v>20.47546323698327</v>
      </c>
      <c r="Z691" s="53">
        <f>INDEX(Inp_SoDrivers!Z$9:Z$37,MATCH($F691,Inp_SoDrivers!$F$9:$F$37,0))</f>
        <v>19.613262398925574</v>
      </c>
      <c r="AA691" s="53">
        <f>INDEX(Inp_SoDrivers!AA$9:AA$37,MATCH($F691,Inp_SoDrivers!$F$9:$F$37,0))</f>
        <v>18.999833466421261</v>
      </c>
      <c r="AB691" s="53">
        <f>INDEX(Inp_SoDrivers!AB$9:AB$37,MATCH($F691,Inp_SoDrivers!$F$9:$F$37,0))</f>
        <v>19.825364464885613</v>
      </c>
      <c r="AC691" s="53">
        <f>INDEX(Inp_SoDrivers!AC$9:AC$37,MATCH($F691,Inp_SoDrivers!$F$9:$F$37,0))</f>
        <v>20.568096811128346</v>
      </c>
      <c r="AD691" s="53">
        <f>INDEX(Inp_SoDrivers!AD$9:AD$37,MATCH($F691,Inp_SoDrivers!$F$9:$F$37,0))</f>
        <v>21.390592072229754</v>
      </c>
      <c r="AE691" s="53">
        <f>INDEX(Inp_SoDrivers!AE$9:AE$37,MATCH($F691,Inp_SoDrivers!$F$9:$F$37,0))</f>
        <v>22.274932818352035</v>
      </c>
      <c r="AF691" s="53">
        <f>INDEX(Inp_SoDrivers!AF$9:AF$37,MATCH($F691,Inp_SoDrivers!$F$9:$F$37,0))</f>
        <v>22.988367309494866</v>
      </c>
      <c r="AG691" s="53">
        <f>INDEX(Inp_SoDrivers!AG$9:AG$37,MATCH($F691,Inp_SoDrivers!$F$9:$F$37,0))</f>
        <v>23.557379392383911</v>
      </c>
      <c r="AH691" s="53">
        <f>INDEX(Inp_SoDrivers!AH$9:AH$37,MATCH($F691,Inp_SoDrivers!$F$9:$F$37,0))</f>
        <v>24.024268430402181</v>
      </c>
      <c r="AI691" s="53">
        <f>INDEX(Inp_SoDrivers!AI$9:AI$37,MATCH($F691,Inp_SoDrivers!$F$9:$F$37,0))</f>
        <v>24.059794819122089</v>
      </c>
      <c r="AJ691" s="53">
        <f>INDEX(Inp_SoDrivers!AJ$9:AJ$37,MATCH($F691,Inp_SoDrivers!$F$9:$F$37,0))</f>
        <v>23.765008534891059</v>
      </c>
      <c r="AK691" s="53">
        <f>INDEX(Inp_SoDrivers!AK$9:AK$37,MATCH($F691,Inp_SoDrivers!$F$9:$F$37,0))</f>
        <v>23.113286780678063</v>
      </c>
    </row>
    <row r="692" spans="5:37" ht="14.25" customHeight="1">
      <c r="E692" s="92" t="s">
        <v>34</v>
      </c>
      <c r="F692" s="120" t="str">
        <f>Local!$R$12</f>
        <v>MEAV_egep_mobs</v>
      </c>
      <c r="G692" s="92" t="s">
        <v>230</v>
      </c>
      <c r="H692" s="92"/>
      <c r="I692" s="92"/>
      <c r="J692" s="92" t="str">
        <f t="shared" si="407"/>
        <v>SoMEAV_egep_mobsCSV Capex (smoothed)</v>
      </c>
      <c r="K692" s="92"/>
      <c r="L692" s="92"/>
      <c r="M692" s="92"/>
      <c r="N692" s="92"/>
      <c r="O692" s="92"/>
      <c r="P692" s="92"/>
      <c r="Q692" s="92"/>
      <c r="R692" s="92"/>
      <c r="S692" s="92"/>
      <c r="T692" s="92"/>
      <c r="U692" s="92"/>
      <c r="V692" s="92"/>
      <c r="W692" s="92"/>
      <c r="X692" s="92"/>
      <c r="Y692" s="53">
        <f>INDEX(Inp_SoDrivers!Y$9:Y$37,MATCH($F692,Inp_SoDrivers!$F$9:$F$37,0))</f>
        <v>18013.250459906205</v>
      </c>
      <c r="Z692" s="53">
        <f>INDEX(Inp_SoDrivers!Z$9:Z$37,MATCH($F692,Inp_SoDrivers!$F$9:$F$37,0))</f>
        <v>17984.579067515882</v>
      </c>
      <c r="AA692" s="53">
        <f>INDEX(Inp_SoDrivers!AA$9:AA$37,MATCH($F692,Inp_SoDrivers!$F$9:$F$37,0))</f>
        <v>17973.732305255009</v>
      </c>
      <c r="AB692" s="53">
        <f>INDEX(Inp_SoDrivers!AB$9:AB$37,MATCH($F692,Inp_SoDrivers!$F$9:$F$37,0))</f>
        <v>17838.013667192379</v>
      </c>
      <c r="AC692" s="53">
        <f>INDEX(Inp_SoDrivers!AC$9:AC$37,MATCH($F692,Inp_SoDrivers!$F$9:$F$37,0))</f>
        <v>17773.821889801304</v>
      </c>
      <c r="AD692" s="53">
        <f>INDEX(Inp_SoDrivers!AD$9:AD$37,MATCH($F692,Inp_SoDrivers!$F$9:$F$37,0))</f>
        <v>17753.066627882297</v>
      </c>
      <c r="AE692" s="53">
        <f>INDEX(Inp_SoDrivers!AE$9:AE$37,MATCH($F692,Inp_SoDrivers!$F$9:$F$37,0))</f>
        <v>17732.947215117689</v>
      </c>
      <c r="AF692" s="53">
        <f>INDEX(Inp_SoDrivers!AF$9:AF$37,MATCH($F692,Inp_SoDrivers!$F$9:$F$37,0))</f>
        <v>17689.710246171482</v>
      </c>
      <c r="AG692" s="53">
        <f>INDEX(Inp_SoDrivers!AG$9:AG$37,MATCH($F692,Inp_SoDrivers!$F$9:$F$37,0))</f>
        <v>17670.332647416639</v>
      </c>
      <c r="AH692" s="53">
        <f>INDEX(Inp_SoDrivers!AH$9:AH$37,MATCH($F692,Inp_SoDrivers!$F$9:$F$37,0))</f>
        <v>17650.926917472567</v>
      </c>
      <c r="AI692" s="53">
        <f>INDEX(Inp_SoDrivers!AI$9:AI$37,MATCH($F692,Inp_SoDrivers!$F$9:$F$37,0))</f>
        <v>17630.694399190623</v>
      </c>
      <c r="AJ692" s="53">
        <f>INDEX(Inp_SoDrivers!AJ$9:AJ$37,MATCH($F692,Inp_SoDrivers!$F$9:$F$37,0))</f>
        <v>17609.487428236851</v>
      </c>
      <c r="AK692" s="53">
        <f>INDEX(Inp_SoDrivers!AK$9:AK$37,MATCH($F692,Inp_SoDrivers!$F$9:$F$37,0))</f>
        <v>17588.479414081401</v>
      </c>
    </row>
    <row r="693" spans="5:37" ht="14.25" customHeight="1">
      <c r="E693" s="92" t="s">
        <v>34</v>
      </c>
      <c r="F693" s="119" t="s">
        <v>194</v>
      </c>
      <c r="G693" s="93" t="str">
        <f>G692</f>
        <v>CSV Capex (smoothed)</v>
      </c>
      <c r="H693" s="93"/>
      <c r="I693" s="92"/>
      <c r="J693" s="92" t="str">
        <f>E693&amp;$G693&amp;""&amp;H693</f>
        <v>SoCSV Capex (smoothed)</v>
      </c>
      <c r="K693" s="92"/>
      <c r="L693" s="92"/>
      <c r="M693" s="92"/>
      <c r="N693" s="92"/>
      <c r="O693" s="92"/>
      <c r="P693" s="92"/>
      <c r="Q693" s="92"/>
      <c r="R693" s="92"/>
      <c r="S693" s="92"/>
      <c r="T693" s="92"/>
      <c r="U693" s="92"/>
      <c r="V693" s="92"/>
      <c r="W693" s="92"/>
      <c r="X693" s="92"/>
      <c r="Y693" s="53">
        <f>Y690^$R$58*Y691^$R$59*Y692^$R$60</f>
        <v>1</v>
      </c>
      <c r="Z693" s="53">
        <f t="shared" ref="Z693:AK693" si="408">Z690^$R$58*Z691^$R$59*Z692^$R$60</f>
        <v>1</v>
      </c>
      <c r="AA693" s="53">
        <f t="shared" si="408"/>
        <v>1</v>
      </c>
      <c r="AB693" s="53">
        <f t="shared" si="408"/>
        <v>1</v>
      </c>
      <c r="AC693" s="53">
        <f t="shared" si="408"/>
        <v>1</v>
      </c>
      <c r="AD693" s="53">
        <f t="shared" si="408"/>
        <v>1</v>
      </c>
      <c r="AE693" s="53">
        <f t="shared" si="408"/>
        <v>1</v>
      </c>
      <c r="AF693" s="53">
        <f t="shared" si="408"/>
        <v>1</v>
      </c>
      <c r="AG693" s="53">
        <f t="shared" si="408"/>
        <v>1</v>
      </c>
      <c r="AH693" s="53">
        <f t="shared" si="408"/>
        <v>1</v>
      </c>
      <c r="AI693" s="53">
        <f t="shared" si="408"/>
        <v>1</v>
      </c>
      <c r="AJ693" s="53">
        <f t="shared" si="408"/>
        <v>1</v>
      </c>
      <c r="AK693" s="53">
        <f t="shared" si="408"/>
        <v>1</v>
      </c>
    </row>
    <row r="694" spans="5:37" ht="14.25" customHeight="1">
      <c r="E694" s="92"/>
      <c r="G694" s="92"/>
      <c r="H694" s="92"/>
      <c r="I694" s="92"/>
      <c r="J694" s="92"/>
      <c r="K694" s="92"/>
      <c r="L694" s="92"/>
      <c r="M694" s="92"/>
      <c r="N694" s="92"/>
      <c r="O694" s="92"/>
      <c r="P694" s="92"/>
      <c r="Q694" s="92"/>
      <c r="R694" s="92"/>
      <c r="S694" s="92"/>
      <c r="T694" s="92"/>
      <c r="U694" s="92"/>
      <c r="V694" s="92"/>
      <c r="W694" s="92"/>
      <c r="X694" s="92"/>
      <c r="Y694" s="106"/>
      <c r="Z694" s="106"/>
      <c r="AA694" s="106"/>
      <c r="AB694" s="106"/>
      <c r="AC694" s="106"/>
      <c r="AD694" s="106"/>
      <c r="AE694" s="106"/>
      <c r="AF694" s="106"/>
      <c r="AG694" s="106"/>
      <c r="AH694" s="106"/>
      <c r="AI694" s="106"/>
      <c r="AJ694" s="106"/>
      <c r="AK694" s="106"/>
    </row>
    <row r="695" spans="5:37" ht="14.25" customHeight="1">
      <c r="E695" s="92" t="s">
        <v>34</v>
      </c>
      <c r="F695" s="116" t="s">
        <v>147</v>
      </c>
      <c r="G695" s="92" t="s">
        <v>584</v>
      </c>
      <c r="H695" s="92"/>
      <c r="I695" s="92"/>
      <c r="J695" s="92" t="str">
        <f t="shared" ref="J695:J701" si="409">E695&amp;$F695&amp;""&amp;G695&amp;""&amp;H695</f>
        <v>SoRepex Synthetic CostsCSV Totex_MaxPREs</v>
      </c>
      <c r="K695" s="92"/>
      <c r="L695" s="92"/>
      <c r="M695" s="92"/>
      <c r="N695" s="92"/>
      <c r="O695" s="92"/>
      <c r="P695" s="92"/>
      <c r="Q695" s="92"/>
      <c r="R695" s="92"/>
      <c r="S695" s="92"/>
      <c r="T695" s="92"/>
      <c r="U695" s="92"/>
      <c r="V695" s="92"/>
      <c r="W695" s="92"/>
      <c r="X695" s="92"/>
      <c r="Y695" s="53">
        <f>INDEX(Inp_SoDrivers!Y$9:Y$37,MATCH($F695,Inp_SoDrivers!$F$9:$F$37,0))</f>
        <v>158.90206333049247</v>
      </c>
      <c r="Z695" s="53">
        <f>INDEX(Inp_SoDrivers!Z$9:Z$37,MATCH($F695,Inp_SoDrivers!$F$9:$F$37,0))</f>
        <v>152.36701820132987</v>
      </c>
      <c r="AA695" s="53">
        <f>INDEX(Inp_SoDrivers!AA$9:AA$37,MATCH($F695,Inp_SoDrivers!$F$9:$F$37,0))</f>
        <v>135.68605972676221</v>
      </c>
      <c r="AB695" s="53">
        <f>INDEX(Inp_SoDrivers!AB$9:AB$37,MATCH($F695,Inp_SoDrivers!$F$9:$F$37,0))</f>
        <v>136.11748431554628</v>
      </c>
      <c r="AC695" s="53">
        <f>INDEX(Inp_SoDrivers!AC$9:AC$37,MATCH($F695,Inp_SoDrivers!$F$9:$F$37,0))</f>
        <v>154.71703827931384</v>
      </c>
      <c r="AD695" s="53">
        <f>INDEX(Inp_SoDrivers!AD$9:AD$37,MATCH($F695,Inp_SoDrivers!$F$9:$F$37,0))</f>
        <v>141.82570114696961</v>
      </c>
      <c r="AE695" s="53">
        <f>INDEX(Inp_SoDrivers!AE$9:AE$37,MATCH($F695,Inp_SoDrivers!$F$9:$F$37,0))</f>
        <v>137.53326813512408</v>
      </c>
      <c r="AF695" s="53">
        <f>INDEX(Inp_SoDrivers!AF$9:AF$37,MATCH($F695,Inp_SoDrivers!$F$9:$F$37,0))</f>
        <v>142.15156711621609</v>
      </c>
      <c r="AG695" s="53">
        <f>INDEX(Inp_SoDrivers!AG$9:AG$37,MATCH($F695,Inp_SoDrivers!$F$9:$F$37,0))</f>
        <v>137.46745707608113</v>
      </c>
      <c r="AH695" s="53">
        <f>INDEX(Inp_SoDrivers!AH$9:AH$37,MATCH($F695,Inp_SoDrivers!$F$9:$F$37,0))</f>
        <v>136.54749482286871</v>
      </c>
      <c r="AI695" s="53">
        <f>INDEX(Inp_SoDrivers!AI$9:AI$37,MATCH($F695,Inp_SoDrivers!$F$9:$F$37,0))</f>
        <v>136.05190543686416</v>
      </c>
      <c r="AJ695" s="53">
        <f>INDEX(Inp_SoDrivers!AJ$9:AJ$37,MATCH($F695,Inp_SoDrivers!$F$9:$F$37,0))</f>
        <v>135.5810978735658</v>
      </c>
      <c r="AK695" s="53">
        <f>INDEX(Inp_SoDrivers!AK$9:AK$37,MATCH($F695,Inp_SoDrivers!$F$9:$F$37,0))</f>
        <v>135.13383256275756</v>
      </c>
    </row>
    <row r="696" spans="5:37" ht="14.25" customHeight="1">
      <c r="E696" s="92" t="s">
        <v>34</v>
      </c>
      <c r="F696" s="116" t="s">
        <v>149</v>
      </c>
      <c r="G696" s="92" t="s">
        <v>584</v>
      </c>
      <c r="H696" s="92"/>
      <c r="I696" s="92"/>
      <c r="J696" s="92" t="str">
        <f t="shared" si="409"/>
        <v>SoCapex synthetic costs - MainsCSV Totex_MaxPREs</v>
      </c>
      <c r="K696" s="92"/>
      <c r="L696" s="92"/>
      <c r="M696" s="92"/>
      <c r="N696" s="92"/>
      <c r="O696" s="92"/>
      <c r="P696" s="92"/>
      <c r="Q696" s="92"/>
      <c r="R696" s="92"/>
      <c r="S696" s="92"/>
      <c r="T696" s="92"/>
      <c r="U696" s="92"/>
      <c r="V696" s="92"/>
      <c r="W696" s="92"/>
      <c r="X696" s="92"/>
      <c r="Y696" s="53">
        <f>INDEX(Inp_SoDrivers!Y$9:Y$37,MATCH($F696,Inp_SoDrivers!$F$9:$F$37,0))</f>
        <v>1.89735107277091</v>
      </c>
      <c r="Z696" s="53">
        <f>INDEX(Inp_SoDrivers!Z$9:Z$37,MATCH($F696,Inp_SoDrivers!$F$9:$F$37,0))</f>
        <v>3.5788929463183012</v>
      </c>
      <c r="AA696" s="53">
        <f>INDEX(Inp_SoDrivers!AA$9:AA$37,MATCH($F696,Inp_SoDrivers!$F$9:$F$37,0))</f>
        <v>6.3573175254523653</v>
      </c>
      <c r="AB696" s="53">
        <f>INDEX(Inp_SoDrivers!AB$9:AB$37,MATCH($F696,Inp_SoDrivers!$F$9:$F$37,0))</f>
        <v>4.0483509560299549</v>
      </c>
      <c r="AC696" s="53">
        <f>INDEX(Inp_SoDrivers!AC$9:AC$37,MATCH($F696,Inp_SoDrivers!$F$9:$F$37,0))</f>
        <v>8.1186434355675186</v>
      </c>
      <c r="AD696" s="53">
        <f>INDEX(Inp_SoDrivers!AD$9:AD$37,MATCH($F696,Inp_SoDrivers!$F$9:$F$37,0))</f>
        <v>6.5579909822098417</v>
      </c>
      <c r="AE696" s="53">
        <f>INDEX(Inp_SoDrivers!AE$9:AE$37,MATCH($F696,Inp_SoDrivers!$F$9:$F$37,0))</f>
        <v>4.1822448676922175</v>
      </c>
      <c r="AF696" s="53">
        <f>INDEX(Inp_SoDrivers!AF$9:AF$37,MATCH($F696,Inp_SoDrivers!$F$9:$F$37,0))</f>
        <v>4.1793122163152638</v>
      </c>
      <c r="AG696" s="53">
        <f>INDEX(Inp_SoDrivers!AG$9:AG$37,MATCH($F696,Inp_SoDrivers!$F$9:$F$37,0))</f>
        <v>5.8771136221282907</v>
      </c>
      <c r="AH696" s="53">
        <f>INDEX(Inp_SoDrivers!AH$9:AH$37,MATCH($F696,Inp_SoDrivers!$F$9:$F$37,0))</f>
        <v>5.5231196889787926</v>
      </c>
      <c r="AI696" s="53">
        <f>INDEX(Inp_SoDrivers!AI$9:AI$37,MATCH($F696,Inp_SoDrivers!$F$9:$F$37,0))</f>
        <v>4.8016726915756909</v>
      </c>
      <c r="AJ696" s="53">
        <f>INDEX(Inp_SoDrivers!AJ$9:AJ$37,MATCH($F696,Inp_SoDrivers!$F$9:$F$37,0))</f>
        <v>3.8314186607940961</v>
      </c>
      <c r="AK696" s="53">
        <f>INDEX(Inp_SoDrivers!AK$9:AK$37,MATCH($F696,Inp_SoDrivers!$F$9:$F$37,0))</f>
        <v>5.4350228551365305</v>
      </c>
    </row>
    <row r="697" spans="5:37" ht="14.25" customHeight="1">
      <c r="E697" s="92" t="s">
        <v>34</v>
      </c>
      <c r="F697" s="116" t="s">
        <v>150</v>
      </c>
      <c r="G697" s="92" t="s">
        <v>584</v>
      </c>
      <c r="H697" s="92"/>
      <c r="I697" s="92"/>
      <c r="J697" s="92" t="str">
        <f t="shared" si="409"/>
        <v>SoCapex synthetic costs - ConnectionsCSV Totex_MaxPREs</v>
      </c>
      <c r="K697" s="92"/>
      <c r="L697" s="92"/>
      <c r="M697" s="92"/>
      <c r="N697" s="92"/>
      <c r="O697" s="92"/>
      <c r="P697" s="92"/>
      <c r="Q697" s="92"/>
      <c r="R697" s="92"/>
      <c r="S697" s="92"/>
      <c r="T697" s="92"/>
      <c r="U697" s="92"/>
      <c r="V697" s="92"/>
      <c r="W697" s="92"/>
      <c r="X697" s="92"/>
      <c r="Y697" s="53">
        <f>INDEX(Inp_SoDrivers!Y$9:Y$37,MATCH($F697,Inp_SoDrivers!$F$9:$F$37,0))</f>
        <v>19.048398719674321</v>
      </c>
      <c r="Z697" s="53">
        <f>INDEX(Inp_SoDrivers!Z$9:Z$37,MATCH($F697,Inp_SoDrivers!$F$9:$F$37,0))</f>
        <v>21.586018005332171</v>
      </c>
      <c r="AA697" s="53">
        <f>INDEX(Inp_SoDrivers!AA$9:AA$37,MATCH($F697,Inp_SoDrivers!$F$9:$F$37,0))</f>
        <v>22.175111027319829</v>
      </c>
      <c r="AB697" s="53">
        <f>INDEX(Inp_SoDrivers!AB$9:AB$37,MATCH($F697,Inp_SoDrivers!$F$9:$F$37,0))</f>
        <v>22.941055995502463</v>
      </c>
      <c r="AC697" s="53">
        <f>INDEX(Inp_SoDrivers!AC$9:AC$37,MATCH($F697,Inp_SoDrivers!$F$9:$F$37,0))</f>
        <v>23.227883781713246</v>
      </c>
      <c r="AD697" s="53">
        <f>INDEX(Inp_SoDrivers!AD$9:AD$37,MATCH($F697,Inp_SoDrivers!$F$9:$F$37,0))</f>
        <v>23.903961807666207</v>
      </c>
      <c r="AE697" s="53">
        <f>INDEX(Inp_SoDrivers!AE$9:AE$37,MATCH($F697,Inp_SoDrivers!$F$9:$F$37,0))</f>
        <v>23.042100391256032</v>
      </c>
      <c r="AF697" s="53">
        <f>INDEX(Inp_SoDrivers!AF$9:AF$37,MATCH($F697,Inp_SoDrivers!$F$9:$F$37,0))</f>
        <v>24.042440157674079</v>
      </c>
      <c r="AG697" s="53">
        <f>INDEX(Inp_SoDrivers!AG$9:AG$37,MATCH($F697,Inp_SoDrivers!$F$9:$F$37,0))</f>
        <v>25.569102585555544</v>
      </c>
      <c r="AH697" s="53">
        <f>INDEX(Inp_SoDrivers!AH$9:AH$37,MATCH($F697,Inp_SoDrivers!$F$9:$F$37,0))</f>
        <v>25.44333429344768</v>
      </c>
      <c r="AI697" s="53">
        <f>INDEX(Inp_SoDrivers!AI$9:AI$37,MATCH($F697,Inp_SoDrivers!$F$9:$F$37,0))</f>
        <v>23.18974071654187</v>
      </c>
      <c r="AJ697" s="53">
        <f>INDEX(Inp_SoDrivers!AJ$9:AJ$37,MATCH($F697,Inp_SoDrivers!$F$9:$F$37,0))</f>
        <v>21.164379792095982</v>
      </c>
      <c r="AK697" s="53">
        <f>INDEX(Inp_SoDrivers!AK$9:AK$37,MATCH($F697,Inp_SoDrivers!$F$9:$F$37,0))</f>
        <v>19.341909528175265</v>
      </c>
    </row>
    <row r="698" spans="5:37" ht="14.25" customHeight="1">
      <c r="E698" s="92" t="s">
        <v>34</v>
      </c>
      <c r="F698" s="116" t="s">
        <v>539</v>
      </c>
      <c r="G698" s="92" t="s">
        <v>584</v>
      </c>
      <c r="H698" s="92"/>
      <c r="I698" s="92"/>
      <c r="J698" s="92" t="str">
        <f t="shared" si="409"/>
        <v>SoMax PREsCSV Totex_MaxPREs</v>
      </c>
      <c r="K698" s="92"/>
      <c r="L698" s="92"/>
      <c r="M698" s="92"/>
      <c r="N698" s="92"/>
      <c r="O698" s="92"/>
      <c r="P698" s="92"/>
      <c r="Q698" s="92"/>
      <c r="R698" s="92"/>
      <c r="S698" s="92"/>
      <c r="T698" s="92"/>
      <c r="U698" s="92"/>
      <c r="V698" s="92"/>
      <c r="W698" s="92"/>
      <c r="X698" s="92"/>
      <c r="Y698" s="53">
        <f>INDEX(Inp_SoDrivers!Y$9:Y$37,MATCH($F698,Inp_SoDrivers!$F$9:$F$37,0))</f>
        <v>197048</v>
      </c>
      <c r="Z698" s="53">
        <f>INDEX(Inp_SoDrivers!Z$9:Z$37,MATCH($F698,Inp_SoDrivers!$F$9:$F$37,0))</f>
        <v>191635</v>
      </c>
      <c r="AA698" s="53">
        <f>INDEX(Inp_SoDrivers!AA$9:AA$37,MATCH($F698,Inp_SoDrivers!$F$9:$F$37,0))</f>
        <v>191635</v>
      </c>
      <c r="AB698" s="53">
        <f>INDEX(Inp_SoDrivers!AB$9:AB$37,MATCH($F698,Inp_SoDrivers!$F$9:$F$37,0))</f>
        <v>172514</v>
      </c>
      <c r="AC698" s="53">
        <f>INDEX(Inp_SoDrivers!AC$9:AC$37,MATCH($F698,Inp_SoDrivers!$F$9:$F$37,0))</f>
        <v>158343</v>
      </c>
      <c r="AD698" s="53">
        <f>INDEX(Inp_SoDrivers!AD$9:AD$37,MATCH($F698,Inp_SoDrivers!$F$9:$F$37,0))</f>
        <v>150762</v>
      </c>
      <c r="AE698" s="53">
        <f>INDEX(Inp_SoDrivers!AE$9:AE$37,MATCH($F698,Inp_SoDrivers!$F$9:$F$37,0))</f>
        <v>150517</v>
      </c>
      <c r="AF698" s="53">
        <f>INDEX(Inp_SoDrivers!AF$9:AF$37,MATCH($F698,Inp_SoDrivers!$F$9:$F$37,0))</f>
        <v>148726</v>
      </c>
      <c r="AG698" s="53">
        <f>INDEX(Inp_SoDrivers!AG$9:AG$37,MATCH($F698,Inp_SoDrivers!$F$9:$F$37,0))</f>
        <v>144696</v>
      </c>
      <c r="AH698" s="53">
        <f>INDEX(Inp_SoDrivers!AH$9:AH$37,MATCH($F698,Inp_SoDrivers!$F$9:$F$37,0))</f>
        <v>138941</v>
      </c>
      <c r="AI698" s="53">
        <f>INDEX(Inp_SoDrivers!AI$9:AI$37,MATCH($F698,Inp_SoDrivers!$F$9:$F$37,0))</f>
        <v>129035</v>
      </c>
      <c r="AJ698" s="53">
        <f>INDEX(Inp_SoDrivers!AJ$9:AJ$37,MATCH($F698,Inp_SoDrivers!$F$9:$F$37,0))</f>
        <v>129035</v>
      </c>
      <c r="AK698" s="53">
        <f>INDEX(Inp_SoDrivers!AK$9:AK$37,MATCH($F698,Inp_SoDrivers!$F$9:$F$37,0))</f>
        <v>124903.13957999999</v>
      </c>
    </row>
    <row r="699" spans="5:37" ht="14.25" customHeight="1">
      <c r="E699" s="92" t="s">
        <v>34</v>
      </c>
      <c r="F699" s="116" t="s">
        <v>159</v>
      </c>
      <c r="G699" s="92" t="s">
        <v>584</v>
      </c>
      <c r="H699" s="92"/>
      <c r="I699" s="92"/>
      <c r="J699" s="92" t="str">
        <f t="shared" si="409"/>
        <v>SoTotal external condition reports
(service condition + mains condition)CSV Totex_MaxPREs</v>
      </c>
      <c r="K699" s="92"/>
      <c r="L699" s="92"/>
      <c r="M699" s="92"/>
      <c r="N699" s="92"/>
      <c r="O699" s="92"/>
      <c r="P699" s="92"/>
      <c r="Q699" s="92"/>
      <c r="R699" s="92"/>
      <c r="S699" s="92"/>
      <c r="T699" s="92"/>
      <c r="U699" s="92"/>
      <c r="V699" s="92"/>
      <c r="W699" s="92"/>
      <c r="X699" s="92"/>
      <c r="Y699" s="53">
        <f>INDEX(Inp_SoDrivers!Y$9:Y$37,MATCH($F699,Inp_SoDrivers!$F$9:$F$37,0))</f>
        <v>21992</v>
      </c>
      <c r="Z699" s="53">
        <f>INDEX(Inp_SoDrivers!Z$9:Z$37,MATCH($F699,Inp_SoDrivers!$F$9:$F$37,0))</f>
        <v>15728</v>
      </c>
      <c r="AA699" s="53">
        <f>INDEX(Inp_SoDrivers!AA$9:AA$37,MATCH($F699,Inp_SoDrivers!$F$9:$F$37,0))</f>
        <v>17612</v>
      </c>
      <c r="AB699" s="53">
        <f>INDEX(Inp_SoDrivers!AB$9:AB$37,MATCH($F699,Inp_SoDrivers!$F$9:$F$37,0))</f>
        <v>18202</v>
      </c>
      <c r="AC699" s="53">
        <f>INDEX(Inp_SoDrivers!AC$9:AC$37,MATCH($F699,Inp_SoDrivers!$F$9:$F$37,0))</f>
        <v>17304</v>
      </c>
      <c r="AD699" s="53">
        <f>INDEX(Inp_SoDrivers!AD$9:AD$37,MATCH($F699,Inp_SoDrivers!$F$9:$F$37,0))</f>
        <v>17814</v>
      </c>
      <c r="AE699" s="53">
        <f>INDEX(Inp_SoDrivers!AE$9:AE$37,MATCH($F699,Inp_SoDrivers!$F$9:$F$37,0))</f>
        <v>16215</v>
      </c>
      <c r="AF699" s="53">
        <f>INDEX(Inp_SoDrivers!AF$9:AF$37,MATCH($F699,Inp_SoDrivers!$F$9:$F$37,0))</f>
        <v>15825</v>
      </c>
      <c r="AG699" s="53">
        <f>INDEX(Inp_SoDrivers!AG$9:AG$37,MATCH($F699,Inp_SoDrivers!$F$9:$F$37,0))</f>
        <v>15413.322920000001</v>
      </c>
      <c r="AH699" s="53">
        <f>INDEX(Inp_SoDrivers!AH$9:AH$37,MATCH($F699,Inp_SoDrivers!$F$9:$F$37,0))</f>
        <v>14904.895247</v>
      </c>
      <c r="AI699" s="53">
        <f>INDEX(Inp_SoDrivers!AI$9:AI$37,MATCH($F699,Inp_SoDrivers!$F$9:$F$37,0))</f>
        <v>14426.830764</v>
      </c>
      <c r="AJ699" s="53">
        <f>INDEX(Inp_SoDrivers!AJ$9:AJ$37,MATCH($F699,Inp_SoDrivers!$F$9:$F$37,0))</f>
        <v>13962.133774</v>
      </c>
      <c r="AK699" s="53">
        <f>INDEX(Inp_SoDrivers!AK$9:AK$37,MATCH($F699,Inp_SoDrivers!$F$9:$F$37,0))</f>
        <v>13510.009787999999</v>
      </c>
    </row>
    <row r="700" spans="5:37" ht="14.25" customHeight="1">
      <c r="E700" s="92" t="s">
        <v>34</v>
      </c>
      <c r="F700" s="116" t="s">
        <v>223</v>
      </c>
      <c r="G700" s="92" t="s">
        <v>584</v>
      </c>
      <c r="H700" s="92"/>
      <c r="I700" s="92"/>
      <c r="J700" s="92" t="str">
        <f t="shared" si="409"/>
        <v>SoMaintenance MEAVCSV Totex_MaxPREs</v>
      </c>
      <c r="K700" s="92"/>
      <c r="L700" s="92"/>
      <c r="M700" s="92"/>
      <c r="N700" s="92"/>
      <c r="O700" s="92"/>
      <c r="P700" s="92"/>
      <c r="Q700" s="92"/>
      <c r="R700" s="92"/>
      <c r="S700" s="92"/>
      <c r="T700" s="92"/>
      <c r="U700" s="92"/>
      <c r="V700" s="92"/>
      <c r="W700" s="92"/>
      <c r="X700" s="92"/>
      <c r="Y700" s="53">
        <f>INDEX(Inp_SoDrivers!Y$9:Y$37,MATCH($F700,Inp_SoDrivers!$F$9:$F$37,0))</f>
        <v>3575.8075360263083</v>
      </c>
      <c r="Z700" s="53">
        <f>INDEX(Inp_SoDrivers!Z$9:Z$37,MATCH($F700,Inp_SoDrivers!$F$9:$F$37,0))</f>
        <v>3573.2842975269068</v>
      </c>
      <c r="AA700" s="53">
        <f>INDEX(Inp_SoDrivers!AA$9:AA$37,MATCH($F700,Inp_SoDrivers!$F$9:$F$37,0))</f>
        <v>3575.0164272208021</v>
      </c>
      <c r="AB700" s="53">
        <f>INDEX(Inp_SoDrivers!AB$9:AB$37,MATCH($F700,Inp_SoDrivers!$F$9:$F$37,0))</f>
        <v>3460.6699449682601</v>
      </c>
      <c r="AC700" s="53">
        <f>INDEX(Inp_SoDrivers!AC$9:AC$37,MATCH($F700,Inp_SoDrivers!$F$9:$F$37,0))</f>
        <v>3414.0746249438198</v>
      </c>
      <c r="AD700" s="53">
        <f>INDEX(Inp_SoDrivers!AD$9:AD$37,MATCH($F700,Inp_SoDrivers!$F$9:$F$37,0))</f>
        <v>3412.5759116608751</v>
      </c>
      <c r="AE700" s="53">
        <f>INDEX(Inp_SoDrivers!AE$9:AE$37,MATCH($F700,Inp_SoDrivers!$F$9:$F$37,0))</f>
        <v>3414.0934712063172</v>
      </c>
      <c r="AF700" s="53">
        <f>INDEX(Inp_SoDrivers!AF$9:AF$37,MATCH($F700,Inp_SoDrivers!$F$9:$F$37,0))</f>
        <v>3413.565494472381</v>
      </c>
      <c r="AG700" s="53">
        <f>INDEX(Inp_SoDrivers!AG$9:AG$37,MATCH($F700,Inp_SoDrivers!$F$9:$F$37,0))</f>
        <v>3414.0578064997135</v>
      </c>
      <c r="AH700" s="53">
        <f>INDEX(Inp_SoDrivers!AH$9:AH$37,MATCH($F700,Inp_SoDrivers!$F$9:$F$37,0))</f>
        <v>3414.5501185270441</v>
      </c>
      <c r="AI700" s="53">
        <f>INDEX(Inp_SoDrivers!AI$9:AI$37,MATCH($F700,Inp_SoDrivers!$F$9:$F$37,0))</f>
        <v>3415.1206054118647</v>
      </c>
      <c r="AJ700" s="53">
        <f>INDEX(Inp_SoDrivers!AJ$9:AJ$37,MATCH($F700,Inp_SoDrivers!$F$9:$F$37,0))</f>
        <v>3415.6129174391954</v>
      </c>
      <c r="AK700" s="53">
        <f>INDEX(Inp_SoDrivers!AK$9:AK$37,MATCH($F700,Inp_SoDrivers!$F$9:$F$37,0))</f>
        <v>3416.183404324016</v>
      </c>
    </row>
    <row r="701" spans="5:37" ht="14.25" customHeight="1">
      <c r="E701" s="92" t="s">
        <v>34</v>
      </c>
      <c r="F701" s="120" t="str">
        <f>Local!$R$12</f>
        <v>MEAV_egep_mobs</v>
      </c>
      <c r="G701" s="92" t="s">
        <v>584</v>
      </c>
      <c r="H701" s="92"/>
      <c r="I701" s="92"/>
      <c r="J701" s="92" t="str">
        <f t="shared" si="409"/>
        <v>SoMEAV_egep_mobsCSV Totex_MaxPREs</v>
      </c>
      <c r="K701" s="92"/>
      <c r="L701" s="92"/>
      <c r="M701" s="92"/>
      <c r="N701" s="92"/>
      <c r="O701" s="92"/>
      <c r="P701" s="92"/>
      <c r="Q701" s="92"/>
      <c r="R701" s="92"/>
      <c r="S701" s="92"/>
      <c r="T701" s="92"/>
      <c r="U701" s="92"/>
      <c r="V701" s="92"/>
      <c r="W701" s="92"/>
      <c r="X701" s="92"/>
      <c r="Y701" s="53">
        <f>INDEX(Inp_SoDrivers!Y$9:Y$37,MATCH($F701,Inp_SoDrivers!$F$9:$F$37,0))</f>
        <v>18013.250459906205</v>
      </c>
      <c r="Z701" s="53">
        <f>INDEX(Inp_SoDrivers!Z$9:Z$37,MATCH($F701,Inp_SoDrivers!$F$9:$F$37,0))</f>
        <v>17984.579067515882</v>
      </c>
      <c r="AA701" s="53">
        <f>INDEX(Inp_SoDrivers!AA$9:AA$37,MATCH($F701,Inp_SoDrivers!$F$9:$F$37,0))</f>
        <v>17973.732305255009</v>
      </c>
      <c r="AB701" s="53">
        <f>INDEX(Inp_SoDrivers!AB$9:AB$37,MATCH($F701,Inp_SoDrivers!$F$9:$F$37,0))</f>
        <v>17838.013667192379</v>
      </c>
      <c r="AC701" s="53">
        <f>INDEX(Inp_SoDrivers!AC$9:AC$37,MATCH($F701,Inp_SoDrivers!$F$9:$F$37,0))</f>
        <v>17773.821889801304</v>
      </c>
      <c r="AD701" s="53">
        <f>INDEX(Inp_SoDrivers!AD$9:AD$37,MATCH($F701,Inp_SoDrivers!$F$9:$F$37,0))</f>
        <v>17753.066627882297</v>
      </c>
      <c r="AE701" s="53">
        <f>INDEX(Inp_SoDrivers!AE$9:AE$37,MATCH($F701,Inp_SoDrivers!$F$9:$F$37,0))</f>
        <v>17732.947215117689</v>
      </c>
      <c r="AF701" s="53">
        <f>INDEX(Inp_SoDrivers!AF$9:AF$37,MATCH($F701,Inp_SoDrivers!$F$9:$F$37,0))</f>
        <v>17689.710246171482</v>
      </c>
      <c r="AG701" s="53">
        <f>INDEX(Inp_SoDrivers!AG$9:AG$37,MATCH($F701,Inp_SoDrivers!$F$9:$F$37,0))</f>
        <v>17670.332647416639</v>
      </c>
      <c r="AH701" s="53">
        <f>INDEX(Inp_SoDrivers!AH$9:AH$37,MATCH($F701,Inp_SoDrivers!$F$9:$F$37,0))</f>
        <v>17650.926917472567</v>
      </c>
      <c r="AI701" s="53">
        <f>INDEX(Inp_SoDrivers!AI$9:AI$37,MATCH($F701,Inp_SoDrivers!$F$9:$F$37,0))</f>
        <v>17630.694399190623</v>
      </c>
      <c r="AJ701" s="53">
        <f>INDEX(Inp_SoDrivers!AJ$9:AJ$37,MATCH($F701,Inp_SoDrivers!$F$9:$F$37,0))</f>
        <v>17609.487428236851</v>
      </c>
      <c r="AK701" s="53">
        <f>INDEX(Inp_SoDrivers!AK$9:AK$37,MATCH($F701,Inp_SoDrivers!$F$9:$F$37,0))</f>
        <v>17588.479414081401</v>
      </c>
    </row>
    <row r="702" spans="5:37" ht="14.25" customHeight="1">
      <c r="E702" s="92" t="s">
        <v>34</v>
      </c>
      <c r="F702" s="119" t="s">
        <v>194</v>
      </c>
      <c r="G702" s="93" t="str">
        <f>G701</f>
        <v>CSV Totex_MaxPREs</v>
      </c>
      <c r="H702" s="93"/>
      <c r="I702" s="92"/>
      <c r="J702" s="92" t="str">
        <f>E702&amp;$G702&amp;""&amp;H702</f>
        <v>SoCSV Totex_MaxPREs</v>
      </c>
      <c r="K702" s="92"/>
      <c r="L702" s="92"/>
      <c r="M702" s="92"/>
      <c r="N702" s="92"/>
      <c r="O702" s="92"/>
      <c r="P702" s="92"/>
      <c r="Q702" s="92"/>
      <c r="R702" s="92"/>
      <c r="S702" s="92"/>
      <c r="T702" s="92"/>
      <c r="U702" s="92"/>
      <c r="V702" s="92"/>
      <c r="W702" s="92"/>
      <c r="X702" s="92"/>
      <c r="Y702" s="53">
        <f>Y695^$R$62*Y696^$R$63*Y697^$R$64*Y698^$R$65*Y699^$R$66*Y700^$R$67*Y701^$R$68</f>
        <v>1739.5887693691466</v>
      </c>
      <c r="Z702" s="53">
        <f t="shared" ref="Z702" si="410">Z695^$R$62*Z696^$R$63*Z697^$R$64*Z698^$R$65*Z699^$R$66*Z700^$R$67*Z701^$R$68</f>
        <v>1705.015118932075</v>
      </c>
      <c r="AA702" s="53">
        <f t="shared" ref="AA702" si="411">AA695^$R$62*AA696^$R$63*AA697^$R$64*AA698^$R$65*AA699^$R$66*AA700^$R$67*AA701^$R$68</f>
        <v>1657.1820573519101</v>
      </c>
      <c r="AB702" s="53">
        <f t="shared" ref="AB702" si="412">AB695^$R$62*AB696^$R$63*AB697^$R$64*AB698^$R$65*AB699^$R$66*AB700^$R$67*AB701^$R$68</f>
        <v>1637.3690368850337</v>
      </c>
      <c r="AC702" s="53">
        <f t="shared" ref="AC702" si="413">AC695^$R$62*AC696^$R$63*AC697^$R$64*AC698^$R$65*AC699^$R$66*AC700^$R$67*AC701^$R$68</f>
        <v>1723.166605042408</v>
      </c>
      <c r="AD702" s="53">
        <f t="shared" ref="AD702" si="414">AD695^$R$62*AD696^$R$63*AD697^$R$64*AD698^$R$65*AD699^$R$66*AD700^$R$67*AD701^$R$68</f>
        <v>1661.9701635744484</v>
      </c>
      <c r="AE702" s="53">
        <f t="shared" ref="AE702" si="415">AE695^$R$62*AE696^$R$63*AE697^$R$64*AE698^$R$65*AE699^$R$66*AE700^$R$67*AE701^$R$68</f>
        <v>1619.054277598359</v>
      </c>
      <c r="AF702" s="53">
        <f t="shared" ref="AF702" si="416">AF695^$R$62*AF696^$R$63*AF697^$R$64*AF698^$R$65*AF699^$R$66*AF700^$R$67*AF701^$R$68</f>
        <v>1638.9885979683465</v>
      </c>
      <c r="AG702" s="53">
        <f t="shared" ref="AG702" si="417">AG695^$R$62*AG696^$R$63*AG697^$R$64*AG698^$R$65*AG699^$R$66*AG700^$R$67*AG701^$R$68</f>
        <v>1626.7528219672711</v>
      </c>
      <c r="AH702" s="53">
        <f t="shared" ref="AH702" si="418">AH695^$R$62*AH696^$R$63*AH697^$R$64*AH698^$R$65*AH699^$R$66*AH700^$R$67*AH701^$R$68</f>
        <v>1613.9345209231169</v>
      </c>
      <c r="AI702" s="53">
        <f t="shared" ref="AI702" si="419">AI695^$R$62*AI696^$R$63*AI697^$R$64*AI698^$R$65*AI699^$R$66*AI700^$R$67*AI701^$R$68</f>
        <v>1591.0193522672027</v>
      </c>
      <c r="AJ702" s="53">
        <f t="shared" ref="AJ702" si="420">AJ695^$R$62*AJ696^$R$63*AJ697^$R$64*AJ698^$R$65*AJ699^$R$66*AJ700^$R$67*AJ701^$R$68</f>
        <v>1572.038071795705</v>
      </c>
      <c r="AK702" s="53">
        <f t="shared" ref="AK702" si="421">AK695^$R$62*AK696^$R$63*AK697^$R$64*AK698^$R$65*AK699^$R$66*AK700^$R$67*AK701^$R$68</f>
        <v>1564.4628099439569</v>
      </c>
    </row>
    <row r="703" spans="5:37" ht="14.25" customHeight="1">
      <c r="E703" s="92"/>
      <c r="G703" s="92"/>
      <c r="H703" s="92"/>
      <c r="I703" s="92"/>
      <c r="J703" s="92"/>
      <c r="K703" s="92"/>
      <c r="L703" s="92"/>
      <c r="M703" s="92"/>
      <c r="N703" s="92"/>
      <c r="O703" s="92"/>
      <c r="P703" s="92"/>
      <c r="Q703" s="92"/>
      <c r="R703" s="92"/>
      <c r="S703" s="92"/>
      <c r="T703" s="92"/>
      <c r="U703" s="92"/>
      <c r="V703" s="92"/>
      <c r="W703" s="92"/>
      <c r="X703" s="92"/>
      <c r="Y703" s="106"/>
      <c r="Z703" s="106"/>
      <c r="AA703" s="106"/>
      <c r="AB703" s="106"/>
      <c r="AC703" s="106"/>
      <c r="AD703" s="106"/>
      <c r="AE703" s="106"/>
      <c r="AF703" s="106"/>
      <c r="AG703" s="106"/>
      <c r="AH703" s="106"/>
      <c r="AI703" s="106"/>
      <c r="AJ703" s="106"/>
      <c r="AK703" s="106"/>
    </row>
    <row r="704" spans="5:37" ht="14.25" customHeight="1">
      <c r="E704" s="92" t="s">
        <v>34</v>
      </c>
      <c r="F704" s="116" t="s">
        <v>147</v>
      </c>
      <c r="G704" s="92" t="s">
        <v>592</v>
      </c>
      <c r="H704" s="92"/>
      <c r="I704" s="92"/>
      <c r="J704" s="92" t="str">
        <f t="shared" ref="J704:J710" si="422">E704&amp;$F704&amp;""&amp;G704&amp;""&amp;H704</f>
        <v>SoRepex Synthetic CostsCSV Totex_MaxPREs (smoothed)</v>
      </c>
      <c r="K704" s="92"/>
      <c r="L704" s="92"/>
      <c r="M704" s="92"/>
      <c r="N704" s="92"/>
      <c r="O704" s="92"/>
      <c r="P704" s="92"/>
      <c r="Q704" s="92"/>
      <c r="R704" s="92"/>
      <c r="S704" s="92"/>
      <c r="T704" s="92"/>
      <c r="U704" s="92"/>
      <c r="V704" s="92"/>
      <c r="W704" s="92"/>
      <c r="X704" s="92"/>
      <c r="Y704" s="53">
        <f>INDEX(Inp_SoDrivers!Y$9:Y$37,MATCH($F704,Inp_SoDrivers!$F$9:$F$37,0))</f>
        <v>158.90206333049247</v>
      </c>
      <c r="Z704" s="53">
        <f>INDEX(Inp_SoDrivers!Z$9:Z$37,MATCH($F704,Inp_SoDrivers!$F$9:$F$37,0))</f>
        <v>152.36701820132987</v>
      </c>
      <c r="AA704" s="53">
        <f>INDEX(Inp_SoDrivers!AA$9:AA$37,MATCH($F704,Inp_SoDrivers!$F$9:$F$37,0))</f>
        <v>135.68605972676221</v>
      </c>
      <c r="AB704" s="53">
        <f>INDEX(Inp_SoDrivers!AB$9:AB$37,MATCH($F704,Inp_SoDrivers!$F$9:$F$37,0))</f>
        <v>136.11748431554628</v>
      </c>
      <c r="AC704" s="53">
        <f>INDEX(Inp_SoDrivers!AC$9:AC$37,MATCH($F704,Inp_SoDrivers!$F$9:$F$37,0))</f>
        <v>154.71703827931384</v>
      </c>
      <c r="AD704" s="53">
        <f>INDEX(Inp_SoDrivers!AD$9:AD$37,MATCH($F704,Inp_SoDrivers!$F$9:$F$37,0))</f>
        <v>141.82570114696961</v>
      </c>
      <c r="AE704" s="53">
        <f>INDEX(Inp_SoDrivers!AE$9:AE$37,MATCH($F704,Inp_SoDrivers!$F$9:$F$37,0))</f>
        <v>137.53326813512408</v>
      </c>
      <c r="AF704" s="53">
        <f>INDEX(Inp_SoDrivers!AF$9:AF$37,MATCH($F704,Inp_SoDrivers!$F$9:$F$37,0))</f>
        <v>142.15156711621609</v>
      </c>
      <c r="AG704" s="53">
        <f>INDEX(Inp_SoDrivers!AG$9:AG$37,MATCH($F704,Inp_SoDrivers!$F$9:$F$37,0))</f>
        <v>137.46745707608113</v>
      </c>
      <c r="AH704" s="53">
        <f>INDEX(Inp_SoDrivers!AH$9:AH$37,MATCH($F704,Inp_SoDrivers!$F$9:$F$37,0))</f>
        <v>136.54749482286871</v>
      </c>
      <c r="AI704" s="53">
        <f>INDEX(Inp_SoDrivers!AI$9:AI$37,MATCH($F704,Inp_SoDrivers!$F$9:$F$37,0))</f>
        <v>136.05190543686416</v>
      </c>
      <c r="AJ704" s="53">
        <f>INDEX(Inp_SoDrivers!AJ$9:AJ$37,MATCH($F704,Inp_SoDrivers!$F$9:$F$37,0))</f>
        <v>135.5810978735658</v>
      </c>
      <c r="AK704" s="53">
        <f>INDEX(Inp_SoDrivers!AK$9:AK$37,MATCH($F704,Inp_SoDrivers!$F$9:$F$37,0))</f>
        <v>135.13383256275756</v>
      </c>
    </row>
    <row r="705" spans="5:40" ht="14.25" customHeight="1">
      <c r="E705" s="92" t="s">
        <v>34</v>
      </c>
      <c r="F705" s="92" t="s">
        <v>601</v>
      </c>
      <c r="G705" s="92" t="s">
        <v>592</v>
      </c>
      <c r="H705" s="92"/>
      <c r="I705" s="92"/>
      <c r="J705" s="92" t="str">
        <f t="shared" si="422"/>
        <v>SoCapex Synthetic Costs - MainsSmooth7yearsCSV Totex_MaxPREs (smoothed)</v>
      </c>
      <c r="K705" s="92"/>
      <c r="L705" s="92"/>
      <c r="M705" s="92"/>
      <c r="N705" s="92"/>
      <c r="O705" s="92"/>
      <c r="P705" s="92"/>
      <c r="Q705" s="92"/>
      <c r="R705" s="92"/>
      <c r="S705" s="92"/>
      <c r="T705" s="92"/>
      <c r="U705" s="92"/>
      <c r="V705" s="92"/>
      <c r="W705" s="92"/>
      <c r="X705" s="92"/>
      <c r="Y705" s="53">
        <f>INDEX(Inp_SoDrivers!Y$9:Y$37,MATCH($F705,Inp_SoDrivers!$F$9:$F$37,0))</f>
        <v>17.037175734843412</v>
      </c>
      <c r="Z705" s="53">
        <f>INDEX(Inp_SoDrivers!Z$9:Z$37,MATCH($F705,Inp_SoDrivers!$F$9:$F$37,0))</f>
        <v>13.310529512599427</v>
      </c>
      <c r="AA705" s="53">
        <f>INDEX(Inp_SoDrivers!AA$9:AA$37,MATCH($F705,Inp_SoDrivers!$F$9:$F$37,0))</f>
        <v>9.3523584423383745</v>
      </c>
      <c r="AB705" s="53">
        <f>INDEX(Inp_SoDrivers!AB$9:AB$37,MATCH($F705,Inp_SoDrivers!$F$9:$F$37,0))</f>
        <v>5.6714811146447426</v>
      </c>
      <c r="AC705" s="53">
        <f>INDEX(Inp_SoDrivers!AC$9:AC$37,MATCH($F705,Inp_SoDrivers!$F$9:$F$37,0))</f>
        <v>5.2648307518678905</v>
      </c>
      <c r="AD705" s="53">
        <f>INDEX(Inp_SoDrivers!AD$9:AD$37,MATCH($F705,Inp_SoDrivers!$F$9:$F$37,0))</f>
        <v>5.1967053813060433</v>
      </c>
      <c r="AE705" s="53">
        <f>INDEX(Inp_SoDrivers!AE$9:AE$37,MATCH($F705,Inp_SoDrivers!$F$9:$F$37,0))</f>
        <v>4.9629702551487291</v>
      </c>
      <c r="AF705" s="53">
        <f>INDEX(Inp_SoDrivers!AF$9:AF$37,MATCH($F705,Inp_SoDrivers!$F$9:$F$37,0))</f>
        <v>5.2889647042264958</v>
      </c>
      <c r="AG705" s="53">
        <f>INDEX(Inp_SoDrivers!AG$9:AG$37,MATCH($F705,Inp_SoDrivers!$F$9:$F$37,0))</f>
        <v>5.6172819436279218</v>
      </c>
      <c r="AH705" s="53">
        <f>INDEX(Inp_SoDrivers!AH$9:AH$37,MATCH($F705,Inp_SoDrivers!$F$9:$F$37,0))</f>
        <v>5.4981108241316976</v>
      </c>
      <c r="AI705" s="53">
        <f>INDEX(Inp_SoDrivers!AI$9:AI$37,MATCH($F705,Inp_SoDrivers!$F$9:$F$37,0))</f>
        <v>5.6057282149239445</v>
      </c>
      <c r="AJ705" s="53">
        <f>INDEX(Inp_SoDrivers!AJ$9:AJ$37,MATCH($F705,Inp_SoDrivers!$F$9:$F$37,0))</f>
        <v>4.9932675328134559</v>
      </c>
      <c r="AK705" s="53">
        <f>INDEX(Inp_SoDrivers!AK$9:AK$37,MATCH($F705,Inp_SoDrivers!$F$9:$F$37,0))</f>
        <v>4.8328435146601256</v>
      </c>
    </row>
    <row r="706" spans="5:40" ht="14.25" customHeight="1">
      <c r="E706" s="92" t="s">
        <v>34</v>
      </c>
      <c r="F706" s="92" t="s">
        <v>603</v>
      </c>
      <c r="G706" s="92" t="s">
        <v>592</v>
      </c>
      <c r="H706" s="92"/>
      <c r="I706" s="92"/>
      <c r="J706" s="92" t="str">
        <f t="shared" si="422"/>
        <v>SoCapex synthetic costs - ConnectionsSmooth7yearsCSV Totex_MaxPREs (smoothed)</v>
      </c>
      <c r="K706" s="92"/>
      <c r="L706" s="92"/>
      <c r="M706" s="92"/>
      <c r="N706" s="92"/>
      <c r="O706" s="92"/>
      <c r="P706" s="92"/>
      <c r="Q706" s="92"/>
      <c r="R706" s="92"/>
      <c r="S706" s="92"/>
      <c r="T706" s="92"/>
      <c r="U706" s="92"/>
      <c r="V706" s="92"/>
      <c r="W706" s="92"/>
      <c r="X706" s="92"/>
      <c r="Y706" s="53">
        <f>INDEX(Inp_SoDrivers!Y$9:Y$37,MATCH($F706,Inp_SoDrivers!$F$9:$F$37,0))</f>
        <v>20.47546323698327</v>
      </c>
      <c r="Z706" s="53">
        <f>INDEX(Inp_SoDrivers!Z$9:Z$37,MATCH($F706,Inp_SoDrivers!$F$9:$F$37,0))</f>
        <v>19.613262398925574</v>
      </c>
      <c r="AA706" s="53">
        <f>INDEX(Inp_SoDrivers!AA$9:AA$37,MATCH($F706,Inp_SoDrivers!$F$9:$F$37,0))</f>
        <v>18.999833466421261</v>
      </c>
      <c r="AB706" s="53">
        <f>INDEX(Inp_SoDrivers!AB$9:AB$37,MATCH($F706,Inp_SoDrivers!$F$9:$F$37,0))</f>
        <v>19.825364464885613</v>
      </c>
      <c r="AC706" s="53">
        <f>INDEX(Inp_SoDrivers!AC$9:AC$37,MATCH($F706,Inp_SoDrivers!$F$9:$F$37,0))</f>
        <v>20.568096811128346</v>
      </c>
      <c r="AD706" s="53">
        <f>INDEX(Inp_SoDrivers!AD$9:AD$37,MATCH($F706,Inp_SoDrivers!$F$9:$F$37,0))</f>
        <v>21.390592072229754</v>
      </c>
      <c r="AE706" s="53">
        <f>INDEX(Inp_SoDrivers!AE$9:AE$37,MATCH($F706,Inp_SoDrivers!$F$9:$F$37,0))</f>
        <v>22.274932818352035</v>
      </c>
      <c r="AF706" s="53">
        <f>INDEX(Inp_SoDrivers!AF$9:AF$37,MATCH($F706,Inp_SoDrivers!$F$9:$F$37,0))</f>
        <v>22.988367309494866</v>
      </c>
      <c r="AG706" s="53">
        <f>INDEX(Inp_SoDrivers!AG$9:AG$37,MATCH($F706,Inp_SoDrivers!$F$9:$F$37,0))</f>
        <v>23.557379392383911</v>
      </c>
      <c r="AH706" s="53">
        <f>INDEX(Inp_SoDrivers!AH$9:AH$37,MATCH($F706,Inp_SoDrivers!$F$9:$F$37,0))</f>
        <v>24.024268430402181</v>
      </c>
      <c r="AI706" s="53">
        <f>INDEX(Inp_SoDrivers!AI$9:AI$37,MATCH($F706,Inp_SoDrivers!$F$9:$F$37,0))</f>
        <v>24.059794819122089</v>
      </c>
      <c r="AJ706" s="53">
        <f>INDEX(Inp_SoDrivers!AJ$9:AJ$37,MATCH($F706,Inp_SoDrivers!$F$9:$F$37,0))</f>
        <v>23.765008534891059</v>
      </c>
      <c r="AK706" s="53">
        <f>INDEX(Inp_SoDrivers!AK$9:AK$37,MATCH($F706,Inp_SoDrivers!$F$9:$F$37,0))</f>
        <v>23.113286780678063</v>
      </c>
    </row>
    <row r="707" spans="5:40" ht="14.25" customHeight="1">
      <c r="E707" s="92" t="s">
        <v>34</v>
      </c>
      <c r="F707" s="116" t="s">
        <v>539</v>
      </c>
      <c r="G707" s="92" t="s">
        <v>592</v>
      </c>
      <c r="H707" s="92"/>
      <c r="I707" s="92"/>
      <c r="J707" s="92" t="str">
        <f t="shared" si="422"/>
        <v>SoMax PREsCSV Totex_MaxPREs (smoothed)</v>
      </c>
      <c r="K707" s="92"/>
      <c r="L707" s="92"/>
      <c r="M707" s="92"/>
      <c r="N707" s="92"/>
      <c r="O707" s="92"/>
      <c r="P707" s="92"/>
      <c r="Q707" s="92"/>
      <c r="R707" s="92"/>
      <c r="S707" s="92"/>
      <c r="T707" s="92"/>
      <c r="U707" s="92"/>
      <c r="V707" s="92"/>
      <c r="W707" s="92"/>
      <c r="X707" s="92"/>
      <c r="Y707" s="53">
        <f>INDEX(Inp_SoDrivers!Y$9:Y$37,MATCH($F707,Inp_SoDrivers!$F$9:$F$37,0))</f>
        <v>197048</v>
      </c>
      <c r="Z707" s="53">
        <f>INDEX(Inp_SoDrivers!Z$9:Z$37,MATCH($F707,Inp_SoDrivers!$F$9:$F$37,0))</f>
        <v>191635</v>
      </c>
      <c r="AA707" s="53">
        <f>INDEX(Inp_SoDrivers!AA$9:AA$37,MATCH($F707,Inp_SoDrivers!$F$9:$F$37,0))</f>
        <v>191635</v>
      </c>
      <c r="AB707" s="53">
        <f>INDEX(Inp_SoDrivers!AB$9:AB$37,MATCH($F707,Inp_SoDrivers!$F$9:$F$37,0))</f>
        <v>172514</v>
      </c>
      <c r="AC707" s="53">
        <f>INDEX(Inp_SoDrivers!AC$9:AC$37,MATCH($F707,Inp_SoDrivers!$F$9:$F$37,0))</f>
        <v>158343</v>
      </c>
      <c r="AD707" s="53">
        <f>INDEX(Inp_SoDrivers!AD$9:AD$37,MATCH($F707,Inp_SoDrivers!$F$9:$F$37,0))</f>
        <v>150762</v>
      </c>
      <c r="AE707" s="53">
        <f>INDEX(Inp_SoDrivers!AE$9:AE$37,MATCH($F707,Inp_SoDrivers!$F$9:$F$37,0))</f>
        <v>150517</v>
      </c>
      <c r="AF707" s="53">
        <f>INDEX(Inp_SoDrivers!AF$9:AF$37,MATCH($F707,Inp_SoDrivers!$F$9:$F$37,0))</f>
        <v>148726</v>
      </c>
      <c r="AG707" s="53">
        <f>INDEX(Inp_SoDrivers!AG$9:AG$37,MATCH($F707,Inp_SoDrivers!$F$9:$F$37,0))</f>
        <v>144696</v>
      </c>
      <c r="AH707" s="53">
        <f>INDEX(Inp_SoDrivers!AH$9:AH$37,MATCH($F707,Inp_SoDrivers!$F$9:$F$37,0))</f>
        <v>138941</v>
      </c>
      <c r="AI707" s="53">
        <f>INDEX(Inp_SoDrivers!AI$9:AI$37,MATCH($F707,Inp_SoDrivers!$F$9:$F$37,0))</f>
        <v>129035</v>
      </c>
      <c r="AJ707" s="53">
        <f>INDEX(Inp_SoDrivers!AJ$9:AJ$37,MATCH($F707,Inp_SoDrivers!$F$9:$F$37,0))</f>
        <v>129035</v>
      </c>
      <c r="AK707" s="53">
        <f>INDEX(Inp_SoDrivers!AK$9:AK$37,MATCH($F707,Inp_SoDrivers!$F$9:$F$37,0))</f>
        <v>124903.13957999999</v>
      </c>
    </row>
    <row r="708" spans="5:40" ht="14.25" customHeight="1">
      <c r="E708" s="92" t="s">
        <v>34</v>
      </c>
      <c r="F708" s="116" t="s">
        <v>159</v>
      </c>
      <c r="G708" s="92" t="s">
        <v>592</v>
      </c>
      <c r="H708" s="92"/>
      <c r="I708" s="92"/>
      <c r="J708" s="92" t="str">
        <f t="shared" si="422"/>
        <v>SoTotal external condition reports
(service condition + mains condition)CSV Totex_MaxPREs (smoothed)</v>
      </c>
      <c r="K708" s="92"/>
      <c r="L708" s="92"/>
      <c r="M708" s="92"/>
      <c r="N708" s="92"/>
      <c r="O708" s="92"/>
      <c r="P708" s="92"/>
      <c r="Q708" s="92"/>
      <c r="R708" s="92"/>
      <c r="S708" s="92"/>
      <c r="T708" s="92"/>
      <c r="U708" s="92"/>
      <c r="V708" s="92"/>
      <c r="W708" s="92"/>
      <c r="X708" s="92"/>
      <c r="Y708" s="53">
        <f>INDEX(Inp_SoDrivers!Y$9:Y$37,MATCH($F708,Inp_SoDrivers!$F$9:$F$37,0))</f>
        <v>21992</v>
      </c>
      <c r="Z708" s="53">
        <f>INDEX(Inp_SoDrivers!Z$9:Z$37,MATCH($F708,Inp_SoDrivers!$F$9:$F$37,0))</f>
        <v>15728</v>
      </c>
      <c r="AA708" s="53">
        <f>INDEX(Inp_SoDrivers!AA$9:AA$37,MATCH($F708,Inp_SoDrivers!$F$9:$F$37,0))</f>
        <v>17612</v>
      </c>
      <c r="AB708" s="53">
        <f>INDEX(Inp_SoDrivers!AB$9:AB$37,MATCH($F708,Inp_SoDrivers!$F$9:$F$37,0))</f>
        <v>18202</v>
      </c>
      <c r="AC708" s="53">
        <f>INDEX(Inp_SoDrivers!AC$9:AC$37,MATCH($F708,Inp_SoDrivers!$F$9:$F$37,0))</f>
        <v>17304</v>
      </c>
      <c r="AD708" s="53">
        <f>INDEX(Inp_SoDrivers!AD$9:AD$37,MATCH($F708,Inp_SoDrivers!$F$9:$F$37,0))</f>
        <v>17814</v>
      </c>
      <c r="AE708" s="53">
        <f>INDEX(Inp_SoDrivers!AE$9:AE$37,MATCH($F708,Inp_SoDrivers!$F$9:$F$37,0))</f>
        <v>16215</v>
      </c>
      <c r="AF708" s="53">
        <f>INDEX(Inp_SoDrivers!AF$9:AF$37,MATCH($F708,Inp_SoDrivers!$F$9:$F$37,0))</f>
        <v>15825</v>
      </c>
      <c r="AG708" s="53">
        <f>INDEX(Inp_SoDrivers!AG$9:AG$37,MATCH($F708,Inp_SoDrivers!$F$9:$F$37,0))</f>
        <v>15413.322920000001</v>
      </c>
      <c r="AH708" s="53">
        <f>INDEX(Inp_SoDrivers!AH$9:AH$37,MATCH($F708,Inp_SoDrivers!$F$9:$F$37,0))</f>
        <v>14904.895247</v>
      </c>
      <c r="AI708" s="53">
        <f>INDEX(Inp_SoDrivers!AI$9:AI$37,MATCH($F708,Inp_SoDrivers!$F$9:$F$37,0))</f>
        <v>14426.830764</v>
      </c>
      <c r="AJ708" s="53">
        <f>INDEX(Inp_SoDrivers!AJ$9:AJ$37,MATCH($F708,Inp_SoDrivers!$F$9:$F$37,0))</f>
        <v>13962.133774</v>
      </c>
      <c r="AK708" s="53">
        <f>INDEX(Inp_SoDrivers!AK$9:AK$37,MATCH($F708,Inp_SoDrivers!$F$9:$F$37,0))</f>
        <v>13510.009787999999</v>
      </c>
    </row>
    <row r="709" spans="5:40" ht="14.25" customHeight="1">
      <c r="E709" s="92" t="s">
        <v>34</v>
      </c>
      <c r="F709" s="116" t="s">
        <v>223</v>
      </c>
      <c r="G709" s="92" t="s">
        <v>592</v>
      </c>
      <c r="H709" s="92"/>
      <c r="I709" s="92"/>
      <c r="J709" s="92" t="str">
        <f t="shared" si="422"/>
        <v>SoMaintenance MEAVCSV Totex_MaxPREs (smoothed)</v>
      </c>
      <c r="K709" s="92"/>
      <c r="L709" s="92"/>
      <c r="M709" s="92"/>
      <c r="N709" s="92"/>
      <c r="O709" s="92"/>
      <c r="P709" s="92"/>
      <c r="Q709" s="92"/>
      <c r="R709" s="92"/>
      <c r="S709" s="92"/>
      <c r="T709" s="92"/>
      <c r="U709" s="92"/>
      <c r="V709" s="92"/>
      <c r="W709" s="92"/>
      <c r="X709" s="92"/>
      <c r="Y709" s="53">
        <f>INDEX(Inp_SoDrivers!Y$9:Y$37,MATCH($F709,Inp_SoDrivers!$F$9:$F$37,0))</f>
        <v>3575.8075360263083</v>
      </c>
      <c r="Z709" s="53">
        <f>INDEX(Inp_SoDrivers!Z$9:Z$37,MATCH($F709,Inp_SoDrivers!$F$9:$F$37,0))</f>
        <v>3573.2842975269068</v>
      </c>
      <c r="AA709" s="53">
        <f>INDEX(Inp_SoDrivers!AA$9:AA$37,MATCH($F709,Inp_SoDrivers!$F$9:$F$37,0))</f>
        <v>3575.0164272208021</v>
      </c>
      <c r="AB709" s="53">
        <f>INDEX(Inp_SoDrivers!AB$9:AB$37,MATCH($F709,Inp_SoDrivers!$F$9:$F$37,0))</f>
        <v>3460.6699449682601</v>
      </c>
      <c r="AC709" s="53">
        <f>INDEX(Inp_SoDrivers!AC$9:AC$37,MATCH($F709,Inp_SoDrivers!$F$9:$F$37,0))</f>
        <v>3414.0746249438198</v>
      </c>
      <c r="AD709" s="53">
        <f>INDEX(Inp_SoDrivers!AD$9:AD$37,MATCH($F709,Inp_SoDrivers!$F$9:$F$37,0))</f>
        <v>3412.5759116608751</v>
      </c>
      <c r="AE709" s="53">
        <f>INDEX(Inp_SoDrivers!AE$9:AE$37,MATCH($F709,Inp_SoDrivers!$F$9:$F$37,0))</f>
        <v>3414.0934712063172</v>
      </c>
      <c r="AF709" s="53">
        <f>INDEX(Inp_SoDrivers!AF$9:AF$37,MATCH($F709,Inp_SoDrivers!$F$9:$F$37,0))</f>
        <v>3413.565494472381</v>
      </c>
      <c r="AG709" s="53">
        <f>INDEX(Inp_SoDrivers!AG$9:AG$37,MATCH($F709,Inp_SoDrivers!$F$9:$F$37,0))</f>
        <v>3414.0578064997135</v>
      </c>
      <c r="AH709" s="53">
        <f>INDEX(Inp_SoDrivers!AH$9:AH$37,MATCH($F709,Inp_SoDrivers!$F$9:$F$37,0))</f>
        <v>3414.5501185270441</v>
      </c>
      <c r="AI709" s="53">
        <f>INDEX(Inp_SoDrivers!AI$9:AI$37,MATCH($F709,Inp_SoDrivers!$F$9:$F$37,0))</f>
        <v>3415.1206054118647</v>
      </c>
      <c r="AJ709" s="53">
        <f>INDEX(Inp_SoDrivers!AJ$9:AJ$37,MATCH($F709,Inp_SoDrivers!$F$9:$F$37,0))</f>
        <v>3415.6129174391954</v>
      </c>
      <c r="AK709" s="53">
        <f>INDEX(Inp_SoDrivers!AK$9:AK$37,MATCH($F709,Inp_SoDrivers!$F$9:$F$37,0))</f>
        <v>3416.183404324016</v>
      </c>
    </row>
    <row r="710" spans="5:40" ht="14.25" customHeight="1">
      <c r="E710" s="92" t="s">
        <v>34</v>
      </c>
      <c r="F710" s="120" t="str">
        <f>Local!$R$12</f>
        <v>MEAV_egep_mobs</v>
      </c>
      <c r="G710" s="92" t="s">
        <v>592</v>
      </c>
      <c r="H710" s="92"/>
      <c r="I710" s="92"/>
      <c r="J710" s="92" t="str">
        <f t="shared" si="422"/>
        <v>SoMEAV_egep_mobsCSV Totex_MaxPREs (smoothed)</v>
      </c>
      <c r="K710" s="92"/>
      <c r="L710" s="92"/>
      <c r="M710" s="92"/>
      <c r="N710" s="92"/>
      <c r="O710" s="92"/>
      <c r="P710" s="92"/>
      <c r="Q710" s="92"/>
      <c r="R710" s="92"/>
      <c r="S710" s="92"/>
      <c r="T710" s="92"/>
      <c r="U710" s="92"/>
      <c r="V710" s="92"/>
      <c r="W710" s="92"/>
      <c r="X710" s="92"/>
      <c r="Y710" s="53">
        <f>INDEX(Inp_SoDrivers!Y$9:Y$37,MATCH($F710,Inp_SoDrivers!$F$9:$F$37,0))</f>
        <v>18013.250459906205</v>
      </c>
      <c r="Z710" s="53">
        <f>INDEX(Inp_SoDrivers!Z$9:Z$37,MATCH($F710,Inp_SoDrivers!$F$9:$F$37,0))</f>
        <v>17984.579067515882</v>
      </c>
      <c r="AA710" s="53">
        <f>INDEX(Inp_SoDrivers!AA$9:AA$37,MATCH($F710,Inp_SoDrivers!$F$9:$F$37,0))</f>
        <v>17973.732305255009</v>
      </c>
      <c r="AB710" s="53">
        <f>INDEX(Inp_SoDrivers!AB$9:AB$37,MATCH($F710,Inp_SoDrivers!$F$9:$F$37,0))</f>
        <v>17838.013667192379</v>
      </c>
      <c r="AC710" s="53">
        <f>INDEX(Inp_SoDrivers!AC$9:AC$37,MATCH($F710,Inp_SoDrivers!$F$9:$F$37,0))</f>
        <v>17773.821889801304</v>
      </c>
      <c r="AD710" s="53">
        <f>INDEX(Inp_SoDrivers!AD$9:AD$37,MATCH($F710,Inp_SoDrivers!$F$9:$F$37,0))</f>
        <v>17753.066627882297</v>
      </c>
      <c r="AE710" s="53">
        <f>INDEX(Inp_SoDrivers!AE$9:AE$37,MATCH($F710,Inp_SoDrivers!$F$9:$F$37,0))</f>
        <v>17732.947215117689</v>
      </c>
      <c r="AF710" s="53">
        <f>INDEX(Inp_SoDrivers!AF$9:AF$37,MATCH($F710,Inp_SoDrivers!$F$9:$F$37,0))</f>
        <v>17689.710246171482</v>
      </c>
      <c r="AG710" s="53">
        <f>INDEX(Inp_SoDrivers!AG$9:AG$37,MATCH($F710,Inp_SoDrivers!$F$9:$F$37,0))</f>
        <v>17670.332647416639</v>
      </c>
      <c r="AH710" s="53">
        <f>INDEX(Inp_SoDrivers!AH$9:AH$37,MATCH($F710,Inp_SoDrivers!$F$9:$F$37,0))</f>
        <v>17650.926917472567</v>
      </c>
      <c r="AI710" s="53">
        <f>INDEX(Inp_SoDrivers!AI$9:AI$37,MATCH($F710,Inp_SoDrivers!$F$9:$F$37,0))</f>
        <v>17630.694399190623</v>
      </c>
      <c r="AJ710" s="53">
        <f>INDEX(Inp_SoDrivers!AJ$9:AJ$37,MATCH($F710,Inp_SoDrivers!$F$9:$F$37,0))</f>
        <v>17609.487428236851</v>
      </c>
      <c r="AK710" s="53">
        <f>INDEX(Inp_SoDrivers!AK$9:AK$37,MATCH($F710,Inp_SoDrivers!$F$9:$F$37,0))</f>
        <v>17588.479414081401</v>
      </c>
    </row>
    <row r="711" spans="5:40" ht="14.25" customHeight="1">
      <c r="E711" s="92" t="s">
        <v>34</v>
      </c>
      <c r="F711" s="119" t="s">
        <v>194</v>
      </c>
      <c r="G711" s="93" t="str">
        <f>G710</f>
        <v>CSV Totex_MaxPREs (smoothed)</v>
      </c>
      <c r="H711" s="93"/>
      <c r="I711" s="92"/>
      <c r="J711" s="92" t="str">
        <f>E711&amp;$G711&amp;""&amp;H711</f>
        <v>SoCSV Totex_MaxPREs (smoothed)</v>
      </c>
      <c r="K711" s="92"/>
      <c r="L711" s="92"/>
      <c r="M711" s="92"/>
      <c r="N711" s="92"/>
      <c r="O711" s="92"/>
      <c r="P711" s="92"/>
      <c r="Q711" s="92"/>
      <c r="R711" s="92"/>
      <c r="S711" s="92"/>
      <c r="T711" s="92"/>
      <c r="U711" s="92"/>
      <c r="V711" s="92"/>
      <c r="W711" s="92"/>
      <c r="X711" s="92"/>
      <c r="Y711" s="53">
        <f>Y704^$R$70*Y705^$R$71*Y706^$R$72*Y707^$R$73*Y708^$R$74*Y709^$R$75*Y710^$R$76</f>
        <v>1804.5935791231591</v>
      </c>
      <c r="Z711" s="53">
        <f t="shared" ref="Z711" si="423">Z704^$R$70*Z705^$R$71*Z706^$R$72*Z707^$R$73*Z708^$R$74*Z709^$R$75*Z710^$R$76</f>
        <v>1729.4280385194147</v>
      </c>
      <c r="AA711" s="53">
        <f t="shared" ref="AA711" si="424">AA704^$R$70*AA705^$R$71*AA706^$R$72*AA707^$R$73*AA708^$R$74*AA709^$R$75*AA710^$R$76</f>
        <v>1652.4612327327832</v>
      </c>
      <c r="AB711" s="53">
        <f t="shared" ref="AB711" si="425">AB704^$R$70*AB705^$R$71*AB706^$R$72*AB707^$R$73*AB708^$R$74*AB709^$R$75*AB710^$R$76</f>
        <v>1632.2957711122949</v>
      </c>
      <c r="AC711" s="53">
        <f t="shared" ref="AC711" si="426">AC704^$R$70*AC705^$R$71*AC706^$R$72*AC707^$R$73*AC708^$R$74*AC709^$R$75*AC710^$R$76</f>
        <v>1700.5498403774538</v>
      </c>
      <c r="AD711" s="53">
        <f t="shared" ref="AD711" si="427">AD704^$R$70*AD705^$R$71*AD706^$R$72*AD707^$R$73*AD708^$R$74*AD709^$R$75*AD710^$R$76</f>
        <v>1646.02015133282</v>
      </c>
      <c r="AE711" s="53">
        <f t="shared" ref="AE711" si="428">AE704^$R$70*AE705^$R$71*AE706^$R$72*AE707^$R$73*AE708^$R$74*AE709^$R$75*AE710^$R$76</f>
        <v>1620.1287824051462</v>
      </c>
      <c r="AF711" s="53">
        <f t="shared" ref="AF711" si="429">AF704^$R$70*AF705^$R$71*AF706^$R$72*AF707^$R$73*AF708^$R$74*AF709^$R$75*AF710^$R$76</f>
        <v>1640.6453358006227</v>
      </c>
      <c r="AG711" s="53">
        <f t="shared" ref="AG711" si="430">AG704^$R$70*AG705^$R$71*AG706^$R$72*AG707^$R$73*AG708^$R$74*AG709^$R$75*AG710^$R$76</f>
        <v>1618.2637669130409</v>
      </c>
      <c r="AH711" s="53">
        <f t="shared" ref="AH711" si="431">AH704^$R$70*AH705^$R$71*AH706^$R$72*AH707^$R$73*AH708^$R$74*AH709^$R$75*AH710^$R$76</f>
        <v>1608.6809677314147</v>
      </c>
      <c r="AI711" s="53">
        <f t="shared" ref="AI711" si="432">AI704^$R$70*AI705^$R$71*AI706^$R$72*AI707^$R$73*AI708^$R$74*AI709^$R$75*AI710^$R$76</f>
        <v>1597.9608569292004</v>
      </c>
      <c r="AJ711" s="53">
        <f t="shared" ref="AJ711" si="433">AJ704^$R$70*AJ705^$R$71*AJ706^$R$72*AJ707^$R$73*AJ708^$R$74*AJ709^$R$75*AJ710^$R$76</f>
        <v>1588.4562439702902</v>
      </c>
      <c r="AK711" s="53">
        <f t="shared" ref="AK711" si="434">AK704^$R$70*AK705^$R$71*AK706^$R$72*AK707^$R$73*AK708^$R$74*AK709^$R$75*AK710^$R$76</f>
        <v>1577.2855732918222</v>
      </c>
    </row>
    <row r="712" spans="5:40" ht="14.25" customHeight="1">
      <c r="E712" s="92"/>
      <c r="F712" s="119"/>
      <c r="G712" s="93"/>
      <c r="H712" s="93"/>
      <c r="I712" s="92"/>
      <c r="J712" s="92"/>
      <c r="K712" s="92"/>
      <c r="L712" s="92"/>
      <c r="M712" s="92"/>
      <c r="N712" s="92"/>
      <c r="O712" s="92"/>
      <c r="P712" s="92"/>
      <c r="Q712" s="92"/>
      <c r="R712" s="92"/>
      <c r="S712" s="92"/>
      <c r="T712" s="92"/>
      <c r="U712" s="92"/>
      <c r="V712" s="92"/>
      <c r="W712" s="92"/>
      <c r="X712" s="92"/>
      <c r="Y712" s="92"/>
      <c r="Z712" s="92"/>
      <c r="AA712" s="92"/>
      <c r="AB712" s="92"/>
      <c r="AC712" s="92"/>
      <c r="AD712" s="92"/>
      <c r="AE712" s="92"/>
      <c r="AF712" s="92"/>
      <c r="AG712" s="92"/>
      <c r="AH712" s="92"/>
      <c r="AI712" s="92"/>
      <c r="AJ712" s="92"/>
      <c r="AK712" s="92"/>
    </row>
    <row r="713" spans="5:40" s="92" customFormat="1" ht="14" customHeight="1">
      <c r="E713" s="92" t="s">
        <v>34</v>
      </c>
      <c r="F713" s="92" t="s">
        <v>134</v>
      </c>
      <c r="G713" s="92" t="s">
        <v>219</v>
      </c>
      <c r="H713" s="92" t="s">
        <v>227</v>
      </c>
      <c r="J713" s="92" t="str">
        <f t="shared" ref="J713" si="435">E713&amp;$F713&amp;""&amp;G713&amp;""&amp;H713</f>
        <v>SoCustomersCSV EmergencyEconometric</v>
      </c>
      <c r="Y713" s="53">
        <f>INDEX(Inp_SoDrivers!Y$9:Y$37,MATCH($F713,Inp_SoDrivers!$F$9:$F$37,0))</f>
        <v>4067953.9995999997</v>
      </c>
      <c r="Z713" s="53">
        <f>INDEX(Inp_SoDrivers!Z$9:Z$37,MATCH($F713,Inp_SoDrivers!$F$9:$F$37,0))</f>
        <v>4073165.0003</v>
      </c>
      <c r="AA713" s="53">
        <f>INDEX(Inp_SoDrivers!AA$9:AA$37,MATCH($F713,Inp_SoDrivers!$F$9:$F$37,0))</f>
        <v>4089066</v>
      </c>
      <c r="AB713" s="53">
        <f>INDEX(Inp_SoDrivers!AB$9:AB$37,MATCH($F713,Inp_SoDrivers!$F$9:$F$37,0))</f>
        <v>4098626</v>
      </c>
      <c r="AC713" s="53">
        <f>INDEX(Inp_SoDrivers!AC$9:AC$37,MATCH($F713,Inp_SoDrivers!$F$9:$F$37,0))</f>
        <v>4109365</v>
      </c>
      <c r="AD713" s="53">
        <f>INDEX(Inp_SoDrivers!AD$9:AD$37,MATCH($F713,Inp_SoDrivers!$F$9:$F$37,0))</f>
        <v>4121014</v>
      </c>
      <c r="AE713" s="53">
        <f>INDEX(Inp_SoDrivers!AE$9:AE$37,MATCH($F713,Inp_SoDrivers!$F$9:$F$37,0))</f>
        <v>4131511.9997999999</v>
      </c>
      <c r="AF713" s="53">
        <f>INDEX(Inp_SoDrivers!AF$9:AF$37,MATCH($F713,Inp_SoDrivers!$F$9:$F$37,0))</f>
        <v>4142238.0001000003</v>
      </c>
      <c r="AG713" s="53">
        <f>INDEX(Inp_SoDrivers!AG$9:AG$37,MATCH($F713,Inp_SoDrivers!$F$9:$F$37,0))</f>
        <v>4152849.9996000002</v>
      </c>
      <c r="AH713" s="53">
        <f>INDEX(Inp_SoDrivers!AH$9:AH$37,MATCH($F713,Inp_SoDrivers!$F$9:$F$37,0))</f>
        <v>4163462.0000999998</v>
      </c>
      <c r="AI713" s="53">
        <f>INDEX(Inp_SoDrivers!AI$9:AI$37,MATCH($F713,Inp_SoDrivers!$F$9:$F$37,0))</f>
        <v>4174073.9996000002</v>
      </c>
      <c r="AJ713" s="53">
        <f>INDEX(Inp_SoDrivers!AJ$9:AJ$37,MATCH($F713,Inp_SoDrivers!$F$9:$F$37,0))</f>
        <v>4184686.0002000001</v>
      </c>
      <c r="AK713" s="53">
        <f>INDEX(Inp_SoDrivers!AK$9:AK$37,MATCH($F713,Inp_SoDrivers!$F$9:$F$37,0))</f>
        <v>4195297.9996999996</v>
      </c>
    </row>
    <row r="714" spans="5:40" ht="14.25" customHeight="1">
      <c r="E714" s="92" t="s">
        <v>34</v>
      </c>
      <c r="F714" s="116" t="s">
        <v>159</v>
      </c>
      <c r="G714" s="92" t="s">
        <v>219</v>
      </c>
      <c r="H714" s="92" t="s">
        <v>227</v>
      </c>
      <c r="I714" s="92"/>
      <c r="J714" s="92" t="str">
        <f t="shared" ref="J714" si="436">E714&amp;$F714&amp;""&amp;G714&amp;""&amp;H714</f>
        <v>SoTotal external condition reports
(service condition + mains condition)CSV EmergencyEconometric</v>
      </c>
      <c r="K714" s="92"/>
      <c r="L714" s="92"/>
      <c r="M714" s="92"/>
      <c r="N714" s="92"/>
      <c r="O714" s="92"/>
      <c r="P714" s="92"/>
      <c r="Q714" s="92"/>
      <c r="R714" s="92"/>
      <c r="S714" s="92"/>
      <c r="T714" s="92"/>
      <c r="U714" s="92"/>
      <c r="V714" s="92"/>
      <c r="W714" s="92"/>
      <c r="X714" s="92"/>
      <c r="Y714" s="53">
        <f>INDEX(Inp_SoDrivers!Y$9:Y$37,MATCH($F714,Inp_SoDrivers!$F$9:$F$37,0))</f>
        <v>21992</v>
      </c>
      <c r="Z714" s="53">
        <f>INDEX(Inp_SoDrivers!Z$9:Z$37,MATCH($F714,Inp_SoDrivers!$F$9:$F$37,0))</f>
        <v>15728</v>
      </c>
      <c r="AA714" s="53">
        <f>INDEX(Inp_SoDrivers!AA$9:AA$37,MATCH($F714,Inp_SoDrivers!$F$9:$F$37,0))</f>
        <v>17612</v>
      </c>
      <c r="AB714" s="53">
        <f>INDEX(Inp_SoDrivers!AB$9:AB$37,MATCH($F714,Inp_SoDrivers!$F$9:$F$37,0))</f>
        <v>18202</v>
      </c>
      <c r="AC714" s="53">
        <f>INDEX(Inp_SoDrivers!AC$9:AC$37,MATCH($F714,Inp_SoDrivers!$F$9:$F$37,0))</f>
        <v>17304</v>
      </c>
      <c r="AD714" s="53">
        <f>INDEX(Inp_SoDrivers!AD$9:AD$37,MATCH($F714,Inp_SoDrivers!$F$9:$F$37,0))</f>
        <v>17814</v>
      </c>
      <c r="AE714" s="53">
        <f>INDEX(Inp_SoDrivers!AE$9:AE$37,MATCH($F714,Inp_SoDrivers!$F$9:$F$37,0))</f>
        <v>16215</v>
      </c>
      <c r="AF714" s="53">
        <f>INDEX(Inp_SoDrivers!AF$9:AF$37,MATCH($F714,Inp_SoDrivers!$F$9:$F$37,0))</f>
        <v>15825</v>
      </c>
      <c r="AG714" s="53">
        <f>INDEX(Inp_SoDrivers!AG$9:AG$37,MATCH($F714,Inp_SoDrivers!$F$9:$F$37,0))</f>
        <v>15413.322920000001</v>
      </c>
      <c r="AH714" s="53">
        <f>INDEX(Inp_SoDrivers!AH$9:AH$37,MATCH($F714,Inp_SoDrivers!$F$9:$F$37,0))</f>
        <v>14904.895247</v>
      </c>
      <c r="AI714" s="53">
        <f>INDEX(Inp_SoDrivers!AI$9:AI$37,MATCH($F714,Inp_SoDrivers!$F$9:$F$37,0))</f>
        <v>14426.830764</v>
      </c>
      <c r="AJ714" s="53">
        <f>INDEX(Inp_SoDrivers!AJ$9:AJ$37,MATCH($F714,Inp_SoDrivers!$F$9:$F$37,0))</f>
        <v>13962.133774</v>
      </c>
      <c r="AK714" s="53">
        <f>INDEX(Inp_SoDrivers!AK$9:AK$37,MATCH($F714,Inp_SoDrivers!$F$9:$F$37,0))</f>
        <v>13510.009787999999</v>
      </c>
    </row>
    <row r="715" spans="5:40" ht="14.25" customHeight="1">
      <c r="E715" s="92" t="s">
        <v>34</v>
      </c>
      <c r="F715" s="119" t="s">
        <v>194</v>
      </c>
      <c r="G715" s="93" t="str">
        <f>G714</f>
        <v>CSV Emergency</v>
      </c>
      <c r="H715" s="93" t="str">
        <f>H714</f>
        <v>Econometric</v>
      </c>
      <c r="I715" s="92"/>
      <c r="J715" s="92" t="str">
        <f>E715&amp;$G715&amp;""&amp;H715</f>
        <v>SoCSV EmergencyEconometric</v>
      </c>
      <c r="K715" s="92"/>
      <c r="L715" s="92"/>
      <c r="M715" s="92"/>
      <c r="N715" s="92"/>
      <c r="O715" s="92"/>
      <c r="P715" s="92"/>
      <c r="Q715" s="92"/>
      <c r="R715" s="92"/>
      <c r="S715" s="92"/>
      <c r="T715" s="92"/>
      <c r="U715" s="92"/>
      <c r="V715" s="92"/>
      <c r="W715" s="92"/>
      <c r="X715" s="92"/>
      <c r="Y715" s="53">
        <f>Y713^$R$78*Y714^$R$79</f>
        <v>1</v>
      </c>
      <c r="Z715" s="53">
        <f t="shared" ref="Z715:AK715" si="437">Z713^$R$78*Z714^$R$79</f>
        <v>1</v>
      </c>
      <c r="AA715" s="53">
        <f t="shared" si="437"/>
        <v>1</v>
      </c>
      <c r="AB715" s="53">
        <f t="shared" si="437"/>
        <v>1</v>
      </c>
      <c r="AC715" s="53">
        <f t="shared" si="437"/>
        <v>1</v>
      </c>
      <c r="AD715" s="53">
        <f t="shared" si="437"/>
        <v>1</v>
      </c>
      <c r="AE715" s="53">
        <f t="shared" si="437"/>
        <v>1</v>
      </c>
      <c r="AF715" s="53">
        <f t="shared" si="437"/>
        <v>1</v>
      </c>
      <c r="AG715" s="53">
        <f t="shared" si="437"/>
        <v>1</v>
      </c>
      <c r="AH715" s="53">
        <f t="shared" si="437"/>
        <v>1</v>
      </c>
      <c r="AI715" s="53">
        <f t="shared" si="437"/>
        <v>1</v>
      </c>
      <c r="AJ715" s="53">
        <f t="shared" si="437"/>
        <v>1</v>
      </c>
      <c r="AK715" s="53">
        <f t="shared" si="437"/>
        <v>1</v>
      </c>
    </row>
    <row r="716" spans="5:40" ht="14.25" customHeight="1">
      <c r="E716" s="92"/>
      <c r="G716" s="92"/>
      <c r="H716" s="92"/>
      <c r="I716" s="92"/>
      <c r="J716" s="92"/>
      <c r="K716" s="92"/>
      <c r="L716" s="92"/>
      <c r="M716" s="92"/>
      <c r="N716" s="92"/>
      <c r="O716" s="92"/>
      <c r="P716" s="92"/>
      <c r="Q716" s="92"/>
      <c r="R716" s="92"/>
      <c r="S716" s="92"/>
      <c r="T716" s="92"/>
      <c r="U716" s="92"/>
      <c r="V716" s="92"/>
      <c r="W716" s="92"/>
      <c r="X716" s="92"/>
      <c r="Y716" s="106"/>
      <c r="Z716" s="106"/>
      <c r="AA716" s="106"/>
      <c r="AB716" s="106"/>
      <c r="AC716" s="106"/>
      <c r="AD716" s="106"/>
      <c r="AE716" s="106"/>
      <c r="AF716" s="106"/>
      <c r="AG716" s="106"/>
      <c r="AH716" s="106"/>
      <c r="AI716" s="106"/>
      <c r="AJ716" s="106"/>
      <c r="AK716" s="106"/>
    </row>
    <row r="717" spans="5:40" ht="14.25" customHeight="1">
      <c r="E717" s="92" t="s">
        <v>34</v>
      </c>
      <c r="F717" s="116" t="s">
        <v>134</v>
      </c>
      <c r="G717" s="92" t="s">
        <v>233</v>
      </c>
      <c r="H717" s="92" t="s">
        <v>227</v>
      </c>
      <c r="I717" s="92"/>
      <c r="J717" s="92" t="str">
        <f t="shared" ref="J717:J719" si="438">E717&amp;$F717&amp;""&amp;G717&amp;""&amp;H717</f>
        <v>SoCustomersCSV Customers, PREs, External condition reportsEconometric</v>
      </c>
      <c r="K717" s="92"/>
      <c r="L717" s="92"/>
      <c r="M717" s="92"/>
      <c r="N717" s="92"/>
      <c r="O717" s="92"/>
      <c r="P717" s="92"/>
      <c r="Q717" s="92"/>
      <c r="R717" s="92"/>
      <c r="S717" s="92"/>
      <c r="T717" s="92"/>
      <c r="U717" s="92"/>
      <c r="V717" s="92"/>
      <c r="W717" s="92"/>
      <c r="X717" s="92"/>
      <c r="Y717" s="53">
        <f>INDEX(Inp_SoDrivers!Y$9:Y$37,MATCH($F717,Inp_SoDrivers!$F$9:$F$37,0))</f>
        <v>4067953.9995999997</v>
      </c>
      <c r="Z717" s="53">
        <f>INDEX(Inp_SoDrivers!Z$9:Z$37,MATCH($F717,Inp_SoDrivers!$F$9:$F$37,0))</f>
        <v>4073165.0003</v>
      </c>
      <c r="AA717" s="53">
        <f>INDEX(Inp_SoDrivers!AA$9:AA$37,MATCH($F717,Inp_SoDrivers!$F$9:$F$37,0))</f>
        <v>4089066</v>
      </c>
      <c r="AB717" s="53">
        <f>INDEX(Inp_SoDrivers!AB$9:AB$37,MATCH($F717,Inp_SoDrivers!$F$9:$F$37,0))</f>
        <v>4098626</v>
      </c>
      <c r="AC717" s="53">
        <f>INDEX(Inp_SoDrivers!AC$9:AC$37,MATCH($F717,Inp_SoDrivers!$F$9:$F$37,0))</f>
        <v>4109365</v>
      </c>
      <c r="AD717" s="53">
        <f>INDEX(Inp_SoDrivers!AD$9:AD$37,MATCH($F717,Inp_SoDrivers!$F$9:$F$37,0))</f>
        <v>4121014</v>
      </c>
      <c r="AE717" s="53">
        <f>INDEX(Inp_SoDrivers!AE$9:AE$37,MATCH($F717,Inp_SoDrivers!$F$9:$F$37,0))</f>
        <v>4131511.9997999999</v>
      </c>
      <c r="AF717" s="53">
        <f>INDEX(Inp_SoDrivers!AF$9:AF$37,MATCH($F717,Inp_SoDrivers!$F$9:$F$37,0))</f>
        <v>4142238.0001000003</v>
      </c>
      <c r="AG717" s="53">
        <f>INDEX(Inp_SoDrivers!AG$9:AG$37,MATCH($F717,Inp_SoDrivers!$F$9:$F$37,0))</f>
        <v>4152849.9996000002</v>
      </c>
      <c r="AH717" s="53">
        <f>INDEX(Inp_SoDrivers!AH$9:AH$37,MATCH($F717,Inp_SoDrivers!$F$9:$F$37,0))</f>
        <v>4163462.0000999998</v>
      </c>
      <c r="AI717" s="53">
        <f>INDEX(Inp_SoDrivers!AI$9:AI$37,MATCH($F717,Inp_SoDrivers!$F$9:$F$37,0))</f>
        <v>4174073.9996000002</v>
      </c>
      <c r="AJ717" s="53">
        <f>INDEX(Inp_SoDrivers!AJ$9:AJ$37,MATCH($F717,Inp_SoDrivers!$F$9:$F$37,0))</f>
        <v>4184686.0002000001</v>
      </c>
      <c r="AK717" s="53">
        <f>INDEX(Inp_SoDrivers!AK$9:AK$37,MATCH($F717,Inp_SoDrivers!$F$9:$F$37,0))</f>
        <v>4195297.9996999996</v>
      </c>
    </row>
    <row r="718" spans="5:40" ht="14.25" customHeight="1">
      <c r="E718" s="92" t="s">
        <v>34</v>
      </c>
      <c r="F718" s="116" t="s">
        <v>140</v>
      </c>
      <c r="G718" s="92" t="s">
        <v>233</v>
      </c>
      <c r="H718" s="92" t="s">
        <v>227</v>
      </c>
      <c r="I718" s="92"/>
      <c r="J718" s="92" t="str">
        <f t="shared" si="438"/>
        <v>SoPREs (Internal &amp; External)CSV Customers, PREs, External condition reportsEconometric</v>
      </c>
      <c r="K718" s="92"/>
      <c r="L718" s="92"/>
      <c r="M718" s="92"/>
      <c r="N718" s="92"/>
      <c r="O718" s="92"/>
      <c r="P718" s="92"/>
      <c r="Q718" s="92"/>
      <c r="R718" s="92"/>
      <c r="S718" s="92"/>
      <c r="T718" s="92"/>
      <c r="U718" s="92"/>
      <c r="V718" s="92"/>
      <c r="W718" s="92"/>
      <c r="X718" s="92"/>
      <c r="Y718" s="53">
        <f>INDEX(Inp_SoDrivers!Y$9:Y$37,MATCH($F718,Inp_SoDrivers!$F$9:$F$37,0))</f>
        <v>158343</v>
      </c>
      <c r="Z718" s="53">
        <f>INDEX(Inp_SoDrivers!Z$9:Z$37,MATCH($F718,Inp_SoDrivers!$F$9:$F$37,0))</f>
        <v>150762</v>
      </c>
      <c r="AA718" s="53">
        <f>INDEX(Inp_SoDrivers!AA$9:AA$37,MATCH($F718,Inp_SoDrivers!$F$9:$F$37,0))</f>
        <v>150517</v>
      </c>
      <c r="AB718" s="53">
        <f>INDEX(Inp_SoDrivers!AB$9:AB$37,MATCH($F718,Inp_SoDrivers!$F$9:$F$37,0))</f>
        <v>148726</v>
      </c>
      <c r="AC718" s="53">
        <f>INDEX(Inp_SoDrivers!AC$9:AC$37,MATCH($F718,Inp_SoDrivers!$F$9:$F$37,0))</f>
        <v>144696</v>
      </c>
      <c r="AD718" s="53">
        <f>INDEX(Inp_SoDrivers!AD$9:AD$37,MATCH($F718,Inp_SoDrivers!$F$9:$F$37,0))</f>
        <v>138941</v>
      </c>
      <c r="AE718" s="53">
        <f>INDEX(Inp_SoDrivers!AE$9:AE$37,MATCH($F718,Inp_SoDrivers!$F$9:$F$37,0))</f>
        <v>124349</v>
      </c>
      <c r="AF718" s="53">
        <f>INDEX(Inp_SoDrivers!AF$9:AF$37,MATCH($F718,Inp_SoDrivers!$F$9:$F$37,0))</f>
        <v>129035</v>
      </c>
      <c r="AG718" s="53">
        <f>INDEX(Inp_SoDrivers!AG$9:AG$37,MATCH($F718,Inp_SoDrivers!$F$9:$F$37,0))</f>
        <v>124903.13957999999</v>
      </c>
      <c r="AH718" s="53">
        <f>INDEX(Inp_SoDrivers!AH$9:AH$37,MATCH($F718,Inp_SoDrivers!$F$9:$F$37,0))</f>
        <v>120673.96191000001</v>
      </c>
      <c r="AI718" s="53">
        <f>INDEX(Inp_SoDrivers!AI$9:AI$37,MATCH($F718,Inp_SoDrivers!$F$9:$F$37,0))</f>
        <v>116475.14743000001</v>
      </c>
      <c r="AJ718" s="53">
        <f>INDEX(Inp_SoDrivers!AJ$9:AJ$37,MATCH($F718,Inp_SoDrivers!$F$9:$F$37,0))</f>
        <v>112289.70044000002</v>
      </c>
      <c r="AK718" s="53">
        <f>INDEX(Inp_SoDrivers!AK$9:AK$37,MATCH($F718,Inp_SoDrivers!$F$9:$F$37,0))</f>
        <v>108116.82646000001</v>
      </c>
    </row>
    <row r="719" spans="5:40" ht="14.25" customHeight="1">
      <c r="E719" s="92" t="s">
        <v>34</v>
      </c>
      <c r="F719" s="116" t="s">
        <v>159</v>
      </c>
      <c r="G719" s="92" t="s">
        <v>233</v>
      </c>
      <c r="H719" s="92" t="s">
        <v>227</v>
      </c>
      <c r="I719" s="92"/>
      <c r="J719" s="92" t="str">
        <f t="shared" si="438"/>
        <v>SoTotal external condition reports
(service condition + mains condition)CSV Customers, PREs, External condition reportsEconometric</v>
      </c>
      <c r="K719" s="92"/>
      <c r="L719" s="92"/>
      <c r="M719" s="92"/>
      <c r="N719" s="92"/>
      <c r="O719" s="92"/>
      <c r="P719" s="92"/>
      <c r="Q719" s="92"/>
      <c r="R719" s="92"/>
      <c r="S719" s="92"/>
      <c r="T719" s="92"/>
      <c r="U719" s="92"/>
      <c r="V719" s="92"/>
      <c r="W719" s="92"/>
      <c r="X719" s="92"/>
      <c r="Y719" s="53">
        <f>INDEX(Inp_SoDrivers!Y$9:Y$37,MATCH($F719,Inp_SoDrivers!$F$9:$F$37,0))</f>
        <v>21992</v>
      </c>
      <c r="Z719" s="53">
        <f>INDEX(Inp_SoDrivers!Z$9:Z$37,MATCH($F719,Inp_SoDrivers!$F$9:$F$37,0))</f>
        <v>15728</v>
      </c>
      <c r="AA719" s="53">
        <f>INDEX(Inp_SoDrivers!AA$9:AA$37,MATCH($F719,Inp_SoDrivers!$F$9:$F$37,0))</f>
        <v>17612</v>
      </c>
      <c r="AB719" s="53">
        <f>INDEX(Inp_SoDrivers!AB$9:AB$37,MATCH($F719,Inp_SoDrivers!$F$9:$F$37,0))</f>
        <v>18202</v>
      </c>
      <c r="AC719" s="53">
        <f>INDEX(Inp_SoDrivers!AC$9:AC$37,MATCH($F719,Inp_SoDrivers!$F$9:$F$37,0))</f>
        <v>17304</v>
      </c>
      <c r="AD719" s="53">
        <f>INDEX(Inp_SoDrivers!AD$9:AD$37,MATCH($F719,Inp_SoDrivers!$F$9:$F$37,0))</f>
        <v>17814</v>
      </c>
      <c r="AE719" s="53">
        <f>INDEX(Inp_SoDrivers!AE$9:AE$37,MATCH($F719,Inp_SoDrivers!$F$9:$F$37,0))</f>
        <v>16215</v>
      </c>
      <c r="AF719" s="53">
        <f>INDEX(Inp_SoDrivers!AF$9:AF$37,MATCH($F719,Inp_SoDrivers!$F$9:$F$37,0))</f>
        <v>15825</v>
      </c>
      <c r="AG719" s="53">
        <f>INDEX(Inp_SoDrivers!AG$9:AG$37,MATCH($F719,Inp_SoDrivers!$F$9:$F$37,0))</f>
        <v>15413.322920000001</v>
      </c>
      <c r="AH719" s="53">
        <f>INDEX(Inp_SoDrivers!AH$9:AH$37,MATCH($F719,Inp_SoDrivers!$F$9:$F$37,0))</f>
        <v>14904.895247</v>
      </c>
      <c r="AI719" s="53">
        <f>INDEX(Inp_SoDrivers!AI$9:AI$37,MATCH($F719,Inp_SoDrivers!$F$9:$F$37,0))</f>
        <v>14426.830764</v>
      </c>
      <c r="AJ719" s="53">
        <f>INDEX(Inp_SoDrivers!AJ$9:AJ$37,MATCH($F719,Inp_SoDrivers!$F$9:$F$37,0))</f>
        <v>13962.133774</v>
      </c>
      <c r="AK719" s="53">
        <f>INDEX(Inp_SoDrivers!AK$9:AK$37,MATCH($F719,Inp_SoDrivers!$F$9:$F$37,0))</f>
        <v>13510.009787999999</v>
      </c>
    </row>
    <row r="720" spans="5:40" s="92" customFormat="1" ht="14.25" customHeight="1">
      <c r="E720" s="92" t="s">
        <v>34</v>
      </c>
      <c r="F720" s="119" t="s">
        <v>194</v>
      </c>
      <c r="G720" s="93" t="str">
        <f>G719</f>
        <v>CSV Customers, PREs, External condition reports</v>
      </c>
      <c r="H720" s="93" t="str">
        <f>H719</f>
        <v>Econometric</v>
      </c>
      <c r="J720" s="92" t="str">
        <f>E720&amp;$G720&amp;""&amp;H720</f>
        <v>SoCSV Customers, PREs, External condition reportsEconometric</v>
      </c>
      <c r="Y720" s="53">
        <f>Y717^$R$81*Y718^$R$82*Y719^$R$83</f>
        <v>1</v>
      </c>
      <c r="Z720" s="53">
        <f t="shared" ref="Z720:AK720" si="439">Z717^$R$81*Z718^$R$82*Z719^$R$83</f>
        <v>1</v>
      </c>
      <c r="AA720" s="53">
        <f t="shared" si="439"/>
        <v>1</v>
      </c>
      <c r="AB720" s="53">
        <f t="shared" si="439"/>
        <v>1</v>
      </c>
      <c r="AC720" s="53">
        <f t="shared" si="439"/>
        <v>1</v>
      </c>
      <c r="AD720" s="53">
        <f t="shared" si="439"/>
        <v>1</v>
      </c>
      <c r="AE720" s="53">
        <f t="shared" si="439"/>
        <v>1</v>
      </c>
      <c r="AF720" s="53">
        <f t="shared" si="439"/>
        <v>1</v>
      </c>
      <c r="AG720" s="53">
        <f t="shared" si="439"/>
        <v>1</v>
      </c>
      <c r="AH720" s="53">
        <f t="shared" si="439"/>
        <v>1</v>
      </c>
      <c r="AI720" s="53">
        <f t="shared" si="439"/>
        <v>1</v>
      </c>
      <c r="AJ720" s="53">
        <f t="shared" si="439"/>
        <v>1</v>
      </c>
      <c r="AK720" s="53">
        <f t="shared" si="439"/>
        <v>1</v>
      </c>
      <c r="AN720" s="101"/>
    </row>
    <row r="721" spans="2:46">
      <c r="T721" s="92"/>
      <c r="U721" s="92"/>
      <c r="V721" s="92"/>
      <c r="W721" s="92"/>
      <c r="X721" s="92"/>
    </row>
    <row r="722" spans="2:46" ht="14.25" customHeight="1">
      <c r="B722" s="9" t="s">
        <v>36</v>
      </c>
      <c r="C722" s="9"/>
      <c r="D722" s="9"/>
      <c r="E722" s="9"/>
      <c r="F722" s="114"/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5"/>
      <c r="U722" s="95"/>
      <c r="V722" s="95"/>
      <c r="W722" s="95"/>
      <c r="X722" s="95"/>
      <c r="Y722" s="9"/>
      <c r="Z722" s="9"/>
      <c r="AA722" s="9"/>
      <c r="AB722" s="9"/>
      <c r="AC722" s="9"/>
      <c r="AD722" s="9"/>
      <c r="AE722" s="9"/>
      <c r="AF722" s="9"/>
      <c r="AG722" s="9"/>
      <c r="AH722" s="9"/>
      <c r="AI722" s="9"/>
      <c r="AJ722" s="9"/>
      <c r="AK722" s="9"/>
      <c r="AL722" s="9"/>
      <c r="AM722" s="9"/>
      <c r="AN722" s="9"/>
      <c r="AO722" s="9"/>
      <c r="AP722" s="9"/>
      <c r="AQ722" s="9"/>
      <c r="AR722" s="9"/>
      <c r="AS722" s="9"/>
      <c r="AT722" s="9"/>
    </row>
    <row r="723" spans="2:46" ht="14.25" customHeight="1">
      <c r="T723" s="92"/>
      <c r="U723" s="92"/>
      <c r="V723" s="92"/>
      <c r="W723" s="92"/>
      <c r="X723" s="92"/>
    </row>
    <row r="724" spans="2:46" ht="14.25" customHeight="1">
      <c r="E724" s="92" t="s">
        <v>36</v>
      </c>
      <c r="F724" s="116" t="s">
        <v>134</v>
      </c>
      <c r="G724" s="92" t="s">
        <v>219</v>
      </c>
      <c r="H724" s="92"/>
      <c r="I724" s="92"/>
      <c r="J724" s="92" t="str">
        <f>E724&amp;$F724&amp;""&amp;G724&amp;""&amp;H724</f>
        <v>WWUCustomersCSV Emergency</v>
      </c>
      <c r="K724" s="92"/>
      <c r="L724" s="92"/>
      <c r="M724" s="92"/>
      <c r="N724" s="92"/>
      <c r="O724" s="92"/>
      <c r="P724" s="92"/>
      <c r="Q724" s="92"/>
      <c r="R724" s="92"/>
      <c r="S724" s="92"/>
      <c r="T724" s="92"/>
      <c r="U724" s="92"/>
      <c r="V724" s="92"/>
      <c r="W724" s="92"/>
      <c r="X724" s="92"/>
      <c r="Y724" s="53">
        <f>INDEX(Inp_WWUDrivers!Y$9:Y$37,MATCH($F724,Inp_WWUDrivers!$F$9:$F$37,0))</f>
        <v>2490948</v>
      </c>
      <c r="Z724" s="53">
        <f>INDEX(Inp_WWUDrivers!Z$9:Z$37,MATCH($F724,Inp_WWUDrivers!$F$9:$F$37,0))</f>
        <v>2498673</v>
      </c>
      <c r="AA724" s="53">
        <f>INDEX(Inp_WWUDrivers!AA$9:AA$37,MATCH($F724,Inp_WWUDrivers!$F$9:$F$37,0))</f>
        <v>2511806</v>
      </c>
      <c r="AB724" s="53">
        <f>INDEX(Inp_WWUDrivers!AB$9:AB$37,MATCH($F724,Inp_WWUDrivers!$F$9:$F$37,0))</f>
        <v>2522018</v>
      </c>
      <c r="AC724" s="53">
        <f>INDEX(Inp_WWUDrivers!AC$9:AC$37,MATCH($F724,Inp_WWUDrivers!$F$9:$F$37,0))</f>
        <v>2532039</v>
      </c>
      <c r="AD724" s="53">
        <f>INDEX(Inp_WWUDrivers!AD$9:AD$37,MATCH($F724,Inp_WWUDrivers!$F$9:$F$37,0))</f>
        <v>2542560</v>
      </c>
      <c r="AE724" s="53">
        <f>INDEX(Inp_WWUDrivers!AE$9:AE$37,MATCH($F724,Inp_WWUDrivers!$F$9:$F$37,0))</f>
        <v>2547463.4998300001</v>
      </c>
      <c r="AF724" s="53">
        <f>INDEX(Inp_WWUDrivers!AF$9:AF$37,MATCH($F724,Inp_WWUDrivers!$F$9:$F$37,0))</f>
        <v>2568789</v>
      </c>
      <c r="AG724" s="53">
        <f>INDEX(Inp_WWUDrivers!AG$9:AG$37,MATCH($F724,Inp_WWUDrivers!$F$9:$F$37,0))</f>
        <v>2582017</v>
      </c>
      <c r="AH724" s="53">
        <f>INDEX(Inp_WWUDrivers!AH$9:AH$37,MATCH($F724,Inp_WWUDrivers!$F$9:$F$37,0))</f>
        <v>2595323</v>
      </c>
      <c r="AI724" s="53">
        <f>INDEX(Inp_WWUDrivers!AI$9:AI$37,MATCH($F724,Inp_WWUDrivers!$F$9:$F$37,0))</f>
        <v>2608706</v>
      </c>
      <c r="AJ724" s="53">
        <f>INDEX(Inp_WWUDrivers!AJ$9:AJ$37,MATCH($F724,Inp_WWUDrivers!$F$9:$F$37,0))</f>
        <v>2622166</v>
      </c>
      <c r="AK724" s="53">
        <f>INDEX(Inp_WWUDrivers!AK$9:AK$37,MATCH($F724,Inp_WWUDrivers!$F$9:$F$37,0))</f>
        <v>2635705</v>
      </c>
    </row>
    <row r="725" spans="2:46" ht="14.25" customHeight="1">
      <c r="E725" s="92" t="s">
        <v>36</v>
      </c>
      <c r="F725" s="116" t="s">
        <v>159</v>
      </c>
      <c r="G725" s="92" t="s">
        <v>219</v>
      </c>
      <c r="H725" s="92"/>
      <c r="I725" s="92"/>
      <c r="J725" s="92" t="str">
        <f>E725&amp;$F725&amp;""&amp;G725&amp;""&amp;H725</f>
        <v>WWUTotal external condition reports
(service condition + mains condition)CSV Emergency</v>
      </c>
      <c r="K725" s="92"/>
      <c r="L725" s="92"/>
      <c r="M725" s="92"/>
      <c r="N725" s="92"/>
      <c r="O725" s="92"/>
      <c r="P725" s="92"/>
      <c r="Q725" s="92"/>
      <c r="R725" s="92"/>
      <c r="S725" s="92"/>
      <c r="T725" s="92"/>
      <c r="U725" s="92"/>
      <c r="V725" s="92"/>
      <c r="W725" s="92"/>
      <c r="X725" s="92"/>
      <c r="Y725" s="53">
        <f>INDEX(Inp_WWUDrivers!Y$9:Y$37,MATCH($F725,Inp_WWUDrivers!$F$9:$F$37,0))</f>
        <v>11953</v>
      </c>
      <c r="Z725" s="53">
        <f>INDEX(Inp_WWUDrivers!Z$9:Z$37,MATCH($F725,Inp_WWUDrivers!$F$9:$F$37,0))</f>
        <v>11841</v>
      </c>
      <c r="AA725" s="53">
        <f>INDEX(Inp_WWUDrivers!AA$9:AA$37,MATCH($F725,Inp_WWUDrivers!$F$9:$F$37,0))</f>
        <v>11512</v>
      </c>
      <c r="AB725" s="53">
        <f>INDEX(Inp_WWUDrivers!AB$9:AB$37,MATCH($F725,Inp_WWUDrivers!$F$9:$F$37,0))</f>
        <v>12042</v>
      </c>
      <c r="AC725" s="53">
        <f>INDEX(Inp_WWUDrivers!AC$9:AC$37,MATCH($F725,Inp_WWUDrivers!$F$9:$F$37,0))</f>
        <v>11301</v>
      </c>
      <c r="AD725" s="53">
        <f>INDEX(Inp_WWUDrivers!AD$9:AD$37,MATCH($F725,Inp_WWUDrivers!$F$9:$F$37,0))</f>
        <v>10818</v>
      </c>
      <c r="AE725" s="53">
        <f>INDEX(Inp_WWUDrivers!AE$9:AE$37,MATCH($F725,Inp_WWUDrivers!$F$9:$F$37,0))</f>
        <v>10533</v>
      </c>
      <c r="AF725" s="53">
        <f>INDEX(Inp_WWUDrivers!AF$9:AF$37,MATCH($F725,Inp_WWUDrivers!$F$9:$F$37,0))</f>
        <v>11577.833332999999</v>
      </c>
      <c r="AG725" s="53">
        <f>INDEX(Inp_WWUDrivers!AG$9:AG$37,MATCH($F725,Inp_WWUDrivers!$F$9:$F$37,0))</f>
        <v>11729.8</v>
      </c>
      <c r="AH725" s="53">
        <f>INDEX(Inp_WWUDrivers!AH$9:AH$37,MATCH($F725,Inp_WWUDrivers!$F$9:$F$37,0))</f>
        <v>11729.8</v>
      </c>
      <c r="AI725" s="53">
        <f>INDEX(Inp_WWUDrivers!AI$9:AI$37,MATCH($F725,Inp_WWUDrivers!$F$9:$F$37,0))</f>
        <v>11729.8</v>
      </c>
      <c r="AJ725" s="53">
        <f>INDEX(Inp_WWUDrivers!AJ$9:AJ$37,MATCH($F725,Inp_WWUDrivers!$F$9:$F$37,0))</f>
        <v>11729.8</v>
      </c>
      <c r="AK725" s="53">
        <f>INDEX(Inp_WWUDrivers!AK$9:AK$37,MATCH($F725,Inp_WWUDrivers!$F$9:$F$37,0))</f>
        <v>11729.8</v>
      </c>
    </row>
    <row r="726" spans="2:46" ht="14.25" customHeight="1">
      <c r="E726" s="92" t="s">
        <v>36</v>
      </c>
      <c r="F726" s="119" t="s">
        <v>194</v>
      </c>
      <c r="G726" s="93" t="str">
        <f>G725</f>
        <v>CSV Emergency</v>
      </c>
      <c r="H726" s="93"/>
      <c r="I726" s="92"/>
      <c r="J726" s="92" t="str">
        <f>E726&amp;$G726&amp;""&amp;H726</f>
        <v>WWUCSV Emergency</v>
      </c>
      <c r="K726" s="92"/>
      <c r="L726" s="92"/>
      <c r="M726" s="92"/>
      <c r="N726" s="92"/>
      <c r="O726" s="92"/>
      <c r="P726" s="92"/>
      <c r="Q726" s="92"/>
      <c r="R726" s="92"/>
      <c r="S726" s="92"/>
      <c r="T726" s="92"/>
      <c r="U726" s="92"/>
      <c r="V726" s="92"/>
      <c r="W726" s="92"/>
      <c r="X726" s="92"/>
      <c r="Y726" s="53">
        <f>Y724^$R$11*Y725^$R$12</f>
        <v>856223.44032274105</v>
      </c>
      <c r="Z726" s="53">
        <f t="shared" ref="Z726:AK726" si="440">Z724^$R$11*Z725^$R$12</f>
        <v>856732.44730918552</v>
      </c>
      <c r="AA726" s="53">
        <f t="shared" si="440"/>
        <v>855498.06386015099</v>
      </c>
      <c r="AB726" s="53">
        <f t="shared" si="440"/>
        <v>866040.63557828625</v>
      </c>
      <c r="AC726" s="53">
        <f t="shared" si="440"/>
        <v>857826.95265731239</v>
      </c>
      <c r="AD726" s="53">
        <f t="shared" si="440"/>
        <v>853191.19268720003</v>
      </c>
      <c r="AE726" s="53">
        <f t="shared" si="440"/>
        <v>849956.6829028466</v>
      </c>
      <c r="AF726" s="53">
        <f t="shared" si="440"/>
        <v>871983.37518313492</v>
      </c>
      <c r="AG726" s="53">
        <f t="shared" si="440"/>
        <v>877860.28018559876</v>
      </c>
      <c r="AH726" s="53">
        <f t="shared" si="440"/>
        <v>881477.54583444784</v>
      </c>
      <c r="AI726" s="53">
        <f t="shared" si="440"/>
        <v>885112.00470741035</v>
      </c>
      <c r="AJ726" s="53">
        <f t="shared" si="440"/>
        <v>888763.61534778401</v>
      </c>
      <c r="AK726" s="53">
        <f t="shared" si="440"/>
        <v>892432.87821322982</v>
      </c>
    </row>
    <row r="727" spans="2:46" ht="14.25" customHeight="1">
      <c r="E727" s="92"/>
      <c r="G727" s="92"/>
      <c r="H727" s="92"/>
      <c r="I727" s="92"/>
      <c r="J727" s="92"/>
      <c r="K727" s="92"/>
      <c r="L727" s="92"/>
      <c r="M727" s="92"/>
      <c r="N727" s="92"/>
      <c r="O727" s="92"/>
      <c r="P727" s="92"/>
      <c r="Q727" s="92"/>
      <c r="R727" s="92"/>
      <c r="S727" s="92"/>
      <c r="T727" s="92"/>
      <c r="U727" s="92"/>
      <c r="V727" s="92"/>
      <c r="W727" s="92"/>
      <c r="X727" s="92"/>
      <c r="Y727" s="106"/>
      <c r="Z727" s="106"/>
      <c r="AA727" s="106"/>
      <c r="AB727" s="106"/>
      <c r="AC727" s="106"/>
      <c r="AD727" s="106"/>
      <c r="AE727" s="106"/>
      <c r="AF727" s="106"/>
      <c r="AG727" s="106"/>
      <c r="AH727" s="106"/>
      <c r="AI727" s="106"/>
      <c r="AJ727" s="106"/>
      <c r="AK727" s="106"/>
    </row>
    <row r="728" spans="2:46" ht="14.25" customHeight="1">
      <c r="E728" s="92" t="s">
        <v>36</v>
      </c>
      <c r="F728" s="116" t="s">
        <v>147</v>
      </c>
      <c r="G728" s="92" t="s">
        <v>216</v>
      </c>
      <c r="H728" s="92"/>
      <c r="I728" s="92"/>
      <c r="J728" s="92" t="str">
        <f t="shared" ref="J728:J734" si="441">E728&amp;$F728&amp;""&amp;G728&amp;""&amp;H728</f>
        <v>WWURepex Synthetic CostsCSV Totex</v>
      </c>
      <c r="K728" s="92"/>
      <c r="L728" s="92"/>
      <c r="M728" s="92"/>
      <c r="N728" s="92"/>
      <c r="O728" s="92"/>
      <c r="P728" s="92"/>
      <c r="Q728" s="92"/>
      <c r="R728" s="92"/>
      <c r="S728" s="92"/>
      <c r="T728" s="92"/>
      <c r="U728" s="92"/>
      <c r="V728" s="92"/>
      <c r="W728" s="92"/>
      <c r="X728" s="92"/>
      <c r="Y728" s="53">
        <f>INDEX(Inp_WWUDrivers!Y$9:Y$37,MATCH($F728,Inp_WWUDrivers!$F$9:$F$37,0))</f>
        <v>82.310269951065521</v>
      </c>
      <c r="Z728" s="53">
        <f>INDEX(Inp_WWUDrivers!Z$9:Z$37,MATCH($F728,Inp_WWUDrivers!$F$9:$F$37,0))</f>
        <v>87.400256595657567</v>
      </c>
      <c r="AA728" s="53">
        <f>INDEX(Inp_WWUDrivers!AA$9:AA$37,MATCH($F728,Inp_WWUDrivers!$F$9:$F$37,0))</f>
        <v>83.992260149007691</v>
      </c>
      <c r="AB728" s="53">
        <f>INDEX(Inp_WWUDrivers!AB$9:AB$37,MATCH($F728,Inp_WWUDrivers!$F$9:$F$37,0))</f>
        <v>84.379347256302509</v>
      </c>
      <c r="AC728" s="53">
        <f>INDEX(Inp_WWUDrivers!AC$9:AC$37,MATCH($F728,Inp_WWUDrivers!$F$9:$F$37,0))</f>
        <v>75.75748148888043</v>
      </c>
      <c r="AD728" s="53">
        <f>INDEX(Inp_WWUDrivers!AD$9:AD$37,MATCH($F728,Inp_WWUDrivers!$F$9:$F$37,0))</f>
        <v>73.01139650614212</v>
      </c>
      <c r="AE728" s="53">
        <f>INDEX(Inp_WWUDrivers!AE$9:AE$37,MATCH($F728,Inp_WWUDrivers!$F$9:$F$37,0))</f>
        <v>79.223743990147398</v>
      </c>
      <c r="AF728" s="53">
        <f>INDEX(Inp_WWUDrivers!AF$9:AF$37,MATCH($F728,Inp_WWUDrivers!$F$9:$F$37,0))</f>
        <v>86.424809229014613</v>
      </c>
      <c r="AG728" s="53">
        <f>INDEX(Inp_WWUDrivers!AG$9:AG$37,MATCH($F728,Inp_WWUDrivers!$F$9:$F$37,0))</f>
        <v>93.482426970970579</v>
      </c>
      <c r="AH728" s="53">
        <f>INDEX(Inp_WWUDrivers!AH$9:AH$37,MATCH($F728,Inp_WWUDrivers!$F$9:$F$37,0))</f>
        <v>92.748375128170508</v>
      </c>
      <c r="AI728" s="53">
        <f>INDEX(Inp_WWUDrivers!AI$9:AI$37,MATCH($F728,Inp_WWUDrivers!$F$9:$F$37,0))</f>
        <v>94.528793522931068</v>
      </c>
      <c r="AJ728" s="53">
        <f>INDEX(Inp_WWUDrivers!AJ$9:AJ$37,MATCH($F728,Inp_WWUDrivers!$F$9:$F$37,0))</f>
        <v>94.933082906887506</v>
      </c>
      <c r="AK728" s="53">
        <f>INDEX(Inp_WWUDrivers!AK$9:AK$37,MATCH($F728,Inp_WWUDrivers!$F$9:$F$37,0))</f>
        <v>94.568213602403944</v>
      </c>
    </row>
    <row r="729" spans="2:46" ht="14.25" customHeight="1">
      <c r="E729" s="92" t="s">
        <v>36</v>
      </c>
      <c r="F729" s="116" t="s">
        <v>149</v>
      </c>
      <c r="G729" s="92" t="s">
        <v>216</v>
      </c>
      <c r="H729" s="92"/>
      <c r="I729" s="92"/>
      <c r="J729" s="92" t="str">
        <f t="shared" si="441"/>
        <v>WWUCapex synthetic costs - MainsCSV Totex</v>
      </c>
      <c r="K729" s="92"/>
      <c r="L729" s="92"/>
      <c r="M729" s="92"/>
      <c r="N729" s="92"/>
      <c r="O729" s="92"/>
      <c r="P729" s="92"/>
      <c r="Q729" s="92"/>
      <c r="R729" s="92"/>
      <c r="S729" s="92"/>
      <c r="T729" s="92"/>
      <c r="U729" s="92"/>
      <c r="V729" s="92"/>
      <c r="W729" s="92"/>
      <c r="X729" s="92"/>
      <c r="Y729" s="53">
        <f>INDEX(Inp_WWUDrivers!Y$9:Y$37,MATCH($F729,Inp_WWUDrivers!$F$9:$F$37,0))</f>
        <v>4.1276176803504967</v>
      </c>
      <c r="Z729" s="53">
        <f>INDEX(Inp_WWUDrivers!Z$9:Z$37,MATCH($F729,Inp_WWUDrivers!$F$9:$F$37,0))</f>
        <v>4.5764259706938955</v>
      </c>
      <c r="AA729" s="53">
        <f>INDEX(Inp_WWUDrivers!AA$9:AA$37,MATCH($F729,Inp_WWUDrivers!$F$9:$F$37,0))</f>
        <v>3.6331437792368684</v>
      </c>
      <c r="AB729" s="53">
        <f>INDEX(Inp_WWUDrivers!AB$9:AB$37,MATCH($F729,Inp_WWUDrivers!$F$9:$F$37,0))</f>
        <v>4.3750389157320368</v>
      </c>
      <c r="AC729" s="53">
        <f>INDEX(Inp_WWUDrivers!AC$9:AC$37,MATCH($F729,Inp_WWUDrivers!$F$9:$F$37,0))</f>
        <v>5.844710439210397</v>
      </c>
      <c r="AD729" s="53">
        <f>INDEX(Inp_WWUDrivers!AD$9:AD$37,MATCH($F729,Inp_WWUDrivers!$F$9:$F$37,0))</f>
        <v>8.0821253790091614</v>
      </c>
      <c r="AE729" s="53">
        <f>INDEX(Inp_WWUDrivers!AE$9:AE$37,MATCH($F729,Inp_WWUDrivers!$F$9:$F$37,0))</f>
        <v>7.4123579765333183</v>
      </c>
      <c r="AF729" s="53">
        <f>INDEX(Inp_WWUDrivers!AF$9:AF$37,MATCH($F729,Inp_WWUDrivers!$F$9:$F$37,0))</f>
        <v>8.6348366310077402</v>
      </c>
      <c r="AG729" s="53">
        <f>INDEX(Inp_WWUDrivers!AG$9:AG$37,MATCH($F729,Inp_WWUDrivers!$F$9:$F$37,0))</f>
        <v>6.8010131451310158</v>
      </c>
      <c r="AH729" s="53">
        <f>INDEX(Inp_WWUDrivers!AH$9:AH$37,MATCH($F729,Inp_WWUDrivers!$F$9:$F$37,0))</f>
        <v>7.7855705907271533</v>
      </c>
      <c r="AI729" s="53">
        <f>INDEX(Inp_WWUDrivers!AI$9:AI$37,MATCH($F729,Inp_WWUDrivers!$F$9:$F$37,0))</f>
        <v>6.5189255174506942</v>
      </c>
      <c r="AJ729" s="53">
        <f>INDEX(Inp_WWUDrivers!AJ$9:AJ$37,MATCH($F729,Inp_WWUDrivers!$F$9:$F$37,0))</f>
        <v>6.1646360871305053</v>
      </c>
      <c r="AK729" s="53">
        <f>INDEX(Inp_WWUDrivers!AK$9:AK$37,MATCH($F729,Inp_WWUDrivers!$F$9:$F$37,0))</f>
        <v>6.1646360871305053</v>
      </c>
    </row>
    <row r="730" spans="2:46" ht="14.25" customHeight="1">
      <c r="E730" s="92" t="s">
        <v>36</v>
      </c>
      <c r="F730" s="116" t="s">
        <v>150</v>
      </c>
      <c r="G730" s="92" t="s">
        <v>216</v>
      </c>
      <c r="H730" s="92"/>
      <c r="I730" s="92"/>
      <c r="J730" s="92" t="str">
        <f t="shared" si="441"/>
        <v>WWUCapex synthetic costs - ConnectionsCSV Totex</v>
      </c>
      <c r="K730" s="92"/>
      <c r="L730" s="92"/>
      <c r="M730" s="92"/>
      <c r="N730" s="92"/>
      <c r="O730" s="92"/>
      <c r="P730" s="92"/>
      <c r="Q730" s="92"/>
      <c r="R730" s="92"/>
      <c r="S730" s="92"/>
      <c r="T730" s="92"/>
      <c r="U730" s="92"/>
      <c r="V730" s="92"/>
      <c r="W730" s="92"/>
      <c r="X730" s="92"/>
      <c r="Y730" s="53">
        <f>INDEX(Inp_WWUDrivers!Y$9:Y$37,MATCH($F730,Inp_WWUDrivers!$F$9:$F$37,0))</f>
        <v>20.496880241534523</v>
      </c>
      <c r="Z730" s="53">
        <f>INDEX(Inp_WWUDrivers!Z$9:Z$37,MATCH($F730,Inp_WWUDrivers!$F$9:$F$37,0))</f>
        <v>20.389512385404004</v>
      </c>
      <c r="AA730" s="53">
        <f>INDEX(Inp_WWUDrivers!AA$9:AA$37,MATCH($F730,Inp_WWUDrivers!$F$9:$F$37,0))</f>
        <v>20.725947371362476</v>
      </c>
      <c r="AB730" s="53">
        <f>INDEX(Inp_WWUDrivers!AB$9:AB$37,MATCH($F730,Inp_WWUDrivers!$F$9:$F$37,0))</f>
        <v>21.488745443459436</v>
      </c>
      <c r="AC730" s="53">
        <f>INDEX(Inp_WWUDrivers!AC$9:AC$37,MATCH($F730,Inp_WWUDrivers!$F$9:$F$37,0))</f>
        <v>19.227067076722232</v>
      </c>
      <c r="AD730" s="53">
        <f>INDEX(Inp_WWUDrivers!AD$9:AD$37,MATCH($F730,Inp_WWUDrivers!$F$9:$F$37,0))</f>
        <v>18.998469496205129</v>
      </c>
      <c r="AE730" s="53">
        <f>INDEX(Inp_WWUDrivers!AE$9:AE$37,MATCH($F730,Inp_WWUDrivers!$F$9:$F$37,0))</f>
        <v>18.548417181062224</v>
      </c>
      <c r="AF730" s="53">
        <f>INDEX(Inp_WWUDrivers!AF$9:AF$37,MATCH($F730,Inp_WWUDrivers!$F$9:$F$37,0))</f>
        <v>20.148688564015135</v>
      </c>
      <c r="AG730" s="53">
        <f>INDEX(Inp_WWUDrivers!AG$9:AG$37,MATCH($F730,Inp_WWUDrivers!$F$9:$F$37,0))</f>
        <v>18.210871161525599</v>
      </c>
      <c r="AH730" s="53">
        <f>INDEX(Inp_WWUDrivers!AH$9:AH$37,MATCH($F730,Inp_WWUDrivers!$F$9:$F$37,0))</f>
        <v>17.902647527204305</v>
      </c>
      <c r="AI730" s="53">
        <f>INDEX(Inp_WWUDrivers!AI$9:AI$37,MATCH($F730,Inp_WWUDrivers!$F$9:$F$37,0))</f>
        <v>17.45333254531872</v>
      </c>
      <c r="AJ730" s="53">
        <f>INDEX(Inp_WWUDrivers!AJ$9:AJ$37,MATCH($F730,Inp_WWUDrivers!$F$9:$F$37,0))</f>
        <v>17.168902043637964</v>
      </c>
      <c r="AK730" s="53">
        <f>INDEX(Inp_WWUDrivers!AK$9:AK$37,MATCH($F730,Inp_WWUDrivers!$F$9:$F$37,0))</f>
        <v>16.619075449160494</v>
      </c>
    </row>
    <row r="731" spans="2:46" ht="14.25" customHeight="1">
      <c r="E731" s="92" t="s">
        <v>36</v>
      </c>
      <c r="F731" s="116" t="s">
        <v>219</v>
      </c>
      <c r="G731" s="92" t="s">
        <v>216</v>
      </c>
      <c r="H731" s="92"/>
      <c r="I731" s="92"/>
      <c r="J731" s="92" t="str">
        <f t="shared" si="441"/>
        <v>WWUCSV EmergencyCSV Totex</v>
      </c>
      <c r="K731" s="92"/>
      <c r="L731" s="92"/>
      <c r="M731" s="92"/>
      <c r="N731" s="92"/>
      <c r="O731" s="92"/>
      <c r="P731" s="92"/>
      <c r="Q731" s="92"/>
      <c r="R731" s="92"/>
      <c r="S731" s="92"/>
      <c r="T731" s="92"/>
      <c r="U731" s="92"/>
      <c r="V731" s="92"/>
      <c r="W731" s="92"/>
      <c r="X731" s="92"/>
      <c r="Y731" s="53">
        <f t="shared" ref="Y731:AK731" si="442">Y726</f>
        <v>856223.44032274105</v>
      </c>
      <c r="Z731" s="53">
        <f t="shared" si="442"/>
        <v>856732.44730918552</v>
      </c>
      <c r="AA731" s="53">
        <f t="shared" si="442"/>
        <v>855498.06386015099</v>
      </c>
      <c r="AB731" s="53">
        <f t="shared" si="442"/>
        <v>866040.63557828625</v>
      </c>
      <c r="AC731" s="53">
        <f t="shared" si="442"/>
        <v>857826.95265731239</v>
      </c>
      <c r="AD731" s="53">
        <f t="shared" si="442"/>
        <v>853191.19268720003</v>
      </c>
      <c r="AE731" s="53">
        <f t="shared" si="442"/>
        <v>849956.6829028466</v>
      </c>
      <c r="AF731" s="53">
        <f t="shared" si="442"/>
        <v>871983.37518313492</v>
      </c>
      <c r="AG731" s="53">
        <f t="shared" si="442"/>
        <v>877860.28018559876</v>
      </c>
      <c r="AH731" s="53">
        <f t="shared" si="442"/>
        <v>881477.54583444784</v>
      </c>
      <c r="AI731" s="53">
        <f t="shared" si="442"/>
        <v>885112.00470741035</v>
      </c>
      <c r="AJ731" s="53">
        <f t="shared" si="442"/>
        <v>888763.61534778401</v>
      </c>
      <c r="AK731" s="53">
        <f t="shared" si="442"/>
        <v>892432.87821322982</v>
      </c>
    </row>
    <row r="732" spans="2:46" ht="14.25" customHeight="1">
      <c r="E732" s="92" t="s">
        <v>36</v>
      </c>
      <c r="F732" s="116" t="s">
        <v>159</v>
      </c>
      <c r="G732" s="92" t="s">
        <v>216</v>
      </c>
      <c r="H732" s="92"/>
      <c r="I732" s="92"/>
      <c r="J732" s="92" t="str">
        <f t="shared" si="441"/>
        <v>WWUTotal external condition reports
(service condition + mains condition)CSV Totex</v>
      </c>
      <c r="K732" s="92"/>
      <c r="L732" s="92"/>
      <c r="M732" s="92"/>
      <c r="N732" s="92"/>
      <c r="O732" s="92"/>
      <c r="P732" s="92"/>
      <c r="Q732" s="92"/>
      <c r="R732" s="92"/>
      <c r="S732" s="92"/>
      <c r="T732" s="92"/>
      <c r="U732" s="92"/>
      <c r="V732" s="92"/>
      <c r="W732" s="92"/>
      <c r="X732" s="92"/>
      <c r="Y732" s="53">
        <f>INDEX(Inp_WWUDrivers!Y$9:Y$37,MATCH($F732,Inp_WWUDrivers!$F$9:$F$37,0))</f>
        <v>11953</v>
      </c>
      <c r="Z732" s="53">
        <f>INDEX(Inp_WWUDrivers!Z$9:Z$37,MATCH($F732,Inp_WWUDrivers!$F$9:$F$37,0))</f>
        <v>11841</v>
      </c>
      <c r="AA732" s="53">
        <f>INDEX(Inp_WWUDrivers!AA$9:AA$37,MATCH($F732,Inp_WWUDrivers!$F$9:$F$37,0))</f>
        <v>11512</v>
      </c>
      <c r="AB732" s="53">
        <f>INDEX(Inp_WWUDrivers!AB$9:AB$37,MATCH($F732,Inp_WWUDrivers!$F$9:$F$37,0))</f>
        <v>12042</v>
      </c>
      <c r="AC732" s="53">
        <f>INDEX(Inp_WWUDrivers!AC$9:AC$37,MATCH($F732,Inp_WWUDrivers!$F$9:$F$37,0))</f>
        <v>11301</v>
      </c>
      <c r="AD732" s="53">
        <f>INDEX(Inp_WWUDrivers!AD$9:AD$37,MATCH($F732,Inp_WWUDrivers!$F$9:$F$37,0))</f>
        <v>10818</v>
      </c>
      <c r="AE732" s="53">
        <f>INDEX(Inp_WWUDrivers!AE$9:AE$37,MATCH($F732,Inp_WWUDrivers!$F$9:$F$37,0))</f>
        <v>10533</v>
      </c>
      <c r="AF732" s="53">
        <f>INDEX(Inp_WWUDrivers!AF$9:AF$37,MATCH($F732,Inp_WWUDrivers!$F$9:$F$37,0))</f>
        <v>11577.833332999999</v>
      </c>
      <c r="AG732" s="53">
        <f>INDEX(Inp_WWUDrivers!AG$9:AG$37,MATCH($F732,Inp_WWUDrivers!$F$9:$F$37,0))</f>
        <v>11729.8</v>
      </c>
      <c r="AH732" s="53">
        <f>INDEX(Inp_WWUDrivers!AH$9:AH$37,MATCH($F732,Inp_WWUDrivers!$F$9:$F$37,0))</f>
        <v>11729.8</v>
      </c>
      <c r="AI732" s="53">
        <f>INDEX(Inp_WWUDrivers!AI$9:AI$37,MATCH($F732,Inp_WWUDrivers!$F$9:$F$37,0))</f>
        <v>11729.8</v>
      </c>
      <c r="AJ732" s="53">
        <f>INDEX(Inp_WWUDrivers!AJ$9:AJ$37,MATCH($F732,Inp_WWUDrivers!$F$9:$F$37,0))</f>
        <v>11729.8</v>
      </c>
      <c r="AK732" s="53">
        <f>INDEX(Inp_WWUDrivers!AK$9:AK$37,MATCH($F732,Inp_WWUDrivers!$F$9:$F$37,0))</f>
        <v>11729.8</v>
      </c>
    </row>
    <row r="733" spans="2:46" ht="14.25" customHeight="1">
      <c r="E733" s="92" t="s">
        <v>36</v>
      </c>
      <c r="F733" s="116" t="s">
        <v>223</v>
      </c>
      <c r="G733" s="92" t="s">
        <v>216</v>
      </c>
      <c r="H733" s="92"/>
      <c r="I733" s="92"/>
      <c r="J733" s="92" t="str">
        <f t="shared" si="441"/>
        <v>WWUMaintenance MEAVCSV Totex</v>
      </c>
      <c r="K733" s="92"/>
      <c r="L733" s="92"/>
      <c r="M733" s="92"/>
      <c r="N733" s="92"/>
      <c r="O733" s="92"/>
      <c r="P733" s="92"/>
      <c r="Q733" s="92"/>
      <c r="R733" s="92"/>
      <c r="S733" s="92"/>
      <c r="T733" s="92"/>
      <c r="U733" s="92"/>
      <c r="V733" s="92"/>
      <c r="W733" s="92"/>
      <c r="X733" s="92"/>
      <c r="Y733" s="53">
        <f>INDEX(Inp_WWUDrivers!Y$9:Y$37,MATCH($F733,Inp_WWUDrivers!$F$9:$F$37,0))</f>
        <v>3161.5082265145793</v>
      </c>
      <c r="Z733" s="53">
        <f>INDEX(Inp_WWUDrivers!Z$9:Z$37,MATCH($F733,Inp_WWUDrivers!$F$9:$F$37,0))</f>
        <v>3131.342899350022</v>
      </c>
      <c r="AA733" s="53">
        <f>INDEX(Inp_WWUDrivers!AA$9:AA$37,MATCH($F733,Inp_WWUDrivers!$F$9:$F$37,0))</f>
        <v>3567.785753059854</v>
      </c>
      <c r="AB733" s="53">
        <f>INDEX(Inp_WWUDrivers!AB$9:AB$37,MATCH($F733,Inp_WWUDrivers!$F$9:$F$37,0))</f>
        <v>3381.3040547623677</v>
      </c>
      <c r="AC733" s="53">
        <f>INDEX(Inp_WWUDrivers!AC$9:AC$37,MATCH($F733,Inp_WWUDrivers!$F$9:$F$37,0))</f>
        <v>3382.3666977149078</v>
      </c>
      <c r="AD733" s="53">
        <f>INDEX(Inp_WWUDrivers!AD$9:AD$37,MATCH($F733,Inp_WWUDrivers!$F$9:$F$37,0))</f>
        <v>3381.7531817787913</v>
      </c>
      <c r="AE733" s="53">
        <f>INDEX(Inp_WWUDrivers!AE$9:AE$37,MATCH($F733,Inp_WWUDrivers!$F$9:$F$37,0))</f>
        <v>3382.4567432649928</v>
      </c>
      <c r="AF733" s="53">
        <f>INDEX(Inp_WWUDrivers!AF$9:AF$37,MATCH($F733,Inp_WWUDrivers!$F$9:$F$37,0))</f>
        <v>3384.5520343483386</v>
      </c>
      <c r="AG733" s="53">
        <f>INDEX(Inp_WWUDrivers!AG$9:AG$37,MATCH($F733,Inp_WWUDrivers!$F$9:$F$37,0))</f>
        <v>3385.4703152889742</v>
      </c>
      <c r="AH733" s="53">
        <f>INDEX(Inp_WWUDrivers!AH$9:AH$37,MATCH($F733,Inp_WWUDrivers!$F$9:$F$37,0))</f>
        <v>3386.388596229609</v>
      </c>
      <c r="AI733" s="53">
        <f>INDEX(Inp_WWUDrivers!AI$9:AI$37,MATCH($F733,Inp_WWUDrivers!$F$9:$F$37,0))</f>
        <v>3387.3068771702438</v>
      </c>
      <c r="AJ733" s="53">
        <f>INDEX(Inp_WWUDrivers!AJ$9:AJ$37,MATCH($F733,Inp_WWUDrivers!$F$9:$F$37,0))</f>
        <v>3388.2251581108776</v>
      </c>
      <c r="AK733" s="53">
        <f>INDEX(Inp_WWUDrivers!AK$9:AK$37,MATCH($F733,Inp_WWUDrivers!$F$9:$F$37,0))</f>
        <v>3389.1434390515142</v>
      </c>
    </row>
    <row r="734" spans="2:46" ht="14.25" customHeight="1">
      <c r="E734" s="92" t="s">
        <v>36</v>
      </c>
      <c r="F734" s="120" t="str">
        <f>Local!$R$12</f>
        <v>MEAV_egep_mobs</v>
      </c>
      <c r="G734" s="92" t="s">
        <v>216</v>
      </c>
      <c r="H734" s="92"/>
      <c r="I734" s="92"/>
      <c r="J734" s="92" t="str">
        <f t="shared" si="441"/>
        <v>WWUMEAV_egep_mobsCSV Totex</v>
      </c>
      <c r="K734" s="92"/>
      <c r="L734" s="92"/>
      <c r="M734" s="92"/>
      <c r="N734" s="92"/>
      <c r="O734" s="92"/>
      <c r="P734" s="92"/>
      <c r="Q734" s="92"/>
      <c r="R734" s="92"/>
      <c r="S734" s="92"/>
      <c r="T734" s="92"/>
      <c r="U734" s="92"/>
      <c r="V734" s="92"/>
      <c r="W734" s="92"/>
      <c r="X734" s="92"/>
      <c r="Y734" s="53">
        <f>INDEX(Inp_WWUDrivers!Y$9:Y$37,MATCH($F734,Inp_WWUDrivers!$F$9:$F$37,0))</f>
        <v>11439.460196665341</v>
      </c>
      <c r="Z734" s="53">
        <f>INDEX(Inp_WWUDrivers!Z$9:Z$37,MATCH($F734,Inp_WWUDrivers!$F$9:$F$37,0))</f>
        <v>11398.774724766432</v>
      </c>
      <c r="AA734" s="53">
        <f>INDEX(Inp_WWUDrivers!AA$9:AA$37,MATCH($F734,Inp_WWUDrivers!$F$9:$F$37,0))</f>
        <v>11821.086153603888</v>
      </c>
      <c r="AB734" s="53">
        <f>INDEX(Inp_WWUDrivers!AB$9:AB$37,MATCH($F734,Inp_WWUDrivers!$F$9:$F$37,0))</f>
        <v>11621.45125248516</v>
      </c>
      <c r="AC734" s="53">
        <f>INDEX(Inp_WWUDrivers!AC$9:AC$37,MATCH($F734,Inp_WWUDrivers!$F$9:$F$37,0))</f>
        <v>11604.286654074294</v>
      </c>
      <c r="AD734" s="53">
        <f>INDEX(Inp_WWUDrivers!AD$9:AD$37,MATCH($F734,Inp_WWUDrivers!$F$9:$F$37,0))</f>
        <v>11588.147395129225</v>
      </c>
      <c r="AE734" s="53">
        <f>INDEX(Inp_WWUDrivers!AE$9:AE$37,MATCH($F734,Inp_WWUDrivers!$F$9:$F$37,0))</f>
        <v>11566.455310351976</v>
      </c>
      <c r="AF734" s="53">
        <f>INDEX(Inp_WWUDrivers!AF$9:AF$37,MATCH($F734,Inp_WWUDrivers!$F$9:$F$37,0))</f>
        <v>11584.28719342879</v>
      </c>
      <c r="AG734" s="53">
        <f>INDEX(Inp_WWUDrivers!AG$9:AG$37,MATCH($F734,Inp_WWUDrivers!$F$9:$F$37,0))</f>
        <v>11583.391875322694</v>
      </c>
      <c r="AH734" s="53">
        <f>INDEX(Inp_WWUDrivers!AH$9:AH$37,MATCH($F734,Inp_WWUDrivers!$F$9:$F$37,0))</f>
        <v>11582.684386635872</v>
      </c>
      <c r="AI734" s="53">
        <f>INDEX(Inp_WWUDrivers!AI$9:AI$37,MATCH($F734,Inp_WWUDrivers!$F$9:$F$37,0))</f>
        <v>11582.05960818954</v>
      </c>
      <c r="AJ734" s="53">
        <f>INDEX(Inp_WWUDrivers!AJ$9:AJ$37,MATCH($F734,Inp_WWUDrivers!$F$9:$F$37,0))</f>
        <v>11578.733124242179</v>
      </c>
      <c r="AK734" s="53">
        <f>INDEX(Inp_WWUDrivers!AK$9:AK$37,MATCH($F734,Inp_WWUDrivers!$F$9:$F$37,0))</f>
        <v>11577.258041122279</v>
      </c>
    </row>
    <row r="735" spans="2:46" ht="14.25" customHeight="1">
      <c r="E735" s="92" t="s">
        <v>36</v>
      </c>
      <c r="F735" s="119" t="s">
        <v>194</v>
      </c>
      <c r="G735" s="93" t="str">
        <f>G734</f>
        <v>CSV Totex</v>
      </c>
      <c r="H735" s="93"/>
      <c r="I735" s="92"/>
      <c r="J735" s="92" t="str">
        <f>E735&amp;$G735&amp;""&amp;H735</f>
        <v>WWUCSV Totex</v>
      </c>
      <c r="K735" s="92"/>
      <c r="L735" s="92"/>
      <c r="M735" s="92"/>
      <c r="N735" s="92"/>
      <c r="O735" s="92"/>
      <c r="P735" s="92"/>
      <c r="Q735" s="92"/>
      <c r="R735" s="92"/>
      <c r="S735" s="92"/>
      <c r="T735" s="92"/>
      <c r="U735" s="92"/>
      <c r="V735" s="92"/>
      <c r="W735" s="92"/>
      <c r="X735" s="92"/>
      <c r="Y735" s="53">
        <f>Y728^$R$14*Y729^$R$15*Y730^$R$16*Y731^$R$17*Y732^$R$18*Y733^$R$19*Y734^$R$20</f>
        <v>1192.8333646327183</v>
      </c>
      <c r="Z735" s="53">
        <f t="shared" ref="Z735:AK735" si="443">Z728^$R$14*Z729^$R$15*Z730^$R$16*Z731^$R$17*Z732^$R$18*Z733^$R$19*Z734^$R$20</f>
        <v>1219.0619188856936</v>
      </c>
      <c r="AA735" s="53">
        <f t="shared" si="443"/>
        <v>1224.0212881614473</v>
      </c>
      <c r="AB735" s="53">
        <f t="shared" si="443"/>
        <v>1223.0102061724265</v>
      </c>
      <c r="AC735" s="53">
        <f t="shared" si="443"/>
        <v>1166.0140566837174</v>
      </c>
      <c r="AD735" s="53">
        <f t="shared" si="443"/>
        <v>1150.7267331550279</v>
      </c>
      <c r="AE735" s="53">
        <f t="shared" si="443"/>
        <v>1181.5459084722052</v>
      </c>
      <c r="AF735" s="53">
        <f t="shared" si="443"/>
        <v>1238.7671778417157</v>
      </c>
      <c r="AG735" s="53">
        <f t="shared" si="443"/>
        <v>1266.3145386502595</v>
      </c>
      <c r="AH735" s="53">
        <f t="shared" si="443"/>
        <v>1264.0701845744966</v>
      </c>
      <c r="AI735" s="53">
        <f t="shared" si="443"/>
        <v>1268.4264236953209</v>
      </c>
      <c r="AJ735" s="53">
        <f t="shared" si="443"/>
        <v>1268.4292694257936</v>
      </c>
      <c r="AK735" s="53">
        <f t="shared" si="443"/>
        <v>1264.474908882175</v>
      </c>
    </row>
    <row r="736" spans="2:46" ht="14.25" customHeight="1">
      <c r="E736" s="92"/>
      <c r="G736" s="92"/>
      <c r="H736" s="92"/>
      <c r="I736" s="92"/>
      <c r="J736" s="92"/>
      <c r="K736" s="92"/>
      <c r="L736" s="92"/>
      <c r="M736" s="92"/>
      <c r="N736" s="92"/>
      <c r="O736" s="92"/>
      <c r="P736" s="92"/>
      <c r="Q736" s="92"/>
      <c r="R736" s="92"/>
      <c r="S736" s="92"/>
      <c r="T736" s="92"/>
      <c r="U736" s="92"/>
      <c r="V736" s="92"/>
      <c r="W736" s="92"/>
      <c r="X736" s="92"/>
      <c r="Y736" s="106"/>
      <c r="Z736" s="106"/>
      <c r="AA736" s="106"/>
      <c r="AB736" s="106"/>
      <c r="AC736" s="106"/>
      <c r="AD736" s="106"/>
      <c r="AE736" s="106"/>
      <c r="AF736" s="106"/>
      <c r="AG736" s="106"/>
      <c r="AH736" s="106"/>
      <c r="AI736" s="106"/>
      <c r="AJ736" s="106"/>
      <c r="AK736" s="106"/>
    </row>
    <row r="737" spans="5:37" ht="14.25" customHeight="1">
      <c r="E737" s="92" t="s">
        <v>36</v>
      </c>
      <c r="F737" s="116" t="s">
        <v>149</v>
      </c>
      <c r="G737" s="92" t="s">
        <v>218</v>
      </c>
      <c r="H737" s="92"/>
      <c r="I737" s="92"/>
      <c r="J737" s="92" t="str">
        <f t="shared" ref="J737:J739" si="444">E737&amp;$F737&amp;""&amp;G737&amp;""&amp;H737</f>
        <v>WWUCapex synthetic costs - MainsCSV Capex</v>
      </c>
      <c r="K737" s="92"/>
      <c r="L737" s="92"/>
      <c r="M737" s="92"/>
      <c r="N737" s="92"/>
      <c r="O737" s="92"/>
      <c r="P737" s="92"/>
      <c r="Q737" s="92"/>
      <c r="R737" s="92"/>
      <c r="S737" s="92"/>
      <c r="T737" s="92"/>
      <c r="U737" s="92"/>
      <c r="V737" s="92"/>
      <c r="W737" s="92"/>
      <c r="X737" s="92"/>
      <c r="Y737" s="53">
        <f>INDEX(Inp_WWUDrivers!Y$9:Y$37,MATCH($F737,Inp_WWUDrivers!$F$9:$F$37,0))</f>
        <v>4.1276176803504967</v>
      </c>
      <c r="Z737" s="53">
        <f>INDEX(Inp_WWUDrivers!Z$9:Z$37,MATCH($F737,Inp_WWUDrivers!$F$9:$F$37,0))</f>
        <v>4.5764259706938955</v>
      </c>
      <c r="AA737" s="53">
        <f>INDEX(Inp_WWUDrivers!AA$9:AA$37,MATCH($F737,Inp_WWUDrivers!$F$9:$F$37,0))</f>
        <v>3.6331437792368684</v>
      </c>
      <c r="AB737" s="53">
        <f>INDEX(Inp_WWUDrivers!AB$9:AB$37,MATCH($F737,Inp_WWUDrivers!$F$9:$F$37,0))</f>
        <v>4.3750389157320368</v>
      </c>
      <c r="AC737" s="53">
        <f>INDEX(Inp_WWUDrivers!AC$9:AC$37,MATCH($F737,Inp_WWUDrivers!$F$9:$F$37,0))</f>
        <v>5.844710439210397</v>
      </c>
      <c r="AD737" s="53">
        <f>INDEX(Inp_WWUDrivers!AD$9:AD$37,MATCH($F737,Inp_WWUDrivers!$F$9:$F$37,0))</f>
        <v>8.0821253790091614</v>
      </c>
      <c r="AE737" s="53">
        <f>INDEX(Inp_WWUDrivers!AE$9:AE$37,MATCH($F737,Inp_WWUDrivers!$F$9:$F$37,0))</f>
        <v>7.4123579765333183</v>
      </c>
      <c r="AF737" s="53">
        <f>INDEX(Inp_WWUDrivers!AF$9:AF$37,MATCH($F737,Inp_WWUDrivers!$F$9:$F$37,0))</f>
        <v>8.6348366310077402</v>
      </c>
      <c r="AG737" s="53">
        <f>INDEX(Inp_WWUDrivers!AG$9:AG$37,MATCH($F737,Inp_WWUDrivers!$F$9:$F$37,0))</f>
        <v>6.8010131451310158</v>
      </c>
      <c r="AH737" s="53">
        <f>INDEX(Inp_WWUDrivers!AH$9:AH$37,MATCH($F737,Inp_WWUDrivers!$F$9:$F$37,0))</f>
        <v>7.7855705907271533</v>
      </c>
      <c r="AI737" s="53">
        <f>INDEX(Inp_WWUDrivers!AI$9:AI$37,MATCH($F737,Inp_WWUDrivers!$F$9:$F$37,0))</f>
        <v>6.5189255174506942</v>
      </c>
      <c r="AJ737" s="53">
        <f>INDEX(Inp_WWUDrivers!AJ$9:AJ$37,MATCH($F737,Inp_WWUDrivers!$F$9:$F$37,0))</f>
        <v>6.1646360871305053</v>
      </c>
      <c r="AK737" s="53">
        <f>INDEX(Inp_WWUDrivers!AK$9:AK$37,MATCH($F737,Inp_WWUDrivers!$F$9:$F$37,0))</f>
        <v>6.1646360871305053</v>
      </c>
    </row>
    <row r="738" spans="5:37" ht="14.25" customHeight="1">
      <c r="E738" s="92" t="s">
        <v>36</v>
      </c>
      <c r="F738" s="116" t="s">
        <v>150</v>
      </c>
      <c r="G738" s="92" t="s">
        <v>218</v>
      </c>
      <c r="H738" s="92"/>
      <c r="I738" s="92"/>
      <c r="J738" s="92" t="str">
        <f t="shared" si="444"/>
        <v>WWUCapex synthetic costs - ConnectionsCSV Capex</v>
      </c>
      <c r="K738" s="92"/>
      <c r="L738" s="92"/>
      <c r="M738" s="92"/>
      <c r="N738" s="92"/>
      <c r="O738" s="92"/>
      <c r="P738" s="92"/>
      <c r="Q738" s="92"/>
      <c r="R738" s="92"/>
      <c r="S738" s="92"/>
      <c r="T738" s="92"/>
      <c r="U738" s="92"/>
      <c r="V738" s="92"/>
      <c r="W738" s="92"/>
      <c r="X738" s="92"/>
      <c r="Y738" s="53">
        <f>INDEX(Inp_WWUDrivers!Y$9:Y$37,MATCH($F738,Inp_WWUDrivers!$F$9:$F$37,0))</f>
        <v>20.496880241534523</v>
      </c>
      <c r="Z738" s="53">
        <f>INDEX(Inp_WWUDrivers!Z$9:Z$37,MATCH($F738,Inp_WWUDrivers!$F$9:$F$37,0))</f>
        <v>20.389512385404004</v>
      </c>
      <c r="AA738" s="53">
        <f>INDEX(Inp_WWUDrivers!AA$9:AA$37,MATCH($F738,Inp_WWUDrivers!$F$9:$F$37,0))</f>
        <v>20.725947371362476</v>
      </c>
      <c r="AB738" s="53">
        <f>INDEX(Inp_WWUDrivers!AB$9:AB$37,MATCH($F738,Inp_WWUDrivers!$F$9:$F$37,0))</f>
        <v>21.488745443459436</v>
      </c>
      <c r="AC738" s="53">
        <f>INDEX(Inp_WWUDrivers!AC$9:AC$37,MATCH($F738,Inp_WWUDrivers!$F$9:$F$37,0))</f>
        <v>19.227067076722232</v>
      </c>
      <c r="AD738" s="53">
        <f>INDEX(Inp_WWUDrivers!AD$9:AD$37,MATCH($F738,Inp_WWUDrivers!$F$9:$F$37,0))</f>
        <v>18.998469496205129</v>
      </c>
      <c r="AE738" s="53">
        <f>INDEX(Inp_WWUDrivers!AE$9:AE$37,MATCH($F738,Inp_WWUDrivers!$F$9:$F$37,0))</f>
        <v>18.548417181062224</v>
      </c>
      <c r="AF738" s="53">
        <f>INDEX(Inp_WWUDrivers!AF$9:AF$37,MATCH($F738,Inp_WWUDrivers!$F$9:$F$37,0))</f>
        <v>20.148688564015135</v>
      </c>
      <c r="AG738" s="53">
        <f>INDEX(Inp_WWUDrivers!AG$9:AG$37,MATCH($F738,Inp_WWUDrivers!$F$9:$F$37,0))</f>
        <v>18.210871161525599</v>
      </c>
      <c r="AH738" s="53">
        <f>INDEX(Inp_WWUDrivers!AH$9:AH$37,MATCH($F738,Inp_WWUDrivers!$F$9:$F$37,0))</f>
        <v>17.902647527204305</v>
      </c>
      <c r="AI738" s="53">
        <f>INDEX(Inp_WWUDrivers!AI$9:AI$37,MATCH($F738,Inp_WWUDrivers!$F$9:$F$37,0))</f>
        <v>17.45333254531872</v>
      </c>
      <c r="AJ738" s="53">
        <f>INDEX(Inp_WWUDrivers!AJ$9:AJ$37,MATCH($F738,Inp_WWUDrivers!$F$9:$F$37,0))</f>
        <v>17.168902043637964</v>
      </c>
      <c r="AK738" s="53">
        <f>INDEX(Inp_WWUDrivers!AK$9:AK$37,MATCH($F738,Inp_WWUDrivers!$F$9:$F$37,0))</f>
        <v>16.619075449160494</v>
      </c>
    </row>
    <row r="739" spans="5:37" ht="14.25" customHeight="1">
      <c r="E739" s="92" t="s">
        <v>36</v>
      </c>
      <c r="F739" s="120" t="str">
        <f>Local!$R$12</f>
        <v>MEAV_egep_mobs</v>
      </c>
      <c r="G739" s="92" t="s">
        <v>218</v>
      </c>
      <c r="H739" s="92"/>
      <c r="I739" s="92"/>
      <c r="J739" s="92" t="str">
        <f t="shared" si="444"/>
        <v>WWUMEAV_egep_mobsCSV Capex</v>
      </c>
      <c r="K739" s="92"/>
      <c r="L739" s="92"/>
      <c r="M739" s="92"/>
      <c r="N739" s="92"/>
      <c r="O739" s="92"/>
      <c r="P739" s="92"/>
      <c r="Q739" s="92"/>
      <c r="R739" s="92"/>
      <c r="S739" s="92"/>
      <c r="T739" s="92"/>
      <c r="U739" s="92"/>
      <c r="V739" s="92"/>
      <c r="W739" s="92"/>
      <c r="X739" s="92"/>
      <c r="Y739" s="53">
        <f>INDEX(Inp_WWUDrivers!Y$9:Y$37,MATCH($F739,Inp_WWUDrivers!$F$9:$F$37,0))</f>
        <v>11439.460196665341</v>
      </c>
      <c r="Z739" s="53">
        <f>INDEX(Inp_WWUDrivers!Z$9:Z$37,MATCH($F739,Inp_WWUDrivers!$F$9:$F$37,0))</f>
        <v>11398.774724766432</v>
      </c>
      <c r="AA739" s="53">
        <f>INDEX(Inp_WWUDrivers!AA$9:AA$37,MATCH($F739,Inp_WWUDrivers!$F$9:$F$37,0))</f>
        <v>11821.086153603888</v>
      </c>
      <c r="AB739" s="53">
        <f>INDEX(Inp_WWUDrivers!AB$9:AB$37,MATCH($F739,Inp_WWUDrivers!$F$9:$F$37,0))</f>
        <v>11621.45125248516</v>
      </c>
      <c r="AC739" s="53">
        <f>INDEX(Inp_WWUDrivers!AC$9:AC$37,MATCH($F739,Inp_WWUDrivers!$F$9:$F$37,0))</f>
        <v>11604.286654074294</v>
      </c>
      <c r="AD739" s="53">
        <f>INDEX(Inp_WWUDrivers!AD$9:AD$37,MATCH($F739,Inp_WWUDrivers!$F$9:$F$37,0))</f>
        <v>11588.147395129225</v>
      </c>
      <c r="AE739" s="53">
        <f>INDEX(Inp_WWUDrivers!AE$9:AE$37,MATCH($F739,Inp_WWUDrivers!$F$9:$F$37,0))</f>
        <v>11566.455310351976</v>
      </c>
      <c r="AF739" s="53">
        <f>INDEX(Inp_WWUDrivers!AF$9:AF$37,MATCH($F739,Inp_WWUDrivers!$F$9:$F$37,0))</f>
        <v>11584.28719342879</v>
      </c>
      <c r="AG739" s="53">
        <f>INDEX(Inp_WWUDrivers!AG$9:AG$37,MATCH($F739,Inp_WWUDrivers!$F$9:$F$37,0))</f>
        <v>11583.391875322694</v>
      </c>
      <c r="AH739" s="53">
        <f>INDEX(Inp_WWUDrivers!AH$9:AH$37,MATCH($F739,Inp_WWUDrivers!$F$9:$F$37,0))</f>
        <v>11582.684386635872</v>
      </c>
      <c r="AI739" s="53">
        <f>INDEX(Inp_WWUDrivers!AI$9:AI$37,MATCH($F739,Inp_WWUDrivers!$F$9:$F$37,0))</f>
        <v>11582.05960818954</v>
      </c>
      <c r="AJ739" s="53">
        <f>INDEX(Inp_WWUDrivers!AJ$9:AJ$37,MATCH($F739,Inp_WWUDrivers!$F$9:$F$37,0))</f>
        <v>11578.733124242179</v>
      </c>
      <c r="AK739" s="53">
        <f>INDEX(Inp_WWUDrivers!AK$9:AK$37,MATCH($F739,Inp_WWUDrivers!$F$9:$F$37,0))</f>
        <v>11577.258041122279</v>
      </c>
    </row>
    <row r="740" spans="5:37" ht="14.25" customHeight="1">
      <c r="E740" s="92" t="s">
        <v>36</v>
      </c>
      <c r="F740" s="119" t="s">
        <v>194</v>
      </c>
      <c r="G740" s="93" t="str">
        <f>G739</f>
        <v>CSV Capex</v>
      </c>
      <c r="H740" s="93"/>
      <c r="I740" s="92"/>
      <c r="J740" s="92" t="str">
        <f>E740&amp;$G740&amp;""&amp;H740</f>
        <v>WWUCSV Capex</v>
      </c>
      <c r="K740" s="92"/>
      <c r="L740" s="92"/>
      <c r="M740" s="92"/>
      <c r="N740" s="92"/>
      <c r="O740" s="92"/>
      <c r="P740" s="92"/>
      <c r="Q740" s="92"/>
      <c r="R740" s="92"/>
      <c r="S740" s="92"/>
      <c r="T740" s="92"/>
      <c r="U740" s="92"/>
      <c r="V740" s="92"/>
      <c r="W740" s="92"/>
      <c r="X740" s="92"/>
      <c r="Y740" s="53">
        <f>Y737^$R$22*Y738^$R$23*Y739^$R$24</f>
        <v>1</v>
      </c>
      <c r="Z740" s="53">
        <f t="shared" ref="Z740:AK740" si="445">Z737^$R$22*Z738^$R$23*Z739^$R$24</f>
        <v>1</v>
      </c>
      <c r="AA740" s="53">
        <f t="shared" si="445"/>
        <v>1</v>
      </c>
      <c r="AB740" s="53">
        <f t="shared" si="445"/>
        <v>1</v>
      </c>
      <c r="AC740" s="53">
        <f t="shared" si="445"/>
        <v>1</v>
      </c>
      <c r="AD740" s="53">
        <f t="shared" si="445"/>
        <v>1</v>
      </c>
      <c r="AE740" s="53">
        <f t="shared" si="445"/>
        <v>1</v>
      </c>
      <c r="AF740" s="53">
        <f t="shared" si="445"/>
        <v>1</v>
      </c>
      <c r="AG740" s="53">
        <f t="shared" si="445"/>
        <v>1</v>
      </c>
      <c r="AH740" s="53">
        <f t="shared" si="445"/>
        <v>1</v>
      </c>
      <c r="AI740" s="53">
        <f t="shared" si="445"/>
        <v>1</v>
      </c>
      <c r="AJ740" s="53">
        <f t="shared" si="445"/>
        <v>1</v>
      </c>
      <c r="AK740" s="53">
        <f t="shared" si="445"/>
        <v>1</v>
      </c>
    </row>
    <row r="741" spans="5:37" ht="14.25" customHeight="1">
      <c r="E741" s="92"/>
      <c r="G741" s="92"/>
      <c r="H741" s="92"/>
      <c r="I741" s="92"/>
      <c r="J741" s="92"/>
      <c r="K741" s="92"/>
      <c r="L741" s="92"/>
      <c r="M741" s="92"/>
      <c r="N741" s="92"/>
      <c r="O741" s="92"/>
      <c r="P741" s="92"/>
      <c r="Q741" s="92"/>
      <c r="R741" s="92"/>
      <c r="S741" s="92"/>
      <c r="T741" s="92"/>
      <c r="U741" s="92"/>
      <c r="V741" s="92"/>
      <c r="W741" s="92"/>
      <c r="X741" s="92"/>
      <c r="Y741" s="106"/>
      <c r="Z741" s="106"/>
      <c r="AA741" s="106"/>
      <c r="AB741" s="106"/>
      <c r="AC741" s="106"/>
      <c r="AD741" s="106"/>
      <c r="AE741" s="106"/>
      <c r="AF741" s="106"/>
      <c r="AG741" s="106"/>
      <c r="AH741" s="106"/>
      <c r="AI741" s="106"/>
      <c r="AJ741" s="106"/>
      <c r="AK741" s="106"/>
    </row>
    <row r="742" spans="5:37" ht="14.25" customHeight="1">
      <c r="E742" s="92" t="s">
        <v>36</v>
      </c>
      <c r="F742" s="116" t="s">
        <v>219</v>
      </c>
      <c r="G742" s="92" t="s">
        <v>217</v>
      </c>
      <c r="H742" s="92"/>
      <c r="I742" s="92"/>
      <c r="J742" s="92" t="str">
        <f t="shared" ref="J742:J745" si="446">E742&amp;$F742&amp;""&amp;G742&amp;""&amp;H742</f>
        <v>WWUCSV EmergencyCSV Opex</v>
      </c>
      <c r="K742" s="92"/>
      <c r="L742" s="92"/>
      <c r="M742" s="92"/>
      <c r="N742" s="92"/>
      <c r="O742" s="92"/>
      <c r="P742" s="92"/>
      <c r="Q742" s="92"/>
      <c r="R742" s="92"/>
      <c r="S742" s="92"/>
      <c r="T742" s="92"/>
      <c r="U742" s="92"/>
      <c r="V742" s="92"/>
      <c r="W742" s="92"/>
      <c r="X742" s="92"/>
      <c r="Y742" s="53">
        <f t="shared" ref="Y742:AK742" si="447">Y726</f>
        <v>856223.44032274105</v>
      </c>
      <c r="Z742" s="53">
        <f t="shared" si="447"/>
        <v>856732.44730918552</v>
      </c>
      <c r="AA742" s="53">
        <f t="shared" si="447"/>
        <v>855498.06386015099</v>
      </c>
      <c r="AB742" s="53">
        <f t="shared" si="447"/>
        <v>866040.63557828625</v>
      </c>
      <c r="AC742" s="53">
        <f t="shared" si="447"/>
        <v>857826.95265731239</v>
      </c>
      <c r="AD742" s="53">
        <f t="shared" si="447"/>
        <v>853191.19268720003</v>
      </c>
      <c r="AE742" s="53">
        <f t="shared" si="447"/>
        <v>849956.6829028466</v>
      </c>
      <c r="AF742" s="53">
        <f t="shared" si="447"/>
        <v>871983.37518313492</v>
      </c>
      <c r="AG742" s="53">
        <f t="shared" si="447"/>
        <v>877860.28018559876</v>
      </c>
      <c r="AH742" s="53">
        <f t="shared" si="447"/>
        <v>881477.54583444784</v>
      </c>
      <c r="AI742" s="53">
        <f t="shared" si="447"/>
        <v>885112.00470741035</v>
      </c>
      <c r="AJ742" s="53">
        <f t="shared" si="447"/>
        <v>888763.61534778401</v>
      </c>
      <c r="AK742" s="53">
        <f t="shared" si="447"/>
        <v>892432.87821322982</v>
      </c>
    </row>
    <row r="743" spans="5:37" ht="14.25" customHeight="1">
      <c r="E743" s="92" t="s">
        <v>36</v>
      </c>
      <c r="F743" s="116" t="s">
        <v>159</v>
      </c>
      <c r="G743" s="92" t="s">
        <v>217</v>
      </c>
      <c r="H743" s="92"/>
      <c r="I743" s="92"/>
      <c r="J743" s="92" t="str">
        <f t="shared" si="446"/>
        <v>WWUTotal external condition reports
(service condition + mains condition)CSV Opex</v>
      </c>
      <c r="K743" s="92"/>
      <c r="L743" s="92"/>
      <c r="M743" s="92"/>
      <c r="N743" s="92"/>
      <c r="O743" s="92"/>
      <c r="P743" s="92"/>
      <c r="Q743" s="92"/>
      <c r="R743" s="92"/>
      <c r="S743" s="92"/>
      <c r="T743" s="92"/>
      <c r="U743" s="92"/>
      <c r="V743" s="92"/>
      <c r="W743" s="92"/>
      <c r="X743" s="92"/>
      <c r="Y743" s="53">
        <f>INDEX(Inp_WWUDrivers!Y$9:Y$37,MATCH($F743,Inp_WWUDrivers!$F$9:$F$37,0))</f>
        <v>11953</v>
      </c>
      <c r="Z743" s="53">
        <f>INDEX(Inp_WWUDrivers!Z$9:Z$37,MATCH($F743,Inp_WWUDrivers!$F$9:$F$37,0))</f>
        <v>11841</v>
      </c>
      <c r="AA743" s="53">
        <f>INDEX(Inp_WWUDrivers!AA$9:AA$37,MATCH($F743,Inp_WWUDrivers!$F$9:$F$37,0))</f>
        <v>11512</v>
      </c>
      <c r="AB743" s="53">
        <f>INDEX(Inp_WWUDrivers!AB$9:AB$37,MATCH($F743,Inp_WWUDrivers!$F$9:$F$37,0))</f>
        <v>12042</v>
      </c>
      <c r="AC743" s="53">
        <f>INDEX(Inp_WWUDrivers!AC$9:AC$37,MATCH($F743,Inp_WWUDrivers!$F$9:$F$37,0))</f>
        <v>11301</v>
      </c>
      <c r="AD743" s="53">
        <f>INDEX(Inp_WWUDrivers!AD$9:AD$37,MATCH($F743,Inp_WWUDrivers!$F$9:$F$37,0))</f>
        <v>10818</v>
      </c>
      <c r="AE743" s="53">
        <f>INDEX(Inp_WWUDrivers!AE$9:AE$37,MATCH($F743,Inp_WWUDrivers!$F$9:$F$37,0))</f>
        <v>10533</v>
      </c>
      <c r="AF743" s="53">
        <f>INDEX(Inp_WWUDrivers!AF$9:AF$37,MATCH($F743,Inp_WWUDrivers!$F$9:$F$37,0))</f>
        <v>11577.833332999999</v>
      </c>
      <c r="AG743" s="53">
        <f>INDEX(Inp_WWUDrivers!AG$9:AG$37,MATCH($F743,Inp_WWUDrivers!$F$9:$F$37,0))</f>
        <v>11729.8</v>
      </c>
      <c r="AH743" s="53">
        <f>INDEX(Inp_WWUDrivers!AH$9:AH$37,MATCH($F743,Inp_WWUDrivers!$F$9:$F$37,0))</f>
        <v>11729.8</v>
      </c>
      <c r="AI743" s="53">
        <f>INDEX(Inp_WWUDrivers!AI$9:AI$37,MATCH($F743,Inp_WWUDrivers!$F$9:$F$37,0))</f>
        <v>11729.8</v>
      </c>
      <c r="AJ743" s="53">
        <f>INDEX(Inp_WWUDrivers!AJ$9:AJ$37,MATCH($F743,Inp_WWUDrivers!$F$9:$F$37,0))</f>
        <v>11729.8</v>
      </c>
      <c r="AK743" s="53">
        <f>INDEX(Inp_WWUDrivers!AK$9:AK$37,MATCH($F743,Inp_WWUDrivers!$F$9:$F$37,0))</f>
        <v>11729.8</v>
      </c>
    </row>
    <row r="744" spans="5:37" ht="14.25" customHeight="1">
      <c r="E744" s="92" t="s">
        <v>36</v>
      </c>
      <c r="F744" s="116" t="s">
        <v>223</v>
      </c>
      <c r="G744" s="92" t="s">
        <v>217</v>
      </c>
      <c r="H744" s="92"/>
      <c r="I744" s="92"/>
      <c r="J744" s="92" t="str">
        <f t="shared" si="446"/>
        <v>WWUMaintenance MEAVCSV Opex</v>
      </c>
      <c r="K744" s="92"/>
      <c r="L744" s="92"/>
      <c r="M744" s="92"/>
      <c r="N744" s="92"/>
      <c r="O744" s="92"/>
      <c r="P744" s="92"/>
      <c r="Q744" s="92"/>
      <c r="R744" s="92"/>
      <c r="S744" s="92"/>
      <c r="T744" s="92"/>
      <c r="U744" s="92"/>
      <c r="V744" s="92"/>
      <c r="W744" s="92"/>
      <c r="X744" s="92"/>
      <c r="Y744" s="53">
        <f>INDEX(Inp_WWUDrivers!Y$9:Y$37,MATCH($F744,Inp_WWUDrivers!$F$9:$F$37,0))</f>
        <v>3161.5082265145793</v>
      </c>
      <c r="Z744" s="53">
        <f>INDEX(Inp_WWUDrivers!Z$9:Z$37,MATCH($F744,Inp_WWUDrivers!$F$9:$F$37,0))</f>
        <v>3131.342899350022</v>
      </c>
      <c r="AA744" s="53">
        <f>INDEX(Inp_WWUDrivers!AA$9:AA$37,MATCH($F744,Inp_WWUDrivers!$F$9:$F$37,0))</f>
        <v>3567.785753059854</v>
      </c>
      <c r="AB744" s="53">
        <f>INDEX(Inp_WWUDrivers!AB$9:AB$37,MATCH($F744,Inp_WWUDrivers!$F$9:$F$37,0))</f>
        <v>3381.3040547623677</v>
      </c>
      <c r="AC744" s="53">
        <f>INDEX(Inp_WWUDrivers!AC$9:AC$37,MATCH($F744,Inp_WWUDrivers!$F$9:$F$37,0))</f>
        <v>3382.3666977149078</v>
      </c>
      <c r="AD744" s="53">
        <f>INDEX(Inp_WWUDrivers!AD$9:AD$37,MATCH($F744,Inp_WWUDrivers!$F$9:$F$37,0))</f>
        <v>3381.7531817787913</v>
      </c>
      <c r="AE744" s="53">
        <f>INDEX(Inp_WWUDrivers!AE$9:AE$37,MATCH($F744,Inp_WWUDrivers!$F$9:$F$37,0))</f>
        <v>3382.4567432649928</v>
      </c>
      <c r="AF744" s="53">
        <f>INDEX(Inp_WWUDrivers!AF$9:AF$37,MATCH($F744,Inp_WWUDrivers!$F$9:$F$37,0))</f>
        <v>3384.5520343483386</v>
      </c>
      <c r="AG744" s="53">
        <f>INDEX(Inp_WWUDrivers!AG$9:AG$37,MATCH($F744,Inp_WWUDrivers!$F$9:$F$37,0))</f>
        <v>3385.4703152889742</v>
      </c>
      <c r="AH744" s="53">
        <f>INDEX(Inp_WWUDrivers!AH$9:AH$37,MATCH($F744,Inp_WWUDrivers!$F$9:$F$37,0))</f>
        <v>3386.388596229609</v>
      </c>
      <c r="AI744" s="53">
        <f>INDEX(Inp_WWUDrivers!AI$9:AI$37,MATCH($F744,Inp_WWUDrivers!$F$9:$F$37,0))</f>
        <v>3387.3068771702438</v>
      </c>
      <c r="AJ744" s="53">
        <f>INDEX(Inp_WWUDrivers!AJ$9:AJ$37,MATCH($F744,Inp_WWUDrivers!$F$9:$F$37,0))</f>
        <v>3388.2251581108776</v>
      </c>
      <c r="AK744" s="53">
        <f>INDEX(Inp_WWUDrivers!AK$9:AK$37,MATCH($F744,Inp_WWUDrivers!$F$9:$F$37,0))</f>
        <v>3389.1434390515142</v>
      </c>
    </row>
    <row r="745" spans="5:37" ht="14.25" customHeight="1">
      <c r="E745" s="92" t="s">
        <v>36</v>
      </c>
      <c r="F745" s="120" t="str">
        <f>Local!$R$12</f>
        <v>MEAV_egep_mobs</v>
      </c>
      <c r="G745" s="92" t="s">
        <v>217</v>
      </c>
      <c r="H745" s="92"/>
      <c r="I745" s="92"/>
      <c r="J745" s="92" t="str">
        <f t="shared" si="446"/>
        <v>WWUMEAV_egep_mobsCSV Opex</v>
      </c>
      <c r="K745" s="92"/>
      <c r="L745" s="92"/>
      <c r="M745" s="92"/>
      <c r="N745" s="92"/>
      <c r="O745" s="92"/>
      <c r="P745" s="92"/>
      <c r="Q745" s="92"/>
      <c r="R745" s="92"/>
      <c r="S745" s="92"/>
      <c r="T745" s="92"/>
      <c r="U745" s="92"/>
      <c r="V745" s="92"/>
      <c r="W745" s="92"/>
      <c r="X745" s="92"/>
      <c r="Y745" s="53">
        <f>INDEX(Inp_WWUDrivers!Y$9:Y$37,MATCH($F745,Inp_WWUDrivers!$F$9:$F$37,0))</f>
        <v>11439.460196665341</v>
      </c>
      <c r="Z745" s="53">
        <f>INDEX(Inp_WWUDrivers!Z$9:Z$37,MATCH($F745,Inp_WWUDrivers!$F$9:$F$37,0))</f>
        <v>11398.774724766432</v>
      </c>
      <c r="AA745" s="53">
        <f>INDEX(Inp_WWUDrivers!AA$9:AA$37,MATCH($F745,Inp_WWUDrivers!$F$9:$F$37,0))</f>
        <v>11821.086153603888</v>
      </c>
      <c r="AB745" s="53">
        <f>INDEX(Inp_WWUDrivers!AB$9:AB$37,MATCH($F745,Inp_WWUDrivers!$F$9:$F$37,0))</f>
        <v>11621.45125248516</v>
      </c>
      <c r="AC745" s="53">
        <f>INDEX(Inp_WWUDrivers!AC$9:AC$37,MATCH($F745,Inp_WWUDrivers!$F$9:$F$37,0))</f>
        <v>11604.286654074294</v>
      </c>
      <c r="AD745" s="53">
        <f>INDEX(Inp_WWUDrivers!AD$9:AD$37,MATCH($F745,Inp_WWUDrivers!$F$9:$F$37,0))</f>
        <v>11588.147395129225</v>
      </c>
      <c r="AE745" s="53">
        <f>INDEX(Inp_WWUDrivers!AE$9:AE$37,MATCH($F745,Inp_WWUDrivers!$F$9:$F$37,0))</f>
        <v>11566.455310351976</v>
      </c>
      <c r="AF745" s="53">
        <f>INDEX(Inp_WWUDrivers!AF$9:AF$37,MATCH($F745,Inp_WWUDrivers!$F$9:$F$37,0))</f>
        <v>11584.28719342879</v>
      </c>
      <c r="AG745" s="53">
        <f>INDEX(Inp_WWUDrivers!AG$9:AG$37,MATCH($F745,Inp_WWUDrivers!$F$9:$F$37,0))</f>
        <v>11583.391875322694</v>
      </c>
      <c r="AH745" s="53">
        <f>INDEX(Inp_WWUDrivers!AH$9:AH$37,MATCH($F745,Inp_WWUDrivers!$F$9:$F$37,0))</f>
        <v>11582.684386635872</v>
      </c>
      <c r="AI745" s="53">
        <f>INDEX(Inp_WWUDrivers!AI$9:AI$37,MATCH($F745,Inp_WWUDrivers!$F$9:$F$37,0))</f>
        <v>11582.05960818954</v>
      </c>
      <c r="AJ745" s="53">
        <f>INDEX(Inp_WWUDrivers!AJ$9:AJ$37,MATCH($F745,Inp_WWUDrivers!$F$9:$F$37,0))</f>
        <v>11578.733124242179</v>
      </c>
      <c r="AK745" s="53">
        <f>INDEX(Inp_WWUDrivers!AK$9:AK$37,MATCH($F745,Inp_WWUDrivers!$F$9:$F$37,0))</f>
        <v>11577.258041122279</v>
      </c>
    </row>
    <row r="746" spans="5:37" ht="14.25" customHeight="1">
      <c r="E746" s="92" t="s">
        <v>36</v>
      </c>
      <c r="F746" s="119" t="s">
        <v>194</v>
      </c>
      <c r="G746" s="93" t="str">
        <f>G745</f>
        <v>CSV Opex</v>
      </c>
      <c r="H746" s="93"/>
      <c r="I746" s="92"/>
      <c r="J746" s="92" t="str">
        <f>E746&amp;$G746&amp;""&amp;H746</f>
        <v>WWUCSV Opex</v>
      </c>
      <c r="K746" s="92"/>
      <c r="L746" s="92"/>
      <c r="M746" s="92"/>
      <c r="N746" s="92"/>
      <c r="O746" s="92"/>
      <c r="P746" s="92"/>
      <c r="Q746" s="92"/>
      <c r="R746" s="92"/>
      <c r="S746" s="92"/>
      <c r="T746" s="92"/>
      <c r="U746" s="92"/>
      <c r="V746" s="92"/>
      <c r="W746" s="92"/>
      <c r="X746" s="92"/>
      <c r="Y746" s="53">
        <f>Y742^$R$26*Y743^$R$27*Y744^$R$28*Y745^$R$29</f>
        <v>1</v>
      </c>
      <c r="Z746" s="53">
        <f t="shared" ref="Z746:AK746" si="448">Z742^$R$26*Z743^$R$27*Z744^$R$28*Z745^$R$29</f>
        <v>1</v>
      </c>
      <c r="AA746" s="53">
        <f t="shared" si="448"/>
        <v>1</v>
      </c>
      <c r="AB746" s="53">
        <f t="shared" si="448"/>
        <v>1</v>
      </c>
      <c r="AC746" s="53">
        <f t="shared" si="448"/>
        <v>1</v>
      </c>
      <c r="AD746" s="53">
        <f t="shared" si="448"/>
        <v>1</v>
      </c>
      <c r="AE746" s="53">
        <f t="shared" si="448"/>
        <v>1</v>
      </c>
      <c r="AF746" s="53">
        <f t="shared" si="448"/>
        <v>1</v>
      </c>
      <c r="AG746" s="53">
        <f t="shared" si="448"/>
        <v>1</v>
      </c>
      <c r="AH746" s="53">
        <f t="shared" si="448"/>
        <v>1</v>
      </c>
      <c r="AI746" s="53">
        <f t="shared" si="448"/>
        <v>1</v>
      </c>
      <c r="AJ746" s="53">
        <f t="shared" si="448"/>
        <v>1</v>
      </c>
      <c r="AK746" s="53">
        <f t="shared" si="448"/>
        <v>1</v>
      </c>
    </row>
    <row r="747" spans="5:37" ht="14.25" customHeight="1">
      <c r="E747" s="92"/>
      <c r="G747" s="92"/>
      <c r="H747" s="92"/>
      <c r="I747" s="92"/>
      <c r="J747" s="92"/>
      <c r="K747" s="92"/>
      <c r="L747" s="92"/>
      <c r="M747" s="92"/>
      <c r="N747" s="92"/>
      <c r="O747" s="92"/>
      <c r="P747" s="92"/>
      <c r="Q747" s="92"/>
      <c r="R747" s="92"/>
      <c r="S747" s="92"/>
      <c r="T747" s="92"/>
      <c r="U747" s="92"/>
      <c r="V747" s="92"/>
      <c r="W747" s="92"/>
      <c r="X747" s="92"/>
      <c r="Y747" s="106"/>
      <c r="Z747" s="106"/>
      <c r="AA747" s="106"/>
      <c r="AB747" s="106"/>
      <c r="AC747" s="106"/>
      <c r="AD747" s="106"/>
      <c r="AE747" s="106"/>
      <c r="AF747" s="106"/>
      <c r="AG747" s="106"/>
      <c r="AH747" s="106"/>
      <c r="AI747" s="106"/>
      <c r="AJ747" s="106"/>
      <c r="AK747" s="106"/>
    </row>
    <row r="748" spans="5:37" ht="14.25" customHeight="1">
      <c r="E748" s="92" t="s">
        <v>36</v>
      </c>
      <c r="F748" s="92" t="s">
        <v>134</v>
      </c>
      <c r="G748" s="92" t="s">
        <v>583</v>
      </c>
      <c r="H748" s="92"/>
      <c r="I748" s="92"/>
      <c r="J748" s="92" t="str">
        <f t="shared" ref="J748:J749" si="449">E748&amp;$F748&amp;""&amp;G748&amp;""&amp;H748</f>
        <v>WWUCustomersCSV Customers, MEAV</v>
      </c>
      <c r="K748" s="92"/>
      <c r="L748" s="92"/>
      <c r="M748" s="92"/>
      <c r="N748" s="92"/>
      <c r="O748" s="92"/>
      <c r="P748" s="92"/>
      <c r="Q748" s="92"/>
      <c r="R748" s="92"/>
      <c r="S748" s="92"/>
      <c r="T748" s="92"/>
      <c r="U748" s="92"/>
      <c r="V748" s="92"/>
      <c r="W748" s="92"/>
      <c r="X748" s="92"/>
      <c r="Y748" s="53">
        <f>INDEX(Inp_WWUDrivers!Y$9:Y$37,MATCH($F748,Inp_WWUDrivers!$F$9:$F$37,0))</f>
        <v>2490948</v>
      </c>
      <c r="Z748" s="53">
        <f>INDEX(Inp_WWUDrivers!Z$9:Z$37,MATCH($F748,Inp_WWUDrivers!$F$9:$F$37,0))</f>
        <v>2498673</v>
      </c>
      <c r="AA748" s="53">
        <f>INDEX(Inp_WWUDrivers!AA$9:AA$37,MATCH($F748,Inp_WWUDrivers!$F$9:$F$37,0))</f>
        <v>2511806</v>
      </c>
      <c r="AB748" s="53">
        <f>INDEX(Inp_WWUDrivers!AB$9:AB$37,MATCH($F748,Inp_WWUDrivers!$F$9:$F$37,0))</f>
        <v>2522018</v>
      </c>
      <c r="AC748" s="53">
        <f>INDEX(Inp_WWUDrivers!AC$9:AC$37,MATCH($F748,Inp_WWUDrivers!$F$9:$F$37,0))</f>
        <v>2532039</v>
      </c>
      <c r="AD748" s="53">
        <f>INDEX(Inp_WWUDrivers!AD$9:AD$37,MATCH($F748,Inp_WWUDrivers!$F$9:$F$37,0))</f>
        <v>2542560</v>
      </c>
      <c r="AE748" s="53">
        <f>INDEX(Inp_WWUDrivers!AE$9:AE$37,MATCH($F748,Inp_WWUDrivers!$F$9:$F$37,0))</f>
        <v>2547463.4998300001</v>
      </c>
      <c r="AF748" s="53">
        <f>INDEX(Inp_WWUDrivers!AF$9:AF$37,MATCH($F748,Inp_WWUDrivers!$F$9:$F$37,0))</f>
        <v>2568789</v>
      </c>
      <c r="AG748" s="53">
        <f>INDEX(Inp_WWUDrivers!AG$9:AG$37,MATCH($F748,Inp_WWUDrivers!$F$9:$F$37,0))</f>
        <v>2582017</v>
      </c>
      <c r="AH748" s="53">
        <f>INDEX(Inp_WWUDrivers!AH$9:AH$37,MATCH($F748,Inp_WWUDrivers!$F$9:$F$37,0))</f>
        <v>2595323</v>
      </c>
      <c r="AI748" s="53">
        <f>INDEX(Inp_WWUDrivers!AI$9:AI$37,MATCH($F748,Inp_WWUDrivers!$F$9:$F$37,0))</f>
        <v>2608706</v>
      </c>
      <c r="AJ748" s="53">
        <f>INDEX(Inp_WWUDrivers!AJ$9:AJ$37,MATCH($F748,Inp_WWUDrivers!$F$9:$F$37,0))</f>
        <v>2622166</v>
      </c>
      <c r="AK748" s="53">
        <f>INDEX(Inp_WWUDrivers!AK$9:AK$37,MATCH($F748,Inp_WWUDrivers!$F$9:$F$37,0))</f>
        <v>2635705</v>
      </c>
    </row>
    <row r="749" spans="5:37" ht="14.25" customHeight="1">
      <c r="E749" s="92" t="s">
        <v>36</v>
      </c>
      <c r="F749" s="92" t="s">
        <v>161</v>
      </c>
      <c r="G749" s="92" t="s">
        <v>583</v>
      </c>
      <c r="H749" s="92"/>
      <c r="I749" s="92"/>
      <c r="J749" s="92" t="str">
        <f t="shared" si="449"/>
        <v>WWUMEAVCSV Customers, MEAV</v>
      </c>
      <c r="K749" s="92"/>
      <c r="L749" s="92"/>
      <c r="M749" s="92"/>
      <c r="N749" s="92"/>
      <c r="O749" s="92"/>
      <c r="P749" s="92"/>
      <c r="Q749" s="92"/>
      <c r="R749" s="92"/>
      <c r="S749" s="92"/>
      <c r="T749" s="92"/>
      <c r="U749" s="92"/>
      <c r="V749" s="92"/>
      <c r="W749" s="92"/>
      <c r="X749" s="92"/>
      <c r="Y749" s="53">
        <f>INDEX(Inp_WWUDrivers!Y$9:Y$37,MATCH($F749,Inp_WWUDrivers!$F$9:$F$37,0))</f>
        <v>11313.888919134029</v>
      </c>
      <c r="Z749" s="53">
        <f>INDEX(Inp_WWUDrivers!Z$9:Z$37,MATCH($F749,Inp_WWUDrivers!$F$9:$F$37,0))</f>
        <v>11272.483447235121</v>
      </c>
      <c r="AA749" s="53">
        <f>INDEX(Inp_WWUDrivers!AA$9:AA$37,MATCH($F749,Inp_WWUDrivers!$F$9:$F$37,0))</f>
        <v>11693.534876072577</v>
      </c>
      <c r="AB749" s="53">
        <f>INDEX(Inp_WWUDrivers!AB$9:AB$37,MATCH($F749,Inp_WWUDrivers!$F$9:$F$37,0))</f>
        <v>11493.17997495385</v>
      </c>
      <c r="AC749" s="53">
        <f>INDEX(Inp_WWUDrivers!AC$9:AC$37,MATCH($F749,Inp_WWUDrivers!$F$9:$F$37,0))</f>
        <v>11475.655376542984</v>
      </c>
      <c r="AD749" s="53">
        <f>INDEX(Inp_WWUDrivers!AD$9:AD$37,MATCH($F749,Inp_WWUDrivers!$F$9:$F$37,0))</f>
        <v>11459.336117597913</v>
      </c>
      <c r="AE749" s="53">
        <f>INDEX(Inp_WWUDrivers!AE$9:AE$37,MATCH($F749,Inp_WWUDrivers!$F$9:$F$37,0))</f>
        <v>11437.644032820665</v>
      </c>
      <c r="AF749" s="53">
        <f>INDEX(Inp_WWUDrivers!AF$9:AF$37,MATCH($F749,Inp_WWUDrivers!$F$9:$F$37,0))</f>
        <v>11455.475915897479</v>
      </c>
      <c r="AG749" s="53">
        <f>INDEX(Inp_WWUDrivers!AG$9:AG$37,MATCH($F749,Inp_WWUDrivers!$F$9:$F$37,0))</f>
        <v>11454.220597791382</v>
      </c>
      <c r="AH749" s="53">
        <f>INDEX(Inp_WWUDrivers!AH$9:AH$37,MATCH($F749,Inp_WWUDrivers!$F$9:$F$37,0))</f>
        <v>11453.153109104562</v>
      </c>
      <c r="AI749" s="53">
        <f>INDEX(Inp_WWUDrivers!AI$9:AI$37,MATCH($F749,Inp_WWUDrivers!$F$9:$F$37,0))</f>
        <v>11452.168330658229</v>
      </c>
      <c r="AJ749" s="53">
        <f>INDEX(Inp_WWUDrivers!AJ$9:AJ$37,MATCH($F749,Inp_WWUDrivers!$F$9:$F$37,0))</f>
        <v>11448.481846710867</v>
      </c>
      <c r="AK749" s="53">
        <f>INDEX(Inp_WWUDrivers!AK$9:AK$37,MATCH($F749,Inp_WWUDrivers!$F$9:$F$37,0))</f>
        <v>11446.646763590968</v>
      </c>
    </row>
    <row r="750" spans="5:37" ht="14.25" customHeight="1">
      <c r="E750" s="92" t="s">
        <v>36</v>
      </c>
      <c r="F750" s="119" t="s">
        <v>194</v>
      </c>
      <c r="G750" s="93" t="str">
        <f>G749</f>
        <v>CSV Customers, MEAV</v>
      </c>
      <c r="H750" s="93"/>
      <c r="I750" s="92"/>
      <c r="J750" s="92" t="str">
        <f>E750&amp;$G750&amp;""&amp;H750</f>
        <v>WWUCSV Customers, MEAV</v>
      </c>
      <c r="K750" s="92"/>
      <c r="L750" s="92"/>
      <c r="M750" s="92"/>
      <c r="N750" s="92"/>
      <c r="O750" s="92"/>
      <c r="P750" s="92"/>
      <c r="Q750" s="92"/>
      <c r="R750" s="92"/>
      <c r="S750" s="92"/>
      <c r="T750" s="92"/>
      <c r="U750" s="92"/>
      <c r="V750" s="92"/>
      <c r="W750" s="92"/>
      <c r="X750" s="92"/>
      <c r="Y750" s="53">
        <f>Y748^$R$31*Y749^$R$32</f>
        <v>21614.35303111513</v>
      </c>
      <c r="Z750" s="53">
        <f t="shared" ref="Z750" si="450">Z748^$R$31*Z749^$R$32</f>
        <v>21552.734764791359</v>
      </c>
      <c r="AA750" s="53">
        <f t="shared" ref="AA750" si="451">AA748^$R$31*AA749^$R$32</f>
        <v>22273.611926223923</v>
      </c>
      <c r="AB750" s="53">
        <f t="shared" ref="AB750" si="452">AB748^$R$31*AB749^$R$32</f>
        <v>21948.111833755014</v>
      </c>
      <c r="AC750" s="53">
        <f t="shared" ref="AC750" si="453">AC748^$R$31*AC749^$R$32</f>
        <v>21929.091754963785</v>
      </c>
      <c r="AD750" s="53">
        <f t="shared" ref="AD750" si="454">AD748^$R$31*AD749^$R$32</f>
        <v>21912.547388692357</v>
      </c>
      <c r="AE750" s="53">
        <f t="shared" ref="AE750" si="455">AE748^$R$31*AE749^$R$32</f>
        <v>21881.099620902518</v>
      </c>
      <c r="AF750" s="53">
        <f t="shared" ref="AF750" si="456">AF748^$R$31*AF749^$R$32</f>
        <v>21933.047145214379</v>
      </c>
      <c r="AG750" s="53">
        <f t="shared" ref="AG750" si="457">AG748^$R$31*AG749^$R$32</f>
        <v>21944.453487712861</v>
      </c>
      <c r="AH750" s="53">
        <f t="shared" ref="AH750" si="458">AH748^$R$31*AH749^$R$32</f>
        <v>21956.192430540406</v>
      </c>
      <c r="AI750" s="53">
        <f t="shared" ref="AI750" si="459">AI748^$R$31*AI749^$R$32</f>
        <v>21968.085623148952</v>
      </c>
      <c r="AJ750" s="53">
        <f t="shared" ref="AJ750" si="460">AJ748^$R$31*AJ749^$R$32</f>
        <v>21975.42958897672</v>
      </c>
      <c r="AK750" s="53">
        <f t="shared" ref="AK750" si="461">AK748^$R$31*AK749^$R$32</f>
        <v>21985.912909175546</v>
      </c>
    </row>
    <row r="751" spans="5:37" ht="14.25" customHeight="1">
      <c r="E751" s="92"/>
      <c r="G751" s="92"/>
      <c r="H751" s="92"/>
      <c r="I751" s="92"/>
      <c r="J751" s="92"/>
      <c r="K751" s="92"/>
      <c r="L751" s="92"/>
      <c r="M751" s="92"/>
      <c r="N751" s="92"/>
      <c r="O751" s="92"/>
      <c r="P751" s="92"/>
      <c r="Q751" s="92"/>
      <c r="R751" s="92"/>
      <c r="S751" s="92"/>
      <c r="T751" s="92"/>
      <c r="U751" s="92"/>
      <c r="V751" s="92"/>
      <c r="W751" s="92"/>
      <c r="X751" s="92"/>
      <c r="Y751" s="106"/>
      <c r="Z751" s="106"/>
      <c r="AA751" s="106"/>
      <c r="AB751" s="106"/>
      <c r="AC751" s="106"/>
      <c r="AD751" s="106"/>
      <c r="AE751" s="106"/>
      <c r="AF751" s="106"/>
      <c r="AG751" s="106"/>
      <c r="AH751" s="106"/>
      <c r="AI751" s="106"/>
      <c r="AJ751" s="106"/>
      <c r="AK751" s="106"/>
    </row>
    <row r="752" spans="5:37" ht="14.25" customHeight="1">
      <c r="E752" s="92" t="s">
        <v>36</v>
      </c>
      <c r="F752" s="116" t="s">
        <v>134</v>
      </c>
      <c r="G752" s="92" t="s">
        <v>231</v>
      </c>
      <c r="H752" s="92"/>
      <c r="I752" s="92"/>
      <c r="J752" s="92" t="str">
        <f t="shared" ref="J752:J753" si="462">E752&amp;$F752&amp;""&amp;G752&amp;""&amp;H752</f>
        <v xml:space="preserve">WWUCustomersCSV Business Support Costs </v>
      </c>
      <c r="K752" s="92"/>
      <c r="L752" s="92"/>
      <c r="M752" s="92"/>
      <c r="N752" s="92"/>
      <c r="O752" s="92"/>
      <c r="P752" s="92"/>
      <c r="Q752" s="92"/>
      <c r="R752" s="92"/>
      <c r="S752" s="92"/>
      <c r="T752" s="92"/>
      <c r="U752" s="92"/>
      <c r="V752" s="92"/>
      <c r="W752" s="92"/>
      <c r="X752" s="92"/>
      <c r="Y752" s="53">
        <f>INDEX(Inp_WWUDrivers!Y$9:Y$37,MATCH($F752,Inp_WWUDrivers!$F$9:$F$37,0))</f>
        <v>2490948</v>
      </c>
      <c r="Z752" s="53">
        <f>INDEX(Inp_WWUDrivers!Z$9:Z$37,MATCH($F752,Inp_WWUDrivers!$F$9:$F$37,0))</f>
        <v>2498673</v>
      </c>
      <c r="AA752" s="53">
        <f>INDEX(Inp_WWUDrivers!AA$9:AA$37,MATCH($F752,Inp_WWUDrivers!$F$9:$F$37,0))</f>
        <v>2511806</v>
      </c>
      <c r="AB752" s="53">
        <f>INDEX(Inp_WWUDrivers!AB$9:AB$37,MATCH($F752,Inp_WWUDrivers!$F$9:$F$37,0))</f>
        <v>2522018</v>
      </c>
      <c r="AC752" s="53">
        <f>INDEX(Inp_WWUDrivers!AC$9:AC$37,MATCH($F752,Inp_WWUDrivers!$F$9:$F$37,0))</f>
        <v>2532039</v>
      </c>
      <c r="AD752" s="53">
        <f>INDEX(Inp_WWUDrivers!AD$9:AD$37,MATCH($F752,Inp_WWUDrivers!$F$9:$F$37,0))</f>
        <v>2542560</v>
      </c>
      <c r="AE752" s="53">
        <f>INDEX(Inp_WWUDrivers!AE$9:AE$37,MATCH($F752,Inp_WWUDrivers!$F$9:$F$37,0))</f>
        <v>2547463.4998300001</v>
      </c>
      <c r="AF752" s="53">
        <f>INDEX(Inp_WWUDrivers!AF$9:AF$37,MATCH($F752,Inp_WWUDrivers!$F$9:$F$37,0))</f>
        <v>2568789</v>
      </c>
      <c r="AG752" s="53">
        <f>INDEX(Inp_WWUDrivers!AG$9:AG$37,MATCH($F752,Inp_WWUDrivers!$F$9:$F$37,0))</f>
        <v>2582017</v>
      </c>
      <c r="AH752" s="53">
        <f>INDEX(Inp_WWUDrivers!AH$9:AH$37,MATCH($F752,Inp_WWUDrivers!$F$9:$F$37,0))</f>
        <v>2595323</v>
      </c>
      <c r="AI752" s="53">
        <f>INDEX(Inp_WWUDrivers!AI$9:AI$37,MATCH($F752,Inp_WWUDrivers!$F$9:$F$37,0))</f>
        <v>2608706</v>
      </c>
      <c r="AJ752" s="53">
        <f>INDEX(Inp_WWUDrivers!AJ$9:AJ$37,MATCH($F752,Inp_WWUDrivers!$F$9:$F$37,0))</f>
        <v>2622166</v>
      </c>
      <c r="AK752" s="53">
        <f>INDEX(Inp_WWUDrivers!AK$9:AK$37,MATCH($F752,Inp_WWUDrivers!$F$9:$F$37,0))</f>
        <v>2635705</v>
      </c>
    </row>
    <row r="753" spans="5:37" ht="14.25" customHeight="1">
      <c r="E753" s="92" t="s">
        <v>36</v>
      </c>
      <c r="F753" s="116" t="s">
        <v>136</v>
      </c>
      <c r="G753" s="92" t="s">
        <v>231</v>
      </c>
      <c r="H753" s="92"/>
      <c r="I753" s="92"/>
      <c r="J753" s="92" t="str">
        <f t="shared" si="462"/>
        <v xml:space="preserve">WWUNetwork LengthCSV Business Support Costs </v>
      </c>
      <c r="K753" s="92"/>
      <c r="L753" s="92"/>
      <c r="M753" s="92"/>
      <c r="N753" s="92"/>
      <c r="O753" s="92"/>
      <c r="P753" s="92"/>
      <c r="Q753" s="92"/>
      <c r="R753" s="92"/>
      <c r="S753" s="92"/>
      <c r="T753" s="92"/>
      <c r="U753" s="92"/>
      <c r="V753" s="92"/>
      <c r="W753" s="92"/>
      <c r="X753" s="92"/>
      <c r="Y753" s="53">
        <f>INDEX(Inp_WWUDrivers!Y$9:Y$37,MATCH($F753,Inp_WWUDrivers!$F$9:$F$37,0))</f>
        <v>32426.94004999999</v>
      </c>
      <c r="Z753" s="53">
        <f>INDEX(Inp_WWUDrivers!Z$9:Z$37,MATCH($F753,Inp_WWUDrivers!$F$9:$F$37,0))</f>
        <v>32518.051270000127</v>
      </c>
      <c r="AA753" s="53">
        <f>INDEX(Inp_WWUDrivers!AA$9:AA$37,MATCH($F753,Inp_WWUDrivers!$F$9:$F$37,0))</f>
        <v>32593.185120000187</v>
      </c>
      <c r="AB753" s="53">
        <f>INDEX(Inp_WWUDrivers!AB$9:AB$37,MATCH($F753,Inp_WWUDrivers!$F$9:$F$37,0))</f>
        <v>32674.245600000268</v>
      </c>
      <c r="AC753" s="53">
        <f>INDEX(Inp_WWUDrivers!AC$9:AC$37,MATCH($F753,Inp_WWUDrivers!$F$9:$F$37,0))</f>
        <v>32719.188490000106</v>
      </c>
      <c r="AD753" s="53">
        <f>INDEX(Inp_WWUDrivers!AD$9:AD$37,MATCH($F753,Inp_WWUDrivers!$F$9:$F$37,0))</f>
        <v>32762.869390000207</v>
      </c>
      <c r="AE753" s="53">
        <f>INDEX(Inp_WWUDrivers!AE$9:AE$37,MATCH($F753,Inp_WWUDrivers!$F$9:$F$37,0))</f>
        <v>32790.780860000166</v>
      </c>
      <c r="AF753" s="53">
        <f>INDEX(Inp_WWUDrivers!AF$9:AF$37,MATCH($F753,Inp_WWUDrivers!$F$9:$F$37,0))</f>
        <v>32790.780860000166</v>
      </c>
      <c r="AG753" s="53">
        <f>INDEX(Inp_WWUDrivers!AG$9:AG$37,MATCH($F753,Inp_WWUDrivers!$F$9:$F$37,0))</f>
        <v>32863.859425556169</v>
      </c>
      <c r="AH753" s="53">
        <f>INDEX(Inp_WWUDrivers!AH$9:AH$37,MATCH($F753,Inp_WWUDrivers!$F$9:$F$37,0))</f>
        <v>32939.068892733165</v>
      </c>
      <c r="AI753" s="53">
        <f>INDEX(Inp_WWUDrivers!AI$9:AI$37,MATCH($F753,Inp_WWUDrivers!$F$9:$F$37,0))</f>
        <v>33011.957448445166</v>
      </c>
      <c r="AJ753" s="53">
        <f>INDEX(Inp_WWUDrivers!AJ$9:AJ$37,MATCH($F753,Inp_WWUDrivers!$F$9:$F$37,0))</f>
        <v>33083.839471770167</v>
      </c>
      <c r="AK753" s="53">
        <f>INDEX(Inp_WWUDrivers!AK$9:AK$37,MATCH($F753,Inp_WWUDrivers!$F$9:$F$37,0))</f>
        <v>33154.899321297169</v>
      </c>
    </row>
    <row r="754" spans="5:37" ht="14.25" customHeight="1">
      <c r="E754" s="92" t="s">
        <v>36</v>
      </c>
      <c r="F754" s="119" t="s">
        <v>194</v>
      </c>
      <c r="G754" s="93" t="str">
        <f>G753</f>
        <v xml:space="preserve">CSV Business Support Costs </v>
      </c>
      <c r="H754" s="93"/>
      <c r="I754" s="92"/>
      <c r="J754" s="92" t="str">
        <f>E754&amp;$G754&amp;""&amp;H754</f>
        <v xml:space="preserve">WWUCSV Business Support Costs </v>
      </c>
      <c r="K754" s="92"/>
      <c r="L754" s="92"/>
      <c r="M754" s="92"/>
      <c r="N754" s="92"/>
      <c r="O754" s="92"/>
      <c r="P754" s="92"/>
      <c r="Q754" s="92"/>
      <c r="R754" s="92"/>
      <c r="S754" s="92"/>
      <c r="T754" s="92"/>
      <c r="U754" s="92"/>
      <c r="V754" s="92"/>
      <c r="W754" s="92"/>
      <c r="X754" s="92"/>
      <c r="Y754" s="53">
        <f t="shared" ref="Y754:AK754" si="463">Y752^$R$34*Y753^$R$35</f>
        <v>1</v>
      </c>
      <c r="Z754" s="53">
        <f t="shared" si="463"/>
        <v>1</v>
      </c>
      <c r="AA754" s="53">
        <f t="shared" si="463"/>
        <v>1</v>
      </c>
      <c r="AB754" s="53">
        <f t="shared" si="463"/>
        <v>1</v>
      </c>
      <c r="AC754" s="53">
        <f t="shared" si="463"/>
        <v>1</v>
      </c>
      <c r="AD754" s="53">
        <f t="shared" si="463"/>
        <v>1</v>
      </c>
      <c r="AE754" s="53">
        <f t="shared" si="463"/>
        <v>1</v>
      </c>
      <c r="AF754" s="53">
        <f t="shared" si="463"/>
        <v>1</v>
      </c>
      <c r="AG754" s="53">
        <f t="shared" si="463"/>
        <v>1</v>
      </c>
      <c r="AH754" s="53">
        <f t="shared" si="463"/>
        <v>1</v>
      </c>
      <c r="AI754" s="53">
        <f t="shared" si="463"/>
        <v>1</v>
      </c>
      <c r="AJ754" s="53">
        <f t="shared" si="463"/>
        <v>1</v>
      </c>
      <c r="AK754" s="53">
        <f t="shared" si="463"/>
        <v>1</v>
      </c>
    </row>
    <row r="755" spans="5:37" ht="14.25" customHeight="1">
      <c r="E755" s="92"/>
      <c r="G755" s="92"/>
      <c r="H755" s="92"/>
      <c r="I755" s="92"/>
      <c r="J755" s="92"/>
      <c r="K755" s="92"/>
      <c r="L755" s="92"/>
      <c r="M755" s="92"/>
      <c r="N755" s="92"/>
      <c r="O755" s="92"/>
      <c r="P755" s="92"/>
      <c r="Q755" s="92"/>
      <c r="R755" s="92"/>
      <c r="S755" s="92"/>
      <c r="T755" s="92"/>
      <c r="U755" s="92"/>
      <c r="V755" s="92"/>
      <c r="W755" s="92"/>
      <c r="X755" s="92"/>
      <c r="Y755" s="106"/>
      <c r="Z755" s="106"/>
      <c r="AA755" s="106"/>
      <c r="AB755" s="106"/>
      <c r="AC755" s="106"/>
      <c r="AD755" s="106"/>
      <c r="AE755" s="106"/>
      <c r="AF755" s="106"/>
      <c r="AG755" s="106"/>
      <c r="AH755" s="106"/>
      <c r="AI755" s="106"/>
      <c r="AJ755" s="106"/>
      <c r="AK755" s="106"/>
    </row>
    <row r="756" spans="5:37" ht="14.25" customHeight="1">
      <c r="E756" s="92" t="s">
        <v>36</v>
      </c>
      <c r="F756" s="116" t="s">
        <v>134</v>
      </c>
      <c r="G756" s="92" t="s">
        <v>232</v>
      </c>
      <c r="H756" s="92"/>
      <c r="I756" s="92"/>
      <c r="J756" s="92" t="str">
        <f t="shared" ref="J756:J758" si="464">E756&amp;$F756&amp;""&amp;G756&amp;""&amp;H756</f>
        <v>WWUCustomersCSV Customers, network, throughput</v>
      </c>
      <c r="K756" s="92"/>
      <c r="L756" s="92"/>
      <c r="M756" s="92"/>
      <c r="N756" s="92"/>
      <c r="O756" s="92"/>
      <c r="P756" s="92"/>
      <c r="Q756" s="92"/>
      <c r="R756" s="92"/>
      <c r="S756" s="92"/>
      <c r="T756" s="92"/>
      <c r="U756" s="92"/>
      <c r="V756" s="92"/>
      <c r="W756" s="92"/>
      <c r="X756" s="92"/>
      <c r="Y756" s="53">
        <f>INDEX(Inp_WWUDrivers!Y$9:Y$37,MATCH($F756,Inp_WWUDrivers!$F$9:$F$37,0))</f>
        <v>2490948</v>
      </c>
      <c r="Z756" s="53">
        <f>INDEX(Inp_WWUDrivers!Z$9:Z$37,MATCH($F756,Inp_WWUDrivers!$F$9:$F$37,0))</f>
        <v>2498673</v>
      </c>
      <c r="AA756" s="53">
        <f>INDEX(Inp_WWUDrivers!AA$9:AA$37,MATCH($F756,Inp_WWUDrivers!$F$9:$F$37,0))</f>
        <v>2511806</v>
      </c>
      <c r="AB756" s="53">
        <f>INDEX(Inp_WWUDrivers!AB$9:AB$37,MATCH($F756,Inp_WWUDrivers!$F$9:$F$37,0))</f>
        <v>2522018</v>
      </c>
      <c r="AC756" s="53">
        <f>INDEX(Inp_WWUDrivers!AC$9:AC$37,MATCH($F756,Inp_WWUDrivers!$F$9:$F$37,0))</f>
        <v>2532039</v>
      </c>
      <c r="AD756" s="53">
        <f>INDEX(Inp_WWUDrivers!AD$9:AD$37,MATCH($F756,Inp_WWUDrivers!$F$9:$F$37,0))</f>
        <v>2542560</v>
      </c>
      <c r="AE756" s="53">
        <f>INDEX(Inp_WWUDrivers!AE$9:AE$37,MATCH($F756,Inp_WWUDrivers!$F$9:$F$37,0))</f>
        <v>2547463.4998300001</v>
      </c>
      <c r="AF756" s="53">
        <f>INDEX(Inp_WWUDrivers!AF$9:AF$37,MATCH($F756,Inp_WWUDrivers!$F$9:$F$37,0))</f>
        <v>2568789</v>
      </c>
      <c r="AG756" s="53">
        <f>INDEX(Inp_WWUDrivers!AG$9:AG$37,MATCH($F756,Inp_WWUDrivers!$F$9:$F$37,0))</f>
        <v>2582017</v>
      </c>
      <c r="AH756" s="53">
        <f>INDEX(Inp_WWUDrivers!AH$9:AH$37,MATCH($F756,Inp_WWUDrivers!$F$9:$F$37,0))</f>
        <v>2595323</v>
      </c>
      <c r="AI756" s="53">
        <f>INDEX(Inp_WWUDrivers!AI$9:AI$37,MATCH($F756,Inp_WWUDrivers!$F$9:$F$37,0))</f>
        <v>2608706</v>
      </c>
      <c r="AJ756" s="53">
        <f>INDEX(Inp_WWUDrivers!AJ$9:AJ$37,MATCH($F756,Inp_WWUDrivers!$F$9:$F$37,0))</f>
        <v>2622166</v>
      </c>
      <c r="AK756" s="53">
        <f>INDEX(Inp_WWUDrivers!AK$9:AK$37,MATCH($F756,Inp_WWUDrivers!$F$9:$F$37,0))</f>
        <v>2635705</v>
      </c>
    </row>
    <row r="757" spans="5:37" ht="14.25" customHeight="1">
      <c r="E757" s="92" t="s">
        <v>36</v>
      </c>
      <c r="F757" s="116" t="s">
        <v>136</v>
      </c>
      <c r="G757" s="92" t="s">
        <v>232</v>
      </c>
      <c r="H757" s="92"/>
      <c r="I757" s="92"/>
      <c r="J757" s="92" t="str">
        <f t="shared" si="464"/>
        <v>WWUNetwork LengthCSV Customers, network, throughput</v>
      </c>
      <c r="K757" s="92"/>
      <c r="L757" s="92"/>
      <c r="M757" s="92"/>
      <c r="N757" s="92"/>
      <c r="O757" s="92"/>
      <c r="P757" s="92"/>
      <c r="Q757" s="92"/>
      <c r="R757" s="92"/>
      <c r="S757" s="92"/>
      <c r="T757" s="92"/>
      <c r="U757" s="92"/>
      <c r="V757" s="92"/>
      <c r="W757" s="92"/>
      <c r="X757" s="92"/>
      <c r="Y757" s="53">
        <f>INDEX(Inp_WWUDrivers!Y$9:Y$37,MATCH($F757,Inp_WWUDrivers!$F$9:$F$37,0))</f>
        <v>32426.94004999999</v>
      </c>
      <c r="Z757" s="53">
        <f>INDEX(Inp_WWUDrivers!Z$9:Z$37,MATCH($F757,Inp_WWUDrivers!$F$9:$F$37,0))</f>
        <v>32518.051270000127</v>
      </c>
      <c r="AA757" s="53">
        <f>INDEX(Inp_WWUDrivers!AA$9:AA$37,MATCH($F757,Inp_WWUDrivers!$F$9:$F$37,0))</f>
        <v>32593.185120000187</v>
      </c>
      <c r="AB757" s="53">
        <f>INDEX(Inp_WWUDrivers!AB$9:AB$37,MATCH($F757,Inp_WWUDrivers!$F$9:$F$37,0))</f>
        <v>32674.245600000268</v>
      </c>
      <c r="AC757" s="53">
        <f>INDEX(Inp_WWUDrivers!AC$9:AC$37,MATCH($F757,Inp_WWUDrivers!$F$9:$F$37,0))</f>
        <v>32719.188490000106</v>
      </c>
      <c r="AD757" s="53">
        <f>INDEX(Inp_WWUDrivers!AD$9:AD$37,MATCH($F757,Inp_WWUDrivers!$F$9:$F$37,0))</f>
        <v>32762.869390000207</v>
      </c>
      <c r="AE757" s="53">
        <f>INDEX(Inp_WWUDrivers!AE$9:AE$37,MATCH($F757,Inp_WWUDrivers!$F$9:$F$37,0))</f>
        <v>32790.780860000166</v>
      </c>
      <c r="AF757" s="53">
        <f>INDEX(Inp_WWUDrivers!AF$9:AF$37,MATCH($F757,Inp_WWUDrivers!$F$9:$F$37,0))</f>
        <v>32790.780860000166</v>
      </c>
      <c r="AG757" s="53">
        <f>INDEX(Inp_WWUDrivers!AG$9:AG$37,MATCH($F757,Inp_WWUDrivers!$F$9:$F$37,0))</f>
        <v>32863.859425556169</v>
      </c>
      <c r="AH757" s="53">
        <f>INDEX(Inp_WWUDrivers!AH$9:AH$37,MATCH($F757,Inp_WWUDrivers!$F$9:$F$37,0))</f>
        <v>32939.068892733165</v>
      </c>
      <c r="AI757" s="53">
        <f>INDEX(Inp_WWUDrivers!AI$9:AI$37,MATCH($F757,Inp_WWUDrivers!$F$9:$F$37,0))</f>
        <v>33011.957448445166</v>
      </c>
      <c r="AJ757" s="53">
        <f>INDEX(Inp_WWUDrivers!AJ$9:AJ$37,MATCH($F757,Inp_WWUDrivers!$F$9:$F$37,0))</f>
        <v>33083.839471770167</v>
      </c>
      <c r="AK757" s="53">
        <f>INDEX(Inp_WWUDrivers!AK$9:AK$37,MATCH($F757,Inp_WWUDrivers!$F$9:$F$37,0))</f>
        <v>33154.899321297169</v>
      </c>
    </row>
    <row r="758" spans="5:37" ht="14.25" customHeight="1">
      <c r="E758" s="92" t="s">
        <v>36</v>
      </c>
      <c r="F758" s="116" t="s">
        <v>138</v>
      </c>
      <c r="G758" s="92" t="s">
        <v>232</v>
      </c>
      <c r="H758" s="92"/>
      <c r="I758" s="92"/>
      <c r="J758" s="92" t="str">
        <f t="shared" si="464"/>
        <v>WWUThroughputCSV Customers, network, throughput</v>
      </c>
      <c r="K758" s="92"/>
      <c r="L758" s="92"/>
      <c r="M758" s="92"/>
      <c r="N758" s="92"/>
      <c r="O758" s="92"/>
      <c r="P758" s="92"/>
      <c r="Q758" s="92"/>
      <c r="R758" s="92"/>
      <c r="S758" s="92"/>
      <c r="T758" s="92"/>
      <c r="U758" s="92"/>
      <c r="V758" s="92"/>
      <c r="W758" s="92"/>
      <c r="X758" s="92"/>
      <c r="Y758" s="53">
        <f>INDEX(Inp_WWUDrivers!Y$9:Y$37,MATCH($F758,Inp_WWUDrivers!$F$9:$F$37,0))</f>
        <v>62420.25</v>
      </c>
      <c r="Z758" s="53">
        <f>INDEX(Inp_WWUDrivers!Z$9:Z$37,MATCH($F758,Inp_WWUDrivers!$F$9:$F$37,0))</f>
        <v>59865.2</v>
      </c>
      <c r="AA758" s="53">
        <f>INDEX(Inp_WWUDrivers!AA$9:AA$37,MATCH($F758,Inp_WWUDrivers!$F$9:$F$37,0))</f>
        <v>57846.12</v>
      </c>
      <c r="AB758" s="53">
        <f>INDEX(Inp_WWUDrivers!AB$9:AB$37,MATCH($F758,Inp_WWUDrivers!$F$9:$F$37,0))</f>
        <v>65666.05</v>
      </c>
      <c r="AC758" s="53">
        <f>INDEX(Inp_WWUDrivers!AC$9:AC$37,MATCH($F758,Inp_WWUDrivers!$F$9:$F$37,0))</f>
        <v>67434.320000000007</v>
      </c>
      <c r="AD758" s="53">
        <f>INDEX(Inp_WWUDrivers!AD$9:AD$37,MATCH($F758,Inp_WWUDrivers!$F$9:$F$37,0))</f>
        <v>61937.82</v>
      </c>
      <c r="AE758" s="53">
        <f>INDEX(Inp_WWUDrivers!AE$9:AE$37,MATCH($F758,Inp_WWUDrivers!$F$9:$F$37,0))</f>
        <v>63063.246010000003</v>
      </c>
      <c r="AF758" s="53">
        <f>INDEX(Inp_WWUDrivers!AF$9:AF$37,MATCH($F758,Inp_WWUDrivers!$F$9:$F$37,0))</f>
        <v>66416</v>
      </c>
      <c r="AG758" s="53">
        <f>INDEX(Inp_WWUDrivers!AG$9:AG$37,MATCH($F758,Inp_WWUDrivers!$F$9:$F$37,0))</f>
        <v>65957.960000000006</v>
      </c>
      <c r="AH758" s="53">
        <f>INDEX(Inp_WWUDrivers!AH$9:AH$37,MATCH($F758,Inp_WWUDrivers!$F$9:$F$37,0))</f>
        <v>66192.63</v>
      </c>
      <c r="AI758" s="53">
        <f>INDEX(Inp_WWUDrivers!AI$9:AI$37,MATCH($F758,Inp_WWUDrivers!$F$9:$F$37,0))</f>
        <v>66530.64</v>
      </c>
      <c r="AJ758" s="53">
        <f>INDEX(Inp_WWUDrivers!AJ$9:AJ$37,MATCH($F758,Inp_WWUDrivers!$F$9:$F$37,0))</f>
        <v>66328.039999999994</v>
      </c>
      <c r="AK758" s="53">
        <f>INDEX(Inp_WWUDrivers!AK$9:AK$37,MATCH($F758,Inp_WWUDrivers!$F$9:$F$37,0))</f>
        <v>66608.14</v>
      </c>
    </row>
    <row r="759" spans="5:37" ht="14.25" customHeight="1">
      <c r="E759" s="92" t="s">
        <v>36</v>
      </c>
      <c r="F759" s="119" t="s">
        <v>194</v>
      </c>
      <c r="G759" s="93" t="str">
        <f>G758</f>
        <v>CSV Customers, network, throughput</v>
      </c>
      <c r="H759" s="93"/>
      <c r="I759" s="92"/>
      <c r="J759" s="92" t="str">
        <f>E759&amp;$G759&amp;""&amp;H759</f>
        <v>WWUCSV Customers, network, throughput</v>
      </c>
      <c r="K759" s="92"/>
      <c r="L759" s="92"/>
      <c r="M759" s="92"/>
      <c r="N759" s="92"/>
      <c r="O759" s="92"/>
      <c r="P759" s="92"/>
      <c r="Q759" s="92"/>
      <c r="R759" s="92"/>
      <c r="S759" s="92"/>
      <c r="T759" s="92"/>
      <c r="U759" s="92"/>
      <c r="V759" s="92"/>
      <c r="W759" s="92"/>
      <c r="X759" s="92"/>
      <c r="Y759" s="53">
        <f t="shared" ref="Y759:AK759" si="465">Y756^$R$37*Y757^$R$38*Y758^$R$39</f>
        <v>171474.17075069025</v>
      </c>
      <c r="Z759" s="53">
        <f t="shared" si="465"/>
        <v>169434.86893880338</v>
      </c>
      <c r="AA759" s="53">
        <f t="shared" si="465"/>
        <v>167930.29220339397</v>
      </c>
      <c r="AB759" s="53">
        <f t="shared" si="465"/>
        <v>175562.41570178705</v>
      </c>
      <c r="AC759" s="53">
        <f t="shared" si="465"/>
        <v>177439.90608062374</v>
      </c>
      <c r="AD759" s="53">
        <f t="shared" si="465"/>
        <v>172797.06123246206</v>
      </c>
      <c r="AE759" s="53">
        <f t="shared" si="465"/>
        <v>173998.43817076561</v>
      </c>
      <c r="AF759" s="53">
        <f t="shared" si="465"/>
        <v>177521.50422738292</v>
      </c>
      <c r="AG759" s="53">
        <f t="shared" si="465"/>
        <v>177547.66244630661</v>
      </c>
      <c r="AH759" s="53">
        <f t="shared" si="465"/>
        <v>178198.53270150119</v>
      </c>
      <c r="AI759" s="53">
        <f t="shared" si="465"/>
        <v>178939.42535066593</v>
      </c>
      <c r="AJ759" s="53">
        <f t="shared" si="465"/>
        <v>179194.39320054773</v>
      </c>
      <c r="AK759" s="53">
        <f t="shared" si="465"/>
        <v>179883.20082361449</v>
      </c>
    </row>
    <row r="760" spans="5:37" ht="14.25" customHeight="1">
      <c r="E760" s="92"/>
      <c r="G760" s="92"/>
      <c r="H760" s="92"/>
      <c r="I760" s="92"/>
      <c r="J760" s="92"/>
      <c r="K760" s="92"/>
      <c r="L760" s="92"/>
      <c r="M760" s="92"/>
      <c r="N760" s="92"/>
      <c r="O760" s="92"/>
      <c r="P760" s="92"/>
      <c r="Q760" s="92"/>
      <c r="R760" s="92"/>
      <c r="S760" s="92"/>
      <c r="T760" s="92"/>
      <c r="U760" s="92"/>
      <c r="V760" s="92"/>
      <c r="W760" s="92"/>
      <c r="X760" s="92"/>
      <c r="Y760" s="106"/>
      <c r="Z760" s="106"/>
      <c r="AA760" s="106"/>
      <c r="AB760" s="106"/>
      <c r="AC760" s="106"/>
      <c r="AD760" s="106"/>
      <c r="AE760" s="106"/>
      <c r="AF760" s="106"/>
      <c r="AG760" s="106"/>
      <c r="AH760" s="106"/>
      <c r="AI760" s="106"/>
      <c r="AJ760" s="106"/>
      <c r="AK760" s="106"/>
    </row>
    <row r="761" spans="5:37" ht="14.25" customHeight="1">
      <c r="E761" s="92" t="s">
        <v>36</v>
      </c>
      <c r="F761" s="116" t="s">
        <v>134</v>
      </c>
      <c r="G761" s="92" t="s">
        <v>233</v>
      </c>
      <c r="H761" s="92"/>
      <c r="I761" s="92"/>
      <c r="J761" s="92" t="str">
        <f t="shared" ref="J761:J763" si="466">E761&amp;$F761&amp;""&amp;G761&amp;""&amp;H761</f>
        <v>WWUCustomersCSV Customers, PREs, External condition reports</v>
      </c>
      <c r="K761" s="92"/>
      <c r="L761" s="92"/>
      <c r="M761" s="92"/>
      <c r="N761" s="92"/>
      <c r="O761" s="92"/>
      <c r="P761" s="92"/>
      <c r="Q761" s="92"/>
      <c r="R761" s="92"/>
      <c r="S761" s="92"/>
      <c r="T761" s="92"/>
      <c r="U761" s="92"/>
      <c r="V761" s="92"/>
      <c r="W761" s="92"/>
      <c r="X761" s="92"/>
      <c r="Y761" s="53">
        <f>INDEX(Inp_WWUDrivers!Y$9:Y$37,MATCH($F761,Inp_WWUDrivers!$F$9:$F$37,0))</f>
        <v>2490948</v>
      </c>
      <c r="Z761" s="53">
        <f>INDEX(Inp_WWUDrivers!Z$9:Z$37,MATCH($F761,Inp_WWUDrivers!$F$9:$F$37,0))</f>
        <v>2498673</v>
      </c>
      <c r="AA761" s="53">
        <f>INDEX(Inp_WWUDrivers!AA$9:AA$37,MATCH($F761,Inp_WWUDrivers!$F$9:$F$37,0))</f>
        <v>2511806</v>
      </c>
      <c r="AB761" s="53">
        <f>INDEX(Inp_WWUDrivers!AB$9:AB$37,MATCH($F761,Inp_WWUDrivers!$F$9:$F$37,0))</f>
        <v>2522018</v>
      </c>
      <c r="AC761" s="53">
        <f>INDEX(Inp_WWUDrivers!AC$9:AC$37,MATCH($F761,Inp_WWUDrivers!$F$9:$F$37,0))</f>
        <v>2532039</v>
      </c>
      <c r="AD761" s="53">
        <f>INDEX(Inp_WWUDrivers!AD$9:AD$37,MATCH($F761,Inp_WWUDrivers!$F$9:$F$37,0))</f>
        <v>2542560</v>
      </c>
      <c r="AE761" s="53">
        <f>INDEX(Inp_WWUDrivers!AE$9:AE$37,MATCH($F761,Inp_WWUDrivers!$F$9:$F$37,0))</f>
        <v>2547463.4998300001</v>
      </c>
      <c r="AF761" s="53">
        <f>INDEX(Inp_WWUDrivers!AF$9:AF$37,MATCH($F761,Inp_WWUDrivers!$F$9:$F$37,0))</f>
        <v>2568789</v>
      </c>
      <c r="AG761" s="53">
        <f>INDEX(Inp_WWUDrivers!AG$9:AG$37,MATCH($F761,Inp_WWUDrivers!$F$9:$F$37,0))</f>
        <v>2582017</v>
      </c>
      <c r="AH761" s="53">
        <f>INDEX(Inp_WWUDrivers!AH$9:AH$37,MATCH($F761,Inp_WWUDrivers!$F$9:$F$37,0))</f>
        <v>2595323</v>
      </c>
      <c r="AI761" s="53">
        <f>INDEX(Inp_WWUDrivers!AI$9:AI$37,MATCH($F761,Inp_WWUDrivers!$F$9:$F$37,0))</f>
        <v>2608706</v>
      </c>
      <c r="AJ761" s="53">
        <f>INDEX(Inp_WWUDrivers!AJ$9:AJ$37,MATCH($F761,Inp_WWUDrivers!$F$9:$F$37,0))</f>
        <v>2622166</v>
      </c>
      <c r="AK761" s="53">
        <f>INDEX(Inp_WWUDrivers!AK$9:AK$37,MATCH($F761,Inp_WWUDrivers!$F$9:$F$37,0))</f>
        <v>2635705</v>
      </c>
    </row>
    <row r="762" spans="5:37" ht="14.25" customHeight="1">
      <c r="E762" s="92" t="s">
        <v>36</v>
      </c>
      <c r="F762" s="116" t="s">
        <v>140</v>
      </c>
      <c r="G762" s="92" t="s">
        <v>233</v>
      </c>
      <c r="H762" s="92"/>
      <c r="I762" s="92"/>
      <c r="J762" s="92" t="str">
        <f t="shared" si="466"/>
        <v>WWUPREs (Internal &amp; External)CSV Customers, PREs, External condition reports</v>
      </c>
      <c r="K762" s="92"/>
      <c r="L762" s="92"/>
      <c r="M762" s="92"/>
      <c r="N762" s="92"/>
      <c r="O762" s="92"/>
      <c r="P762" s="92"/>
      <c r="Q762" s="92"/>
      <c r="R762" s="92"/>
      <c r="S762" s="92"/>
      <c r="T762" s="92"/>
      <c r="U762" s="92"/>
      <c r="V762" s="92"/>
      <c r="W762" s="92"/>
      <c r="X762" s="92"/>
      <c r="Y762" s="53">
        <f>INDEX(Inp_WWUDrivers!Y$9:Y$37,MATCH($F762,Inp_WWUDrivers!$F$9:$F$37,0))</f>
        <v>90885</v>
      </c>
      <c r="Z762" s="53">
        <f>INDEX(Inp_WWUDrivers!Z$9:Z$37,MATCH($F762,Inp_WWUDrivers!$F$9:$F$37,0))</f>
        <v>87141</v>
      </c>
      <c r="AA762" s="53">
        <f>INDEX(Inp_WWUDrivers!AA$9:AA$37,MATCH($F762,Inp_WWUDrivers!$F$9:$F$37,0))</f>
        <v>85471</v>
      </c>
      <c r="AB762" s="53">
        <f>INDEX(Inp_WWUDrivers!AB$9:AB$37,MATCH($F762,Inp_WWUDrivers!$F$9:$F$37,0))</f>
        <v>83758</v>
      </c>
      <c r="AC762" s="53">
        <f>INDEX(Inp_WWUDrivers!AC$9:AC$37,MATCH($F762,Inp_WWUDrivers!$F$9:$F$37,0))</f>
        <v>83348</v>
      </c>
      <c r="AD762" s="53">
        <f>INDEX(Inp_WWUDrivers!AD$9:AD$37,MATCH($F762,Inp_WWUDrivers!$F$9:$F$37,0))</f>
        <v>76509</v>
      </c>
      <c r="AE762" s="53">
        <f>INDEX(Inp_WWUDrivers!AE$9:AE$37,MATCH($F762,Inp_WWUDrivers!$F$9:$F$37,0))</f>
        <v>70666</v>
      </c>
      <c r="AF762" s="53">
        <f>INDEX(Inp_WWUDrivers!AF$9:AF$37,MATCH($F762,Inp_WWUDrivers!$F$9:$F$37,0))</f>
        <v>84518.666660000003</v>
      </c>
      <c r="AG762" s="53">
        <f>INDEX(Inp_WWUDrivers!AG$9:AG$37,MATCH($F762,Inp_WWUDrivers!$F$9:$F$37,0))</f>
        <v>86120.6</v>
      </c>
      <c r="AH762" s="53">
        <f>INDEX(Inp_WWUDrivers!AH$9:AH$37,MATCH($F762,Inp_WWUDrivers!$F$9:$F$37,0))</f>
        <v>86120.6</v>
      </c>
      <c r="AI762" s="53">
        <f>INDEX(Inp_WWUDrivers!AI$9:AI$37,MATCH($F762,Inp_WWUDrivers!$F$9:$F$37,0))</f>
        <v>86120.6</v>
      </c>
      <c r="AJ762" s="53">
        <f>INDEX(Inp_WWUDrivers!AJ$9:AJ$37,MATCH($F762,Inp_WWUDrivers!$F$9:$F$37,0))</f>
        <v>86120.6</v>
      </c>
      <c r="AK762" s="53">
        <f>INDEX(Inp_WWUDrivers!AK$9:AK$37,MATCH($F762,Inp_WWUDrivers!$F$9:$F$37,0))</f>
        <v>86120.6</v>
      </c>
    </row>
    <row r="763" spans="5:37" ht="14.25" customHeight="1">
      <c r="E763" s="92" t="s">
        <v>36</v>
      </c>
      <c r="F763" s="116" t="s">
        <v>159</v>
      </c>
      <c r="G763" s="92" t="s">
        <v>233</v>
      </c>
      <c r="H763" s="92"/>
      <c r="I763" s="92"/>
      <c r="J763" s="92" t="str">
        <f t="shared" si="466"/>
        <v>WWUTotal external condition reports
(service condition + mains condition)CSV Customers, PREs, External condition reports</v>
      </c>
      <c r="K763" s="92"/>
      <c r="L763" s="92"/>
      <c r="M763" s="92"/>
      <c r="N763" s="92"/>
      <c r="O763" s="92"/>
      <c r="P763" s="92"/>
      <c r="Q763" s="92"/>
      <c r="R763" s="92"/>
      <c r="S763" s="92"/>
      <c r="T763" s="92"/>
      <c r="U763" s="92"/>
      <c r="V763" s="92"/>
      <c r="W763" s="92"/>
      <c r="X763" s="92"/>
      <c r="Y763" s="53">
        <f>INDEX(Inp_WWUDrivers!Y$9:Y$37,MATCH($F763,Inp_WWUDrivers!$F$9:$F$37,0))</f>
        <v>11953</v>
      </c>
      <c r="Z763" s="53">
        <f>INDEX(Inp_WWUDrivers!Z$9:Z$37,MATCH($F763,Inp_WWUDrivers!$F$9:$F$37,0))</f>
        <v>11841</v>
      </c>
      <c r="AA763" s="53">
        <f>INDEX(Inp_WWUDrivers!AA$9:AA$37,MATCH($F763,Inp_WWUDrivers!$F$9:$F$37,0))</f>
        <v>11512</v>
      </c>
      <c r="AB763" s="53">
        <f>INDEX(Inp_WWUDrivers!AB$9:AB$37,MATCH($F763,Inp_WWUDrivers!$F$9:$F$37,0))</f>
        <v>12042</v>
      </c>
      <c r="AC763" s="53">
        <f>INDEX(Inp_WWUDrivers!AC$9:AC$37,MATCH($F763,Inp_WWUDrivers!$F$9:$F$37,0))</f>
        <v>11301</v>
      </c>
      <c r="AD763" s="53">
        <f>INDEX(Inp_WWUDrivers!AD$9:AD$37,MATCH($F763,Inp_WWUDrivers!$F$9:$F$37,0))</f>
        <v>10818</v>
      </c>
      <c r="AE763" s="53">
        <f>INDEX(Inp_WWUDrivers!AE$9:AE$37,MATCH($F763,Inp_WWUDrivers!$F$9:$F$37,0))</f>
        <v>10533</v>
      </c>
      <c r="AF763" s="53">
        <f>INDEX(Inp_WWUDrivers!AF$9:AF$37,MATCH($F763,Inp_WWUDrivers!$F$9:$F$37,0))</f>
        <v>11577.833332999999</v>
      </c>
      <c r="AG763" s="53">
        <f>INDEX(Inp_WWUDrivers!AG$9:AG$37,MATCH($F763,Inp_WWUDrivers!$F$9:$F$37,0))</f>
        <v>11729.8</v>
      </c>
      <c r="AH763" s="53">
        <f>INDEX(Inp_WWUDrivers!AH$9:AH$37,MATCH($F763,Inp_WWUDrivers!$F$9:$F$37,0))</f>
        <v>11729.8</v>
      </c>
      <c r="AI763" s="53">
        <f>INDEX(Inp_WWUDrivers!AI$9:AI$37,MATCH($F763,Inp_WWUDrivers!$F$9:$F$37,0))</f>
        <v>11729.8</v>
      </c>
      <c r="AJ763" s="53">
        <f>INDEX(Inp_WWUDrivers!AJ$9:AJ$37,MATCH($F763,Inp_WWUDrivers!$F$9:$F$37,0))</f>
        <v>11729.8</v>
      </c>
      <c r="AK763" s="53">
        <f>INDEX(Inp_WWUDrivers!AK$9:AK$37,MATCH($F763,Inp_WWUDrivers!$F$9:$F$37,0))</f>
        <v>11729.8</v>
      </c>
    </row>
    <row r="764" spans="5:37" ht="14.25" customHeight="1">
      <c r="E764" s="92" t="s">
        <v>36</v>
      </c>
      <c r="F764" s="119" t="s">
        <v>194</v>
      </c>
      <c r="G764" s="93" t="str">
        <f>G763</f>
        <v>CSV Customers, PREs, External condition reports</v>
      </c>
      <c r="H764" s="93"/>
      <c r="I764" s="92"/>
      <c r="J764" s="92" t="str">
        <f>E764&amp;$G764&amp;""&amp;H764</f>
        <v>WWUCSV Customers, PREs, External condition reports</v>
      </c>
      <c r="K764" s="92"/>
      <c r="L764" s="92"/>
      <c r="M764" s="92"/>
      <c r="N764" s="92"/>
      <c r="O764" s="92"/>
      <c r="P764" s="92"/>
      <c r="Q764" s="92"/>
      <c r="R764" s="92"/>
      <c r="S764" s="92"/>
      <c r="T764" s="92"/>
      <c r="U764" s="92"/>
      <c r="V764" s="92"/>
      <c r="W764" s="92"/>
      <c r="X764" s="92"/>
      <c r="Y764" s="53">
        <f>Y761^$R$41*Y762^$R$42*Y763^$R$43</f>
        <v>77720.347535274399</v>
      </c>
      <c r="Z764" s="53">
        <f t="shared" ref="Z764:AK764" si="467">Z761^$R$41*Z762^$R$42*Z763^$R$43</f>
        <v>76346.424869859067</v>
      </c>
      <c r="AA764" s="53">
        <f t="shared" si="467"/>
        <v>75000.597474287162</v>
      </c>
      <c r="AB764" s="53">
        <f t="shared" si="467"/>
        <v>76030.227367619402</v>
      </c>
      <c r="AC764" s="53">
        <f t="shared" si="467"/>
        <v>73889.293838079713</v>
      </c>
      <c r="AD764" s="53">
        <f t="shared" si="467"/>
        <v>70462.181854765367</v>
      </c>
      <c r="AE764" s="53">
        <f t="shared" si="467"/>
        <v>67804.612306996554</v>
      </c>
      <c r="AF764" s="53">
        <f t="shared" si="467"/>
        <v>75271.300098287596</v>
      </c>
      <c r="AG764" s="53">
        <f t="shared" si="467"/>
        <v>76276.13602670368</v>
      </c>
      <c r="AH764" s="53">
        <f t="shared" si="467"/>
        <v>76362.64900281548</v>
      </c>
      <c r="AI764" s="53">
        <f t="shared" si="467"/>
        <v>76449.314582545252</v>
      </c>
      <c r="AJ764" s="53">
        <f t="shared" si="467"/>
        <v>76536.129948659902</v>
      </c>
      <c r="AK764" s="53">
        <f t="shared" si="467"/>
        <v>76623.105136012178</v>
      </c>
    </row>
    <row r="765" spans="5:37" ht="14.25" customHeight="1">
      <c r="E765" s="92"/>
      <c r="G765" s="92"/>
      <c r="H765" s="92"/>
      <c r="I765" s="92"/>
      <c r="J765" s="92"/>
      <c r="K765" s="92"/>
      <c r="L765" s="92"/>
      <c r="M765" s="92"/>
      <c r="N765" s="92"/>
      <c r="O765" s="92"/>
      <c r="P765" s="92"/>
      <c r="Q765" s="92"/>
      <c r="R765" s="92"/>
      <c r="S765" s="92"/>
      <c r="T765" s="92"/>
      <c r="U765" s="92"/>
      <c r="V765" s="92"/>
      <c r="W765" s="92"/>
      <c r="X765" s="92"/>
      <c r="Y765" s="106"/>
      <c r="Z765" s="106"/>
      <c r="AA765" s="106"/>
      <c r="AB765" s="106"/>
      <c r="AC765" s="106"/>
      <c r="AD765" s="106"/>
      <c r="AE765" s="106"/>
      <c r="AF765" s="106"/>
      <c r="AG765" s="106"/>
      <c r="AH765" s="106"/>
      <c r="AI765" s="106"/>
      <c r="AJ765" s="106"/>
      <c r="AK765" s="106"/>
    </row>
    <row r="766" spans="5:37" ht="14.25" customHeight="1">
      <c r="E766" s="92" t="s">
        <v>36</v>
      </c>
      <c r="F766" s="116" t="s">
        <v>134</v>
      </c>
      <c r="G766" s="92" t="s">
        <v>234</v>
      </c>
      <c r="H766" s="92"/>
      <c r="I766" s="92"/>
      <c r="J766" s="92" t="str">
        <f t="shared" ref="J766:J769" si="468">E766&amp;$F766&amp;""&amp;G766&amp;""&amp;H766</f>
        <v>WWUCustomersCSV Customers, PREs, External condition reports, MEAV</v>
      </c>
      <c r="K766" s="92"/>
      <c r="L766" s="92"/>
      <c r="M766" s="92"/>
      <c r="N766" s="92"/>
      <c r="O766" s="92"/>
      <c r="P766" s="92"/>
      <c r="Q766" s="92"/>
      <c r="R766" s="92"/>
      <c r="S766" s="92"/>
      <c r="T766" s="92"/>
      <c r="U766" s="92"/>
      <c r="V766" s="92"/>
      <c r="W766" s="92"/>
      <c r="X766" s="92"/>
      <c r="Y766" s="53">
        <f>INDEX(Inp_WWUDrivers!Y$9:Y$37,MATCH($F766,Inp_WWUDrivers!$F$9:$F$37,0))</f>
        <v>2490948</v>
      </c>
      <c r="Z766" s="53">
        <f>INDEX(Inp_WWUDrivers!Z$9:Z$37,MATCH($F766,Inp_WWUDrivers!$F$9:$F$37,0))</f>
        <v>2498673</v>
      </c>
      <c r="AA766" s="53">
        <f>INDEX(Inp_WWUDrivers!AA$9:AA$37,MATCH($F766,Inp_WWUDrivers!$F$9:$F$37,0))</f>
        <v>2511806</v>
      </c>
      <c r="AB766" s="53">
        <f>INDEX(Inp_WWUDrivers!AB$9:AB$37,MATCH($F766,Inp_WWUDrivers!$F$9:$F$37,0))</f>
        <v>2522018</v>
      </c>
      <c r="AC766" s="53">
        <f>INDEX(Inp_WWUDrivers!AC$9:AC$37,MATCH($F766,Inp_WWUDrivers!$F$9:$F$37,0))</f>
        <v>2532039</v>
      </c>
      <c r="AD766" s="53">
        <f>INDEX(Inp_WWUDrivers!AD$9:AD$37,MATCH($F766,Inp_WWUDrivers!$F$9:$F$37,0))</f>
        <v>2542560</v>
      </c>
      <c r="AE766" s="53">
        <f>INDEX(Inp_WWUDrivers!AE$9:AE$37,MATCH($F766,Inp_WWUDrivers!$F$9:$F$37,0))</f>
        <v>2547463.4998300001</v>
      </c>
      <c r="AF766" s="53">
        <f>INDEX(Inp_WWUDrivers!AF$9:AF$37,MATCH($F766,Inp_WWUDrivers!$F$9:$F$37,0))</f>
        <v>2568789</v>
      </c>
      <c r="AG766" s="53">
        <f>INDEX(Inp_WWUDrivers!AG$9:AG$37,MATCH($F766,Inp_WWUDrivers!$F$9:$F$37,0))</f>
        <v>2582017</v>
      </c>
      <c r="AH766" s="53">
        <f>INDEX(Inp_WWUDrivers!AH$9:AH$37,MATCH($F766,Inp_WWUDrivers!$F$9:$F$37,0))</f>
        <v>2595323</v>
      </c>
      <c r="AI766" s="53">
        <f>INDEX(Inp_WWUDrivers!AI$9:AI$37,MATCH($F766,Inp_WWUDrivers!$F$9:$F$37,0))</f>
        <v>2608706</v>
      </c>
      <c r="AJ766" s="53">
        <f>INDEX(Inp_WWUDrivers!AJ$9:AJ$37,MATCH($F766,Inp_WWUDrivers!$F$9:$F$37,0))</f>
        <v>2622166</v>
      </c>
      <c r="AK766" s="53">
        <f>INDEX(Inp_WWUDrivers!AK$9:AK$37,MATCH($F766,Inp_WWUDrivers!$F$9:$F$37,0))</f>
        <v>2635705</v>
      </c>
    </row>
    <row r="767" spans="5:37" ht="14.25" customHeight="1">
      <c r="E767" s="92" t="s">
        <v>36</v>
      </c>
      <c r="F767" s="116" t="s">
        <v>140</v>
      </c>
      <c r="G767" s="92" t="s">
        <v>234</v>
      </c>
      <c r="H767" s="92"/>
      <c r="I767" s="92"/>
      <c r="J767" s="92" t="str">
        <f t="shared" si="468"/>
        <v>WWUPREs (Internal &amp; External)CSV Customers, PREs, External condition reports, MEAV</v>
      </c>
      <c r="K767" s="92"/>
      <c r="L767" s="92"/>
      <c r="M767" s="92"/>
      <c r="N767" s="92"/>
      <c r="O767" s="92"/>
      <c r="P767" s="92"/>
      <c r="Q767" s="92"/>
      <c r="R767" s="92"/>
      <c r="S767" s="92"/>
      <c r="T767" s="92"/>
      <c r="U767" s="92"/>
      <c r="V767" s="92"/>
      <c r="W767" s="92"/>
      <c r="X767" s="92"/>
      <c r="Y767" s="53">
        <f>INDEX(Inp_WWUDrivers!Y$9:Y$37,MATCH($F767,Inp_WWUDrivers!$F$9:$F$37,0))</f>
        <v>90885</v>
      </c>
      <c r="Z767" s="53">
        <f>INDEX(Inp_WWUDrivers!Z$9:Z$37,MATCH($F767,Inp_WWUDrivers!$F$9:$F$37,0))</f>
        <v>87141</v>
      </c>
      <c r="AA767" s="53">
        <f>INDEX(Inp_WWUDrivers!AA$9:AA$37,MATCH($F767,Inp_WWUDrivers!$F$9:$F$37,0))</f>
        <v>85471</v>
      </c>
      <c r="AB767" s="53">
        <f>INDEX(Inp_WWUDrivers!AB$9:AB$37,MATCH($F767,Inp_WWUDrivers!$F$9:$F$37,0))</f>
        <v>83758</v>
      </c>
      <c r="AC767" s="53">
        <f>INDEX(Inp_WWUDrivers!AC$9:AC$37,MATCH($F767,Inp_WWUDrivers!$F$9:$F$37,0))</f>
        <v>83348</v>
      </c>
      <c r="AD767" s="53">
        <f>INDEX(Inp_WWUDrivers!AD$9:AD$37,MATCH($F767,Inp_WWUDrivers!$F$9:$F$37,0))</f>
        <v>76509</v>
      </c>
      <c r="AE767" s="53">
        <f>INDEX(Inp_WWUDrivers!AE$9:AE$37,MATCH($F767,Inp_WWUDrivers!$F$9:$F$37,0))</f>
        <v>70666</v>
      </c>
      <c r="AF767" s="53">
        <f>INDEX(Inp_WWUDrivers!AF$9:AF$37,MATCH($F767,Inp_WWUDrivers!$F$9:$F$37,0))</f>
        <v>84518.666660000003</v>
      </c>
      <c r="AG767" s="53">
        <f>INDEX(Inp_WWUDrivers!AG$9:AG$37,MATCH($F767,Inp_WWUDrivers!$F$9:$F$37,0))</f>
        <v>86120.6</v>
      </c>
      <c r="AH767" s="53">
        <f>INDEX(Inp_WWUDrivers!AH$9:AH$37,MATCH($F767,Inp_WWUDrivers!$F$9:$F$37,0))</f>
        <v>86120.6</v>
      </c>
      <c r="AI767" s="53">
        <f>INDEX(Inp_WWUDrivers!AI$9:AI$37,MATCH($F767,Inp_WWUDrivers!$F$9:$F$37,0))</f>
        <v>86120.6</v>
      </c>
      <c r="AJ767" s="53">
        <f>INDEX(Inp_WWUDrivers!AJ$9:AJ$37,MATCH($F767,Inp_WWUDrivers!$F$9:$F$37,0))</f>
        <v>86120.6</v>
      </c>
      <c r="AK767" s="53">
        <f>INDEX(Inp_WWUDrivers!AK$9:AK$37,MATCH($F767,Inp_WWUDrivers!$F$9:$F$37,0))</f>
        <v>86120.6</v>
      </c>
    </row>
    <row r="768" spans="5:37" ht="14.25" customHeight="1">
      <c r="E768" s="92" t="s">
        <v>36</v>
      </c>
      <c r="F768" s="116" t="s">
        <v>159</v>
      </c>
      <c r="G768" s="92" t="s">
        <v>234</v>
      </c>
      <c r="H768" s="92"/>
      <c r="I768" s="92"/>
      <c r="J768" s="92" t="str">
        <f t="shared" si="468"/>
        <v>WWUTotal external condition reports
(service condition + mains condition)CSV Customers, PREs, External condition reports, MEAV</v>
      </c>
      <c r="K768" s="92"/>
      <c r="L768" s="92"/>
      <c r="M768" s="92"/>
      <c r="N768" s="92"/>
      <c r="O768" s="92"/>
      <c r="P768" s="92"/>
      <c r="Q768" s="92"/>
      <c r="R768" s="92"/>
      <c r="S768" s="92"/>
      <c r="T768" s="92"/>
      <c r="U768" s="92"/>
      <c r="V768" s="92"/>
      <c r="W768" s="92"/>
      <c r="X768" s="92"/>
      <c r="Y768" s="53">
        <f>INDEX(Inp_WWUDrivers!Y$9:Y$37,MATCH($F768,Inp_WWUDrivers!$F$9:$F$37,0))</f>
        <v>11953</v>
      </c>
      <c r="Z768" s="53">
        <f>INDEX(Inp_WWUDrivers!Z$9:Z$37,MATCH($F768,Inp_WWUDrivers!$F$9:$F$37,0))</f>
        <v>11841</v>
      </c>
      <c r="AA768" s="53">
        <f>INDEX(Inp_WWUDrivers!AA$9:AA$37,MATCH($F768,Inp_WWUDrivers!$F$9:$F$37,0))</f>
        <v>11512</v>
      </c>
      <c r="AB768" s="53">
        <f>INDEX(Inp_WWUDrivers!AB$9:AB$37,MATCH($F768,Inp_WWUDrivers!$F$9:$F$37,0))</f>
        <v>12042</v>
      </c>
      <c r="AC768" s="53">
        <f>INDEX(Inp_WWUDrivers!AC$9:AC$37,MATCH($F768,Inp_WWUDrivers!$F$9:$F$37,0))</f>
        <v>11301</v>
      </c>
      <c r="AD768" s="53">
        <f>INDEX(Inp_WWUDrivers!AD$9:AD$37,MATCH($F768,Inp_WWUDrivers!$F$9:$F$37,0))</f>
        <v>10818</v>
      </c>
      <c r="AE768" s="53">
        <f>INDEX(Inp_WWUDrivers!AE$9:AE$37,MATCH($F768,Inp_WWUDrivers!$F$9:$F$37,0))</f>
        <v>10533</v>
      </c>
      <c r="AF768" s="53">
        <f>INDEX(Inp_WWUDrivers!AF$9:AF$37,MATCH($F768,Inp_WWUDrivers!$F$9:$F$37,0))</f>
        <v>11577.833332999999</v>
      </c>
      <c r="AG768" s="53">
        <f>INDEX(Inp_WWUDrivers!AG$9:AG$37,MATCH($F768,Inp_WWUDrivers!$F$9:$F$37,0))</f>
        <v>11729.8</v>
      </c>
      <c r="AH768" s="53">
        <f>INDEX(Inp_WWUDrivers!AH$9:AH$37,MATCH($F768,Inp_WWUDrivers!$F$9:$F$37,0))</f>
        <v>11729.8</v>
      </c>
      <c r="AI768" s="53">
        <f>INDEX(Inp_WWUDrivers!AI$9:AI$37,MATCH($F768,Inp_WWUDrivers!$F$9:$F$37,0))</f>
        <v>11729.8</v>
      </c>
      <c r="AJ768" s="53">
        <f>INDEX(Inp_WWUDrivers!AJ$9:AJ$37,MATCH($F768,Inp_WWUDrivers!$F$9:$F$37,0))</f>
        <v>11729.8</v>
      </c>
      <c r="AK768" s="53">
        <f>INDEX(Inp_WWUDrivers!AK$9:AK$37,MATCH($F768,Inp_WWUDrivers!$F$9:$F$37,0))</f>
        <v>11729.8</v>
      </c>
    </row>
    <row r="769" spans="5:37" ht="14.25" customHeight="1">
      <c r="E769" s="92" t="s">
        <v>36</v>
      </c>
      <c r="F769" s="120" t="str">
        <f>Local!$R$12</f>
        <v>MEAV_egep_mobs</v>
      </c>
      <c r="G769" s="92" t="s">
        <v>234</v>
      </c>
      <c r="H769" s="92"/>
      <c r="I769" s="92"/>
      <c r="J769" s="92" t="str">
        <f t="shared" si="468"/>
        <v>WWUMEAV_egep_mobsCSV Customers, PREs, External condition reports, MEAV</v>
      </c>
      <c r="K769" s="92"/>
      <c r="L769" s="92"/>
      <c r="M769" s="92"/>
      <c r="N769" s="92"/>
      <c r="O769" s="92"/>
      <c r="P769" s="92"/>
      <c r="Q769" s="92"/>
      <c r="R769" s="92"/>
      <c r="S769" s="92"/>
      <c r="T769" s="92"/>
      <c r="U769" s="92"/>
      <c r="V769" s="92"/>
      <c r="W769" s="92"/>
      <c r="X769" s="92"/>
      <c r="Y769" s="53">
        <f>INDEX(Inp_WWUDrivers!Y$9:Y$37,MATCH($F769,Inp_WWUDrivers!$F$9:$F$37,0))</f>
        <v>11439.460196665341</v>
      </c>
      <c r="Z769" s="53">
        <f>INDEX(Inp_WWUDrivers!Z$9:Z$37,MATCH($F769,Inp_WWUDrivers!$F$9:$F$37,0))</f>
        <v>11398.774724766432</v>
      </c>
      <c r="AA769" s="53">
        <f>INDEX(Inp_WWUDrivers!AA$9:AA$37,MATCH($F769,Inp_WWUDrivers!$F$9:$F$37,0))</f>
        <v>11821.086153603888</v>
      </c>
      <c r="AB769" s="53">
        <f>INDEX(Inp_WWUDrivers!AB$9:AB$37,MATCH($F769,Inp_WWUDrivers!$F$9:$F$37,0))</f>
        <v>11621.45125248516</v>
      </c>
      <c r="AC769" s="53">
        <f>INDEX(Inp_WWUDrivers!AC$9:AC$37,MATCH($F769,Inp_WWUDrivers!$F$9:$F$37,0))</f>
        <v>11604.286654074294</v>
      </c>
      <c r="AD769" s="53">
        <f>INDEX(Inp_WWUDrivers!AD$9:AD$37,MATCH($F769,Inp_WWUDrivers!$F$9:$F$37,0))</f>
        <v>11588.147395129225</v>
      </c>
      <c r="AE769" s="53">
        <f>INDEX(Inp_WWUDrivers!AE$9:AE$37,MATCH($F769,Inp_WWUDrivers!$F$9:$F$37,0))</f>
        <v>11566.455310351976</v>
      </c>
      <c r="AF769" s="53">
        <f>INDEX(Inp_WWUDrivers!AF$9:AF$37,MATCH($F769,Inp_WWUDrivers!$F$9:$F$37,0))</f>
        <v>11584.28719342879</v>
      </c>
      <c r="AG769" s="53">
        <f>INDEX(Inp_WWUDrivers!AG$9:AG$37,MATCH($F769,Inp_WWUDrivers!$F$9:$F$37,0))</f>
        <v>11583.391875322694</v>
      </c>
      <c r="AH769" s="53">
        <f>INDEX(Inp_WWUDrivers!AH$9:AH$37,MATCH($F769,Inp_WWUDrivers!$F$9:$F$37,0))</f>
        <v>11582.684386635872</v>
      </c>
      <c r="AI769" s="53">
        <f>INDEX(Inp_WWUDrivers!AI$9:AI$37,MATCH($F769,Inp_WWUDrivers!$F$9:$F$37,0))</f>
        <v>11582.05960818954</v>
      </c>
      <c r="AJ769" s="53">
        <f>INDEX(Inp_WWUDrivers!AJ$9:AJ$37,MATCH($F769,Inp_WWUDrivers!$F$9:$F$37,0))</f>
        <v>11578.733124242179</v>
      </c>
      <c r="AK769" s="53">
        <f>INDEX(Inp_WWUDrivers!AK$9:AK$37,MATCH($F769,Inp_WWUDrivers!$F$9:$F$37,0))</f>
        <v>11577.258041122279</v>
      </c>
    </row>
    <row r="770" spans="5:37" ht="14.25" customHeight="1">
      <c r="E770" s="92" t="s">
        <v>36</v>
      </c>
      <c r="F770" s="119" t="s">
        <v>194</v>
      </c>
      <c r="G770" s="93" t="str">
        <f>G769</f>
        <v>CSV Customers, PREs, External condition reports, MEAV</v>
      </c>
      <c r="H770" s="93"/>
      <c r="I770" s="92"/>
      <c r="J770" s="92" t="str">
        <f>E770&amp;$G770&amp;""&amp;H770</f>
        <v>WWUCSV Customers, PREs, External condition reports, MEAV</v>
      </c>
      <c r="K770" s="92"/>
      <c r="L770" s="92"/>
      <c r="M770" s="92"/>
      <c r="N770" s="92"/>
      <c r="O770" s="92"/>
      <c r="P770" s="92"/>
      <c r="Q770" s="92"/>
      <c r="R770" s="92"/>
      <c r="S770" s="92"/>
      <c r="T770" s="92"/>
      <c r="U770" s="92"/>
      <c r="V770" s="92"/>
      <c r="W770" s="92"/>
      <c r="X770" s="92"/>
      <c r="Y770" s="53">
        <f t="shared" ref="Y770:AK770" si="469">Y766^$R$45*Y767^$R$46*Y768^$R$47*Y769^$R$48</f>
        <v>100543.16950616773</v>
      </c>
      <c r="Z770" s="53">
        <f t="shared" si="469"/>
        <v>99308.933756878774</v>
      </c>
      <c r="AA770" s="53">
        <f t="shared" si="469"/>
        <v>98724.495485850013</v>
      </c>
      <c r="AB770" s="53">
        <f t="shared" si="469"/>
        <v>99463.218681224331</v>
      </c>
      <c r="AC770" s="53">
        <f t="shared" si="469"/>
        <v>97562.508184467864</v>
      </c>
      <c r="AD770" s="53">
        <f t="shared" si="469"/>
        <v>94460.978352830789</v>
      </c>
      <c r="AE770" s="53">
        <f t="shared" si="469"/>
        <v>91991.288220638191</v>
      </c>
      <c r="AF770" s="53">
        <f t="shared" si="469"/>
        <v>99016.971753318896</v>
      </c>
      <c r="AG770" s="53">
        <f t="shared" si="469"/>
        <v>100006.75568647956</v>
      </c>
      <c r="AH770" s="53">
        <f t="shared" si="469"/>
        <v>100165.5030976111</v>
      </c>
      <c r="AI770" s="53">
        <f t="shared" si="469"/>
        <v>100324.71202384986</v>
      </c>
      <c r="AJ770" s="53">
        <f t="shared" si="469"/>
        <v>100480.70366033088</v>
      </c>
      <c r="AK770" s="53">
        <f t="shared" si="469"/>
        <v>100639.49757000925</v>
      </c>
    </row>
    <row r="771" spans="5:37" ht="14.25" customHeight="1">
      <c r="E771" s="92"/>
      <c r="G771" s="92"/>
      <c r="H771" s="92"/>
      <c r="I771" s="92"/>
      <c r="J771" s="92"/>
      <c r="K771" s="92"/>
      <c r="L771" s="92"/>
      <c r="M771" s="92"/>
      <c r="N771" s="92"/>
      <c r="O771" s="92"/>
      <c r="P771" s="92"/>
      <c r="Q771" s="92"/>
      <c r="R771" s="92"/>
      <c r="S771" s="92"/>
      <c r="T771" s="92"/>
      <c r="U771" s="92"/>
      <c r="V771" s="92"/>
      <c r="W771" s="92"/>
      <c r="X771" s="92"/>
      <c r="Y771" s="106"/>
      <c r="Z771" s="106"/>
      <c r="AA771" s="106"/>
      <c r="AB771" s="106"/>
      <c r="AC771" s="106"/>
      <c r="AD771" s="106"/>
      <c r="AE771" s="106"/>
      <c r="AF771" s="106"/>
      <c r="AG771" s="106"/>
      <c r="AH771" s="106"/>
      <c r="AI771" s="106"/>
      <c r="AJ771" s="106"/>
      <c r="AK771" s="106"/>
    </row>
    <row r="772" spans="5:37" ht="14.25" customHeight="1">
      <c r="E772" s="92" t="s">
        <v>36</v>
      </c>
      <c r="F772" s="116" t="s">
        <v>147</v>
      </c>
      <c r="G772" s="92" t="s">
        <v>229</v>
      </c>
      <c r="H772" s="92"/>
      <c r="I772" s="92"/>
      <c r="J772" s="92" t="str">
        <f t="shared" ref="J772:J778" si="470">E772&amp;$F772&amp;""&amp;G772&amp;""&amp;H772</f>
        <v>WWURepex Synthetic CostsCSV Totex (smoothed)</v>
      </c>
      <c r="K772" s="92"/>
      <c r="L772" s="92"/>
      <c r="M772" s="92"/>
      <c r="N772" s="92"/>
      <c r="O772" s="92"/>
      <c r="P772" s="92"/>
      <c r="Q772" s="92"/>
      <c r="R772" s="92"/>
      <c r="S772" s="92"/>
      <c r="T772" s="92"/>
      <c r="U772" s="92"/>
      <c r="V772" s="92"/>
      <c r="W772" s="92"/>
      <c r="X772" s="92"/>
      <c r="Y772" s="53">
        <f>INDEX(Inp_WWUDrivers!Y$9:Y$37,MATCH($F772,Inp_WWUDrivers!$F$9:$F$37,0))</f>
        <v>82.310269951065521</v>
      </c>
      <c r="Z772" s="53">
        <f>INDEX(Inp_WWUDrivers!Z$9:Z$37,MATCH($F772,Inp_WWUDrivers!$F$9:$F$37,0))</f>
        <v>87.400256595657567</v>
      </c>
      <c r="AA772" s="53">
        <f>INDEX(Inp_WWUDrivers!AA$9:AA$37,MATCH($F772,Inp_WWUDrivers!$F$9:$F$37,0))</f>
        <v>83.992260149007691</v>
      </c>
      <c r="AB772" s="53">
        <f>INDEX(Inp_WWUDrivers!AB$9:AB$37,MATCH($F772,Inp_WWUDrivers!$F$9:$F$37,0))</f>
        <v>84.379347256302509</v>
      </c>
      <c r="AC772" s="53">
        <f>INDEX(Inp_WWUDrivers!AC$9:AC$37,MATCH($F772,Inp_WWUDrivers!$F$9:$F$37,0))</f>
        <v>75.75748148888043</v>
      </c>
      <c r="AD772" s="53">
        <f>INDEX(Inp_WWUDrivers!AD$9:AD$37,MATCH($F772,Inp_WWUDrivers!$F$9:$F$37,0))</f>
        <v>73.01139650614212</v>
      </c>
      <c r="AE772" s="53">
        <f>INDEX(Inp_WWUDrivers!AE$9:AE$37,MATCH($F772,Inp_WWUDrivers!$F$9:$F$37,0))</f>
        <v>79.223743990147398</v>
      </c>
      <c r="AF772" s="53">
        <f>INDEX(Inp_WWUDrivers!AF$9:AF$37,MATCH($F772,Inp_WWUDrivers!$F$9:$F$37,0))</f>
        <v>86.424809229014613</v>
      </c>
      <c r="AG772" s="53">
        <f>INDEX(Inp_WWUDrivers!AG$9:AG$37,MATCH($F772,Inp_WWUDrivers!$F$9:$F$37,0))</f>
        <v>93.482426970970579</v>
      </c>
      <c r="AH772" s="53">
        <f>INDEX(Inp_WWUDrivers!AH$9:AH$37,MATCH($F772,Inp_WWUDrivers!$F$9:$F$37,0))</f>
        <v>92.748375128170508</v>
      </c>
      <c r="AI772" s="53">
        <f>INDEX(Inp_WWUDrivers!AI$9:AI$37,MATCH($F772,Inp_WWUDrivers!$F$9:$F$37,0))</f>
        <v>94.528793522931068</v>
      </c>
      <c r="AJ772" s="53">
        <f>INDEX(Inp_WWUDrivers!AJ$9:AJ$37,MATCH($F772,Inp_WWUDrivers!$F$9:$F$37,0))</f>
        <v>94.933082906887506</v>
      </c>
      <c r="AK772" s="53">
        <f>INDEX(Inp_WWUDrivers!AK$9:AK$37,MATCH($F772,Inp_WWUDrivers!$F$9:$F$37,0))</f>
        <v>94.568213602403944</v>
      </c>
    </row>
    <row r="773" spans="5:37" ht="14.25" customHeight="1">
      <c r="E773" s="92" t="s">
        <v>36</v>
      </c>
      <c r="F773" s="92" t="s">
        <v>601</v>
      </c>
      <c r="G773" s="92" t="s">
        <v>229</v>
      </c>
      <c r="H773" s="92"/>
      <c r="I773" s="92"/>
      <c r="J773" s="92" t="str">
        <f t="shared" si="470"/>
        <v>WWUCapex Synthetic Costs - MainsSmooth7yearsCSV Totex (smoothed)</v>
      </c>
      <c r="K773" s="92"/>
      <c r="L773" s="92"/>
      <c r="M773" s="92"/>
      <c r="N773" s="92"/>
      <c r="O773" s="92"/>
      <c r="P773" s="92"/>
      <c r="Q773" s="92"/>
      <c r="R773" s="92"/>
      <c r="S773" s="92"/>
      <c r="T773" s="92"/>
      <c r="U773" s="92"/>
      <c r="V773" s="92"/>
      <c r="W773" s="92"/>
      <c r="X773" s="92"/>
      <c r="Y773" s="53">
        <f>INDEX(Inp_WWUDrivers!Y$9:Y$37,MATCH($F773,Inp_WWUDrivers!$F$9:$F$37,0))</f>
        <v>8.3904071229136292</v>
      </c>
      <c r="Z773" s="53">
        <f>INDEX(Inp_WWUDrivers!Z$9:Z$37,MATCH($F773,Inp_WWUDrivers!$F$9:$F$37,0))</f>
        <v>7.6902457106019639</v>
      </c>
      <c r="AA773" s="53">
        <f>INDEX(Inp_WWUDrivers!AA$9:AA$37,MATCH($F773,Inp_WWUDrivers!$F$9:$F$37,0))</f>
        <v>6.6975948221428565</v>
      </c>
      <c r="AB773" s="53">
        <f>INDEX(Inp_WWUDrivers!AB$9:AB$37,MATCH($F773,Inp_WWUDrivers!$F$9:$F$37,0))</f>
        <v>5.7334127552921643</v>
      </c>
      <c r="AC773" s="53">
        <f>INDEX(Inp_WWUDrivers!AC$9:AC$37,MATCH($F773,Inp_WWUDrivers!$F$9:$F$37,0))</f>
        <v>5.4480746744328385</v>
      </c>
      <c r="AD773" s="53">
        <f>INDEX(Inp_WWUDrivers!AD$9:AD$37,MATCH($F773,Inp_WWUDrivers!$F$9:$F$37,0))</f>
        <v>5.5654469843767487</v>
      </c>
      <c r="AE773" s="53">
        <f>INDEX(Inp_WWUDrivers!AE$9:AE$37,MATCH($F773,Inp_WWUDrivers!$F$9:$F$37,0))</f>
        <v>5.4359171629665957</v>
      </c>
      <c r="AF773" s="53">
        <f>INDEX(Inp_WWUDrivers!AF$9:AF$37,MATCH($F773,Inp_WWUDrivers!$F$9:$F$37,0))</f>
        <v>6.0798055844890602</v>
      </c>
      <c r="AG773" s="53">
        <f>INDEX(Inp_WWUDrivers!AG$9:AG$37,MATCH($F773,Inp_WWUDrivers!$F$9:$F$37,0))</f>
        <v>6.3976037522657903</v>
      </c>
      <c r="AH773" s="53">
        <f>INDEX(Inp_WWUDrivers!AH$9:AH$37,MATCH($F773,Inp_WWUDrivers!$F$9:$F$37,0))</f>
        <v>6.9908075824786904</v>
      </c>
      <c r="AI773" s="53">
        <f>INDEX(Inp_WWUDrivers!AI$9:AI$37,MATCH($F773,Inp_WWUDrivers!$F$9:$F$37,0))</f>
        <v>7.297077097009927</v>
      </c>
      <c r="AJ773" s="53">
        <f>INDEX(Inp_WWUDrivers!AJ$9:AJ$37,MATCH($F773,Inp_WWUDrivers!$F$9:$F$37,0))</f>
        <v>7.3427807609985125</v>
      </c>
      <c r="AK773" s="53">
        <f>INDEX(Inp_WWUDrivers!AK$9:AK$37,MATCH($F773,Inp_WWUDrivers!$F$9:$F$37,0))</f>
        <v>7.0688537193015613</v>
      </c>
    </row>
    <row r="774" spans="5:37" ht="14.25" customHeight="1">
      <c r="E774" s="92" t="s">
        <v>36</v>
      </c>
      <c r="F774" s="92" t="s">
        <v>603</v>
      </c>
      <c r="G774" s="92" t="s">
        <v>229</v>
      </c>
      <c r="H774" s="92"/>
      <c r="I774" s="92"/>
      <c r="J774" s="92" t="str">
        <f t="shared" si="470"/>
        <v>WWUCapex synthetic costs - ConnectionsSmooth7yearsCSV Totex (smoothed)</v>
      </c>
      <c r="K774" s="92"/>
      <c r="L774" s="92"/>
      <c r="M774" s="92"/>
      <c r="N774" s="92"/>
      <c r="O774" s="92"/>
      <c r="P774" s="92"/>
      <c r="Q774" s="92"/>
      <c r="R774" s="92"/>
      <c r="S774" s="92"/>
      <c r="T774" s="92"/>
      <c r="U774" s="92"/>
      <c r="V774" s="92"/>
      <c r="W774" s="92"/>
      <c r="X774" s="92"/>
      <c r="Y774" s="53">
        <f>INDEX(Inp_WWUDrivers!Y$9:Y$37,MATCH($F774,Inp_WWUDrivers!$F$9:$F$37,0))</f>
        <v>21.004045838912301</v>
      </c>
      <c r="Z774" s="53">
        <f>INDEX(Inp_WWUDrivers!Z$9:Z$37,MATCH($F774,Inp_WWUDrivers!$F$9:$F$37,0))</f>
        <v>20.230176518226518</v>
      </c>
      <c r="AA774" s="53">
        <f>INDEX(Inp_WWUDrivers!AA$9:AA$37,MATCH($F774,Inp_WWUDrivers!$F$9:$F$37,0))</f>
        <v>19.657682198984563</v>
      </c>
      <c r="AB774" s="53">
        <f>INDEX(Inp_WWUDrivers!AB$9:AB$37,MATCH($F774,Inp_WWUDrivers!$F$9:$F$37,0))</f>
        <v>20.218268884011223</v>
      </c>
      <c r="AC774" s="53">
        <f>INDEX(Inp_WWUDrivers!AC$9:AC$37,MATCH($F774,Inp_WWUDrivers!$F$9:$F$37,0))</f>
        <v>20.054315118992132</v>
      </c>
      <c r="AD774" s="53">
        <f>INDEX(Inp_WWUDrivers!AD$9:AD$37,MATCH($F774,Inp_WWUDrivers!$F$9:$F$37,0))</f>
        <v>19.860529008206978</v>
      </c>
      <c r="AE774" s="53">
        <f>INDEX(Inp_WWUDrivers!AE$9:AE$37,MATCH($F774,Inp_WWUDrivers!$F$9:$F$37,0))</f>
        <v>19.982148456535718</v>
      </c>
      <c r="AF774" s="53">
        <f>INDEX(Inp_WWUDrivers!AF$9:AF$37,MATCH($F774,Inp_WWUDrivers!$F$9:$F$37,0))</f>
        <v>19.932406788318662</v>
      </c>
      <c r="AG774" s="53">
        <f>INDEX(Inp_WWUDrivers!AG$9:AG$37,MATCH($F774,Inp_WWUDrivers!$F$9:$F$37,0))</f>
        <v>19.621172327764604</v>
      </c>
      <c r="AH774" s="53">
        <f>INDEX(Inp_WWUDrivers!AH$9:AH$37,MATCH($F774,Inp_WWUDrivers!$F$9:$F$37,0))</f>
        <v>19.217843778599153</v>
      </c>
      <c r="AI774" s="53">
        <f>INDEX(Inp_WWUDrivers!AI$9:AI$37,MATCH($F774,Inp_WWUDrivers!$F$9:$F$37,0))</f>
        <v>18.641356221721907</v>
      </c>
      <c r="AJ774" s="53">
        <f>INDEX(Inp_WWUDrivers!AJ$9:AJ$37,MATCH($F774,Inp_WWUDrivers!$F$9:$F$37,0))</f>
        <v>18.347332645567008</v>
      </c>
      <c r="AK774" s="53">
        <f>INDEX(Inp_WWUDrivers!AK$9:AK$37,MATCH($F774,Inp_WWUDrivers!$F$9:$F$37,0))</f>
        <v>18.007419210274922</v>
      </c>
    </row>
    <row r="775" spans="5:37" ht="14.25" customHeight="1">
      <c r="E775" s="92" t="s">
        <v>36</v>
      </c>
      <c r="F775" s="116" t="s">
        <v>219</v>
      </c>
      <c r="G775" s="92" t="s">
        <v>229</v>
      </c>
      <c r="H775" s="92"/>
      <c r="I775" s="92"/>
      <c r="J775" s="92" t="str">
        <f t="shared" si="470"/>
        <v>WWUCSV EmergencyCSV Totex (smoothed)</v>
      </c>
      <c r="K775" s="92"/>
      <c r="L775" s="92"/>
      <c r="M775" s="92"/>
      <c r="N775" s="92"/>
      <c r="O775" s="92"/>
      <c r="P775" s="92"/>
      <c r="Q775" s="92"/>
      <c r="R775" s="92"/>
      <c r="S775" s="92"/>
      <c r="T775" s="92"/>
      <c r="U775" s="92"/>
      <c r="V775" s="92"/>
      <c r="W775" s="92"/>
      <c r="X775" s="92"/>
      <c r="Y775" s="53">
        <f t="shared" ref="Y775:AK775" si="471">Y726</f>
        <v>856223.44032274105</v>
      </c>
      <c r="Z775" s="53">
        <f t="shared" si="471"/>
        <v>856732.44730918552</v>
      </c>
      <c r="AA775" s="53">
        <f t="shared" si="471"/>
        <v>855498.06386015099</v>
      </c>
      <c r="AB775" s="53">
        <f t="shared" si="471"/>
        <v>866040.63557828625</v>
      </c>
      <c r="AC775" s="53">
        <f t="shared" si="471"/>
        <v>857826.95265731239</v>
      </c>
      <c r="AD775" s="53">
        <f t="shared" si="471"/>
        <v>853191.19268720003</v>
      </c>
      <c r="AE775" s="53">
        <f t="shared" si="471"/>
        <v>849956.6829028466</v>
      </c>
      <c r="AF775" s="53">
        <f t="shared" si="471"/>
        <v>871983.37518313492</v>
      </c>
      <c r="AG775" s="53">
        <f t="shared" si="471"/>
        <v>877860.28018559876</v>
      </c>
      <c r="AH775" s="53">
        <f t="shared" si="471"/>
        <v>881477.54583444784</v>
      </c>
      <c r="AI775" s="53">
        <f t="shared" si="471"/>
        <v>885112.00470741035</v>
      </c>
      <c r="AJ775" s="53">
        <f t="shared" si="471"/>
        <v>888763.61534778401</v>
      </c>
      <c r="AK775" s="53">
        <f t="shared" si="471"/>
        <v>892432.87821322982</v>
      </c>
    </row>
    <row r="776" spans="5:37" ht="14.25" customHeight="1">
      <c r="E776" s="92" t="s">
        <v>36</v>
      </c>
      <c r="F776" s="116" t="s">
        <v>159</v>
      </c>
      <c r="G776" s="92" t="s">
        <v>229</v>
      </c>
      <c r="H776" s="92"/>
      <c r="I776" s="92"/>
      <c r="J776" s="92" t="str">
        <f t="shared" si="470"/>
        <v>WWUTotal external condition reports
(service condition + mains condition)CSV Totex (smoothed)</v>
      </c>
      <c r="K776" s="92"/>
      <c r="L776" s="92"/>
      <c r="M776" s="92"/>
      <c r="N776" s="92"/>
      <c r="O776" s="92"/>
      <c r="P776" s="92"/>
      <c r="Q776" s="92"/>
      <c r="R776" s="92"/>
      <c r="S776" s="92"/>
      <c r="T776" s="92"/>
      <c r="U776" s="92"/>
      <c r="V776" s="92"/>
      <c r="W776" s="92"/>
      <c r="X776" s="92"/>
      <c r="Y776" s="53">
        <f>INDEX(Inp_WWUDrivers!Y$9:Y$37,MATCH($F776,Inp_WWUDrivers!$F$9:$F$37,0))</f>
        <v>11953</v>
      </c>
      <c r="Z776" s="53">
        <f>INDEX(Inp_WWUDrivers!Z$9:Z$37,MATCH($F776,Inp_WWUDrivers!$F$9:$F$37,0))</f>
        <v>11841</v>
      </c>
      <c r="AA776" s="53">
        <f>INDEX(Inp_WWUDrivers!AA$9:AA$37,MATCH($F776,Inp_WWUDrivers!$F$9:$F$37,0))</f>
        <v>11512</v>
      </c>
      <c r="AB776" s="53">
        <f>INDEX(Inp_WWUDrivers!AB$9:AB$37,MATCH($F776,Inp_WWUDrivers!$F$9:$F$37,0))</f>
        <v>12042</v>
      </c>
      <c r="AC776" s="53">
        <f>INDEX(Inp_WWUDrivers!AC$9:AC$37,MATCH($F776,Inp_WWUDrivers!$F$9:$F$37,0))</f>
        <v>11301</v>
      </c>
      <c r="AD776" s="53">
        <f>INDEX(Inp_WWUDrivers!AD$9:AD$37,MATCH($F776,Inp_WWUDrivers!$F$9:$F$37,0))</f>
        <v>10818</v>
      </c>
      <c r="AE776" s="53">
        <f>INDEX(Inp_WWUDrivers!AE$9:AE$37,MATCH($F776,Inp_WWUDrivers!$F$9:$F$37,0))</f>
        <v>10533</v>
      </c>
      <c r="AF776" s="53">
        <f>INDEX(Inp_WWUDrivers!AF$9:AF$37,MATCH($F776,Inp_WWUDrivers!$F$9:$F$37,0))</f>
        <v>11577.833332999999</v>
      </c>
      <c r="AG776" s="53">
        <f>INDEX(Inp_WWUDrivers!AG$9:AG$37,MATCH($F776,Inp_WWUDrivers!$F$9:$F$37,0))</f>
        <v>11729.8</v>
      </c>
      <c r="AH776" s="53">
        <f>INDEX(Inp_WWUDrivers!AH$9:AH$37,MATCH($F776,Inp_WWUDrivers!$F$9:$F$37,0))</f>
        <v>11729.8</v>
      </c>
      <c r="AI776" s="53">
        <f>INDEX(Inp_WWUDrivers!AI$9:AI$37,MATCH($F776,Inp_WWUDrivers!$F$9:$F$37,0))</f>
        <v>11729.8</v>
      </c>
      <c r="AJ776" s="53">
        <f>INDEX(Inp_WWUDrivers!AJ$9:AJ$37,MATCH($F776,Inp_WWUDrivers!$F$9:$F$37,0))</f>
        <v>11729.8</v>
      </c>
      <c r="AK776" s="53">
        <f>INDEX(Inp_WWUDrivers!AK$9:AK$37,MATCH($F776,Inp_WWUDrivers!$F$9:$F$37,0))</f>
        <v>11729.8</v>
      </c>
    </row>
    <row r="777" spans="5:37" ht="14.25" customHeight="1">
      <c r="E777" s="92" t="s">
        <v>36</v>
      </c>
      <c r="F777" s="116" t="s">
        <v>223</v>
      </c>
      <c r="G777" s="92" t="s">
        <v>229</v>
      </c>
      <c r="H777" s="92"/>
      <c r="I777" s="92"/>
      <c r="J777" s="92" t="str">
        <f t="shared" si="470"/>
        <v>WWUMaintenance MEAVCSV Totex (smoothed)</v>
      </c>
      <c r="K777" s="92"/>
      <c r="L777" s="92"/>
      <c r="M777" s="92"/>
      <c r="N777" s="92"/>
      <c r="O777" s="92"/>
      <c r="P777" s="92"/>
      <c r="Q777" s="92"/>
      <c r="R777" s="92"/>
      <c r="S777" s="92"/>
      <c r="T777" s="92"/>
      <c r="U777" s="92"/>
      <c r="V777" s="92"/>
      <c r="W777" s="92"/>
      <c r="X777" s="92"/>
      <c r="Y777" s="53">
        <f>INDEX(Inp_WWUDrivers!Y$9:Y$37,MATCH($F777,Inp_WWUDrivers!$F$9:$F$37,0))</f>
        <v>3161.5082265145793</v>
      </c>
      <c r="Z777" s="53">
        <f>INDEX(Inp_WWUDrivers!Z$9:Z$37,MATCH($F777,Inp_WWUDrivers!$F$9:$F$37,0))</f>
        <v>3131.342899350022</v>
      </c>
      <c r="AA777" s="53">
        <f>INDEX(Inp_WWUDrivers!AA$9:AA$37,MATCH($F777,Inp_WWUDrivers!$F$9:$F$37,0))</f>
        <v>3567.785753059854</v>
      </c>
      <c r="AB777" s="53">
        <f>INDEX(Inp_WWUDrivers!AB$9:AB$37,MATCH($F777,Inp_WWUDrivers!$F$9:$F$37,0))</f>
        <v>3381.3040547623677</v>
      </c>
      <c r="AC777" s="53">
        <f>INDEX(Inp_WWUDrivers!AC$9:AC$37,MATCH($F777,Inp_WWUDrivers!$F$9:$F$37,0))</f>
        <v>3382.3666977149078</v>
      </c>
      <c r="AD777" s="53">
        <f>INDEX(Inp_WWUDrivers!AD$9:AD$37,MATCH($F777,Inp_WWUDrivers!$F$9:$F$37,0))</f>
        <v>3381.7531817787913</v>
      </c>
      <c r="AE777" s="53">
        <f>INDEX(Inp_WWUDrivers!AE$9:AE$37,MATCH($F777,Inp_WWUDrivers!$F$9:$F$37,0))</f>
        <v>3382.4567432649928</v>
      </c>
      <c r="AF777" s="53">
        <f>INDEX(Inp_WWUDrivers!AF$9:AF$37,MATCH($F777,Inp_WWUDrivers!$F$9:$F$37,0))</f>
        <v>3384.5520343483386</v>
      </c>
      <c r="AG777" s="53">
        <f>INDEX(Inp_WWUDrivers!AG$9:AG$37,MATCH($F777,Inp_WWUDrivers!$F$9:$F$37,0))</f>
        <v>3385.4703152889742</v>
      </c>
      <c r="AH777" s="53">
        <f>INDEX(Inp_WWUDrivers!AH$9:AH$37,MATCH($F777,Inp_WWUDrivers!$F$9:$F$37,0))</f>
        <v>3386.388596229609</v>
      </c>
      <c r="AI777" s="53">
        <f>INDEX(Inp_WWUDrivers!AI$9:AI$37,MATCH($F777,Inp_WWUDrivers!$F$9:$F$37,0))</f>
        <v>3387.3068771702438</v>
      </c>
      <c r="AJ777" s="53">
        <f>INDEX(Inp_WWUDrivers!AJ$9:AJ$37,MATCH($F777,Inp_WWUDrivers!$F$9:$F$37,0))</f>
        <v>3388.2251581108776</v>
      </c>
      <c r="AK777" s="53">
        <f>INDEX(Inp_WWUDrivers!AK$9:AK$37,MATCH($F777,Inp_WWUDrivers!$F$9:$F$37,0))</f>
        <v>3389.1434390515142</v>
      </c>
    </row>
    <row r="778" spans="5:37" ht="14.25" customHeight="1">
      <c r="E778" s="92" t="s">
        <v>36</v>
      </c>
      <c r="F778" s="120" t="str">
        <f>Local!$R$12</f>
        <v>MEAV_egep_mobs</v>
      </c>
      <c r="G778" s="92" t="s">
        <v>229</v>
      </c>
      <c r="H778" s="92"/>
      <c r="I778" s="92"/>
      <c r="J778" s="92" t="str">
        <f t="shared" si="470"/>
        <v>WWUMEAV_egep_mobsCSV Totex (smoothed)</v>
      </c>
      <c r="K778" s="92"/>
      <c r="L778" s="92"/>
      <c r="M778" s="92"/>
      <c r="N778" s="92"/>
      <c r="O778" s="92"/>
      <c r="P778" s="92"/>
      <c r="Q778" s="92"/>
      <c r="R778" s="92"/>
      <c r="S778" s="92"/>
      <c r="T778" s="92"/>
      <c r="U778" s="92"/>
      <c r="V778" s="92"/>
      <c r="W778" s="92"/>
      <c r="X778" s="92"/>
      <c r="Y778" s="53">
        <f>INDEX(Inp_WWUDrivers!Y$9:Y$37,MATCH($F778,Inp_WWUDrivers!$F$9:$F$37,0))</f>
        <v>11439.460196665341</v>
      </c>
      <c r="Z778" s="53">
        <f>INDEX(Inp_WWUDrivers!Z$9:Z$37,MATCH($F778,Inp_WWUDrivers!$F$9:$F$37,0))</f>
        <v>11398.774724766432</v>
      </c>
      <c r="AA778" s="53">
        <f>INDEX(Inp_WWUDrivers!AA$9:AA$37,MATCH($F778,Inp_WWUDrivers!$F$9:$F$37,0))</f>
        <v>11821.086153603888</v>
      </c>
      <c r="AB778" s="53">
        <f>INDEX(Inp_WWUDrivers!AB$9:AB$37,MATCH($F778,Inp_WWUDrivers!$F$9:$F$37,0))</f>
        <v>11621.45125248516</v>
      </c>
      <c r="AC778" s="53">
        <f>INDEX(Inp_WWUDrivers!AC$9:AC$37,MATCH($F778,Inp_WWUDrivers!$F$9:$F$37,0))</f>
        <v>11604.286654074294</v>
      </c>
      <c r="AD778" s="53">
        <f>INDEX(Inp_WWUDrivers!AD$9:AD$37,MATCH($F778,Inp_WWUDrivers!$F$9:$F$37,0))</f>
        <v>11588.147395129225</v>
      </c>
      <c r="AE778" s="53">
        <f>INDEX(Inp_WWUDrivers!AE$9:AE$37,MATCH($F778,Inp_WWUDrivers!$F$9:$F$37,0))</f>
        <v>11566.455310351976</v>
      </c>
      <c r="AF778" s="53">
        <f>INDEX(Inp_WWUDrivers!AF$9:AF$37,MATCH($F778,Inp_WWUDrivers!$F$9:$F$37,0))</f>
        <v>11584.28719342879</v>
      </c>
      <c r="AG778" s="53">
        <f>INDEX(Inp_WWUDrivers!AG$9:AG$37,MATCH($F778,Inp_WWUDrivers!$F$9:$F$37,0))</f>
        <v>11583.391875322694</v>
      </c>
      <c r="AH778" s="53">
        <f>INDEX(Inp_WWUDrivers!AH$9:AH$37,MATCH($F778,Inp_WWUDrivers!$F$9:$F$37,0))</f>
        <v>11582.684386635872</v>
      </c>
      <c r="AI778" s="53">
        <f>INDEX(Inp_WWUDrivers!AI$9:AI$37,MATCH($F778,Inp_WWUDrivers!$F$9:$F$37,0))</f>
        <v>11582.05960818954</v>
      </c>
      <c r="AJ778" s="53">
        <f>INDEX(Inp_WWUDrivers!AJ$9:AJ$37,MATCH($F778,Inp_WWUDrivers!$F$9:$F$37,0))</f>
        <v>11578.733124242179</v>
      </c>
      <c r="AK778" s="53">
        <f>INDEX(Inp_WWUDrivers!AK$9:AK$37,MATCH($F778,Inp_WWUDrivers!$F$9:$F$37,0))</f>
        <v>11577.258041122279</v>
      </c>
    </row>
    <row r="779" spans="5:37" ht="14.25" customHeight="1">
      <c r="E779" s="92" t="s">
        <v>36</v>
      </c>
      <c r="F779" s="119" t="s">
        <v>194</v>
      </c>
      <c r="G779" s="93" t="str">
        <f>G778</f>
        <v>CSV Totex (smoothed)</v>
      </c>
      <c r="H779" s="93"/>
      <c r="I779" s="92"/>
      <c r="J779" s="92" t="str">
        <f>E779&amp;$G779&amp;""&amp;H779</f>
        <v>WWUCSV Totex (smoothed)</v>
      </c>
      <c r="K779" s="92"/>
      <c r="L779" s="92"/>
      <c r="M779" s="92"/>
      <c r="N779" s="92"/>
      <c r="O779" s="92"/>
      <c r="P779" s="92"/>
      <c r="Q779" s="92"/>
      <c r="R779" s="92"/>
      <c r="S779" s="92"/>
      <c r="T779" s="92"/>
      <c r="U779" s="92"/>
      <c r="V779" s="92"/>
      <c r="W779" s="92"/>
      <c r="X779" s="92"/>
      <c r="Y779" s="53">
        <f>Y772^$R$50*Y773^$R$51*Y774^$R$52*Y775^$R$53*Y776^$R$54*Y777^$R$55*Y778^$R$56</f>
        <v>1207.1342511832252</v>
      </c>
      <c r="Z779" s="53">
        <f t="shared" ref="Z779:AK779" si="472">Z772^$R$50*Z773^$R$51*Z774^$R$52*Z775^$R$53*Z776^$R$54*Z777^$R$55*Z778^$R$56</f>
        <v>1227.9792870928966</v>
      </c>
      <c r="AA779" s="53">
        <f t="shared" si="472"/>
        <v>1231.5833750165973</v>
      </c>
      <c r="AB779" s="53">
        <f t="shared" si="472"/>
        <v>1223.7854918740597</v>
      </c>
      <c r="AC779" s="53">
        <f t="shared" si="472"/>
        <v>1167.5282531624421</v>
      </c>
      <c r="AD779" s="53">
        <f t="shared" si="472"/>
        <v>1147.1837708860305</v>
      </c>
      <c r="AE779" s="53">
        <f t="shared" si="472"/>
        <v>1180.9869496578631</v>
      </c>
      <c r="AF779" s="53">
        <f t="shared" si="472"/>
        <v>1231.5761827419312</v>
      </c>
      <c r="AG779" s="53">
        <f t="shared" si="472"/>
        <v>1270.4238195844284</v>
      </c>
      <c r="AH779" s="53">
        <f t="shared" si="472"/>
        <v>1267.0334693061711</v>
      </c>
      <c r="AI779" s="53">
        <f t="shared" si="472"/>
        <v>1275.2204699144793</v>
      </c>
      <c r="AJ779" s="53">
        <f t="shared" si="472"/>
        <v>1276.4407583984259</v>
      </c>
      <c r="AK779" s="53">
        <f t="shared" si="472"/>
        <v>1272.7218094669547</v>
      </c>
    </row>
    <row r="780" spans="5:37" ht="14.25" customHeight="1">
      <c r="E780" s="92"/>
      <c r="G780" s="92"/>
      <c r="H780" s="92"/>
      <c r="I780" s="92"/>
      <c r="J780" s="92"/>
      <c r="K780" s="92"/>
      <c r="L780" s="92"/>
      <c r="M780" s="92"/>
      <c r="N780" s="92"/>
      <c r="O780" s="92"/>
      <c r="P780" s="92"/>
      <c r="Q780" s="92"/>
      <c r="R780" s="92"/>
      <c r="S780" s="92"/>
      <c r="T780" s="92"/>
      <c r="U780" s="92"/>
      <c r="V780" s="92"/>
      <c r="W780" s="92"/>
      <c r="X780" s="92"/>
      <c r="Y780" s="106"/>
      <c r="Z780" s="106"/>
      <c r="AA780" s="106"/>
      <c r="AB780" s="106"/>
      <c r="AC780" s="106"/>
      <c r="AD780" s="106"/>
      <c r="AE780" s="106"/>
      <c r="AF780" s="106"/>
      <c r="AG780" s="106"/>
      <c r="AH780" s="106"/>
      <c r="AI780" s="106"/>
      <c r="AJ780" s="106"/>
      <c r="AK780" s="106"/>
    </row>
    <row r="781" spans="5:37" ht="14.25" customHeight="1">
      <c r="E781" s="92" t="s">
        <v>36</v>
      </c>
      <c r="F781" s="92" t="s">
        <v>601</v>
      </c>
      <c r="G781" s="92" t="s">
        <v>230</v>
      </c>
      <c r="H781" s="92"/>
      <c r="I781" s="92"/>
      <c r="J781" s="92" t="str">
        <f t="shared" ref="J781:J783" si="473">E781&amp;$F781&amp;""&amp;G781&amp;""&amp;H781</f>
        <v>WWUCapex Synthetic Costs - MainsSmooth7yearsCSV Capex (smoothed)</v>
      </c>
      <c r="K781" s="92"/>
      <c r="L781" s="92"/>
      <c r="M781" s="92"/>
      <c r="N781" s="92"/>
      <c r="O781" s="92"/>
      <c r="P781" s="92"/>
      <c r="Q781" s="92"/>
      <c r="R781" s="92"/>
      <c r="S781" s="92"/>
      <c r="T781" s="92"/>
      <c r="U781" s="92"/>
      <c r="V781" s="92"/>
      <c r="W781" s="92"/>
      <c r="X781" s="92"/>
      <c r="Y781" s="53">
        <f>INDEX(Inp_WWUDrivers!Y$9:Y$37,MATCH($F781,Inp_WWUDrivers!$F$9:$F$37,0))</f>
        <v>8.3904071229136292</v>
      </c>
      <c r="Z781" s="53">
        <f>INDEX(Inp_WWUDrivers!Z$9:Z$37,MATCH($F781,Inp_WWUDrivers!$F$9:$F$37,0))</f>
        <v>7.6902457106019639</v>
      </c>
      <c r="AA781" s="53">
        <f>INDEX(Inp_WWUDrivers!AA$9:AA$37,MATCH($F781,Inp_WWUDrivers!$F$9:$F$37,0))</f>
        <v>6.6975948221428565</v>
      </c>
      <c r="AB781" s="53">
        <f>INDEX(Inp_WWUDrivers!AB$9:AB$37,MATCH($F781,Inp_WWUDrivers!$F$9:$F$37,0))</f>
        <v>5.7334127552921643</v>
      </c>
      <c r="AC781" s="53">
        <f>INDEX(Inp_WWUDrivers!AC$9:AC$37,MATCH($F781,Inp_WWUDrivers!$F$9:$F$37,0))</f>
        <v>5.4480746744328385</v>
      </c>
      <c r="AD781" s="53">
        <f>INDEX(Inp_WWUDrivers!AD$9:AD$37,MATCH($F781,Inp_WWUDrivers!$F$9:$F$37,0))</f>
        <v>5.5654469843767487</v>
      </c>
      <c r="AE781" s="53">
        <f>INDEX(Inp_WWUDrivers!AE$9:AE$37,MATCH($F781,Inp_WWUDrivers!$F$9:$F$37,0))</f>
        <v>5.4359171629665957</v>
      </c>
      <c r="AF781" s="53">
        <f>INDEX(Inp_WWUDrivers!AF$9:AF$37,MATCH($F781,Inp_WWUDrivers!$F$9:$F$37,0))</f>
        <v>6.0798055844890602</v>
      </c>
      <c r="AG781" s="53">
        <f>INDEX(Inp_WWUDrivers!AG$9:AG$37,MATCH($F781,Inp_WWUDrivers!$F$9:$F$37,0))</f>
        <v>6.3976037522657903</v>
      </c>
      <c r="AH781" s="53">
        <f>INDEX(Inp_WWUDrivers!AH$9:AH$37,MATCH($F781,Inp_WWUDrivers!$F$9:$F$37,0))</f>
        <v>6.9908075824786904</v>
      </c>
      <c r="AI781" s="53">
        <f>INDEX(Inp_WWUDrivers!AI$9:AI$37,MATCH($F781,Inp_WWUDrivers!$F$9:$F$37,0))</f>
        <v>7.297077097009927</v>
      </c>
      <c r="AJ781" s="53">
        <f>INDEX(Inp_WWUDrivers!AJ$9:AJ$37,MATCH($F781,Inp_WWUDrivers!$F$9:$F$37,0))</f>
        <v>7.3427807609985125</v>
      </c>
      <c r="AK781" s="53">
        <f>INDEX(Inp_WWUDrivers!AK$9:AK$37,MATCH($F781,Inp_WWUDrivers!$F$9:$F$37,0))</f>
        <v>7.0688537193015613</v>
      </c>
    </row>
    <row r="782" spans="5:37" ht="14.25" customHeight="1">
      <c r="E782" s="92" t="s">
        <v>36</v>
      </c>
      <c r="F782" s="92" t="s">
        <v>603</v>
      </c>
      <c r="G782" s="92" t="s">
        <v>230</v>
      </c>
      <c r="H782" s="92"/>
      <c r="I782" s="92"/>
      <c r="J782" s="92" t="str">
        <f t="shared" si="473"/>
        <v>WWUCapex synthetic costs - ConnectionsSmooth7yearsCSV Capex (smoothed)</v>
      </c>
      <c r="K782" s="92"/>
      <c r="L782" s="92"/>
      <c r="M782" s="92"/>
      <c r="N782" s="92"/>
      <c r="O782" s="92"/>
      <c r="P782" s="92"/>
      <c r="Q782" s="92"/>
      <c r="R782" s="92"/>
      <c r="S782" s="92"/>
      <c r="T782" s="92"/>
      <c r="U782" s="92"/>
      <c r="V782" s="92"/>
      <c r="W782" s="92"/>
      <c r="X782" s="92"/>
      <c r="Y782" s="53">
        <f>INDEX(Inp_WWUDrivers!Y$9:Y$37,MATCH($F782,Inp_WWUDrivers!$F$9:$F$37,0))</f>
        <v>21.004045838912301</v>
      </c>
      <c r="Z782" s="53">
        <f>INDEX(Inp_WWUDrivers!Z$9:Z$37,MATCH($F782,Inp_WWUDrivers!$F$9:$F$37,0))</f>
        <v>20.230176518226518</v>
      </c>
      <c r="AA782" s="53">
        <f>INDEX(Inp_WWUDrivers!AA$9:AA$37,MATCH($F782,Inp_WWUDrivers!$F$9:$F$37,0))</f>
        <v>19.657682198984563</v>
      </c>
      <c r="AB782" s="53">
        <f>INDEX(Inp_WWUDrivers!AB$9:AB$37,MATCH($F782,Inp_WWUDrivers!$F$9:$F$37,0))</f>
        <v>20.218268884011223</v>
      </c>
      <c r="AC782" s="53">
        <f>INDEX(Inp_WWUDrivers!AC$9:AC$37,MATCH($F782,Inp_WWUDrivers!$F$9:$F$37,0))</f>
        <v>20.054315118992132</v>
      </c>
      <c r="AD782" s="53">
        <f>INDEX(Inp_WWUDrivers!AD$9:AD$37,MATCH($F782,Inp_WWUDrivers!$F$9:$F$37,0))</f>
        <v>19.860529008206978</v>
      </c>
      <c r="AE782" s="53">
        <f>INDEX(Inp_WWUDrivers!AE$9:AE$37,MATCH($F782,Inp_WWUDrivers!$F$9:$F$37,0))</f>
        <v>19.982148456535718</v>
      </c>
      <c r="AF782" s="53">
        <f>INDEX(Inp_WWUDrivers!AF$9:AF$37,MATCH($F782,Inp_WWUDrivers!$F$9:$F$37,0))</f>
        <v>19.932406788318662</v>
      </c>
      <c r="AG782" s="53">
        <f>INDEX(Inp_WWUDrivers!AG$9:AG$37,MATCH($F782,Inp_WWUDrivers!$F$9:$F$37,0))</f>
        <v>19.621172327764604</v>
      </c>
      <c r="AH782" s="53">
        <f>INDEX(Inp_WWUDrivers!AH$9:AH$37,MATCH($F782,Inp_WWUDrivers!$F$9:$F$37,0))</f>
        <v>19.217843778599153</v>
      </c>
      <c r="AI782" s="53">
        <f>INDEX(Inp_WWUDrivers!AI$9:AI$37,MATCH($F782,Inp_WWUDrivers!$F$9:$F$37,0))</f>
        <v>18.641356221721907</v>
      </c>
      <c r="AJ782" s="53">
        <f>INDEX(Inp_WWUDrivers!AJ$9:AJ$37,MATCH($F782,Inp_WWUDrivers!$F$9:$F$37,0))</f>
        <v>18.347332645567008</v>
      </c>
      <c r="AK782" s="53">
        <f>INDEX(Inp_WWUDrivers!AK$9:AK$37,MATCH($F782,Inp_WWUDrivers!$F$9:$F$37,0))</f>
        <v>18.007419210274922</v>
      </c>
    </row>
    <row r="783" spans="5:37" ht="14.25" customHeight="1">
      <c r="E783" s="92" t="s">
        <v>36</v>
      </c>
      <c r="F783" s="120" t="str">
        <f>Local!$R$12</f>
        <v>MEAV_egep_mobs</v>
      </c>
      <c r="G783" s="92" t="s">
        <v>230</v>
      </c>
      <c r="H783" s="92"/>
      <c r="I783" s="92"/>
      <c r="J783" s="92" t="str">
        <f t="shared" si="473"/>
        <v>WWUMEAV_egep_mobsCSV Capex (smoothed)</v>
      </c>
      <c r="K783" s="92"/>
      <c r="L783" s="92"/>
      <c r="M783" s="92"/>
      <c r="N783" s="92"/>
      <c r="O783" s="92"/>
      <c r="P783" s="92"/>
      <c r="Q783" s="92"/>
      <c r="R783" s="92"/>
      <c r="S783" s="92"/>
      <c r="T783" s="92"/>
      <c r="U783" s="92"/>
      <c r="V783" s="92"/>
      <c r="W783" s="92"/>
      <c r="X783" s="92"/>
      <c r="Y783" s="53">
        <f>INDEX(Inp_WWUDrivers!Y$9:Y$37,MATCH($F783,Inp_WWUDrivers!$F$9:$F$37,0))</f>
        <v>11439.460196665341</v>
      </c>
      <c r="Z783" s="53">
        <f>INDEX(Inp_WWUDrivers!Z$9:Z$37,MATCH($F783,Inp_WWUDrivers!$F$9:$F$37,0))</f>
        <v>11398.774724766432</v>
      </c>
      <c r="AA783" s="53">
        <f>INDEX(Inp_WWUDrivers!AA$9:AA$37,MATCH($F783,Inp_WWUDrivers!$F$9:$F$37,0))</f>
        <v>11821.086153603888</v>
      </c>
      <c r="AB783" s="53">
        <f>INDEX(Inp_WWUDrivers!AB$9:AB$37,MATCH($F783,Inp_WWUDrivers!$F$9:$F$37,0))</f>
        <v>11621.45125248516</v>
      </c>
      <c r="AC783" s="53">
        <f>INDEX(Inp_WWUDrivers!AC$9:AC$37,MATCH($F783,Inp_WWUDrivers!$F$9:$F$37,0))</f>
        <v>11604.286654074294</v>
      </c>
      <c r="AD783" s="53">
        <f>INDEX(Inp_WWUDrivers!AD$9:AD$37,MATCH($F783,Inp_WWUDrivers!$F$9:$F$37,0))</f>
        <v>11588.147395129225</v>
      </c>
      <c r="AE783" s="53">
        <f>INDEX(Inp_WWUDrivers!AE$9:AE$37,MATCH($F783,Inp_WWUDrivers!$F$9:$F$37,0))</f>
        <v>11566.455310351976</v>
      </c>
      <c r="AF783" s="53">
        <f>INDEX(Inp_WWUDrivers!AF$9:AF$37,MATCH($F783,Inp_WWUDrivers!$F$9:$F$37,0))</f>
        <v>11584.28719342879</v>
      </c>
      <c r="AG783" s="53">
        <f>INDEX(Inp_WWUDrivers!AG$9:AG$37,MATCH($F783,Inp_WWUDrivers!$F$9:$F$37,0))</f>
        <v>11583.391875322694</v>
      </c>
      <c r="AH783" s="53">
        <f>INDEX(Inp_WWUDrivers!AH$9:AH$37,MATCH($F783,Inp_WWUDrivers!$F$9:$F$37,0))</f>
        <v>11582.684386635872</v>
      </c>
      <c r="AI783" s="53">
        <f>INDEX(Inp_WWUDrivers!AI$9:AI$37,MATCH($F783,Inp_WWUDrivers!$F$9:$F$37,0))</f>
        <v>11582.05960818954</v>
      </c>
      <c r="AJ783" s="53">
        <f>INDEX(Inp_WWUDrivers!AJ$9:AJ$37,MATCH($F783,Inp_WWUDrivers!$F$9:$F$37,0))</f>
        <v>11578.733124242179</v>
      </c>
      <c r="AK783" s="53">
        <f>INDEX(Inp_WWUDrivers!AK$9:AK$37,MATCH($F783,Inp_WWUDrivers!$F$9:$F$37,0))</f>
        <v>11577.258041122279</v>
      </c>
    </row>
    <row r="784" spans="5:37" ht="14.25" customHeight="1">
      <c r="E784" s="92" t="s">
        <v>36</v>
      </c>
      <c r="F784" s="119" t="s">
        <v>194</v>
      </c>
      <c r="G784" s="93" t="str">
        <f>G783</f>
        <v>CSV Capex (smoothed)</v>
      </c>
      <c r="H784" s="93"/>
      <c r="I784" s="92"/>
      <c r="J784" s="92" t="str">
        <f>E784&amp;$G784&amp;""&amp;H784</f>
        <v>WWUCSV Capex (smoothed)</v>
      </c>
      <c r="K784" s="92"/>
      <c r="L784" s="92"/>
      <c r="M784" s="92"/>
      <c r="N784" s="92"/>
      <c r="O784" s="92"/>
      <c r="P784" s="92"/>
      <c r="Q784" s="92"/>
      <c r="R784" s="92"/>
      <c r="S784" s="92"/>
      <c r="T784" s="92"/>
      <c r="U784" s="92"/>
      <c r="V784" s="92"/>
      <c r="W784" s="92"/>
      <c r="X784" s="92"/>
      <c r="Y784" s="53">
        <f>Y781^$R$58*Y782^$R$59*Y783^$R$60</f>
        <v>1</v>
      </c>
      <c r="Z784" s="53">
        <f t="shared" ref="Z784:AK784" si="474">Z781^$R$58*Z782^$R$59*Z783^$R$60</f>
        <v>1</v>
      </c>
      <c r="AA784" s="53">
        <f t="shared" si="474"/>
        <v>1</v>
      </c>
      <c r="AB784" s="53">
        <f t="shared" si="474"/>
        <v>1</v>
      </c>
      <c r="AC784" s="53">
        <f t="shared" si="474"/>
        <v>1</v>
      </c>
      <c r="AD784" s="53">
        <f t="shared" si="474"/>
        <v>1</v>
      </c>
      <c r="AE784" s="53">
        <f t="shared" si="474"/>
        <v>1</v>
      </c>
      <c r="AF784" s="53">
        <f t="shared" si="474"/>
        <v>1</v>
      </c>
      <c r="AG784" s="53">
        <f t="shared" si="474"/>
        <v>1</v>
      </c>
      <c r="AH784" s="53">
        <f t="shared" si="474"/>
        <v>1</v>
      </c>
      <c r="AI784" s="53">
        <f t="shared" si="474"/>
        <v>1</v>
      </c>
      <c r="AJ784" s="53">
        <f t="shared" si="474"/>
        <v>1</v>
      </c>
      <c r="AK784" s="53">
        <f t="shared" si="474"/>
        <v>1</v>
      </c>
    </row>
    <row r="785" spans="5:37" ht="14.25" customHeight="1">
      <c r="E785" s="92"/>
      <c r="G785" s="92"/>
      <c r="H785" s="92"/>
      <c r="I785" s="92"/>
      <c r="J785" s="92"/>
      <c r="K785" s="92"/>
      <c r="L785" s="92"/>
      <c r="M785" s="92"/>
      <c r="N785" s="92"/>
      <c r="O785" s="92"/>
      <c r="P785" s="92"/>
      <c r="Q785" s="92"/>
      <c r="R785" s="92"/>
      <c r="S785" s="92"/>
      <c r="T785" s="92"/>
      <c r="U785" s="92"/>
      <c r="V785" s="92"/>
      <c r="W785" s="92"/>
      <c r="X785" s="92"/>
      <c r="Y785" s="106"/>
      <c r="Z785" s="106"/>
      <c r="AA785" s="106"/>
      <c r="AB785" s="106"/>
      <c r="AC785" s="106"/>
      <c r="AD785" s="106"/>
      <c r="AE785" s="106"/>
      <c r="AF785" s="106"/>
      <c r="AG785" s="106"/>
      <c r="AH785" s="106"/>
      <c r="AI785" s="106"/>
      <c r="AJ785" s="106"/>
      <c r="AK785" s="106"/>
    </row>
    <row r="786" spans="5:37" ht="14.25" customHeight="1">
      <c r="E786" s="92" t="s">
        <v>36</v>
      </c>
      <c r="F786" s="116" t="s">
        <v>147</v>
      </c>
      <c r="G786" s="92" t="s">
        <v>584</v>
      </c>
      <c r="H786" s="92"/>
      <c r="I786" s="92"/>
      <c r="J786" s="92" t="str">
        <f t="shared" ref="J786:J792" si="475">E786&amp;$F786&amp;""&amp;G786&amp;""&amp;H786</f>
        <v>WWURepex Synthetic CostsCSV Totex_MaxPREs</v>
      </c>
      <c r="K786" s="92"/>
      <c r="L786" s="92"/>
      <c r="M786" s="92"/>
      <c r="N786" s="92"/>
      <c r="O786" s="92"/>
      <c r="P786" s="92"/>
      <c r="Q786" s="92"/>
      <c r="R786" s="92"/>
      <c r="S786" s="92"/>
      <c r="T786" s="92"/>
      <c r="U786" s="92"/>
      <c r="V786" s="92"/>
      <c r="W786" s="92"/>
      <c r="X786" s="92"/>
      <c r="Y786" s="53">
        <f>INDEX(Inp_WWUDrivers!Y$9:Y$37,MATCH($F786,Inp_WWUDrivers!$F$9:$F$37,0))</f>
        <v>82.310269951065521</v>
      </c>
      <c r="Z786" s="53">
        <f>INDEX(Inp_WWUDrivers!Z$9:Z$37,MATCH($F786,Inp_WWUDrivers!$F$9:$F$37,0))</f>
        <v>87.400256595657567</v>
      </c>
      <c r="AA786" s="53">
        <f>INDEX(Inp_WWUDrivers!AA$9:AA$37,MATCH($F786,Inp_WWUDrivers!$F$9:$F$37,0))</f>
        <v>83.992260149007691</v>
      </c>
      <c r="AB786" s="53">
        <f>INDEX(Inp_WWUDrivers!AB$9:AB$37,MATCH($F786,Inp_WWUDrivers!$F$9:$F$37,0))</f>
        <v>84.379347256302509</v>
      </c>
      <c r="AC786" s="53">
        <f>INDEX(Inp_WWUDrivers!AC$9:AC$37,MATCH($F786,Inp_WWUDrivers!$F$9:$F$37,0))</f>
        <v>75.75748148888043</v>
      </c>
      <c r="AD786" s="53">
        <f>INDEX(Inp_WWUDrivers!AD$9:AD$37,MATCH($F786,Inp_WWUDrivers!$F$9:$F$37,0))</f>
        <v>73.01139650614212</v>
      </c>
      <c r="AE786" s="53">
        <f>INDEX(Inp_WWUDrivers!AE$9:AE$37,MATCH($F786,Inp_WWUDrivers!$F$9:$F$37,0))</f>
        <v>79.223743990147398</v>
      </c>
      <c r="AF786" s="53">
        <f>INDEX(Inp_WWUDrivers!AF$9:AF$37,MATCH($F786,Inp_WWUDrivers!$F$9:$F$37,0))</f>
        <v>86.424809229014613</v>
      </c>
      <c r="AG786" s="53">
        <f>INDEX(Inp_WWUDrivers!AG$9:AG$37,MATCH($F786,Inp_WWUDrivers!$F$9:$F$37,0))</f>
        <v>93.482426970970579</v>
      </c>
      <c r="AH786" s="53">
        <f>INDEX(Inp_WWUDrivers!AH$9:AH$37,MATCH($F786,Inp_WWUDrivers!$F$9:$F$37,0))</f>
        <v>92.748375128170508</v>
      </c>
      <c r="AI786" s="53">
        <f>INDEX(Inp_WWUDrivers!AI$9:AI$37,MATCH($F786,Inp_WWUDrivers!$F$9:$F$37,0))</f>
        <v>94.528793522931068</v>
      </c>
      <c r="AJ786" s="53">
        <f>INDEX(Inp_WWUDrivers!AJ$9:AJ$37,MATCH($F786,Inp_WWUDrivers!$F$9:$F$37,0))</f>
        <v>94.933082906887506</v>
      </c>
      <c r="AK786" s="53">
        <f>INDEX(Inp_WWUDrivers!AK$9:AK$37,MATCH($F786,Inp_WWUDrivers!$F$9:$F$37,0))</f>
        <v>94.568213602403944</v>
      </c>
    </row>
    <row r="787" spans="5:37" ht="14.25" customHeight="1">
      <c r="E787" s="92" t="s">
        <v>36</v>
      </c>
      <c r="F787" s="116" t="s">
        <v>149</v>
      </c>
      <c r="G787" s="92" t="s">
        <v>584</v>
      </c>
      <c r="H787" s="92"/>
      <c r="I787" s="92"/>
      <c r="J787" s="92" t="str">
        <f t="shared" si="475"/>
        <v>WWUCapex synthetic costs - MainsCSV Totex_MaxPREs</v>
      </c>
      <c r="K787" s="92"/>
      <c r="L787" s="92"/>
      <c r="M787" s="92"/>
      <c r="N787" s="92"/>
      <c r="O787" s="92"/>
      <c r="P787" s="92"/>
      <c r="Q787" s="92"/>
      <c r="R787" s="92"/>
      <c r="S787" s="92"/>
      <c r="T787" s="92"/>
      <c r="U787" s="92"/>
      <c r="V787" s="92"/>
      <c r="W787" s="92"/>
      <c r="X787" s="92"/>
      <c r="Y787" s="53">
        <f>INDEX(Inp_WWUDrivers!Y$9:Y$37,MATCH($F787,Inp_WWUDrivers!$F$9:$F$37,0))</f>
        <v>4.1276176803504967</v>
      </c>
      <c r="Z787" s="53">
        <f>INDEX(Inp_WWUDrivers!Z$9:Z$37,MATCH($F787,Inp_WWUDrivers!$F$9:$F$37,0))</f>
        <v>4.5764259706938955</v>
      </c>
      <c r="AA787" s="53">
        <f>INDEX(Inp_WWUDrivers!AA$9:AA$37,MATCH($F787,Inp_WWUDrivers!$F$9:$F$37,0))</f>
        <v>3.6331437792368684</v>
      </c>
      <c r="AB787" s="53">
        <f>INDEX(Inp_WWUDrivers!AB$9:AB$37,MATCH($F787,Inp_WWUDrivers!$F$9:$F$37,0))</f>
        <v>4.3750389157320368</v>
      </c>
      <c r="AC787" s="53">
        <f>INDEX(Inp_WWUDrivers!AC$9:AC$37,MATCH($F787,Inp_WWUDrivers!$F$9:$F$37,0))</f>
        <v>5.844710439210397</v>
      </c>
      <c r="AD787" s="53">
        <f>INDEX(Inp_WWUDrivers!AD$9:AD$37,MATCH($F787,Inp_WWUDrivers!$F$9:$F$37,0))</f>
        <v>8.0821253790091614</v>
      </c>
      <c r="AE787" s="53">
        <f>INDEX(Inp_WWUDrivers!AE$9:AE$37,MATCH($F787,Inp_WWUDrivers!$F$9:$F$37,0))</f>
        <v>7.4123579765333183</v>
      </c>
      <c r="AF787" s="53">
        <f>INDEX(Inp_WWUDrivers!AF$9:AF$37,MATCH($F787,Inp_WWUDrivers!$F$9:$F$37,0))</f>
        <v>8.6348366310077402</v>
      </c>
      <c r="AG787" s="53">
        <f>INDEX(Inp_WWUDrivers!AG$9:AG$37,MATCH($F787,Inp_WWUDrivers!$F$9:$F$37,0))</f>
        <v>6.8010131451310158</v>
      </c>
      <c r="AH787" s="53">
        <f>INDEX(Inp_WWUDrivers!AH$9:AH$37,MATCH($F787,Inp_WWUDrivers!$F$9:$F$37,0))</f>
        <v>7.7855705907271533</v>
      </c>
      <c r="AI787" s="53">
        <f>INDEX(Inp_WWUDrivers!AI$9:AI$37,MATCH($F787,Inp_WWUDrivers!$F$9:$F$37,0))</f>
        <v>6.5189255174506942</v>
      </c>
      <c r="AJ787" s="53">
        <f>INDEX(Inp_WWUDrivers!AJ$9:AJ$37,MATCH($F787,Inp_WWUDrivers!$F$9:$F$37,0))</f>
        <v>6.1646360871305053</v>
      </c>
      <c r="AK787" s="53">
        <f>INDEX(Inp_WWUDrivers!AK$9:AK$37,MATCH($F787,Inp_WWUDrivers!$F$9:$F$37,0))</f>
        <v>6.1646360871305053</v>
      </c>
    </row>
    <row r="788" spans="5:37" ht="14.25" customHeight="1">
      <c r="E788" s="92" t="s">
        <v>36</v>
      </c>
      <c r="F788" s="116" t="s">
        <v>150</v>
      </c>
      <c r="G788" s="92" t="s">
        <v>584</v>
      </c>
      <c r="H788" s="92"/>
      <c r="I788" s="92"/>
      <c r="J788" s="92" t="str">
        <f t="shared" si="475"/>
        <v>WWUCapex synthetic costs - ConnectionsCSV Totex_MaxPREs</v>
      </c>
      <c r="K788" s="92"/>
      <c r="L788" s="92"/>
      <c r="M788" s="92"/>
      <c r="N788" s="92"/>
      <c r="O788" s="92"/>
      <c r="P788" s="92"/>
      <c r="Q788" s="92"/>
      <c r="R788" s="92"/>
      <c r="S788" s="92"/>
      <c r="T788" s="92"/>
      <c r="U788" s="92"/>
      <c r="V788" s="92"/>
      <c r="W788" s="92"/>
      <c r="X788" s="92"/>
      <c r="Y788" s="53">
        <f>INDEX(Inp_WWUDrivers!Y$9:Y$37,MATCH($F788,Inp_WWUDrivers!$F$9:$F$37,0))</f>
        <v>20.496880241534523</v>
      </c>
      <c r="Z788" s="53">
        <f>INDEX(Inp_WWUDrivers!Z$9:Z$37,MATCH($F788,Inp_WWUDrivers!$F$9:$F$37,0))</f>
        <v>20.389512385404004</v>
      </c>
      <c r="AA788" s="53">
        <f>INDEX(Inp_WWUDrivers!AA$9:AA$37,MATCH($F788,Inp_WWUDrivers!$F$9:$F$37,0))</f>
        <v>20.725947371362476</v>
      </c>
      <c r="AB788" s="53">
        <f>INDEX(Inp_WWUDrivers!AB$9:AB$37,MATCH($F788,Inp_WWUDrivers!$F$9:$F$37,0))</f>
        <v>21.488745443459436</v>
      </c>
      <c r="AC788" s="53">
        <f>INDEX(Inp_WWUDrivers!AC$9:AC$37,MATCH($F788,Inp_WWUDrivers!$F$9:$F$37,0))</f>
        <v>19.227067076722232</v>
      </c>
      <c r="AD788" s="53">
        <f>INDEX(Inp_WWUDrivers!AD$9:AD$37,MATCH($F788,Inp_WWUDrivers!$F$9:$F$37,0))</f>
        <v>18.998469496205129</v>
      </c>
      <c r="AE788" s="53">
        <f>INDEX(Inp_WWUDrivers!AE$9:AE$37,MATCH($F788,Inp_WWUDrivers!$F$9:$F$37,0))</f>
        <v>18.548417181062224</v>
      </c>
      <c r="AF788" s="53">
        <f>INDEX(Inp_WWUDrivers!AF$9:AF$37,MATCH($F788,Inp_WWUDrivers!$F$9:$F$37,0))</f>
        <v>20.148688564015135</v>
      </c>
      <c r="AG788" s="53">
        <f>INDEX(Inp_WWUDrivers!AG$9:AG$37,MATCH($F788,Inp_WWUDrivers!$F$9:$F$37,0))</f>
        <v>18.210871161525599</v>
      </c>
      <c r="AH788" s="53">
        <f>INDEX(Inp_WWUDrivers!AH$9:AH$37,MATCH($F788,Inp_WWUDrivers!$F$9:$F$37,0))</f>
        <v>17.902647527204305</v>
      </c>
      <c r="AI788" s="53">
        <f>INDEX(Inp_WWUDrivers!AI$9:AI$37,MATCH($F788,Inp_WWUDrivers!$F$9:$F$37,0))</f>
        <v>17.45333254531872</v>
      </c>
      <c r="AJ788" s="53">
        <f>INDEX(Inp_WWUDrivers!AJ$9:AJ$37,MATCH($F788,Inp_WWUDrivers!$F$9:$F$37,0))</f>
        <v>17.168902043637964</v>
      </c>
      <c r="AK788" s="53">
        <f>INDEX(Inp_WWUDrivers!AK$9:AK$37,MATCH($F788,Inp_WWUDrivers!$F$9:$F$37,0))</f>
        <v>16.619075449160494</v>
      </c>
    </row>
    <row r="789" spans="5:37" ht="14.25" customHeight="1">
      <c r="E789" s="92" t="s">
        <v>36</v>
      </c>
      <c r="F789" s="116" t="s">
        <v>539</v>
      </c>
      <c r="G789" s="92" t="s">
        <v>584</v>
      </c>
      <c r="H789" s="92"/>
      <c r="I789" s="92"/>
      <c r="J789" s="92" t="str">
        <f t="shared" si="475"/>
        <v>WWUMax PREsCSV Totex_MaxPREs</v>
      </c>
      <c r="K789" s="92"/>
      <c r="L789" s="92"/>
      <c r="M789" s="92"/>
      <c r="N789" s="92"/>
      <c r="O789" s="92"/>
      <c r="P789" s="92"/>
      <c r="Q789" s="92"/>
      <c r="R789" s="92"/>
      <c r="S789" s="92"/>
      <c r="T789" s="92"/>
      <c r="U789" s="92"/>
      <c r="V789" s="92"/>
      <c r="W789" s="92"/>
      <c r="X789" s="92"/>
      <c r="Y789" s="53">
        <f>INDEX(Inp_WWUDrivers!Y$9:Y$37,MATCH($F789,Inp_WWUDrivers!$F$9:$F$37,0))</f>
        <v>109885</v>
      </c>
      <c r="Z789" s="53">
        <f>INDEX(Inp_WWUDrivers!Z$9:Z$37,MATCH($F789,Inp_WWUDrivers!$F$9:$F$37,0))</f>
        <v>109885</v>
      </c>
      <c r="AA789" s="53">
        <f>INDEX(Inp_WWUDrivers!AA$9:AA$37,MATCH($F789,Inp_WWUDrivers!$F$9:$F$37,0))</f>
        <v>109885</v>
      </c>
      <c r="AB789" s="53">
        <f>INDEX(Inp_WWUDrivers!AB$9:AB$37,MATCH($F789,Inp_WWUDrivers!$F$9:$F$37,0))</f>
        <v>97901</v>
      </c>
      <c r="AC789" s="53">
        <f>INDEX(Inp_WWUDrivers!AC$9:AC$37,MATCH($F789,Inp_WWUDrivers!$F$9:$F$37,0))</f>
        <v>90885</v>
      </c>
      <c r="AD789" s="53">
        <f>INDEX(Inp_WWUDrivers!AD$9:AD$37,MATCH($F789,Inp_WWUDrivers!$F$9:$F$37,0))</f>
        <v>87141</v>
      </c>
      <c r="AE789" s="53">
        <f>INDEX(Inp_WWUDrivers!AE$9:AE$37,MATCH($F789,Inp_WWUDrivers!$F$9:$F$37,0))</f>
        <v>85471</v>
      </c>
      <c r="AF789" s="53">
        <f>INDEX(Inp_WWUDrivers!AF$9:AF$37,MATCH($F789,Inp_WWUDrivers!$F$9:$F$37,0))</f>
        <v>84518.666660000003</v>
      </c>
      <c r="AG789" s="53">
        <f>INDEX(Inp_WWUDrivers!AG$9:AG$37,MATCH($F789,Inp_WWUDrivers!$F$9:$F$37,0))</f>
        <v>86120.6</v>
      </c>
      <c r="AH789" s="53">
        <f>INDEX(Inp_WWUDrivers!AH$9:AH$37,MATCH($F789,Inp_WWUDrivers!$F$9:$F$37,0))</f>
        <v>86120.6</v>
      </c>
      <c r="AI789" s="53">
        <f>INDEX(Inp_WWUDrivers!AI$9:AI$37,MATCH($F789,Inp_WWUDrivers!$F$9:$F$37,0))</f>
        <v>86120.6</v>
      </c>
      <c r="AJ789" s="53">
        <f>INDEX(Inp_WWUDrivers!AJ$9:AJ$37,MATCH($F789,Inp_WWUDrivers!$F$9:$F$37,0))</f>
        <v>86120.6</v>
      </c>
      <c r="AK789" s="53">
        <f>INDEX(Inp_WWUDrivers!AK$9:AK$37,MATCH($F789,Inp_WWUDrivers!$F$9:$F$37,0))</f>
        <v>86120.6</v>
      </c>
    </row>
    <row r="790" spans="5:37" ht="14.25" customHeight="1">
      <c r="E790" s="92" t="s">
        <v>36</v>
      </c>
      <c r="F790" s="116" t="s">
        <v>159</v>
      </c>
      <c r="G790" s="92" t="s">
        <v>584</v>
      </c>
      <c r="H790" s="92"/>
      <c r="I790" s="92"/>
      <c r="J790" s="92" t="str">
        <f t="shared" si="475"/>
        <v>WWUTotal external condition reports
(service condition + mains condition)CSV Totex_MaxPREs</v>
      </c>
      <c r="K790" s="92"/>
      <c r="L790" s="92"/>
      <c r="M790" s="92"/>
      <c r="N790" s="92"/>
      <c r="O790" s="92"/>
      <c r="P790" s="92"/>
      <c r="Q790" s="92"/>
      <c r="R790" s="92"/>
      <c r="S790" s="92"/>
      <c r="T790" s="92"/>
      <c r="U790" s="92"/>
      <c r="V790" s="92"/>
      <c r="W790" s="92"/>
      <c r="X790" s="92"/>
      <c r="Y790" s="53">
        <f>INDEX(Inp_WWUDrivers!Y$9:Y$37,MATCH($F790,Inp_WWUDrivers!$F$9:$F$37,0))</f>
        <v>11953</v>
      </c>
      <c r="Z790" s="53">
        <f>INDEX(Inp_WWUDrivers!Z$9:Z$37,MATCH($F790,Inp_WWUDrivers!$F$9:$F$37,0))</f>
        <v>11841</v>
      </c>
      <c r="AA790" s="53">
        <f>INDEX(Inp_WWUDrivers!AA$9:AA$37,MATCH($F790,Inp_WWUDrivers!$F$9:$F$37,0))</f>
        <v>11512</v>
      </c>
      <c r="AB790" s="53">
        <f>INDEX(Inp_WWUDrivers!AB$9:AB$37,MATCH($F790,Inp_WWUDrivers!$F$9:$F$37,0))</f>
        <v>12042</v>
      </c>
      <c r="AC790" s="53">
        <f>INDEX(Inp_WWUDrivers!AC$9:AC$37,MATCH($F790,Inp_WWUDrivers!$F$9:$F$37,0))</f>
        <v>11301</v>
      </c>
      <c r="AD790" s="53">
        <f>INDEX(Inp_WWUDrivers!AD$9:AD$37,MATCH($F790,Inp_WWUDrivers!$F$9:$F$37,0))</f>
        <v>10818</v>
      </c>
      <c r="AE790" s="53">
        <f>INDEX(Inp_WWUDrivers!AE$9:AE$37,MATCH($F790,Inp_WWUDrivers!$F$9:$F$37,0))</f>
        <v>10533</v>
      </c>
      <c r="AF790" s="53">
        <f>INDEX(Inp_WWUDrivers!AF$9:AF$37,MATCH($F790,Inp_WWUDrivers!$F$9:$F$37,0))</f>
        <v>11577.833332999999</v>
      </c>
      <c r="AG790" s="53">
        <f>INDEX(Inp_WWUDrivers!AG$9:AG$37,MATCH($F790,Inp_WWUDrivers!$F$9:$F$37,0))</f>
        <v>11729.8</v>
      </c>
      <c r="AH790" s="53">
        <f>INDEX(Inp_WWUDrivers!AH$9:AH$37,MATCH($F790,Inp_WWUDrivers!$F$9:$F$37,0))</f>
        <v>11729.8</v>
      </c>
      <c r="AI790" s="53">
        <f>INDEX(Inp_WWUDrivers!AI$9:AI$37,MATCH($F790,Inp_WWUDrivers!$F$9:$F$37,0))</f>
        <v>11729.8</v>
      </c>
      <c r="AJ790" s="53">
        <f>INDEX(Inp_WWUDrivers!AJ$9:AJ$37,MATCH($F790,Inp_WWUDrivers!$F$9:$F$37,0))</f>
        <v>11729.8</v>
      </c>
      <c r="AK790" s="53">
        <f>INDEX(Inp_WWUDrivers!AK$9:AK$37,MATCH($F790,Inp_WWUDrivers!$F$9:$F$37,0))</f>
        <v>11729.8</v>
      </c>
    </row>
    <row r="791" spans="5:37" ht="14.25" customHeight="1">
      <c r="E791" s="92" t="s">
        <v>36</v>
      </c>
      <c r="F791" s="116" t="s">
        <v>223</v>
      </c>
      <c r="G791" s="92" t="s">
        <v>584</v>
      </c>
      <c r="H791" s="92"/>
      <c r="I791" s="92"/>
      <c r="J791" s="92" t="str">
        <f t="shared" si="475"/>
        <v>WWUMaintenance MEAVCSV Totex_MaxPREs</v>
      </c>
      <c r="K791" s="92"/>
      <c r="L791" s="92"/>
      <c r="M791" s="92"/>
      <c r="N791" s="92"/>
      <c r="O791" s="92"/>
      <c r="P791" s="92"/>
      <c r="Q791" s="92"/>
      <c r="R791" s="92"/>
      <c r="S791" s="92"/>
      <c r="T791" s="92"/>
      <c r="U791" s="92"/>
      <c r="V791" s="92"/>
      <c r="W791" s="92"/>
      <c r="X791" s="92"/>
      <c r="Y791" s="53">
        <f>INDEX(Inp_WWUDrivers!Y$9:Y$37,MATCH($F791,Inp_WWUDrivers!$F$9:$F$37,0))</f>
        <v>3161.5082265145793</v>
      </c>
      <c r="Z791" s="53">
        <f>INDEX(Inp_WWUDrivers!Z$9:Z$37,MATCH($F791,Inp_WWUDrivers!$F$9:$F$37,0))</f>
        <v>3131.342899350022</v>
      </c>
      <c r="AA791" s="53">
        <f>INDEX(Inp_WWUDrivers!AA$9:AA$37,MATCH($F791,Inp_WWUDrivers!$F$9:$F$37,0))</f>
        <v>3567.785753059854</v>
      </c>
      <c r="AB791" s="53">
        <f>INDEX(Inp_WWUDrivers!AB$9:AB$37,MATCH($F791,Inp_WWUDrivers!$F$9:$F$37,0))</f>
        <v>3381.3040547623677</v>
      </c>
      <c r="AC791" s="53">
        <f>INDEX(Inp_WWUDrivers!AC$9:AC$37,MATCH($F791,Inp_WWUDrivers!$F$9:$F$37,0))</f>
        <v>3382.3666977149078</v>
      </c>
      <c r="AD791" s="53">
        <f>INDEX(Inp_WWUDrivers!AD$9:AD$37,MATCH($F791,Inp_WWUDrivers!$F$9:$F$37,0))</f>
        <v>3381.7531817787913</v>
      </c>
      <c r="AE791" s="53">
        <f>INDEX(Inp_WWUDrivers!AE$9:AE$37,MATCH($F791,Inp_WWUDrivers!$F$9:$F$37,0))</f>
        <v>3382.4567432649928</v>
      </c>
      <c r="AF791" s="53">
        <f>INDEX(Inp_WWUDrivers!AF$9:AF$37,MATCH($F791,Inp_WWUDrivers!$F$9:$F$37,0))</f>
        <v>3384.5520343483386</v>
      </c>
      <c r="AG791" s="53">
        <f>INDEX(Inp_WWUDrivers!AG$9:AG$37,MATCH($F791,Inp_WWUDrivers!$F$9:$F$37,0))</f>
        <v>3385.4703152889742</v>
      </c>
      <c r="AH791" s="53">
        <f>INDEX(Inp_WWUDrivers!AH$9:AH$37,MATCH($F791,Inp_WWUDrivers!$F$9:$F$37,0))</f>
        <v>3386.388596229609</v>
      </c>
      <c r="AI791" s="53">
        <f>INDEX(Inp_WWUDrivers!AI$9:AI$37,MATCH($F791,Inp_WWUDrivers!$F$9:$F$37,0))</f>
        <v>3387.3068771702438</v>
      </c>
      <c r="AJ791" s="53">
        <f>INDEX(Inp_WWUDrivers!AJ$9:AJ$37,MATCH($F791,Inp_WWUDrivers!$F$9:$F$37,0))</f>
        <v>3388.2251581108776</v>
      </c>
      <c r="AK791" s="53">
        <f>INDEX(Inp_WWUDrivers!AK$9:AK$37,MATCH($F791,Inp_WWUDrivers!$F$9:$F$37,0))</f>
        <v>3389.1434390515142</v>
      </c>
    </row>
    <row r="792" spans="5:37" ht="14.25" customHeight="1">
      <c r="E792" s="92" t="s">
        <v>36</v>
      </c>
      <c r="F792" s="120" t="str">
        <f>Local!$R$12</f>
        <v>MEAV_egep_mobs</v>
      </c>
      <c r="G792" s="92" t="s">
        <v>584</v>
      </c>
      <c r="H792" s="92"/>
      <c r="I792" s="92"/>
      <c r="J792" s="92" t="str">
        <f t="shared" si="475"/>
        <v>WWUMEAV_egep_mobsCSV Totex_MaxPREs</v>
      </c>
      <c r="K792" s="92"/>
      <c r="L792" s="92"/>
      <c r="M792" s="92"/>
      <c r="N792" s="92"/>
      <c r="O792" s="92"/>
      <c r="P792" s="92"/>
      <c r="Q792" s="92"/>
      <c r="R792" s="92"/>
      <c r="S792" s="92"/>
      <c r="T792" s="92"/>
      <c r="U792" s="92"/>
      <c r="V792" s="92"/>
      <c r="W792" s="92"/>
      <c r="X792" s="92"/>
      <c r="Y792" s="53">
        <f>INDEX(Inp_WWUDrivers!Y$9:Y$37,MATCH($F792,Inp_WWUDrivers!$F$9:$F$37,0))</f>
        <v>11439.460196665341</v>
      </c>
      <c r="Z792" s="53">
        <f>INDEX(Inp_WWUDrivers!Z$9:Z$37,MATCH($F792,Inp_WWUDrivers!$F$9:$F$37,0))</f>
        <v>11398.774724766432</v>
      </c>
      <c r="AA792" s="53">
        <f>INDEX(Inp_WWUDrivers!AA$9:AA$37,MATCH($F792,Inp_WWUDrivers!$F$9:$F$37,0))</f>
        <v>11821.086153603888</v>
      </c>
      <c r="AB792" s="53">
        <f>INDEX(Inp_WWUDrivers!AB$9:AB$37,MATCH($F792,Inp_WWUDrivers!$F$9:$F$37,0))</f>
        <v>11621.45125248516</v>
      </c>
      <c r="AC792" s="53">
        <f>INDEX(Inp_WWUDrivers!AC$9:AC$37,MATCH($F792,Inp_WWUDrivers!$F$9:$F$37,0))</f>
        <v>11604.286654074294</v>
      </c>
      <c r="AD792" s="53">
        <f>INDEX(Inp_WWUDrivers!AD$9:AD$37,MATCH($F792,Inp_WWUDrivers!$F$9:$F$37,0))</f>
        <v>11588.147395129225</v>
      </c>
      <c r="AE792" s="53">
        <f>INDEX(Inp_WWUDrivers!AE$9:AE$37,MATCH($F792,Inp_WWUDrivers!$F$9:$F$37,0))</f>
        <v>11566.455310351976</v>
      </c>
      <c r="AF792" s="53">
        <f>INDEX(Inp_WWUDrivers!AF$9:AF$37,MATCH($F792,Inp_WWUDrivers!$F$9:$F$37,0))</f>
        <v>11584.28719342879</v>
      </c>
      <c r="AG792" s="53">
        <f>INDEX(Inp_WWUDrivers!AG$9:AG$37,MATCH($F792,Inp_WWUDrivers!$F$9:$F$37,0))</f>
        <v>11583.391875322694</v>
      </c>
      <c r="AH792" s="53">
        <f>INDEX(Inp_WWUDrivers!AH$9:AH$37,MATCH($F792,Inp_WWUDrivers!$F$9:$F$37,0))</f>
        <v>11582.684386635872</v>
      </c>
      <c r="AI792" s="53">
        <f>INDEX(Inp_WWUDrivers!AI$9:AI$37,MATCH($F792,Inp_WWUDrivers!$F$9:$F$37,0))</f>
        <v>11582.05960818954</v>
      </c>
      <c r="AJ792" s="53">
        <f>INDEX(Inp_WWUDrivers!AJ$9:AJ$37,MATCH($F792,Inp_WWUDrivers!$F$9:$F$37,0))</f>
        <v>11578.733124242179</v>
      </c>
      <c r="AK792" s="53">
        <f>INDEX(Inp_WWUDrivers!AK$9:AK$37,MATCH($F792,Inp_WWUDrivers!$F$9:$F$37,0))</f>
        <v>11577.258041122279</v>
      </c>
    </row>
    <row r="793" spans="5:37" ht="14.25" customHeight="1">
      <c r="E793" s="92" t="s">
        <v>36</v>
      </c>
      <c r="F793" s="119" t="s">
        <v>194</v>
      </c>
      <c r="G793" s="93" t="str">
        <f>G792</f>
        <v>CSV Totex_MaxPREs</v>
      </c>
      <c r="H793" s="93"/>
      <c r="I793" s="92"/>
      <c r="J793" s="92" t="str">
        <f>E793&amp;$G793&amp;""&amp;H793</f>
        <v>WWUCSV Totex_MaxPREs</v>
      </c>
      <c r="K793" s="92"/>
      <c r="L793" s="92"/>
      <c r="M793" s="92"/>
      <c r="N793" s="92"/>
      <c r="O793" s="92"/>
      <c r="P793" s="92"/>
      <c r="Q793" s="92"/>
      <c r="R793" s="92"/>
      <c r="S793" s="92"/>
      <c r="T793" s="92"/>
      <c r="U793" s="92"/>
      <c r="V793" s="92"/>
      <c r="W793" s="92"/>
      <c r="X793" s="92"/>
      <c r="Y793" s="53">
        <f>Y786^$R$62*Y787^$R$63*Y788^$R$64*Y789^$R$65*Y790^$R$66*Y791^$R$67*Y792^$R$68</f>
        <v>1083.4776273984437</v>
      </c>
      <c r="Z793" s="53">
        <f t="shared" ref="Z793" si="476">Z786^$R$62*Z787^$R$63*Z788^$R$64*Z789^$R$65*Z790^$R$66*Z791^$R$67*Z792^$R$68</f>
        <v>1107.2707987404031</v>
      </c>
      <c r="AA793" s="53">
        <f t="shared" ref="AA793" si="477">AA786^$R$62*AA787^$R$63*AA788^$R$64*AA789^$R$65*AA790^$R$66*AA791^$R$67*AA792^$R$68</f>
        <v>1111.850459397918</v>
      </c>
      <c r="AB793" s="53">
        <f t="shared" ref="AB793" si="478">AB786^$R$62*AB787^$R$63*AB788^$R$64*AB789^$R$65*AB790^$R$66*AB791^$R$67*AB792^$R$68</f>
        <v>1104.3063295929855</v>
      </c>
      <c r="AC793" s="53">
        <f t="shared" ref="AC793" si="479">AC786^$R$62*AC787^$R$63*AC788^$R$64*AC789^$R$65*AC790^$R$66*AC791^$R$67*AC792^$R$68</f>
        <v>1049.6501718564707</v>
      </c>
      <c r="AD793" s="53">
        <f t="shared" ref="AD793" si="480">AD786^$R$62*AD787^$R$63*AD788^$R$64*AD789^$R$65*AD790^$R$66*AD791^$R$67*AD792^$R$68</f>
        <v>1034.1119699255589</v>
      </c>
      <c r="AE793" s="53">
        <f t="shared" ref="AE793" si="481">AE786^$R$62*AE787^$R$63*AE788^$R$64*AE789^$R$65*AE790^$R$66*AE791^$R$67*AE792^$R$68</f>
        <v>1061.0348168939861</v>
      </c>
      <c r="AF793" s="53">
        <f t="shared" ref="AF793" si="482">AF786^$R$62*AF787^$R$63*AF788^$R$64*AF789^$R$65*AF790^$R$66*AF791^$R$67*AF792^$R$68</f>
        <v>1110.5047612898379</v>
      </c>
      <c r="AG793" s="53">
        <f t="shared" ref="AG793" si="483">AG786^$R$62*AG787^$R$63*AG788^$R$64*AG789^$R$65*AG790^$R$66*AG791^$R$67*AG792^$R$68</f>
        <v>1135.8411799229987</v>
      </c>
      <c r="AH793" s="53">
        <f t="shared" ref="AH793" si="484">AH786^$R$62*AH787^$R$63*AH788^$R$64*AH789^$R$65*AH790^$R$66*AH791^$R$67*AH792^$R$68</f>
        <v>1133.609731065703</v>
      </c>
      <c r="AI793" s="53">
        <f t="shared" ref="AI793" si="485">AI786^$R$62*AI787^$R$63*AI788^$R$64*AI789^$R$65*AI790^$R$66*AI791^$R$67*AI792^$R$68</f>
        <v>1137.2971899854442</v>
      </c>
      <c r="AJ793" s="53">
        <f t="shared" ref="AJ793" si="486">AJ786^$R$62*AJ787^$R$63*AJ788^$R$64*AJ789^$R$65*AJ790^$R$66*AJ791^$R$67*AJ792^$R$68</f>
        <v>1137.0804661211064</v>
      </c>
      <c r="AK793" s="53">
        <f t="shared" ref="AK793" si="487">AK786^$R$62*AK787^$R$63*AK788^$R$64*AK789^$R$65*AK790^$R$66*AK791^$R$67*AK792^$R$68</f>
        <v>1133.3168852788692</v>
      </c>
    </row>
    <row r="794" spans="5:37" ht="14.25" customHeight="1">
      <c r="E794" s="92"/>
      <c r="G794" s="92"/>
      <c r="H794" s="92"/>
      <c r="I794" s="92"/>
      <c r="J794" s="92"/>
      <c r="K794" s="92"/>
      <c r="L794" s="92"/>
      <c r="M794" s="92"/>
      <c r="N794" s="92"/>
      <c r="O794" s="92"/>
      <c r="P794" s="92"/>
      <c r="Q794" s="92"/>
      <c r="R794" s="92"/>
      <c r="S794" s="92"/>
      <c r="T794" s="92"/>
      <c r="U794" s="92"/>
      <c r="V794" s="92"/>
      <c r="W794" s="92"/>
      <c r="X794" s="92"/>
      <c r="Y794" s="106"/>
      <c r="Z794" s="106"/>
      <c r="AA794" s="106"/>
      <c r="AB794" s="106"/>
      <c r="AC794" s="106"/>
      <c r="AD794" s="106"/>
      <c r="AE794" s="106"/>
      <c r="AF794" s="106"/>
      <c r="AG794" s="106"/>
      <c r="AH794" s="106"/>
      <c r="AI794" s="106"/>
      <c r="AJ794" s="106"/>
      <c r="AK794" s="106"/>
    </row>
    <row r="795" spans="5:37" ht="14.25" customHeight="1">
      <c r="E795" s="92" t="s">
        <v>36</v>
      </c>
      <c r="F795" s="116" t="s">
        <v>147</v>
      </c>
      <c r="G795" s="92" t="s">
        <v>592</v>
      </c>
      <c r="H795" s="92"/>
      <c r="I795" s="92"/>
      <c r="J795" s="92" t="str">
        <f t="shared" ref="J795:J801" si="488">E795&amp;$F795&amp;""&amp;G795&amp;""&amp;H795</f>
        <v>WWURepex Synthetic CostsCSV Totex_MaxPREs (smoothed)</v>
      </c>
      <c r="K795" s="92"/>
      <c r="L795" s="92"/>
      <c r="M795" s="92"/>
      <c r="N795" s="92"/>
      <c r="O795" s="92"/>
      <c r="P795" s="92"/>
      <c r="Q795" s="92"/>
      <c r="R795" s="92"/>
      <c r="S795" s="92"/>
      <c r="T795" s="92"/>
      <c r="U795" s="92"/>
      <c r="V795" s="92"/>
      <c r="W795" s="92"/>
      <c r="X795" s="92"/>
      <c r="Y795" s="53">
        <f>INDEX(Inp_WWUDrivers!Y$9:Y$37,MATCH($F795,Inp_WWUDrivers!$F$9:$F$37,0))</f>
        <v>82.310269951065521</v>
      </c>
      <c r="Z795" s="53">
        <f>INDEX(Inp_WWUDrivers!Z$9:Z$37,MATCH($F795,Inp_WWUDrivers!$F$9:$F$37,0))</f>
        <v>87.400256595657567</v>
      </c>
      <c r="AA795" s="53">
        <f>INDEX(Inp_WWUDrivers!AA$9:AA$37,MATCH($F795,Inp_WWUDrivers!$F$9:$F$37,0))</f>
        <v>83.992260149007691</v>
      </c>
      <c r="AB795" s="53">
        <f>INDEX(Inp_WWUDrivers!AB$9:AB$37,MATCH($F795,Inp_WWUDrivers!$F$9:$F$37,0))</f>
        <v>84.379347256302509</v>
      </c>
      <c r="AC795" s="53">
        <f>INDEX(Inp_WWUDrivers!AC$9:AC$37,MATCH($F795,Inp_WWUDrivers!$F$9:$F$37,0))</f>
        <v>75.75748148888043</v>
      </c>
      <c r="AD795" s="53">
        <f>INDEX(Inp_WWUDrivers!AD$9:AD$37,MATCH($F795,Inp_WWUDrivers!$F$9:$F$37,0))</f>
        <v>73.01139650614212</v>
      </c>
      <c r="AE795" s="53">
        <f>INDEX(Inp_WWUDrivers!AE$9:AE$37,MATCH($F795,Inp_WWUDrivers!$F$9:$F$37,0))</f>
        <v>79.223743990147398</v>
      </c>
      <c r="AF795" s="53">
        <f>INDEX(Inp_WWUDrivers!AF$9:AF$37,MATCH($F795,Inp_WWUDrivers!$F$9:$F$37,0))</f>
        <v>86.424809229014613</v>
      </c>
      <c r="AG795" s="53">
        <f>INDEX(Inp_WWUDrivers!AG$9:AG$37,MATCH($F795,Inp_WWUDrivers!$F$9:$F$37,0))</f>
        <v>93.482426970970579</v>
      </c>
      <c r="AH795" s="53">
        <f>INDEX(Inp_WWUDrivers!AH$9:AH$37,MATCH($F795,Inp_WWUDrivers!$F$9:$F$37,0))</f>
        <v>92.748375128170508</v>
      </c>
      <c r="AI795" s="53">
        <f>INDEX(Inp_WWUDrivers!AI$9:AI$37,MATCH($F795,Inp_WWUDrivers!$F$9:$F$37,0))</f>
        <v>94.528793522931068</v>
      </c>
      <c r="AJ795" s="53">
        <f>INDEX(Inp_WWUDrivers!AJ$9:AJ$37,MATCH($F795,Inp_WWUDrivers!$F$9:$F$37,0))</f>
        <v>94.933082906887506</v>
      </c>
      <c r="AK795" s="53">
        <f>INDEX(Inp_WWUDrivers!AK$9:AK$37,MATCH($F795,Inp_WWUDrivers!$F$9:$F$37,0))</f>
        <v>94.568213602403944</v>
      </c>
    </row>
    <row r="796" spans="5:37" ht="14.25" customHeight="1">
      <c r="E796" s="92" t="s">
        <v>36</v>
      </c>
      <c r="F796" s="92" t="s">
        <v>601</v>
      </c>
      <c r="G796" s="92" t="s">
        <v>592</v>
      </c>
      <c r="H796" s="92"/>
      <c r="I796" s="92"/>
      <c r="J796" s="92" t="str">
        <f t="shared" si="488"/>
        <v>WWUCapex Synthetic Costs - MainsSmooth7yearsCSV Totex_MaxPREs (smoothed)</v>
      </c>
      <c r="K796" s="92"/>
      <c r="L796" s="92"/>
      <c r="M796" s="92"/>
      <c r="N796" s="92"/>
      <c r="O796" s="92"/>
      <c r="P796" s="92"/>
      <c r="Q796" s="92"/>
      <c r="R796" s="92"/>
      <c r="S796" s="92"/>
      <c r="T796" s="92"/>
      <c r="U796" s="92"/>
      <c r="V796" s="92"/>
      <c r="W796" s="92"/>
      <c r="X796" s="92"/>
      <c r="Y796" s="53">
        <f>INDEX(Inp_WWUDrivers!Y$9:Y$37,MATCH($F796,Inp_WWUDrivers!$F$9:$F$37,0))</f>
        <v>8.3904071229136292</v>
      </c>
      <c r="Z796" s="53">
        <f>INDEX(Inp_WWUDrivers!Z$9:Z$37,MATCH($F796,Inp_WWUDrivers!$F$9:$F$37,0))</f>
        <v>7.6902457106019639</v>
      </c>
      <c r="AA796" s="53">
        <f>INDEX(Inp_WWUDrivers!AA$9:AA$37,MATCH($F796,Inp_WWUDrivers!$F$9:$F$37,0))</f>
        <v>6.6975948221428565</v>
      </c>
      <c r="AB796" s="53">
        <f>INDEX(Inp_WWUDrivers!AB$9:AB$37,MATCH($F796,Inp_WWUDrivers!$F$9:$F$37,0))</f>
        <v>5.7334127552921643</v>
      </c>
      <c r="AC796" s="53">
        <f>INDEX(Inp_WWUDrivers!AC$9:AC$37,MATCH($F796,Inp_WWUDrivers!$F$9:$F$37,0))</f>
        <v>5.4480746744328385</v>
      </c>
      <c r="AD796" s="53">
        <f>INDEX(Inp_WWUDrivers!AD$9:AD$37,MATCH($F796,Inp_WWUDrivers!$F$9:$F$37,0))</f>
        <v>5.5654469843767487</v>
      </c>
      <c r="AE796" s="53">
        <f>INDEX(Inp_WWUDrivers!AE$9:AE$37,MATCH($F796,Inp_WWUDrivers!$F$9:$F$37,0))</f>
        <v>5.4359171629665957</v>
      </c>
      <c r="AF796" s="53">
        <f>INDEX(Inp_WWUDrivers!AF$9:AF$37,MATCH($F796,Inp_WWUDrivers!$F$9:$F$37,0))</f>
        <v>6.0798055844890602</v>
      </c>
      <c r="AG796" s="53">
        <f>INDEX(Inp_WWUDrivers!AG$9:AG$37,MATCH($F796,Inp_WWUDrivers!$F$9:$F$37,0))</f>
        <v>6.3976037522657903</v>
      </c>
      <c r="AH796" s="53">
        <f>INDEX(Inp_WWUDrivers!AH$9:AH$37,MATCH($F796,Inp_WWUDrivers!$F$9:$F$37,0))</f>
        <v>6.9908075824786904</v>
      </c>
      <c r="AI796" s="53">
        <f>INDEX(Inp_WWUDrivers!AI$9:AI$37,MATCH($F796,Inp_WWUDrivers!$F$9:$F$37,0))</f>
        <v>7.297077097009927</v>
      </c>
      <c r="AJ796" s="53">
        <f>INDEX(Inp_WWUDrivers!AJ$9:AJ$37,MATCH($F796,Inp_WWUDrivers!$F$9:$F$37,0))</f>
        <v>7.3427807609985125</v>
      </c>
      <c r="AK796" s="53">
        <f>INDEX(Inp_WWUDrivers!AK$9:AK$37,MATCH($F796,Inp_WWUDrivers!$F$9:$F$37,0))</f>
        <v>7.0688537193015613</v>
      </c>
    </row>
    <row r="797" spans="5:37" ht="14.25" customHeight="1">
      <c r="E797" s="92" t="s">
        <v>36</v>
      </c>
      <c r="F797" s="92" t="s">
        <v>603</v>
      </c>
      <c r="G797" s="92" t="s">
        <v>592</v>
      </c>
      <c r="H797" s="92"/>
      <c r="I797" s="92"/>
      <c r="J797" s="92" t="str">
        <f t="shared" si="488"/>
        <v>WWUCapex synthetic costs - ConnectionsSmooth7yearsCSV Totex_MaxPREs (smoothed)</v>
      </c>
      <c r="K797" s="92"/>
      <c r="L797" s="92"/>
      <c r="M797" s="92"/>
      <c r="N797" s="92"/>
      <c r="O797" s="92"/>
      <c r="P797" s="92"/>
      <c r="Q797" s="92"/>
      <c r="R797" s="92"/>
      <c r="S797" s="92"/>
      <c r="T797" s="92"/>
      <c r="U797" s="92"/>
      <c r="V797" s="92"/>
      <c r="W797" s="92"/>
      <c r="X797" s="92"/>
      <c r="Y797" s="53">
        <f>INDEX(Inp_WWUDrivers!Y$9:Y$37,MATCH($F797,Inp_WWUDrivers!$F$9:$F$37,0))</f>
        <v>21.004045838912301</v>
      </c>
      <c r="Z797" s="53">
        <f>INDEX(Inp_WWUDrivers!Z$9:Z$37,MATCH($F797,Inp_WWUDrivers!$F$9:$F$37,0))</f>
        <v>20.230176518226518</v>
      </c>
      <c r="AA797" s="53">
        <f>INDEX(Inp_WWUDrivers!AA$9:AA$37,MATCH($F797,Inp_WWUDrivers!$F$9:$F$37,0))</f>
        <v>19.657682198984563</v>
      </c>
      <c r="AB797" s="53">
        <f>INDEX(Inp_WWUDrivers!AB$9:AB$37,MATCH($F797,Inp_WWUDrivers!$F$9:$F$37,0))</f>
        <v>20.218268884011223</v>
      </c>
      <c r="AC797" s="53">
        <f>INDEX(Inp_WWUDrivers!AC$9:AC$37,MATCH($F797,Inp_WWUDrivers!$F$9:$F$37,0))</f>
        <v>20.054315118992132</v>
      </c>
      <c r="AD797" s="53">
        <f>INDEX(Inp_WWUDrivers!AD$9:AD$37,MATCH($F797,Inp_WWUDrivers!$F$9:$F$37,0))</f>
        <v>19.860529008206978</v>
      </c>
      <c r="AE797" s="53">
        <f>INDEX(Inp_WWUDrivers!AE$9:AE$37,MATCH($F797,Inp_WWUDrivers!$F$9:$F$37,0))</f>
        <v>19.982148456535718</v>
      </c>
      <c r="AF797" s="53">
        <f>INDEX(Inp_WWUDrivers!AF$9:AF$37,MATCH($F797,Inp_WWUDrivers!$F$9:$F$37,0))</f>
        <v>19.932406788318662</v>
      </c>
      <c r="AG797" s="53">
        <f>INDEX(Inp_WWUDrivers!AG$9:AG$37,MATCH($F797,Inp_WWUDrivers!$F$9:$F$37,0))</f>
        <v>19.621172327764604</v>
      </c>
      <c r="AH797" s="53">
        <f>INDEX(Inp_WWUDrivers!AH$9:AH$37,MATCH($F797,Inp_WWUDrivers!$F$9:$F$37,0))</f>
        <v>19.217843778599153</v>
      </c>
      <c r="AI797" s="53">
        <f>INDEX(Inp_WWUDrivers!AI$9:AI$37,MATCH($F797,Inp_WWUDrivers!$F$9:$F$37,0))</f>
        <v>18.641356221721907</v>
      </c>
      <c r="AJ797" s="53">
        <f>INDEX(Inp_WWUDrivers!AJ$9:AJ$37,MATCH($F797,Inp_WWUDrivers!$F$9:$F$37,0))</f>
        <v>18.347332645567008</v>
      </c>
      <c r="AK797" s="53">
        <f>INDEX(Inp_WWUDrivers!AK$9:AK$37,MATCH($F797,Inp_WWUDrivers!$F$9:$F$37,0))</f>
        <v>18.007419210274922</v>
      </c>
    </row>
    <row r="798" spans="5:37" ht="14.25" customHeight="1">
      <c r="E798" s="92" t="s">
        <v>36</v>
      </c>
      <c r="F798" s="116" t="s">
        <v>539</v>
      </c>
      <c r="G798" s="92" t="s">
        <v>592</v>
      </c>
      <c r="H798" s="92"/>
      <c r="I798" s="92"/>
      <c r="J798" s="92" t="str">
        <f t="shared" si="488"/>
        <v>WWUMax PREsCSV Totex_MaxPREs (smoothed)</v>
      </c>
      <c r="K798" s="92"/>
      <c r="L798" s="92"/>
      <c r="M798" s="92"/>
      <c r="N798" s="92"/>
      <c r="O798" s="92"/>
      <c r="P798" s="92"/>
      <c r="Q798" s="92"/>
      <c r="R798" s="92"/>
      <c r="S798" s="92"/>
      <c r="T798" s="92"/>
      <c r="U798" s="92"/>
      <c r="V798" s="92"/>
      <c r="W798" s="92"/>
      <c r="X798" s="92"/>
      <c r="Y798" s="53">
        <f>INDEX(Inp_WWUDrivers!Y$9:Y$37,MATCH($F798,Inp_WWUDrivers!$F$9:$F$37,0))</f>
        <v>109885</v>
      </c>
      <c r="Z798" s="53">
        <f>INDEX(Inp_WWUDrivers!Z$9:Z$37,MATCH($F798,Inp_WWUDrivers!$F$9:$F$37,0))</f>
        <v>109885</v>
      </c>
      <c r="AA798" s="53">
        <f>INDEX(Inp_WWUDrivers!AA$9:AA$37,MATCH($F798,Inp_WWUDrivers!$F$9:$F$37,0))</f>
        <v>109885</v>
      </c>
      <c r="AB798" s="53">
        <f>INDEX(Inp_WWUDrivers!AB$9:AB$37,MATCH($F798,Inp_WWUDrivers!$F$9:$F$37,0))</f>
        <v>97901</v>
      </c>
      <c r="AC798" s="53">
        <f>INDEX(Inp_WWUDrivers!AC$9:AC$37,MATCH($F798,Inp_WWUDrivers!$F$9:$F$37,0))</f>
        <v>90885</v>
      </c>
      <c r="AD798" s="53">
        <f>INDEX(Inp_WWUDrivers!AD$9:AD$37,MATCH($F798,Inp_WWUDrivers!$F$9:$F$37,0))</f>
        <v>87141</v>
      </c>
      <c r="AE798" s="53">
        <f>INDEX(Inp_WWUDrivers!AE$9:AE$37,MATCH($F798,Inp_WWUDrivers!$F$9:$F$37,0))</f>
        <v>85471</v>
      </c>
      <c r="AF798" s="53">
        <f>INDEX(Inp_WWUDrivers!AF$9:AF$37,MATCH($F798,Inp_WWUDrivers!$F$9:$F$37,0))</f>
        <v>84518.666660000003</v>
      </c>
      <c r="AG798" s="53">
        <f>INDEX(Inp_WWUDrivers!AG$9:AG$37,MATCH($F798,Inp_WWUDrivers!$F$9:$F$37,0))</f>
        <v>86120.6</v>
      </c>
      <c r="AH798" s="53">
        <f>INDEX(Inp_WWUDrivers!AH$9:AH$37,MATCH($F798,Inp_WWUDrivers!$F$9:$F$37,0))</f>
        <v>86120.6</v>
      </c>
      <c r="AI798" s="53">
        <f>INDEX(Inp_WWUDrivers!AI$9:AI$37,MATCH($F798,Inp_WWUDrivers!$F$9:$F$37,0))</f>
        <v>86120.6</v>
      </c>
      <c r="AJ798" s="53">
        <f>INDEX(Inp_WWUDrivers!AJ$9:AJ$37,MATCH($F798,Inp_WWUDrivers!$F$9:$F$37,0))</f>
        <v>86120.6</v>
      </c>
      <c r="AK798" s="53">
        <f>INDEX(Inp_WWUDrivers!AK$9:AK$37,MATCH($F798,Inp_WWUDrivers!$F$9:$F$37,0))</f>
        <v>86120.6</v>
      </c>
    </row>
    <row r="799" spans="5:37" ht="14.25" customHeight="1">
      <c r="E799" s="92" t="s">
        <v>36</v>
      </c>
      <c r="F799" s="116" t="s">
        <v>159</v>
      </c>
      <c r="G799" s="92" t="s">
        <v>592</v>
      </c>
      <c r="H799" s="92"/>
      <c r="I799" s="92"/>
      <c r="J799" s="92" t="str">
        <f t="shared" si="488"/>
        <v>WWUTotal external condition reports
(service condition + mains condition)CSV Totex_MaxPREs (smoothed)</v>
      </c>
      <c r="K799" s="92"/>
      <c r="L799" s="92"/>
      <c r="M799" s="92"/>
      <c r="N799" s="92"/>
      <c r="O799" s="92"/>
      <c r="P799" s="92"/>
      <c r="Q799" s="92"/>
      <c r="R799" s="92"/>
      <c r="S799" s="92"/>
      <c r="T799" s="92"/>
      <c r="U799" s="92"/>
      <c r="V799" s="92"/>
      <c r="W799" s="92"/>
      <c r="X799" s="92"/>
      <c r="Y799" s="53">
        <f>INDEX(Inp_WWUDrivers!Y$9:Y$37,MATCH($F799,Inp_WWUDrivers!$F$9:$F$37,0))</f>
        <v>11953</v>
      </c>
      <c r="Z799" s="53">
        <f>INDEX(Inp_WWUDrivers!Z$9:Z$37,MATCH($F799,Inp_WWUDrivers!$F$9:$F$37,0))</f>
        <v>11841</v>
      </c>
      <c r="AA799" s="53">
        <f>INDEX(Inp_WWUDrivers!AA$9:AA$37,MATCH($F799,Inp_WWUDrivers!$F$9:$F$37,0))</f>
        <v>11512</v>
      </c>
      <c r="AB799" s="53">
        <f>INDEX(Inp_WWUDrivers!AB$9:AB$37,MATCH($F799,Inp_WWUDrivers!$F$9:$F$37,0))</f>
        <v>12042</v>
      </c>
      <c r="AC799" s="53">
        <f>INDEX(Inp_WWUDrivers!AC$9:AC$37,MATCH($F799,Inp_WWUDrivers!$F$9:$F$37,0))</f>
        <v>11301</v>
      </c>
      <c r="AD799" s="53">
        <f>INDEX(Inp_WWUDrivers!AD$9:AD$37,MATCH($F799,Inp_WWUDrivers!$F$9:$F$37,0))</f>
        <v>10818</v>
      </c>
      <c r="AE799" s="53">
        <f>INDEX(Inp_WWUDrivers!AE$9:AE$37,MATCH($F799,Inp_WWUDrivers!$F$9:$F$37,0))</f>
        <v>10533</v>
      </c>
      <c r="AF799" s="53">
        <f>INDEX(Inp_WWUDrivers!AF$9:AF$37,MATCH($F799,Inp_WWUDrivers!$F$9:$F$37,0))</f>
        <v>11577.833332999999</v>
      </c>
      <c r="AG799" s="53">
        <f>INDEX(Inp_WWUDrivers!AG$9:AG$37,MATCH($F799,Inp_WWUDrivers!$F$9:$F$37,0))</f>
        <v>11729.8</v>
      </c>
      <c r="AH799" s="53">
        <f>INDEX(Inp_WWUDrivers!AH$9:AH$37,MATCH($F799,Inp_WWUDrivers!$F$9:$F$37,0))</f>
        <v>11729.8</v>
      </c>
      <c r="AI799" s="53">
        <f>INDEX(Inp_WWUDrivers!AI$9:AI$37,MATCH($F799,Inp_WWUDrivers!$F$9:$F$37,0))</f>
        <v>11729.8</v>
      </c>
      <c r="AJ799" s="53">
        <f>INDEX(Inp_WWUDrivers!AJ$9:AJ$37,MATCH($F799,Inp_WWUDrivers!$F$9:$F$37,0))</f>
        <v>11729.8</v>
      </c>
      <c r="AK799" s="53">
        <f>INDEX(Inp_WWUDrivers!AK$9:AK$37,MATCH($F799,Inp_WWUDrivers!$F$9:$F$37,0))</f>
        <v>11729.8</v>
      </c>
    </row>
    <row r="800" spans="5:37" ht="14.25" customHeight="1">
      <c r="E800" s="92" t="s">
        <v>36</v>
      </c>
      <c r="F800" s="116" t="s">
        <v>223</v>
      </c>
      <c r="G800" s="92" t="s">
        <v>592</v>
      </c>
      <c r="H800" s="92"/>
      <c r="I800" s="92"/>
      <c r="J800" s="92" t="str">
        <f t="shared" si="488"/>
        <v>WWUMaintenance MEAVCSV Totex_MaxPREs (smoothed)</v>
      </c>
      <c r="K800" s="92"/>
      <c r="L800" s="92"/>
      <c r="M800" s="92"/>
      <c r="N800" s="92"/>
      <c r="O800" s="92"/>
      <c r="P800" s="92"/>
      <c r="Q800" s="92"/>
      <c r="R800" s="92"/>
      <c r="S800" s="92"/>
      <c r="T800" s="92"/>
      <c r="U800" s="92"/>
      <c r="V800" s="92"/>
      <c r="W800" s="92"/>
      <c r="X800" s="92"/>
      <c r="Y800" s="53">
        <f>INDEX(Inp_WWUDrivers!Y$9:Y$37,MATCH($F800,Inp_WWUDrivers!$F$9:$F$37,0))</f>
        <v>3161.5082265145793</v>
      </c>
      <c r="Z800" s="53">
        <f>INDEX(Inp_WWUDrivers!Z$9:Z$37,MATCH($F800,Inp_WWUDrivers!$F$9:$F$37,0))</f>
        <v>3131.342899350022</v>
      </c>
      <c r="AA800" s="53">
        <f>INDEX(Inp_WWUDrivers!AA$9:AA$37,MATCH($F800,Inp_WWUDrivers!$F$9:$F$37,0))</f>
        <v>3567.785753059854</v>
      </c>
      <c r="AB800" s="53">
        <f>INDEX(Inp_WWUDrivers!AB$9:AB$37,MATCH($F800,Inp_WWUDrivers!$F$9:$F$37,0))</f>
        <v>3381.3040547623677</v>
      </c>
      <c r="AC800" s="53">
        <f>INDEX(Inp_WWUDrivers!AC$9:AC$37,MATCH($F800,Inp_WWUDrivers!$F$9:$F$37,0))</f>
        <v>3382.3666977149078</v>
      </c>
      <c r="AD800" s="53">
        <f>INDEX(Inp_WWUDrivers!AD$9:AD$37,MATCH($F800,Inp_WWUDrivers!$F$9:$F$37,0))</f>
        <v>3381.7531817787913</v>
      </c>
      <c r="AE800" s="53">
        <f>INDEX(Inp_WWUDrivers!AE$9:AE$37,MATCH($F800,Inp_WWUDrivers!$F$9:$F$37,0))</f>
        <v>3382.4567432649928</v>
      </c>
      <c r="AF800" s="53">
        <f>INDEX(Inp_WWUDrivers!AF$9:AF$37,MATCH($F800,Inp_WWUDrivers!$F$9:$F$37,0))</f>
        <v>3384.5520343483386</v>
      </c>
      <c r="AG800" s="53">
        <f>INDEX(Inp_WWUDrivers!AG$9:AG$37,MATCH($F800,Inp_WWUDrivers!$F$9:$F$37,0))</f>
        <v>3385.4703152889742</v>
      </c>
      <c r="AH800" s="53">
        <f>INDEX(Inp_WWUDrivers!AH$9:AH$37,MATCH($F800,Inp_WWUDrivers!$F$9:$F$37,0))</f>
        <v>3386.388596229609</v>
      </c>
      <c r="AI800" s="53">
        <f>INDEX(Inp_WWUDrivers!AI$9:AI$37,MATCH($F800,Inp_WWUDrivers!$F$9:$F$37,0))</f>
        <v>3387.3068771702438</v>
      </c>
      <c r="AJ800" s="53">
        <f>INDEX(Inp_WWUDrivers!AJ$9:AJ$37,MATCH($F800,Inp_WWUDrivers!$F$9:$F$37,0))</f>
        <v>3388.2251581108776</v>
      </c>
      <c r="AK800" s="53">
        <f>INDEX(Inp_WWUDrivers!AK$9:AK$37,MATCH($F800,Inp_WWUDrivers!$F$9:$F$37,0))</f>
        <v>3389.1434390515142</v>
      </c>
    </row>
    <row r="801" spans="2:42" ht="14.25" customHeight="1">
      <c r="E801" s="92" t="s">
        <v>36</v>
      </c>
      <c r="F801" s="120" t="str">
        <f>Local!$R$12</f>
        <v>MEAV_egep_mobs</v>
      </c>
      <c r="G801" s="92" t="s">
        <v>592</v>
      </c>
      <c r="H801" s="92"/>
      <c r="I801" s="92"/>
      <c r="J801" s="92" t="str">
        <f t="shared" si="488"/>
        <v>WWUMEAV_egep_mobsCSV Totex_MaxPREs (smoothed)</v>
      </c>
      <c r="K801" s="92"/>
      <c r="L801" s="92"/>
      <c r="M801" s="92"/>
      <c r="N801" s="92"/>
      <c r="O801" s="92"/>
      <c r="P801" s="92"/>
      <c r="Q801" s="92"/>
      <c r="R801" s="92"/>
      <c r="S801" s="92"/>
      <c r="T801" s="92"/>
      <c r="U801" s="92"/>
      <c r="V801" s="92"/>
      <c r="W801" s="92"/>
      <c r="X801" s="92"/>
      <c r="Y801" s="53">
        <f>INDEX(Inp_WWUDrivers!Y$9:Y$37,MATCH($F801,Inp_WWUDrivers!$F$9:$F$37,0))</f>
        <v>11439.460196665341</v>
      </c>
      <c r="Z801" s="53">
        <f>INDEX(Inp_WWUDrivers!Z$9:Z$37,MATCH($F801,Inp_WWUDrivers!$F$9:$F$37,0))</f>
        <v>11398.774724766432</v>
      </c>
      <c r="AA801" s="53">
        <f>INDEX(Inp_WWUDrivers!AA$9:AA$37,MATCH($F801,Inp_WWUDrivers!$F$9:$F$37,0))</f>
        <v>11821.086153603888</v>
      </c>
      <c r="AB801" s="53">
        <f>INDEX(Inp_WWUDrivers!AB$9:AB$37,MATCH($F801,Inp_WWUDrivers!$F$9:$F$37,0))</f>
        <v>11621.45125248516</v>
      </c>
      <c r="AC801" s="53">
        <f>INDEX(Inp_WWUDrivers!AC$9:AC$37,MATCH($F801,Inp_WWUDrivers!$F$9:$F$37,0))</f>
        <v>11604.286654074294</v>
      </c>
      <c r="AD801" s="53">
        <f>INDEX(Inp_WWUDrivers!AD$9:AD$37,MATCH($F801,Inp_WWUDrivers!$F$9:$F$37,0))</f>
        <v>11588.147395129225</v>
      </c>
      <c r="AE801" s="53">
        <f>INDEX(Inp_WWUDrivers!AE$9:AE$37,MATCH($F801,Inp_WWUDrivers!$F$9:$F$37,0))</f>
        <v>11566.455310351976</v>
      </c>
      <c r="AF801" s="53">
        <f>INDEX(Inp_WWUDrivers!AF$9:AF$37,MATCH($F801,Inp_WWUDrivers!$F$9:$F$37,0))</f>
        <v>11584.28719342879</v>
      </c>
      <c r="AG801" s="53">
        <f>INDEX(Inp_WWUDrivers!AG$9:AG$37,MATCH($F801,Inp_WWUDrivers!$F$9:$F$37,0))</f>
        <v>11583.391875322694</v>
      </c>
      <c r="AH801" s="53">
        <f>INDEX(Inp_WWUDrivers!AH$9:AH$37,MATCH($F801,Inp_WWUDrivers!$F$9:$F$37,0))</f>
        <v>11582.684386635872</v>
      </c>
      <c r="AI801" s="53">
        <f>INDEX(Inp_WWUDrivers!AI$9:AI$37,MATCH($F801,Inp_WWUDrivers!$F$9:$F$37,0))</f>
        <v>11582.05960818954</v>
      </c>
      <c r="AJ801" s="53">
        <f>INDEX(Inp_WWUDrivers!AJ$9:AJ$37,MATCH($F801,Inp_WWUDrivers!$F$9:$F$37,0))</f>
        <v>11578.733124242179</v>
      </c>
      <c r="AK801" s="53">
        <f>INDEX(Inp_WWUDrivers!AK$9:AK$37,MATCH($F801,Inp_WWUDrivers!$F$9:$F$37,0))</f>
        <v>11577.258041122279</v>
      </c>
    </row>
    <row r="802" spans="2:42" ht="14.25" customHeight="1">
      <c r="E802" s="92" t="s">
        <v>36</v>
      </c>
      <c r="F802" s="119" t="s">
        <v>194</v>
      </c>
      <c r="G802" s="93" t="str">
        <f>G801</f>
        <v>CSV Totex_MaxPREs (smoothed)</v>
      </c>
      <c r="H802" s="93"/>
      <c r="I802" s="92"/>
      <c r="J802" s="92" t="str">
        <f>E802&amp;$G802&amp;""&amp;H802</f>
        <v>WWUCSV Totex_MaxPREs (smoothed)</v>
      </c>
      <c r="K802" s="92"/>
      <c r="L802" s="92"/>
      <c r="M802" s="92"/>
      <c r="N802" s="92"/>
      <c r="O802" s="92"/>
      <c r="P802" s="92"/>
      <c r="Q802" s="92"/>
      <c r="R802" s="92"/>
      <c r="S802" s="92"/>
      <c r="T802" s="92"/>
      <c r="U802" s="92"/>
      <c r="V802" s="92"/>
      <c r="W802" s="92"/>
      <c r="X802" s="92"/>
      <c r="Y802" s="53">
        <f>Y795^$R$70*Y796^$R$71*Y797^$R$72*Y798^$R$73*Y799^$R$74*Y800^$R$75*Y801^$R$76</f>
        <v>1096.4674473421614</v>
      </c>
      <c r="Z802" s="53">
        <f t="shared" ref="Z802" si="489">Z795^$R$70*Z796^$R$71*Z797^$R$72*Z798^$R$73*Z799^$R$74*Z800^$R$75*Z801^$R$76</f>
        <v>1115.3704212981131</v>
      </c>
      <c r="AA802" s="53">
        <f t="shared" ref="AA802" si="490">AA795^$R$70*AA796^$R$71*AA797^$R$72*AA798^$R$73*AA799^$R$74*AA800^$R$75*AA801^$R$76</f>
        <v>1118.7195472358712</v>
      </c>
      <c r="AB802" s="53">
        <f t="shared" ref="AB802" si="491">AB795^$R$70*AB796^$R$71*AB797^$R$72*AB798^$R$73*AB799^$R$74*AB800^$R$75*AB801^$R$76</f>
        <v>1105.0063670115087</v>
      </c>
      <c r="AC802" s="53">
        <f t="shared" ref="AC802" si="492">AC795^$R$70*AC796^$R$71*AC797^$R$72*AC798^$R$73*AC799^$R$74*AC800^$R$75*AC801^$R$76</f>
        <v>1051.0132571340514</v>
      </c>
      <c r="AD802" s="53">
        <f t="shared" ref="AD802" si="493">AD795^$R$70*AD796^$R$71*AD797^$R$72*AD798^$R$73*AD799^$R$74*AD800^$R$75*AD801^$R$76</f>
        <v>1030.9280518103342</v>
      </c>
      <c r="AE802" s="53">
        <f t="shared" ref="AE802" si="494">AE795^$R$70*AE796^$R$71*AE797^$R$72*AE798^$R$73*AE799^$R$74*AE800^$R$75*AE801^$R$76</f>
        <v>1060.5328687606345</v>
      </c>
      <c r="AF802" s="53">
        <f t="shared" ref="AF802" si="495">AF795^$R$70*AF796^$R$71*AF797^$R$72*AF798^$R$73*AF799^$R$74*AF800^$R$75*AF801^$R$76</f>
        <v>1104.0583245101395</v>
      </c>
      <c r="AG802" s="53">
        <f t="shared" ref="AG802" si="496">AG795^$R$70*AG796^$R$71*AG797^$R$72*AG798^$R$73*AG799^$R$74*AG800^$R$75*AG801^$R$76</f>
        <v>1139.5270655086422</v>
      </c>
      <c r="AH802" s="53">
        <f t="shared" ref="AH802" si="497">AH795^$R$70*AH796^$R$71*AH797^$R$72*AH798^$R$73*AH799^$R$74*AH800^$R$75*AH801^$R$76</f>
        <v>1136.2671850969248</v>
      </c>
      <c r="AI802" s="53">
        <f t="shared" ref="AI802" si="498">AI795^$R$70*AI796^$R$71*AI797^$R$72*AI798^$R$73*AI799^$R$74*AI800^$R$75*AI801^$R$76</f>
        <v>1143.3888714021475</v>
      </c>
      <c r="AJ802" s="53">
        <f t="shared" ref="AJ802" si="499">AJ795^$R$70*AJ796^$R$71*AJ797^$R$72*AJ798^$R$73*AJ799^$R$74*AJ800^$R$75*AJ801^$R$76</f>
        <v>1144.2623467627041</v>
      </c>
      <c r="AK802" s="53">
        <f t="shared" ref="AK802" si="500">AK795^$R$70*AK796^$R$71*AK797^$R$72*AK798^$R$73*AK799^$R$74*AK800^$R$75*AK801^$R$76</f>
        <v>1140.7083737285761</v>
      </c>
    </row>
    <row r="803" spans="2:42" ht="14.25" customHeight="1">
      <c r="E803" s="92"/>
      <c r="F803" s="119"/>
      <c r="G803" s="93"/>
      <c r="H803" s="93"/>
      <c r="I803" s="92"/>
      <c r="J803" s="92"/>
      <c r="K803" s="92"/>
      <c r="L803" s="92"/>
      <c r="M803" s="92"/>
      <c r="N803" s="92"/>
      <c r="O803" s="92"/>
      <c r="P803" s="92"/>
      <c r="Q803" s="92"/>
      <c r="R803" s="92"/>
      <c r="S803" s="92"/>
      <c r="T803" s="92"/>
      <c r="U803" s="92"/>
      <c r="V803" s="92"/>
      <c r="W803" s="92"/>
      <c r="X803" s="92"/>
      <c r="Y803" s="92"/>
      <c r="Z803" s="92"/>
      <c r="AA803" s="92"/>
      <c r="AB803" s="92"/>
      <c r="AC803" s="92"/>
      <c r="AD803" s="92"/>
      <c r="AE803" s="92"/>
      <c r="AF803" s="92"/>
      <c r="AG803" s="92"/>
      <c r="AH803" s="92"/>
      <c r="AI803" s="92"/>
      <c r="AJ803" s="92"/>
      <c r="AK803" s="92"/>
    </row>
    <row r="804" spans="2:42" s="92" customFormat="1" ht="14" customHeight="1">
      <c r="E804" s="92" t="s">
        <v>36</v>
      </c>
      <c r="F804" s="92" t="s">
        <v>134</v>
      </c>
      <c r="G804" s="92" t="s">
        <v>219</v>
      </c>
      <c r="H804" s="92" t="s">
        <v>227</v>
      </c>
      <c r="J804" s="92" t="str">
        <f t="shared" ref="J804" si="501">E804&amp;$F804&amp;""&amp;G804&amp;""&amp;H804</f>
        <v>WWUCustomersCSV EmergencyEconometric</v>
      </c>
      <c r="Y804" s="53">
        <f>INDEX(Inp_WWUDrivers!Y$9:Y$37,MATCH($F804,Inp_WWUDrivers!$F$9:$F$37,0))</f>
        <v>2490948</v>
      </c>
      <c r="Z804" s="53">
        <f>INDEX(Inp_WWUDrivers!Z$9:Z$37,MATCH($F804,Inp_WWUDrivers!$F$9:$F$37,0))</f>
        <v>2498673</v>
      </c>
      <c r="AA804" s="53">
        <f>INDEX(Inp_WWUDrivers!AA$9:AA$37,MATCH($F804,Inp_WWUDrivers!$F$9:$F$37,0))</f>
        <v>2511806</v>
      </c>
      <c r="AB804" s="53">
        <f>INDEX(Inp_WWUDrivers!AB$9:AB$37,MATCH($F804,Inp_WWUDrivers!$F$9:$F$37,0))</f>
        <v>2522018</v>
      </c>
      <c r="AC804" s="53">
        <f>INDEX(Inp_WWUDrivers!AC$9:AC$37,MATCH($F804,Inp_WWUDrivers!$F$9:$F$37,0))</f>
        <v>2532039</v>
      </c>
      <c r="AD804" s="53">
        <f>INDEX(Inp_WWUDrivers!AD$9:AD$37,MATCH($F804,Inp_WWUDrivers!$F$9:$F$37,0))</f>
        <v>2542560</v>
      </c>
      <c r="AE804" s="53">
        <f>INDEX(Inp_WWUDrivers!AE$9:AE$37,MATCH($F804,Inp_WWUDrivers!$F$9:$F$37,0))</f>
        <v>2547463.4998300001</v>
      </c>
      <c r="AF804" s="53">
        <f>INDEX(Inp_WWUDrivers!AF$9:AF$37,MATCH($F804,Inp_WWUDrivers!$F$9:$F$37,0))</f>
        <v>2568789</v>
      </c>
      <c r="AG804" s="53">
        <f>INDEX(Inp_WWUDrivers!AG$9:AG$37,MATCH($F804,Inp_WWUDrivers!$F$9:$F$37,0))</f>
        <v>2582017</v>
      </c>
      <c r="AH804" s="53">
        <f>INDEX(Inp_WWUDrivers!AH$9:AH$37,MATCH($F804,Inp_WWUDrivers!$F$9:$F$37,0))</f>
        <v>2595323</v>
      </c>
      <c r="AI804" s="53">
        <f>INDEX(Inp_WWUDrivers!AI$9:AI$37,MATCH($F804,Inp_WWUDrivers!$F$9:$F$37,0))</f>
        <v>2608706</v>
      </c>
      <c r="AJ804" s="53">
        <f>INDEX(Inp_WWUDrivers!AJ$9:AJ$37,MATCH($F804,Inp_WWUDrivers!$F$9:$F$37,0))</f>
        <v>2622166</v>
      </c>
      <c r="AK804" s="53">
        <f>INDEX(Inp_WWUDrivers!AK$9:AK$37,MATCH($F804,Inp_WWUDrivers!$F$9:$F$37,0))</f>
        <v>2635705</v>
      </c>
    </row>
    <row r="805" spans="2:42" ht="14.25" customHeight="1">
      <c r="E805" s="92" t="s">
        <v>36</v>
      </c>
      <c r="F805" s="116" t="s">
        <v>159</v>
      </c>
      <c r="G805" s="92" t="s">
        <v>219</v>
      </c>
      <c r="H805" s="92" t="s">
        <v>227</v>
      </c>
      <c r="I805" s="92"/>
      <c r="J805" s="92" t="str">
        <f t="shared" ref="J805" si="502">E805&amp;$F805&amp;""&amp;G805&amp;""&amp;H805</f>
        <v>WWUTotal external condition reports
(service condition + mains condition)CSV EmergencyEconometric</v>
      </c>
      <c r="K805" s="92"/>
      <c r="L805" s="92"/>
      <c r="M805" s="92"/>
      <c r="N805" s="92"/>
      <c r="O805" s="92"/>
      <c r="P805" s="92"/>
      <c r="Q805" s="92"/>
      <c r="R805" s="92"/>
      <c r="S805" s="92"/>
      <c r="T805" s="92"/>
      <c r="U805" s="92"/>
      <c r="V805" s="92"/>
      <c r="W805" s="92"/>
      <c r="X805" s="92"/>
      <c r="Y805" s="53">
        <f>INDEX(Inp_WWUDrivers!Y$9:Y$37,MATCH($F805,Inp_WWUDrivers!$F$9:$F$37,0))</f>
        <v>11953</v>
      </c>
      <c r="Z805" s="53">
        <f>INDEX(Inp_WWUDrivers!Z$9:Z$37,MATCH($F805,Inp_WWUDrivers!$F$9:$F$37,0))</f>
        <v>11841</v>
      </c>
      <c r="AA805" s="53">
        <f>INDEX(Inp_WWUDrivers!AA$9:AA$37,MATCH($F805,Inp_WWUDrivers!$F$9:$F$37,0))</f>
        <v>11512</v>
      </c>
      <c r="AB805" s="53">
        <f>INDEX(Inp_WWUDrivers!AB$9:AB$37,MATCH($F805,Inp_WWUDrivers!$F$9:$F$37,0))</f>
        <v>12042</v>
      </c>
      <c r="AC805" s="53">
        <f>INDEX(Inp_WWUDrivers!AC$9:AC$37,MATCH($F805,Inp_WWUDrivers!$F$9:$F$37,0))</f>
        <v>11301</v>
      </c>
      <c r="AD805" s="53">
        <f>INDEX(Inp_WWUDrivers!AD$9:AD$37,MATCH($F805,Inp_WWUDrivers!$F$9:$F$37,0))</f>
        <v>10818</v>
      </c>
      <c r="AE805" s="53">
        <f>INDEX(Inp_WWUDrivers!AE$9:AE$37,MATCH($F805,Inp_WWUDrivers!$F$9:$F$37,0))</f>
        <v>10533</v>
      </c>
      <c r="AF805" s="53">
        <f>INDEX(Inp_WWUDrivers!AF$9:AF$37,MATCH($F805,Inp_WWUDrivers!$F$9:$F$37,0))</f>
        <v>11577.833332999999</v>
      </c>
      <c r="AG805" s="53">
        <f>INDEX(Inp_WWUDrivers!AG$9:AG$37,MATCH($F805,Inp_WWUDrivers!$F$9:$F$37,0))</f>
        <v>11729.8</v>
      </c>
      <c r="AH805" s="53">
        <f>INDEX(Inp_WWUDrivers!AH$9:AH$37,MATCH($F805,Inp_WWUDrivers!$F$9:$F$37,0))</f>
        <v>11729.8</v>
      </c>
      <c r="AI805" s="53">
        <f>INDEX(Inp_WWUDrivers!AI$9:AI$37,MATCH($F805,Inp_WWUDrivers!$F$9:$F$37,0))</f>
        <v>11729.8</v>
      </c>
      <c r="AJ805" s="53">
        <f>INDEX(Inp_WWUDrivers!AJ$9:AJ$37,MATCH($F805,Inp_WWUDrivers!$F$9:$F$37,0))</f>
        <v>11729.8</v>
      </c>
      <c r="AK805" s="53">
        <f>INDEX(Inp_WWUDrivers!AK$9:AK$37,MATCH($F805,Inp_WWUDrivers!$F$9:$F$37,0))</f>
        <v>11729.8</v>
      </c>
    </row>
    <row r="806" spans="2:42" ht="14.25" customHeight="1">
      <c r="E806" s="92" t="s">
        <v>36</v>
      </c>
      <c r="F806" s="119" t="s">
        <v>194</v>
      </c>
      <c r="G806" s="93" t="str">
        <f>G805</f>
        <v>CSV Emergency</v>
      </c>
      <c r="H806" s="93" t="str">
        <f>H805</f>
        <v>Econometric</v>
      </c>
      <c r="I806" s="92"/>
      <c r="J806" s="92" t="str">
        <f>E806&amp;$G806&amp;""&amp;H806</f>
        <v>WWUCSV EmergencyEconometric</v>
      </c>
      <c r="K806" s="92"/>
      <c r="L806" s="92"/>
      <c r="M806" s="92"/>
      <c r="N806" s="92"/>
      <c r="O806" s="92"/>
      <c r="P806" s="92"/>
      <c r="Q806" s="92"/>
      <c r="R806" s="92"/>
      <c r="S806" s="92"/>
      <c r="T806" s="92"/>
      <c r="U806" s="92"/>
      <c r="V806" s="92"/>
      <c r="W806" s="92"/>
      <c r="X806" s="92"/>
      <c r="Y806" s="53">
        <f>Y804^$R$78*Y805^$R$79</f>
        <v>1</v>
      </c>
      <c r="Z806" s="53">
        <f t="shared" ref="Z806:AK806" si="503">Z804^$R$78*Z805^$R$79</f>
        <v>1</v>
      </c>
      <c r="AA806" s="53">
        <f t="shared" si="503"/>
        <v>1</v>
      </c>
      <c r="AB806" s="53">
        <f t="shared" si="503"/>
        <v>1</v>
      </c>
      <c r="AC806" s="53">
        <f t="shared" si="503"/>
        <v>1</v>
      </c>
      <c r="AD806" s="53">
        <f t="shared" si="503"/>
        <v>1</v>
      </c>
      <c r="AE806" s="53">
        <f t="shared" si="503"/>
        <v>1</v>
      </c>
      <c r="AF806" s="53">
        <f t="shared" si="503"/>
        <v>1</v>
      </c>
      <c r="AG806" s="53">
        <f t="shared" si="503"/>
        <v>1</v>
      </c>
      <c r="AH806" s="53">
        <f t="shared" si="503"/>
        <v>1</v>
      </c>
      <c r="AI806" s="53">
        <f t="shared" si="503"/>
        <v>1</v>
      </c>
      <c r="AJ806" s="53">
        <f t="shared" si="503"/>
        <v>1</v>
      </c>
      <c r="AK806" s="53">
        <f t="shared" si="503"/>
        <v>1</v>
      </c>
    </row>
    <row r="807" spans="2:42" ht="14.25" customHeight="1">
      <c r="E807" s="92"/>
      <c r="G807" s="92"/>
      <c r="H807" s="92"/>
      <c r="I807" s="92"/>
      <c r="J807" s="92"/>
      <c r="K807" s="92"/>
      <c r="L807" s="92"/>
      <c r="M807" s="92"/>
      <c r="N807" s="92"/>
      <c r="O807" s="92"/>
      <c r="P807" s="92"/>
      <c r="Q807" s="92"/>
      <c r="R807" s="92"/>
      <c r="S807" s="92"/>
      <c r="T807" s="92"/>
      <c r="U807" s="92"/>
      <c r="V807" s="92"/>
      <c r="W807" s="92"/>
      <c r="X807" s="92"/>
      <c r="Y807" s="106"/>
      <c r="Z807" s="106"/>
      <c r="AA807" s="106"/>
      <c r="AB807" s="106"/>
      <c r="AC807" s="106"/>
      <c r="AD807" s="106"/>
      <c r="AE807" s="106"/>
      <c r="AF807" s="106"/>
      <c r="AG807" s="106"/>
      <c r="AH807" s="106"/>
      <c r="AI807" s="106"/>
      <c r="AJ807" s="106"/>
      <c r="AK807" s="106"/>
    </row>
    <row r="808" spans="2:42" ht="14.25" customHeight="1">
      <c r="E808" s="92" t="s">
        <v>36</v>
      </c>
      <c r="F808" s="116" t="s">
        <v>134</v>
      </c>
      <c r="G808" s="92" t="s">
        <v>233</v>
      </c>
      <c r="H808" s="92" t="s">
        <v>227</v>
      </c>
      <c r="I808" s="92"/>
      <c r="J808" s="92" t="str">
        <f t="shared" ref="J808:J810" si="504">E808&amp;$F808&amp;""&amp;G808&amp;""&amp;H808</f>
        <v>WWUCustomersCSV Customers, PREs, External condition reportsEconometric</v>
      </c>
      <c r="K808" s="92"/>
      <c r="L808" s="92"/>
      <c r="M808" s="92"/>
      <c r="N808" s="92"/>
      <c r="O808" s="92"/>
      <c r="P808" s="92"/>
      <c r="Q808" s="92"/>
      <c r="R808" s="92"/>
      <c r="S808" s="92"/>
      <c r="T808" s="92"/>
      <c r="U808" s="92"/>
      <c r="V808" s="92"/>
      <c r="W808" s="92"/>
      <c r="X808" s="92"/>
      <c r="Y808" s="53">
        <f>INDEX(Inp_WWUDrivers!Y$9:Y$37,MATCH($F808,Inp_WWUDrivers!$F$9:$F$37,0))</f>
        <v>2490948</v>
      </c>
      <c r="Z808" s="53">
        <f>INDEX(Inp_WWUDrivers!Z$9:Z$37,MATCH($F808,Inp_WWUDrivers!$F$9:$F$37,0))</f>
        <v>2498673</v>
      </c>
      <c r="AA808" s="53">
        <f>INDEX(Inp_WWUDrivers!AA$9:AA$37,MATCH($F808,Inp_WWUDrivers!$F$9:$F$37,0))</f>
        <v>2511806</v>
      </c>
      <c r="AB808" s="53">
        <f>INDEX(Inp_WWUDrivers!AB$9:AB$37,MATCH($F808,Inp_WWUDrivers!$F$9:$F$37,0))</f>
        <v>2522018</v>
      </c>
      <c r="AC808" s="53">
        <f>INDEX(Inp_WWUDrivers!AC$9:AC$37,MATCH($F808,Inp_WWUDrivers!$F$9:$F$37,0))</f>
        <v>2532039</v>
      </c>
      <c r="AD808" s="53">
        <f>INDEX(Inp_WWUDrivers!AD$9:AD$37,MATCH($F808,Inp_WWUDrivers!$F$9:$F$37,0))</f>
        <v>2542560</v>
      </c>
      <c r="AE808" s="53">
        <f>INDEX(Inp_WWUDrivers!AE$9:AE$37,MATCH($F808,Inp_WWUDrivers!$F$9:$F$37,0))</f>
        <v>2547463.4998300001</v>
      </c>
      <c r="AF808" s="53">
        <f>INDEX(Inp_WWUDrivers!AF$9:AF$37,MATCH($F808,Inp_WWUDrivers!$F$9:$F$37,0))</f>
        <v>2568789</v>
      </c>
      <c r="AG808" s="53">
        <f>INDEX(Inp_WWUDrivers!AG$9:AG$37,MATCH($F808,Inp_WWUDrivers!$F$9:$F$37,0))</f>
        <v>2582017</v>
      </c>
      <c r="AH808" s="53">
        <f>INDEX(Inp_WWUDrivers!AH$9:AH$37,MATCH($F808,Inp_WWUDrivers!$F$9:$F$37,0))</f>
        <v>2595323</v>
      </c>
      <c r="AI808" s="53">
        <f>INDEX(Inp_WWUDrivers!AI$9:AI$37,MATCH($F808,Inp_WWUDrivers!$F$9:$F$37,0))</f>
        <v>2608706</v>
      </c>
      <c r="AJ808" s="53">
        <f>INDEX(Inp_WWUDrivers!AJ$9:AJ$37,MATCH($F808,Inp_WWUDrivers!$F$9:$F$37,0))</f>
        <v>2622166</v>
      </c>
      <c r="AK808" s="53">
        <f>INDEX(Inp_WWUDrivers!AK$9:AK$37,MATCH($F808,Inp_WWUDrivers!$F$9:$F$37,0))</f>
        <v>2635705</v>
      </c>
    </row>
    <row r="809" spans="2:42" ht="14.25" customHeight="1">
      <c r="E809" s="92" t="s">
        <v>36</v>
      </c>
      <c r="F809" s="116" t="s">
        <v>140</v>
      </c>
      <c r="G809" s="92" t="s">
        <v>233</v>
      </c>
      <c r="H809" s="92" t="s">
        <v>227</v>
      </c>
      <c r="I809" s="92"/>
      <c r="J809" s="92" t="str">
        <f t="shared" si="504"/>
        <v>WWUPREs (Internal &amp; External)CSV Customers, PREs, External condition reportsEconometric</v>
      </c>
      <c r="K809" s="92"/>
      <c r="L809" s="92"/>
      <c r="M809" s="92"/>
      <c r="N809" s="92"/>
      <c r="O809" s="92"/>
      <c r="P809" s="92"/>
      <c r="Q809" s="92"/>
      <c r="R809" s="92"/>
      <c r="S809" s="92"/>
      <c r="T809" s="92"/>
      <c r="U809" s="92"/>
      <c r="V809" s="92"/>
      <c r="W809" s="92"/>
      <c r="X809" s="92"/>
      <c r="Y809" s="53">
        <f>INDEX(Inp_WWUDrivers!Y$9:Y$37,MATCH($F809,Inp_WWUDrivers!$F$9:$F$37,0))</f>
        <v>90885</v>
      </c>
      <c r="Z809" s="53">
        <f>INDEX(Inp_WWUDrivers!Z$9:Z$37,MATCH($F809,Inp_WWUDrivers!$F$9:$F$37,0))</f>
        <v>87141</v>
      </c>
      <c r="AA809" s="53">
        <f>INDEX(Inp_WWUDrivers!AA$9:AA$37,MATCH($F809,Inp_WWUDrivers!$F$9:$F$37,0))</f>
        <v>85471</v>
      </c>
      <c r="AB809" s="53">
        <f>INDEX(Inp_WWUDrivers!AB$9:AB$37,MATCH($F809,Inp_WWUDrivers!$F$9:$F$37,0))</f>
        <v>83758</v>
      </c>
      <c r="AC809" s="53">
        <f>INDEX(Inp_WWUDrivers!AC$9:AC$37,MATCH($F809,Inp_WWUDrivers!$F$9:$F$37,0))</f>
        <v>83348</v>
      </c>
      <c r="AD809" s="53">
        <f>INDEX(Inp_WWUDrivers!AD$9:AD$37,MATCH($F809,Inp_WWUDrivers!$F$9:$F$37,0))</f>
        <v>76509</v>
      </c>
      <c r="AE809" s="53">
        <f>INDEX(Inp_WWUDrivers!AE$9:AE$37,MATCH($F809,Inp_WWUDrivers!$F$9:$F$37,0))</f>
        <v>70666</v>
      </c>
      <c r="AF809" s="53">
        <f>INDEX(Inp_WWUDrivers!AF$9:AF$37,MATCH($F809,Inp_WWUDrivers!$F$9:$F$37,0))</f>
        <v>84518.666660000003</v>
      </c>
      <c r="AG809" s="53">
        <f>INDEX(Inp_WWUDrivers!AG$9:AG$37,MATCH($F809,Inp_WWUDrivers!$F$9:$F$37,0))</f>
        <v>86120.6</v>
      </c>
      <c r="AH809" s="53">
        <f>INDEX(Inp_WWUDrivers!AH$9:AH$37,MATCH($F809,Inp_WWUDrivers!$F$9:$F$37,0))</f>
        <v>86120.6</v>
      </c>
      <c r="AI809" s="53">
        <f>INDEX(Inp_WWUDrivers!AI$9:AI$37,MATCH($F809,Inp_WWUDrivers!$F$9:$F$37,0))</f>
        <v>86120.6</v>
      </c>
      <c r="AJ809" s="53">
        <f>INDEX(Inp_WWUDrivers!AJ$9:AJ$37,MATCH($F809,Inp_WWUDrivers!$F$9:$F$37,0))</f>
        <v>86120.6</v>
      </c>
      <c r="AK809" s="53">
        <f>INDEX(Inp_WWUDrivers!AK$9:AK$37,MATCH($F809,Inp_WWUDrivers!$F$9:$F$37,0))</f>
        <v>86120.6</v>
      </c>
    </row>
    <row r="810" spans="2:42" ht="14.25" customHeight="1">
      <c r="E810" s="92" t="s">
        <v>36</v>
      </c>
      <c r="F810" s="116" t="s">
        <v>159</v>
      </c>
      <c r="G810" s="92" t="s">
        <v>233</v>
      </c>
      <c r="H810" s="92" t="s">
        <v>227</v>
      </c>
      <c r="I810" s="92"/>
      <c r="J810" s="92" t="str">
        <f t="shared" si="504"/>
        <v>WWUTotal external condition reports
(service condition + mains condition)CSV Customers, PREs, External condition reportsEconometric</v>
      </c>
      <c r="K810" s="92"/>
      <c r="L810" s="92"/>
      <c r="M810" s="92"/>
      <c r="N810" s="92"/>
      <c r="O810" s="92"/>
      <c r="P810" s="92"/>
      <c r="Q810" s="92"/>
      <c r="R810" s="92"/>
      <c r="S810" s="92"/>
      <c r="T810" s="92"/>
      <c r="U810" s="92"/>
      <c r="V810" s="92"/>
      <c r="W810" s="92"/>
      <c r="X810" s="92"/>
      <c r="Y810" s="53">
        <f>INDEX(Inp_WWUDrivers!Y$9:Y$37,MATCH($F810,Inp_WWUDrivers!$F$9:$F$37,0))</f>
        <v>11953</v>
      </c>
      <c r="Z810" s="53">
        <f>INDEX(Inp_WWUDrivers!Z$9:Z$37,MATCH($F810,Inp_WWUDrivers!$F$9:$F$37,0))</f>
        <v>11841</v>
      </c>
      <c r="AA810" s="53">
        <f>INDEX(Inp_WWUDrivers!AA$9:AA$37,MATCH($F810,Inp_WWUDrivers!$F$9:$F$37,0))</f>
        <v>11512</v>
      </c>
      <c r="AB810" s="53">
        <f>INDEX(Inp_WWUDrivers!AB$9:AB$37,MATCH($F810,Inp_WWUDrivers!$F$9:$F$37,0))</f>
        <v>12042</v>
      </c>
      <c r="AC810" s="53">
        <f>INDEX(Inp_WWUDrivers!AC$9:AC$37,MATCH($F810,Inp_WWUDrivers!$F$9:$F$37,0))</f>
        <v>11301</v>
      </c>
      <c r="AD810" s="53">
        <f>INDEX(Inp_WWUDrivers!AD$9:AD$37,MATCH($F810,Inp_WWUDrivers!$F$9:$F$37,0))</f>
        <v>10818</v>
      </c>
      <c r="AE810" s="53">
        <f>INDEX(Inp_WWUDrivers!AE$9:AE$37,MATCH($F810,Inp_WWUDrivers!$F$9:$F$37,0))</f>
        <v>10533</v>
      </c>
      <c r="AF810" s="53">
        <f>INDEX(Inp_WWUDrivers!AF$9:AF$37,MATCH($F810,Inp_WWUDrivers!$F$9:$F$37,0))</f>
        <v>11577.833332999999</v>
      </c>
      <c r="AG810" s="53">
        <f>INDEX(Inp_WWUDrivers!AG$9:AG$37,MATCH($F810,Inp_WWUDrivers!$F$9:$F$37,0))</f>
        <v>11729.8</v>
      </c>
      <c r="AH810" s="53">
        <f>INDEX(Inp_WWUDrivers!AH$9:AH$37,MATCH($F810,Inp_WWUDrivers!$F$9:$F$37,0))</f>
        <v>11729.8</v>
      </c>
      <c r="AI810" s="53">
        <f>INDEX(Inp_WWUDrivers!AI$9:AI$37,MATCH($F810,Inp_WWUDrivers!$F$9:$F$37,0))</f>
        <v>11729.8</v>
      </c>
      <c r="AJ810" s="53">
        <f>INDEX(Inp_WWUDrivers!AJ$9:AJ$37,MATCH($F810,Inp_WWUDrivers!$F$9:$F$37,0))</f>
        <v>11729.8</v>
      </c>
      <c r="AK810" s="53">
        <f>INDEX(Inp_WWUDrivers!AK$9:AK$37,MATCH($F810,Inp_WWUDrivers!$F$9:$F$37,0))</f>
        <v>11729.8</v>
      </c>
    </row>
    <row r="811" spans="2:42" s="92" customFormat="1" ht="14.25" customHeight="1">
      <c r="E811" s="92" t="s">
        <v>36</v>
      </c>
      <c r="F811" s="119" t="s">
        <v>194</v>
      </c>
      <c r="G811" s="93" t="str">
        <f>G810</f>
        <v>CSV Customers, PREs, External condition reports</v>
      </c>
      <c r="H811" s="93" t="str">
        <f>H810</f>
        <v>Econometric</v>
      </c>
      <c r="J811" s="92" t="str">
        <f>E811&amp;$G811&amp;""&amp;H811</f>
        <v>WWUCSV Customers, PREs, External condition reportsEconometric</v>
      </c>
      <c r="Y811" s="53">
        <f>Y808^$R$81*Y809^$R$82*Y810^$R$83</f>
        <v>1</v>
      </c>
      <c r="Z811" s="53">
        <f t="shared" ref="Z811:AK811" si="505">Z808^$R$81*Z809^$R$82*Z810^$R$83</f>
        <v>1</v>
      </c>
      <c r="AA811" s="53">
        <f t="shared" si="505"/>
        <v>1</v>
      </c>
      <c r="AB811" s="53">
        <f t="shared" si="505"/>
        <v>1</v>
      </c>
      <c r="AC811" s="53">
        <f t="shared" si="505"/>
        <v>1</v>
      </c>
      <c r="AD811" s="53">
        <f t="shared" si="505"/>
        <v>1</v>
      </c>
      <c r="AE811" s="53">
        <f t="shared" si="505"/>
        <v>1</v>
      </c>
      <c r="AF811" s="53">
        <f t="shared" si="505"/>
        <v>1</v>
      </c>
      <c r="AG811" s="53">
        <f t="shared" si="505"/>
        <v>1</v>
      </c>
      <c r="AH811" s="53">
        <f t="shared" si="505"/>
        <v>1</v>
      </c>
      <c r="AI811" s="53">
        <f t="shared" si="505"/>
        <v>1</v>
      </c>
      <c r="AJ811" s="53">
        <f t="shared" si="505"/>
        <v>1</v>
      </c>
      <c r="AK811" s="53">
        <f t="shared" si="505"/>
        <v>1</v>
      </c>
      <c r="AN811" s="101"/>
    </row>
    <row r="812" spans="2:42">
      <c r="T812" s="92"/>
      <c r="U812" s="92"/>
      <c r="V812" s="92"/>
      <c r="W812" s="92"/>
      <c r="X812" s="92"/>
    </row>
    <row r="813" spans="2:42" s="92" customFormat="1" ht="14.65">
      <c r="B813" s="95" t="s">
        <v>119</v>
      </c>
      <c r="C813" s="95"/>
      <c r="D813" s="95"/>
      <c r="E813" s="95"/>
      <c r="F813" s="114"/>
      <c r="G813" s="95"/>
      <c r="H813" s="95"/>
      <c r="I813" s="95"/>
      <c r="J813" s="95"/>
      <c r="K813" s="95"/>
      <c r="L813" s="95"/>
      <c r="M813" s="95"/>
      <c r="N813" s="95"/>
      <c r="O813" s="95"/>
      <c r="P813" s="95"/>
      <c r="Q813" s="95"/>
      <c r="R813" s="95"/>
      <c r="S813" s="95"/>
      <c r="T813" s="95"/>
      <c r="U813" s="95"/>
      <c r="V813" s="95"/>
      <c r="W813" s="95"/>
      <c r="X813" s="95"/>
      <c r="Y813" s="95"/>
      <c r="Z813" s="95"/>
      <c r="AA813" s="95"/>
      <c r="AB813" s="95"/>
      <c r="AC813" s="95"/>
      <c r="AD813" s="95"/>
      <c r="AE813" s="95"/>
      <c r="AF813" s="95"/>
      <c r="AG813" s="95"/>
      <c r="AH813" s="95"/>
      <c r="AI813" s="95"/>
      <c r="AJ813" s="95"/>
      <c r="AK813" s="95"/>
      <c r="AL813" s="95"/>
      <c r="AM813" s="95"/>
      <c r="AN813" s="100"/>
      <c r="AO813" s="95"/>
      <c r="AP813" s="95"/>
    </row>
    <row r="814" spans="2:42" s="92" customFormat="1">
      <c r="C814" s="97" t="s">
        <v>123</v>
      </c>
      <c r="F814" s="116"/>
    </row>
  </sheetData>
  <phoneticPr fontId="20" type="noConversion"/>
  <conditionalFormatting sqref="R4">
    <cfRule type="cellIs" dxfId="5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tabColor theme="8"/>
  </sheetPr>
  <dimension ref="A1:XFD814"/>
  <sheetViews>
    <sheetView zoomScale="70" zoomScaleNormal="70" workbookViewId="0">
      <pane xSplit="6" ySplit="7" topLeftCell="G141" activePane="bottomRight" state="frozen"/>
      <selection activeCell="Q24" sqref="Q24"/>
      <selection pane="topRight" activeCell="Q24" sqref="Q24"/>
      <selection pane="bottomLeft" activeCell="Q24" sqref="Q24"/>
      <selection pane="bottomRight" activeCell="Q24" sqref="Q24"/>
    </sheetView>
  </sheetViews>
  <sheetFormatPr defaultColWidth="0" defaultRowHeight="12.4"/>
  <cols>
    <col min="1" max="4" width="1.703125" style="2" customWidth="1"/>
    <col min="5" max="5" width="8.17578125" style="2" bestFit="1" customWidth="1"/>
    <col min="6" max="6" width="40.05859375" style="2" customWidth="1"/>
    <col min="7" max="8" width="20.5859375" style="2" customWidth="1"/>
    <col min="9" max="9" width="4.52734375" style="2" customWidth="1"/>
    <col min="10" max="10" width="10.17578125" style="2" bestFit="1" customWidth="1"/>
    <col min="11" max="11" width="1.703125" style="2" customWidth="1"/>
    <col min="12" max="12" width="9.17578125" style="2" customWidth="1"/>
    <col min="13" max="16" width="5.703125" style="2" customWidth="1"/>
    <col min="17" max="17" width="1.703125" style="2" customWidth="1"/>
    <col min="18" max="18" width="6.05859375" style="2" customWidth="1"/>
    <col min="19" max="19" width="1.703125" style="2" customWidth="1"/>
    <col min="20" max="24" width="7.17578125" style="92" customWidth="1"/>
    <col min="25" max="37" width="10.8203125" style="2" customWidth="1"/>
    <col min="38" max="38" width="1.5859375" style="2" customWidth="1"/>
    <col min="39" max="41" width="9.17578125" style="2" customWidth="1"/>
    <col min="42" max="42" width="1.703125" style="2" customWidth="1"/>
    <col min="43" max="54" width="1.703125" style="2" hidden="1" customWidth="1"/>
    <col min="55" max="55" width="0" style="2" hidden="1" customWidth="1"/>
    <col min="56" max="16384" width="9.17578125" style="2" hidden="1"/>
  </cols>
  <sheetData>
    <row r="1" spans="1:54" ht="22.9">
      <c r="A1" s="8" t="s">
        <v>222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94"/>
      <c r="U1" s="94"/>
      <c r="V1" s="94"/>
      <c r="W1" s="94"/>
      <c r="X1" s="94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</row>
    <row r="2" spans="1:54" ht="14.65">
      <c r="A2" s="9" t="str">
        <f>"["&amp; Cover!$F$28 &amp;"] "&amp; Cover!$F$8 &amp;" - Version "&amp; Cover!$F$22 &amp;" ("&amp; TEXT(Cover!$F$23, "dd/mm/yy") &amp;")"</f>
        <v>[Final] CSV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5"/>
      <c r="U2" s="95"/>
      <c r="V2" s="95"/>
      <c r="W2" s="95"/>
      <c r="X2" s="95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</row>
    <row r="3" spans="1:54" ht="14.65">
      <c r="A3" s="9" t="s">
        <v>287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5"/>
      <c r="U3" s="95"/>
      <c r="V3" s="95"/>
      <c r="W3" s="95"/>
      <c r="X3" s="95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</row>
    <row r="4" spans="1:54" ht="14.65">
      <c r="A4" s="9"/>
      <c r="B4" s="9"/>
      <c r="C4" s="9"/>
      <c r="D4" s="9"/>
      <c r="E4" s="9"/>
      <c r="F4" s="9"/>
      <c r="G4" s="9" t="s">
        <v>182</v>
      </c>
      <c r="H4" s="9"/>
      <c r="I4" s="9"/>
      <c r="J4" s="9"/>
      <c r="K4" s="9"/>
      <c r="L4" s="9"/>
      <c r="M4" s="9"/>
      <c r="N4" s="9"/>
      <c r="O4" s="9"/>
      <c r="P4" s="9"/>
      <c r="Q4" s="9"/>
      <c r="R4" s="38"/>
      <c r="S4" s="9"/>
      <c r="T4" s="95"/>
      <c r="U4" s="95"/>
      <c r="V4" s="95"/>
      <c r="W4" s="95"/>
      <c r="X4" s="95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</row>
    <row r="5" spans="1:54" s="10" customFormat="1">
      <c r="A5" s="10" t="s">
        <v>183</v>
      </c>
      <c r="G5" s="10" t="s">
        <v>184</v>
      </c>
      <c r="H5" s="75"/>
      <c r="O5" s="10" t="s">
        <v>185</v>
      </c>
      <c r="R5" s="108"/>
      <c r="T5" s="96"/>
      <c r="U5" s="96"/>
      <c r="V5" s="96"/>
      <c r="W5" s="96"/>
      <c r="X5" s="96"/>
    </row>
    <row r="6" spans="1:54">
      <c r="T6" s="104" t="s">
        <v>186</v>
      </c>
      <c r="U6" s="72"/>
      <c r="V6" s="72"/>
      <c r="W6" s="72"/>
      <c r="X6" s="105"/>
      <c r="Y6" s="71" t="s">
        <v>187</v>
      </c>
      <c r="Z6" s="72"/>
      <c r="AA6" s="72"/>
      <c r="AB6" s="72"/>
      <c r="AC6" s="72"/>
      <c r="AD6" s="72"/>
      <c r="AE6" s="72"/>
      <c r="AF6" s="73"/>
      <c r="AG6" s="71" t="s">
        <v>188</v>
      </c>
      <c r="AH6" s="72"/>
      <c r="AI6" s="72"/>
      <c r="AJ6" s="72"/>
      <c r="AK6" s="73"/>
      <c r="AL6" s="46"/>
      <c r="AM6" s="109" t="s">
        <v>117</v>
      </c>
      <c r="AN6" s="109"/>
      <c r="AO6" s="109"/>
    </row>
    <row r="7" spans="1:54" s="57" customFormat="1">
      <c r="A7" s="59"/>
      <c r="B7" s="59"/>
      <c r="C7" s="59"/>
      <c r="D7" s="59"/>
      <c r="E7" s="59" t="s">
        <v>201</v>
      </c>
      <c r="F7" s="59" t="s">
        <v>162</v>
      </c>
      <c r="G7" s="59" t="s">
        <v>225</v>
      </c>
      <c r="H7" s="59" t="s">
        <v>226</v>
      </c>
      <c r="I7" s="59"/>
      <c r="J7" s="59" t="s">
        <v>133</v>
      </c>
      <c r="K7" s="59"/>
      <c r="L7" s="59"/>
      <c r="M7" s="59"/>
      <c r="N7" s="59"/>
      <c r="O7" s="59"/>
      <c r="P7" s="59" t="s">
        <v>118</v>
      </c>
      <c r="Q7" s="59"/>
      <c r="R7" s="59" t="s">
        <v>108</v>
      </c>
      <c r="S7" s="59"/>
      <c r="T7" s="60">
        <v>2009</v>
      </c>
      <c r="U7" s="61">
        <v>2010</v>
      </c>
      <c r="V7" s="61">
        <v>2011</v>
      </c>
      <c r="W7" s="61">
        <v>2012</v>
      </c>
      <c r="X7" s="61">
        <v>2013</v>
      </c>
      <c r="Y7" s="60">
        <v>2014</v>
      </c>
      <c r="Z7" s="61">
        <v>2015</v>
      </c>
      <c r="AA7" s="61">
        <v>2016</v>
      </c>
      <c r="AB7" s="61">
        <v>2017</v>
      </c>
      <c r="AC7" s="61">
        <v>2018</v>
      </c>
      <c r="AD7" s="61">
        <v>2019</v>
      </c>
      <c r="AE7" s="61">
        <v>2020</v>
      </c>
      <c r="AF7" s="61">
        <v>2021</v>
      </c>
      <c r="AG7" s="60">
        <v>2022</v>
      </c>
      <c r="AH7" s="61">
        <v>2023</v>
      </c>
      <c r="AI7" s="61">
        <v>2024</v>
      </c>
      <c r="AJ7" s="61">
        <v>2025</v>
      </c>
      <c r="AK7" s="62">
        <v>2026</v>
      </c>
      <c r="AL7" s="61"/>
      <c r="AM7" s="63" t="s">
        <v>7</v>
      </c>
      <c r="AN7" s="64" t="s">
        <v>6</v>
      </c>
      <c r="AO7" s="65" t="s">
        <v>114</v>
      </c>
      <c r="AP7" s="59"/>
      <c r="AQ7" s="59"/>
      <c r="AR7" s="59"/>
      <c r="AS7" s="59"/>
      <c r="AT7" s="59"/>
      <c r="AU7" s="59"/>
      <c r="AV7" s="59"/>
      <c r="AW7" s="59"/>
      <c r="AX7" s="59"/>
      <c r="AY7" s="59"/>
      <c r="AZ7" s="59"/>
      <c r="BA7" s="59"/>
      <c r="BB7" s="59"/>
    </row>
    <row r="8" spans="1:54" s="57" customFormat="1"/>
    <row r="9" spans="1:54" ht="14.65">
      <c r="B9" s="9" t="s">
        <v>224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5"/>
      <c r="U9" s="95"/>
      <c r="V9" s="95"/>
      <c r="W9" s="95"/>
      <c r="X9" s="95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35"/>
      <c r="AO9" s="9"/>
      <c r="AP9" s="9"/>
      <c r="AQ9" s="9"/>
      <c r="AR9" s="9"/>
      <c r="AS9" s="9"/>
      <c r="AT9" s="9"/>
      <c r="AU9" s="9"/>
    </row>
    <row r="10" spans="1:54" ht="14.25" customHeight="1"/>
    <row r="11" spans="1:54" ht="14.25" customHeight="1">
      <c r="F11" s="116" t="s">
        <v>134</v>
      </c>
      <c r="G11" s="92" t="s">
        <v>219</v>
      </c>
      <c r="H11" s="92"/>
      <c r="I11" s="92"/>
      <c r="J11" s="92" t="str">
        <f>"w_"&amp;$F11&amp;""&amp;G11&amp;""&amp;H11</f>
        <v>w_CustomersCSV Emergency</v>
      </c>
      <c r="K11" s="92"/>
      <c r="L11" s="92"/>
      <c r="M11" s="92"/>
      <c r="N11" s="92"/>
      <c r="O11" s="92"/>
      <c r="P11" s="92"/>
      <c r="Q11" s="92"/>
      <c r="R11" s="14">
        <f>Local!R17</f>
        <v>0.8</v>
      </c>
    </row>
    <row r="12" spans="1:54" ht="14.25" customHeight="1">
      <c r="F12" s="116" t="s">
        <v>159</v>
      </c>
      <c r="G12" s="92" t="s">
        <v>219</v>
      </c>
      <c r="H12" s="92"/>
      <c r="I12" s="92"/>
      <c r="J12" s="92" t="str">
        <f>"w_"&amp;$F12&amp;""&amp;G12&amp;""&amp;H12</f>
        <v>w_Total external condition reports
(service condition + mains condition)CSV Emergency</v>
      </c>
      <c r="K12" s="92"/>
      <c r="L12" s="92"/>
      <c r="M12" s="92"/>
      <c r="N12" s="92"/>
      <c r="O12" s="92"/>
      <c r="P12" s="92"/>
      <c r="Q12" s="92"/>
      <c r="R12" s="14">
        <f>Local!R18</f>
        <v>0.2</v>
      </c>
    </row>
    <row r="13" spans="1:54" ht="14.25" customHeight="1">
      <c r="F13" s="116"/>
      <c r="G13" s="92"/>
      <c r="H13" s="92"/>
      <c r="I13" s="92"/>
      <c r="J13" s="92"/>
      <c r="K13" s="92"/>
      <c r="L13" s="92"/>
      <c r="M13" s="92"/>
      <c r="N13" s="92"/>
      <c r="O13" s="92"/>
      <c r="P13" s="92"/>
      <c r="Q13" s="92"/>
      <c r="R13" s="70"/>
    </row>
    <row r="14" spans="1:54" ht="14.25" customHeight="1">
      <c r="F14" s="116" t="s">
        <v>147</v>
      </c>
      <c r="G14" s="92" t="s">
        <v>216</v>
      </c>
      <c r="H14" s="92"/>
      <c r="I14" s="92"/>
      <c r="J14" s="92" t="str">
        <f t="shared" ref="J14:J20" si="0">"w_"&amp;$F14&amp;""&amp;G14&amp;""&amp;H14</f>
        <v>w_Repex Synthetic CostsCSV Totex</v>
      </c>
      <c r="K14" s="92"/>
      <c r="L14" s="92"/>
      <c r="M14" s="92"/>
      <c r="N14" s="92"/>
      <c r="O14" s="92"/>
      <c r="P14" s="92"/>
      <c r="Q14" s="92"/>
      <c r="R14" s="14">
        <f>Local!R20</f>
        <v>0.38407790660858154</v>
      </c>
    </row>
    <row r="15" spans="1:54" ht="14.25" customHeight="1">
      <c r="F15" s="116" t="s">
        <v>149</v>
      </c>
      <c r="G15" s="92" t="s">
        <v>216</v>
      </c>
      <c r="H15" s="92"/>
      <c r="I15" s="92"/>
      <c r="J15" s="92" t="str">
        <f t="shared" si="0"/>
        <v>w_Capex synthetic costs - MainsCSV Totex</v>
      </c>
      <c r="K15" s="92"/>
      <c r="L15" s="92"/>
      <c r="M15" s="92"/>
      <c r="N15" s="92"/>
      <c r="O15" s="92"/>
      <c r="P15" s="92"/>
      <c r="Q15" s="92"/>
      <c r="R15" s="14">
        <f>Local!R21</f>
        <v>1.4883013442158699E-2</v>
      </c>
    </row>
    <row r="16" spans="1:54" ht="14.25" customHeight="1">
      <c r="F16" s="116" t="s">
        <v>150</v>
      </c>
      <c r="G16" s="92" t="s">
        <v>216</v>
      </c>
      <c r="H16" s="92"/>
      <c r="I16" s="92"/>
      <c r="J16" s="92" t="str">
        <f t="shared" si="0"/>
        <v>w_Capex synthetic costs - ConnectionsCSV Totex</v>
      </c>
      <c r="K16" s="92"/>
      <c r="L16" s="92"/>
      <c r="M16" s="92"/>
      <c r="N16" s="92"/>
      <c r="O16" s="92"/>
      <c r="P16" s="92"/>
      <c r="Q16" s="92"/>
      <c r="R16" s="14">
        <f>Local!R22</f>
        <v>5.5635593831539154E-2</v>
      </c>
    </row>
    <row r="17" spans="6:18" ht="14.25" customHeight="1">
      <c r="F17" s="116" t="s">
        <v>219</v>
      </c>
      <c r="G17" s="92" t="s">
        <v>216</v>
      </c>
      <c r="H17" s="92"/>
      <c r="I17" s="92"/>
      <c r="J17" s="92" t="str">
        <f t="shared" si="0"/>
        <v>w_CSV EmergencyCSV Totex</v>
      </c>
      <c r="K17" s="92"/>
      <c r="L17" s="92"/>
      <c r="M17" s="92"/>
      <c r="N17" s="92"/>
      <c r="O17" s="92"/>
      <c r="P17" s="92"/>
      <c r="Q17" s="92"/>
      <c r="R17" s="14">
        <f>Local!R23</f>
        <v>4.6834398061037064E-2</v>
      </c>
    </row>
    <row r="18" spans="6:18" ht="14.25" customHeight="1">
      <c r="F18" s="116" t="s">
        <v>159</v>
      </c>
      <c r="G18" s="92" t="s">
        <v>216</v>
      </c>
      <c r="H18" s="92"/>
      <c r="I18" s="92"/>
      <c r="J18" s="92" t="str">
        <f t="shared" si="0"/>
        <v>w_Total external condition reports
(service condition + mains condition)CSV Totex</v>
      </c>
      <c r="K18" s="92"/>
      <c r="L18" s="92"/>
      <c r="M18" s="92"/>
      <c r="N18" s="92"/>
      <c r="O18" s="92"/>
      <c r="P18" s="92"/>
      <c r="Q18" s="92"/>
      <c r="R18" s="14">
        <f>Local!R24</f>
        <v>5.4903242737054825E-2</v>
      </c>
    </row>
    <row r="19" spans="6:18" ht="14.25" customHeight="1">
      <c r="F19" s="116" t="s">
        <v>223</v>
      </c>
      <c r="G19" s="92" t="s">
        <v>216</v>
      </c>
      <c r="H19" s="92"/>
      <c r="I19" s="92" t="s">
        <v>228</v>
      </c>
      <c r="J19" s="92" t="str">
        <f t="shared" si="0"/>
        <v>w_Maintenance MEAVCSV Totex</v>
      </c>
      <c r="K19" s="92"/>
      <c r="L19" s="92"/>
      <c r="M19" s="92"/>
      <c r="N19" s="92"/>
      <c r="O19" s="92"/>
      <c r="P19" s="92"/>
      <c r="Q19" s="92"/>
      <c r="R19" s="14">
        <f>Local!R25</f>
        <v>7.7948987483978271E-2</v>
      </c>
    </row>
    <row r="20" spans="6:18" ht="14.25" customHeight="1">
      <c r="F20" s="120" t="str">
        <f>Local!$R$12</f>
        <v>MEAV_egep_mobs</v>
      </c>
      <c r="G20" s="92" t="s">
        <v>216</v>
      </c>
      <c r="H20" s="92"/>
      <c r="I20" s="92"/>
      <c r="J20" s="92" t="str">
        <f t="shared" si="0"/>
        <v>w_MEAV_egep_mobsCSV Totex</v>
      </c>
      <c r="K20" s="92"/>
      <c r="L20" s="92"/>
      <c r="M20" s="92"/>
      <c r="N20" s="92"/>
      <c r="O20" s="92"/>
      <c r="P20" s="92"/>
      <c r="Q20" s="92"/>
      <c r="R20" s="14">
        <f>Local!R26</f>
        <v>0.36571681499481201</v>
      </c>
    </row>
    <row r="21" spans="6:18" ht="14.25" customHeight="1">
      <c r="F21" s="116"/>
      <c r="G21" s="92"/>
      <c r="H21" s="92"/>
      <c r="I21" s="92"/>
      <c r="J21" s="92"/>
      <c r="K21" s="92"/>
      <c r="L21" s="92"/>
      <c r="M21" s="92"/>
      <c r="N21" s="92"/>
      <c r="O21" s="92"/>
      <c r="P21" s="92"/>
      <c r="Q21" s="92"/>
      <c r="R21" s="70"/>
    </row>
    <row r="22" spans="6:18" ht="14.25" customHeight="1">
      <c r="F22" s="116" t="s">
        <v>149</v>
      </c>
      <c r="G22" s="92" t="s">
        <v>218</v>
      </c>
      <c r="H22" s="92"/>
      <c r="I22" s="92"/>
      <c r="J22" s="92" t="str">
        <f t="shared" ref="J22:J24" si="1">"w_"&amp;$F22&amp;""&amp;G22&amp;""&amp;H22</f>
        <v>w_Capex synthetic costs - MainsCSV Capex</v>
      </c>
      <c r="K22" s="92"/>
      <c r="L22" s="92"/>
      <c r="M22" s="92"/>
      <c r="N22" s="92"/>
      <c r="O22" s="92"/>
      <c r="P22" s="92"/>
      <c r="Q22" s="92"/>
      <c r="R22" s="14">
        <f>Local!R28</f>
        <v>0</v>
      </c>
    </row>
    <row r="23" spans="6:18" ht="14.25" customHeight="1">
      <c r="F23" s="116" t="s">
        <v>150</v>
      </c>
      <c r="G23" s="92" t="s">
        <v>218</v>
      </c>
      <c r="H23" s="92"/>
      <c r="I23" s="92"/>
      <c r="J23" s="92" t="str">
        <f t="shared" si="1"/>
        <v>w_Capex synthetic costs - ConnectionsCSV Capex</v>
      </c>
      <c r="K23" s="92"/>
      <c r="L23" s="92"/>
      <c r="M23" s="92"/>
      <c r="N23" s="92"/>
      <c r="O23" s="92"/>
      <c r="P23" s="92"/>
      <c r="Q23" s="92"/>
      <c r="R23" s="14">
        <f>Local!R29</f>
        <v>0</v>
      </c>
    </row>
    <row r="24" spans="6:18" ht="14.25" customHeight="1">
      <c r="F24" s="120" t="str">
        <f>Local!$R$12</f>
        <v>MEAV_egep_mobs</v>
      </c>
      <c r="G24" s="92" t="s">
        <v>218</v>
      </c>
      <c r="H24" s="92"/>
      <c r="I24" s="92"/>
      <c r="J24" s="92" t="str">
        <f t="shared" si="1"/>
        <v>w_MEAV_egep_mobsCSV Capex</v>
      </c>
      <c r="K24" s="92"/>
      <c r="L24" s="92"/>
      <c r="M24" s="92"/>
      <c r="N24" s="92"/>
      <c r="O24" s="92"/>
      <c r="P24" s="92"/>
      <c r="Q24" s="92"/>
      <c r="R24" s="14">
        <f>Local!R30</f>
        <v>0</v>
      </c>
    </row>
    <row r="25" spans="6:18" ht="14.25" customHeight="1">
      <c r="F25" s="116"/>
      <c r="G25" s="92"/>
      <c r="H25" s="92"/>
      <c r="I25" s="92"/>
      <c r="J25" s="92"/>
      <c r="K25" s="92"/>
      <c r="L25" s="92"/>
      <c r="M25" s="92"/>
      <c r="N25" s="92"/>
      <c r="O25" s="92"/>
      <c r="P25" s="92"/>
      <c r="Q25" s="92"/>
      <c r="R25" s="70"/>
    </row>
    <row r="26" spans="6:18" ht="14.25" customHeight="1">
      <c r="F26" s="116" t="s">
        <v>219</v>
      </c>
      <c r="G26" s="92" t="s">
        <v>217</v>
      </c>
      <c r="H26" s="92"/>
      <c r="I26" s="92"/>
      <c r="J26" s="92" t="str">
        <f t="shared" ref="J26:J32" si="2">"w_"&amp;$F26&amp;""&amp;G26&amp;""&amp;H26</f>
        <v>w_CSV EmergencyCSV Opex</v>
      </c>
      <c r="K26" s="92"/>
      <c r="L26" s="92"/>
      <c r="M26" s="92"/>
      <c r="N26" s="92"/>
      <c r="O26" s="92"/>
      <c r="P26" s="92"/>
      <c r="Q26" s="92"/>
      <c r="R26" s="14">
        <f>Local!R32</f>
        <v>0</v>
      </c>
    </row>
    <row r="27" spans="6:18" ht="14.25" customHeight="1">
      <c r="F27" s="116" t="s">
        <v>159</v>
      </c>
      <c r="G27" s="92" t="s">
        <v>217</v>
      </c>
      <c r="H27" s="92"/>
      <c r="I27" s="92" t="s">
        <v>228</v>
      </c>
      <c r="J27" s="92" t="str">
        <f t="shared" si="2"/>
        <v>w_Total external condition reports
(service condition + mains condition)CSV Opex</v>
      </c>
      <c r="K27" s="92"/>
      <c r="L27" s="92"/>
      <c r="M27" s="92"/>
      <c r="N27" s="92"/>
      <c r="O27" s="92"/>
      <c r="P27" s="92"/>
      <c r="Q27" s="92"/>
      <c r="R27" s="14">
        <f>Local!R33</f>
        <v>0</v>
      </c>
    </row>
    <row r="28" spans="6:18" ht="14.25" customHeight="1">
      <c r="F28" s="116" t="s">
        <v>223</v>
      </c>
      <c r="G28" s="92" t="s">
        <v>217</v>
      </c>
      <c r="H28" s="92"/>
      <c r="I28" s="92"/>
      <c r="J28" s="92" t="str">
        <f t="shared" si="2"/>
        <v>w_Maintenance MEAVCSV Opex</v>
      </c>
      <c r="K28" s="92"/>
      <c r="L28" s="92"/>
      <c r="M28" s="92"/>
      <c r="N28" s="92"/>
      <c r="O28" s="92"/>
      <c r="P28" s="92"/>
      <c r="Q28" s="92"/>
      <c r="R28" s="14">
        <f>Local!R34</f>
        <v>0</v>
      </c>
    </row>
    <row r="29" spans="6:18" ht="14.25" customHeight="1">
      <c r="F29" s="120" t="str">
        <f>Local!$R$12</f>
        <v>MEAV_egep_mobs</v>
      </c>
      <c r="G29" s="92" t="s">
        <v>217</v>
      </c>
      <c r="H29" s="92"/>
      <c r="I29" s="92"/>
      <c r="J29" s="92" t="str">
        <f t="shared" si="2"/>
        <v>w_MEAV_egep_mobsCSV Opex</v>
      </c>
      <c r="K29" s="92"/>
      <c r="L29" s="92"/>
      <c r="M29" s="92"/>
      <c r="N29" s="92"/>
      <c r="O29" s="92"/>
      <c r="P29" s="92"/>
      <c r="Q29" s="92"/>
      <c r="R29" s="14">
        <f>Local!R35</f>
        <v>0</v>
      </c>
    </row>
    <row r="30" spans="6:18" ht="14.25" customHeight="1">
      <c r="F30" s="116"/>
      <c r="G30" s="92"/>
      <c r="H30" s="92"/>
      <c r="I30" s="92"/>
      <c r="J30" s="92"/>
      <c r="K30" s="92"/>
      <c r="L30" s="92"/>
      <c r="M30" s="92"/>
      <c r="N30" s="92"/>
      <c r="O30" s="92"/>
      <c r="P30" s="92"/>
      <c r="Q30" s="92"/>
      <c r="R30" s="70"/>
    </row>
    <row r="31" spans="6:18" ht="14.25" customHeight="1">
      <c r="F31" s="92" t="s">
        <v>134</v>
      </c>
      <c r="G31" s="92" t="s">
        <v>583</v>
      </c>
      <c r="H31" s="92"/>
      <c r="I31" s="92"/>
      <c r="J31" s="92" t="str">
        <f t="shared" si="2"/>
        <v>w_CustomersCSV Customers, MEAV</v>
      </c>
      <c r="K31" s="92"/>
      <c r="L31" s="92"/>
      <c r="M31" s="92"/>
      <c r="N31" s="92"/>
      <c r="O31" s="92"/>
      <c r="P31" s="92"/>
      <c r="Q31" s="92"/>
      <c r="R31" s="14">
        <f>Local!R37</f>
        <v>0.12</v>
      </c>
    </row>
    <row r="32" spans="6:18" ht="14.25" customHeight="1">
      <c r="F32" s="120" t="str">
        <f>Local!$R$12</f>
        <v>MEAV_egep_mobs</v>
      </c>
      <c r="G32" s="92" t="s">
        <v>583</v>
      </c>
      <c r="H32" s="92"/>
      <c r="I32" s="92"/>
      <c r="J32" s="92" t="str">
        <f t="shared" si="2"/>
        <v>w_MEAV_egep_mobsCSV Customers, MEAV</v>
      </c>
      <c r="K32" s="92"/>
      <c r="L32" s="92"/>
      <c r="M32" s="92"/>
      <c r="N32" s="92"/>
      <c r="O32" s="92"/>
      <c r="P32" s="92"/>
      <c r="Q32" s="92"/>
      <c r="R32" s="14">
        <f>Local!R38</f>
        <v>0.88</v>
      </c>
    </row>
    <row r="33" spans="6:18" ht="14.25" customHeight="1">
      <c r="F33" s="116"/>
      <c r="G33" s="92"/>
      <c r="H33" s="92"/>
      <c r="I33" s="92"/>
      <c r="J33" s="92"/>
      <c r="K33" s="92"/>
      <c r="L33" s="92"/>
      <c r="M33" s="92"/>
      <c r="N33" s="92"/>
      <c r="O33" s="92"/>
      <c r="P33" s="92"/>
      <c r="Q33" s="92"/>
      <c r="R33" s="92"/>
    </row>
    <row r="34" spans="6:18" ht="14.25" customHeight="1">
      <c r="F34" s="116" t="s">
        <v>134</v>
      </c>
      <c r="G34" s="92" t="s">
        <v>231</v>
      </c>
      <c r="H34" s="92"/>
      <c r="I34" s="92"/>
      <c r="J34" s="92" t="str">
        <f>"w_"&amp;$F34&amp;""&amp;G34&amp;""&amp;Out_CSVDrivers!F25</f>
        <v>w_CustomersCSV Business Support Costs CSV Totex_MaxPREs</v>
      </c>
      <c r="K34" s="92"/>
      <c r="L34" s="92"/>
      <c r="M34" s="92"/>
      <c r="N34" s="92"/>
      <c r="O34" s="92"/>
      <c r="P34" s="92"/>
      <c r="Q34" s="92"/>
      <c r="R34" s="14">
        <f>Local!R40</f>
        <v>0</v>
      </c>
    </row>
    <row r="35" spans="6:18" ht="14.25" customHeight="1">
      <c r="F35" s="116" t="s">
        <v>136</v>
      </c>
      <c r="G35" s="92" t="s">
        <v>231</v>
      </c>
      <c r="H35" s="92"/>
      <c r="I35" s="92"/>
      <c r="J35" s="92" t="str">
        <f>"w_"&amp;$F35&amp;""&amp;G35&amp;""&amp;Out_CSVDrivers!F28</f>
        <v>w_Network LengthCSV Business Support Costs CSV Customers, PREs, External condition reports</v>
      </c>
      <c r="K35" s="92"/>
      <c r="L35" s="92"/>
      <c r="M35" s="92"/>
      <c r="N35" s="92"/>
      <c r="O35" s="92"/>
      <c r="P35" s="92"/>
      <c r="Q35" s="92"/>
      <c r="R35" s="14">
        <f>Local!R41</f>
        <v>0</v>
      </c>
    </row>
    <row r="36" spans="6:18" ht="14.25" customHeight="1">
      <c r="F36" s="116"/>
      <c r="G36" s="92"/>
      <c r="H36" s="92"/>
      <c r="I36" s="92"/>
      <c r="J36" s="92"/>
      <c r="K36" s="92"/>
      <c r="L36" s="92"/>
      <c r="M36" s="92"/>
      <c r="N36" s="92"/>
      <c r="O36" s="92"/>
      <c r="P36" s="92"/>
      <c r="Q36" s="92"/>
      <c r="R36" s="70"/>
    </row>
    <row r="37" spans="6:18" ht="14.25" customHeight="1">
      <c r="F37" s="116" t="s">
        <v>134</v>
      </c>
      <c r="G37" s="92" t="s">
        <v>232</v>
      </c>
      <c r="H37" s="92"/>
      <c r="I37" s="92"/>
      <c r="J37" s="92" t="str">
        <f t="shared" ref="J37:J39" si="3">"w_"&amp;$F37&amp;""&amp;G37&amp;""&amp;H37</f>
        <v>w_CustomersCSV Customers, network, throughput</v>
      </c>
      <c r="K37" s="92"/>
      <c r="L37" s="92"/>
      <c r="M37" s="92"/>
      <c r="N37" s="92"/>
      <c r="O37" s="92"/>
      <c r="P37" s="92"/>
      <c r="Q37" s="92"/>
      <c r="R37" s="14">
        <f>Local!R43</f>
        <v>0.33333333333333331</v>
      </c>
    </row>
    <row r="38" spans="6:18" ht="14.25" customHeight="1">
      <c r="F38" s="116" t="s">
        <v>136</v>
      </c>
      <c r="G38" s="92" t="s">
        <v>232</v>
      </c>
      <c r="H38" s="92"/>
      <c r="I38" s="92"/>
      <c r="J38" s="92" t="str">
        <f t="shared" si="3"/>
        <v>w_Network LengthCSV Customers, network, throughput</v>
      </c>
      <c r="K38" s="92"/>
      <c r="L38" s="92"/>
      <c r="M38" s="92"/>
      <c r="N38" s="92"/>
      <c r="O38" s="92"/>
      <c r="P38" s="92"/>
      <c r="Q38" s="92"/>
      <c r="R38" s="14">
        <f>Local!R44</f>
        <v>0.33333333333333331</v>
      </c>
    </row>
    <row r="39" spans="6:18" ht="14.25" customHeight="1">
      <c r="F39" s="116" t="s">
        <v>138</v>
      </c>
      <c r="G39" s="92" t="s">
        <v>232</v>
      </c>
      <c r="H39" s="92"/>
      <c r="I39" s="92"/>
      <c r="J39" s="92" t="str">
        <f t="shared" si="3"/>
        <v>w_ThroughputCSV Customers, network, throughput</v>
      </c>
      <c r="K39" s="92"/>
      <c r="L39" s="92"/>
      <c r="M39" s="92"/>
      <c r="N39" s="92"/>
      <c r="O39" s="92"/>
      <c r="P39" s="92"/>
      <c r="Q39" s="92"/>
      <c r="R39" s="14">
        <f>Local!R45</f>
        <v>0.33333333333333331</v>
      </c>
    </row>
    <row r="40" spans="6:18" ht="14.25" customHeight="1">
      <c r="F40" s="116"/>
      <c r="G40" s="92"/>
      <c r="H40" s="92"/>
      <c r="I40" s="92"/>
      <c r="J40" s="92"/>
      <c r="K40" s="92"/>
      <c r="L40" s="92"/>
      <c r="M40" s="92"/>
      <c r="N40" s="92"/>
      <c r="O40" s="92"/>
      <c r="P40" s="92"/>
      <c r="Q40" s="92"/>
      <c r="R40" s="70"/>
    </row>
    <row r="41" spans="6:18" ht="14.25" customHeight="1">
      <c r="F41" s="116" t="s">
        <v>134</v>
      </c>
      <c r="G41" s="92" t="s">
        <v>233</v>
      </c>
      <c r="H41" s="92"/>
      <c r="I41" s="92"/>
      <c r="J41" s="92" t="str">
        <f t="shared" ref="J41:J43" si="4">"w_"&amp;$F41&amp;""&amp;G41&amp;""&amp;H41</f>
        <v>w_CustomersCSV Customers, PREs, External condition reports</v>
      </c>
      <c r="K41" s="92"/>
      <c r="L41" s="92"/>
      <c r="M41" s="92"/>
      <c r="N41" s="92"/>
      <c r="O41" s="92"/>
      <c r="P41" s="92"/>
      <c r="Q41" s="92"/>
      <c r="R41" s="14">
        <f>Local!R47</f>
        <v>0.22053352000000001</v>
      </c>
    </row>
    <row r="42" spans="6:18" ht="14.25" customHeight="1">
      <c r="F42" s="116" t="s">
        <v>140</v>
      </c>
      <c r="G42" s="92" t="s">
        <v>233</v>
      </c>
      <c r="H42" s="92"/>
      <c r="I42" s="92"/>
      <c r="J42" s="92" t="str">
        <f t="shared" si="4"/>
        <v>w_PREs (Internal &amp; External)CSV Customers, PREs, External condition reports</v>
      </c>
      <c r="K42" s="92"/>
      <c r="L42" s="92"/>
      <c r="M42" s="92"/>
      <c r="N42" s="92"/>
      <c r="O42" s="92"/>
      <c r="P42" s="92"/>
      <c r="Q42" s="92"/>
      <c r="R42" s="14">
        <f>Local!R48</f>
        <v>0.34240674999999998</v>
      </c>
    </row>
    <row r="43" spans="6:18" ht="14.25" customHeight="1">
      <c r="F43" s="116" t="s">
        <v>159</v>
      </c>
      <c r="G43" s="92" t="s">
        <v>233</v>
      </c>
      <c r="H43" s="92"/>
      <c r="I43" s="92"/>
      <c r="J43" s="92" t="str">
        <f t="shared" si="4"/>
        <v>w_Total external condition reports
(service condition + mains condition)CSV Customers, PREs, External condition reports</v>
      </c>
      <c r="K43" s="92"/>
      <c r="L43" s="92"/>
      <c r="M43" s="92"/>
      <c r="N43" s="92"/>
      <c r="O43" s="92"/>
      <c r="P43" s="92"/>
      <c r="Q43" s="92"/>
      <c r="R43" s="14">
        <f>Local!R49</f>
        <v>0.43705967000000001</v>
      </c>
    </row>
    <row r="44" spans="6:18" ht="14.25" customHeight="1">
      <c r="F44" s="116"/>
      <c r="G44" s="92"/>
      <c r="H44" s="92"/>
      <c r="I44" s="92"/>
      <c r="J44" s="92"/>
      <c r="K44" s="92"/>
      <c r="L44" s="92"/>
      <c r="M44" s="92"/>
      <c r="N44" s="92"/>
      <c r="O44" s="92"/>
      <c r="P44" s="92"/>
      <c r="Q44" s="92"/>
      <c r="R44" s="70"/>
    </row>
    <row r="45" spans="6:18" ht="14.25" customHeight="1">
      <c r="F45" s="116" t="s">
        <v>134</v>
      </c>
      <c r="G45" s="92" t="s">
        <v>234</v>
      </c>
      <c r="H45" s="92"/>
      <c r="I45" s="92"/>
      <c r="J45" s="92" t="str">
        <f t="shared" ref="J45:J48" si="5">"w_"&amp;$F45&amp;""&amp;G45&amp;""&amp;H45</f>
        <v>w_CustomersCSV Customers, PREs, External condition reports, MEAV</v>
      </c>
      <c r="K45" s="92"/>
      <c r="L45" s="92"/>
      <c r="M45" s="92"/>
      <c r="N45" s="92"/>
      <c r="O45" s="92"/>
      <c r="P45" s="92"/>
      <c r="Q45" s="92"/>
      <c r="R45" s="14">
        <f>Local!R51</f>
        <v>0.31038244000000004</v>
      </c>
    </row>
    <row r="46" spans="6:18" ht="14.25" customHeight="1">
      <c r="F46" s="116" t="s">
        <v>140</v>
      </c>
      <c r="G46" s="92" t="s">
        <v>234</v>
      </c>
      <c r="H46" s="92"/>
      <c r="I46" s="92"/>
      <c r="J46" s="92" t="str">
        <f t="shared" si="5"/>
        <v>w_PREs (Internal &amp; External)CSV Customers, PREs, External condition reports, MEAV</v>
      </c>
      <c r="K46" s="92"/>
      <c r="L46" s="92"/>
      <c r="M46" s="92"/>
      <c r="N46" s="92"/>
      <c r="O46" s="92"/>
      <c r="P46" s="92"/>
      <c r="Q46" s="92"/>
      <c r="R46" s="14">
        <f>Local!R52</f>
        <v>0.23612973000000001</v>
      </c>
    </row>
    <row r="47" spans="6:18" ht="14.25" customHeight="1">
      <c r="F47" s="116" t="s">
        <v>159</v>
      </c>
      <c r="G47" s="92" t="s">
        <v>234</v>
      </c>
      <c r="H47" s="92"/>
      <c r="I47" s="92"/>
      <c r="J47" s="92" t="str">
        <f t="shared" si="5"/>
        <v>w_Total external condition reports
(service condition + mains condition)CSV Customers, PREs, External condition reports, MEAV</v>
      </c>
      <c r="K47" s="92"/>
      <c r="L47" s="92"/>
      <c r="M47" s="92"/>
      <c r="N47" s="92"/>
      <c r="O47" s="92"/>
      <c r="P47" s="92"/>
      <c r="Q47" s="92"/>
      <c r="R47" s="14">
        <f>Local!R53</f>
        <v>0.30140405999999997</v>
      </c>
    </row>
    <row r="48" spans="6:18" ht="14.25" customHeight="1">
      <c r="F48" s="120" t="str">
        <f>Local!$R$12</f>
        <v>MEAV_egep_mobs</v>
      </c>
      <c r="G48" s="92" t="s">
        <v>234</v>
      </c>
      <c r="H48" s="92"/>
      <c r="I48" s="92"/>
      <c r="J48" s="92" t="str">
        <f t="shared" si="5"/>
        <v>w_MEAV_egep_mobsCSV Customers, PREs, External condition reports, MEAV</v>
      </c>
      <c r="K48" s="92"/>
      <c r="L48" s="92"/>
      <c r="M48" s="92"/>
      <c r="N48" s="92"/>
      <c r="O48" s="92"/>
      <c r="P48" s="92"/>
      <c r="Q48" s="92"/>
      <c r="R48" s="14">
        <f>Local!R54</f>
        <v>0.15208381000000001</v>
      </c>
    </row>
    <row r="49" spans="6:18" ht="14.25" customHeight="1">
      <c r="F49" s="116"/>
      <c r="G49" s="92"/>
      <c r="H49" s="92"/>
      <c r="I49" s="92"/>
      <c r="J49" s="92"/>
      <c r="K49" s="92"/>
      <c r="L49" s="92"/>
      <c r="M49" s="92"/>
      <c r="N49" s="92"/>
      <c r="O49" s="92"/>
      <c r="P49" s="92"/>
      <c r="Q49" s="92"/>
      <c r="R49" s="70"/>
    </row>
    <row r="50" spans="6:18" ht="14.25" customHeight="1">
      <c r="F50" s="116" t="s">
        <v>147</v>
      </c>
      <c r="G50" s="92" t="s">
        <v>229</v>
      </c>
      <c r="H50" s="92"/>
      <c r="I50" s="92"/>
      <c r="J50" s="92" t="str">
        <f t="shared" ref="J50:J56" si="6">"w_"&amp;$F50&amp;""&amp;G50&amp;""&amp;H50</f>
        <v>w_Repex Synthetic CostsCSV Totex (smoothed)</v>
      </c>
      <c r="K50" s="92"/>
      <c r="L50" s="92"/>
      <c r="M50" s="92"/>
      <c r="N50" s="92"/>
      <c r="O50" s="92"/>
      <c r="P50" s="92"/>
      <c r="Q50" s="92"/>
      <c r="R50" s="14">
        <f>Local!R56</f>
        <v>0.38407790660858154</v>
      </c>
    </row>
    <row r="51" spans="6:18" ht="14.25" customHeight="1">
      <c r="F51" s="92" t="s">
        <v>601</v>
      </c>
      <c r="G51" s="92" t="s">
        <v>229</v>
      </c>
      <c r="H51" s="92"/>
      <c r="I51" s="92"/>
      <c r="J51" s="92" t="str">
        <f t="shared" si="6"/>
        <v>w_Capex Synthetic Costs - MainsSmooth7yearsCSV Totex (smoothed)</v>
      </c>
      <c r="K51" s="92"/>
      <c r="L51" s="92"/>
      <c r="M51" s="92"/>
      <c r="N51" s="92"/>
      <c r="O51" s="92"/>
      <c r="P51" s="92"/>
      <c r="Q51" s="92"/>
      <c r="R51" s="14">
        <f>Local!R57</f>
        <v>1.4883013442158699E-2</v>
      </c>
    </row>
    <row r="52" spans="6:18" ht="14.25" customHeight="1">
      <c r="F52" s="92" t="s">
        <v>603</v>
      </c>
      <c r="G52" s="92" t="s">
        <v>229</v>
      </c>
      <c r="H52" s="92"/>
      <c r="I52" s="92"/>
      <c r="J52" s="92" t="str">
        <f t="shared" si="6"/>
        <v>w_Capex synthetic costs - ConnectionsSmooth7yearsCSV Totex (smoothed)</v>
      </c>
      <c r="K52" s="92"/>
      <c r="L52" s="92"/>
      <c r="M52" s="92"/>
      <c r="N52" s="92"/>
      <c r="O52" s="92"/>
      <c r="P52" s="92"/>
      <c r="Q52" s="92"/>
      <c r="R52" s="14">
        <f>Local!R58</f>
        <v>5.5635593831539154E-2</v>
      </c>
    </row>
    <row r="53" spans="6:18" ht="14.25" customHeight="1">
      <c r="F53" s="116" t="s">
        <v>219</v>
      </c>
      <c r="G53" s="92" t="s">
        <v>229</v>
      </c>
      <c r="H53" s="92"/>
      <c r="I53" s="92"/>
      <c r="J53" s="92" t="str">
        <f t="shared" si="6"/>
        <v>w_CSV EmergencyCSV Totex (smoothed)</v>
      </c>
      <c r="K53" s="92"/>
      <c r="L53" s="92"/>
      <c r="M53" s="92"/>
      <c r="N53" s="92"/>
      <c r="O53" s="92"/>
      <c r="P53" s="92"/>
      <c r="Q53" s="92"/>
      <c r="R53" s="14">
        <f>Local!R59</f>
        <v>4.6834398061037064E-2</v>
      </c>
    </row>
    <row r="54" spans="6:18" ht="14.25" customHeight="1">
      <c r="F54" s="116" t="s">
        <v>159</v>
      </c>
      <c r="G54" s="92" t="s">
        <v>229</v>
      </c>
      <c r="H54" s="92"/>
      <c r="I54" s="92"/>
      <c r="J54" s="92" t="str">
        <f t="shared" si="6"/>
        <v>w_Total external condition reports
(service condition + mains condition)CSV Totex (smoothed)</v>
      </c>
      <c r="K54" s="92"/>
      <c r="L54" s="92"/>
      <c r="M54" s="92"/>
      <c r="N54" s="92"/>
      <c r="O54" s="92"/>
      <c r="P54" s="92"/>
      <c r="Q54" s="92"/>
      <c r="R54" s="14">
        <f>Local!R60</f>
        <v>5.4903242737054825E-2</v>
      </c>
    </row>
    <row r="55" spans="6:18" ht="14.25" customHeight="1">
      <c r="F55" s="116" t="s">
        <v>223</v>
      </c>
      <c r="G55" s="92" t="s">
        <v>229</v>
      </c>
      <c r="H55" s="92"/>
      <c r="I55" s="92"/>
      <c r="J55" s="92" t="str">
        <f t="shared" si="6"/>
        <v>w_Maintenance MEAVCSV Totex (smoothed)</v>
      </c>
      <c r="K55" s="92"/>
      <c r="L55" s="92"/>
      <c r="M55" s="92"/>
      <c r="N55" s="92"/>
      <c r="O55" s="92"/>
      <c r="P55" s="92"/>
      <c r="Q55" s="92"/>
      <c r="R55" s="14">
        <f>Local!R61</f>
        <v>7.7948987483978271E-2</v>
      </c>
    </row>
    <row r="56" spans="6:18" ht="14.25" customHeight="1">
      <c r="F56" s="120" t="str">
        <f>Local!$R$12</f>
        <v>MEAV_egep_mobs</v>
      </c>
      <c r="G56" s="92" t="s">
        <v>229</v>
      </c>
      <c r="H56" s="92"/>
      <c r="I56" s="92"/>
      <c r="J56" s="92" t="str">
        <f t="shared" si="6"/>
        <v>w_MEAV_egep_mobsCSV Totex (smoothed)</v>
      </c>
      <c r="K56" s="92"/>
      <c r="L56" s="92"/>
      <c r="M56" s="92"/>
      <c r="N56" s="92"/>
      <c r="O56" s="92"/>
      <c r="P56" s="92"/>
      <c r="Q56" s="92"/>
      <c r="R56" s="14">
        <f>Local!R62</f>
        <v>0.36571681499481201</v>
      </c>
    </row>
    <row r="57" spans="6:18" ht="14.25" customHeight="1">
      <c r="F57" s="116"/>
      <c r="G57" s="92"/>
      <c r="H57" s="92"/>
      <c r="I57" s="92"/>
      <c r="J57" s="92"/>
      <c r="K57" s="92"/>
      <c r="L57" s="92"/>
      <c r="M57" s="92"/>
      <c r="N57" s="92"/>
      <c r="O57" s="92"/>
      <c r="P57" s="92"/>
      <c r="Q57" s="92"/>
      <c r="R57" s="70"/>
    </row>
    <row r="58" spans="6:18" ht="14.25" customHeight="1">
      <c r="F58" s="92" t="s">
        <v>601</v>
      </c>
      <c r="G58" s="92" t="s">
        <v>230</v>
      </c>
      <c r="H58" s="92"/>
      <c r="I58" s="92"/>
      <c r="J58" s="92" t="str">
        <f t="shared" ref="J58:J60" si="7">"w_"&amp;$F58&amp;""&amp;G58&amp;""&amp;H58</f>
        <v>w_Capex Synthetic Costs - MainsSmooth7yearsCSV Capex (smoothed)</v>
      </c>
      <c r="K58" s="92"/>
      <c r="L58" s="92"/>
      <c r="M58" s="92"/>
      <c r="N58" s="92"/>
      <c r="O58" s="92"/>
      <c r="P58" s="92"/>
      <c r="Q58" s="92"/>
      <c r="R58" s="14">
        <f>Local!R64</f>
        <v>0</v>
      </c>
    </row>
    <row r="59" spans="6:18" ht="14.25" customHeight="1">
      <c r="F59" s="92" t="s">
        <v>603</v>
      </c>
      <c r="G59" s="92" t="s">
        <v>230</v>
      </c>
      <c r="H59" s="92"/>
      <c r="I59" s="92"/>
      <c r="J59" s="92" t="str">
        <f t="shared" si="7"/>
        <v>w_Capex synthetic costs - ConnectionsSmooth7yearsCSV Capex (smoothed)</v>
      </c>
      <c r="K59" s="92"/>
      <c r="L59" s="92"/>
      <c r="M59" s="92"/>
      <c r="N59" s="92"/>
      <c r="O59" s="92"/>
      <c r="P59" s="92"/>
      <c r="Q59" s="92"/>
      <c r="R59" s="14">
        <f>Local!R65</f>
        <v>0</v>
      </c>
    </row>
    <row r="60" spans="6:18" ht="14.25" customHeight="1">
      <c r="F60" s="120" t="str">
        <f>Local!$R$12</f>
        <v>MEAV_egep_mobs</v>
      </c>
      <c r="G60" s="92" t="s">
        <v>230</v>
      </c>
      <c r="H60" s="92"/>
      <c r="I60" s="92"/>
      <c r="J60" s="92" t="str">
        <f t="shared" si="7"/>
        <v>w_MEAV_egep_mobsCSV Capex (smoothed)</v>
      </c>
      <c r="K60" s="92"/>
      <c r="L60" s="92"/>
      <c r="M60" s="92"/>
      <c r="N60" s="92"/>
      <c r="O60" s="92"/>
      <c r="P60" s="92"/>
      <c r="Q60" s="92"/>
      <c r="R60" s="14">
        <f>Local!R66</f>
        <v>0</v>
      </c>
    </row>
    <row r="61" spans="6:18" ht="14.25" customHeight="1">
      <c r="F61" s="116"/>
      <c r="G61" s="92"/>
      <c r="H61" s="92"/>
      <c r="I61" s="92"/>
      <c r="J61" s="92"/>
      <c r="K61" s="92"/>
      <c r="L61" s="92"/>
      <c r="M61" s="92"/>
      <c r="N61" s="92"/>
      <c r="O61" s="92"/>
      <c r="P61" s="92"/>
      <c r="Q61" s="92"/>
      <c r="R61" s="70"/>
    </row>
    <row r="62" spans="6:18" ht="14.25" customHeight="1">
      <c r="F62" s="116" t="s">
        <v>147</v>
      </c>
      <c r="G62" s="92" t="s">
        <v>584</v>
      </c>
      <c r="H62" s="92"/>
      <c r="I62" s="92"/>
      <c r="J62" s="92" t="str">
        <f t="shared" ref="J62:J76" si="8">"w_"&amp;$F62&amp;""&amp;G62&amp;""&amp;H62</f>
        <v>w_Repex Synthetic CostsCSV Totex_MaxPREs</v>
      </c>
      <c r="K62" s="92"/>
      <c r="L62" s="92"/>
      <c r="M62" s="92"/>
      <c r="N62" s="92"/>
      <c r="O62" s="92"/>
      <c r="P62" s="92"/>
      <c r="Q62" s="92"/>
      <c r="R62" s="14">
        <f>Local!R68</f>
        <v>0.38407790660858154</v>
      </c>
    </row>
    <row r="63" spans="6:18" ht="14.25" customHeight="1">
      <c r="F63" s="116" t="s">
        <v>149</v>
      </c>
      <c r="G63" s="92" t="s">
        <v>584</v>
      </c>
      <c r="H63" s="92"/>
      <c r="I63" s="92"/>
      <c r="J63" s="92" t="str">
        <f t="shared" si="8"/>
        <v>w_Capex synthetic costs - MainsCSV Totex_MaxPREs</v>
      </c>
      <c r="K63" s="92"/>
      <c r="L63" s="92"/>
      <c r="M63" s="92"/>
      <c r="N63" s="92"/>
      <c r="O63" s="92"/>
      <c r="P63" s="92"/>
      <c r="Q63" s="92"/>
      <c r="R63" s="14">
        <f>Local!R69</f>
        <v>1.4883013442158699E-2</v>
      </c>
    </row>
    <row r="64" spans="6:18" ht="14.25" customHeight="1">
      <c r="F64" s="116" t="s">
        <v>150</v>
      </c>
      <c r="G64" s="92" t="s">
        <v>584</v>
      </c>
      <c r="H64" s="92"/>
      <c r="I64" s="92"/>
      <c r="J64" s="92" t="str">
        <f t="shared" si="8"/>
        <v>w_Capex synthetic costs - ConnectionsCSV Totex_MaxPREs</v>
      </c>
      <c r="K64" s="92"/>
      <c r="L64" s="92"/>
      <c r="M64" s="92"/>
      <c r="N64" s="92"/>
      <c r="O64" s="92"/>
      <c r="P64" s="92"/>
      <c r="Q64" s="92"/>
      <c r="R64" s="14">
        <f>Local!R70</f>
        <v>5.5635593831539154E-2</v>
      </c>
    </row>
    <row r="65" spans="6:18" ht="14.25" customHeight="1">
      <c r="F65" s="116" t="s">
        <v>539</v>
      </c>
      <c r="G65" s="92" t="s">
        <v>584</v>
      </c>
      <c r="H65" s="92"/>
      <c r="I65" s="92"/>
      <c r="J65" s="92" t="str">
        <f t="shared" si="8"/>
        <v>w_Max PREsCSV Totex_MaxPREs</v>
      </c>
      <c r="K65" s="92"/>
      <c r="L65" s="92"/>
      <c r="M65" s="92"/>
      <c r="N65" s="92"/>
      <c r="O65" s="92"/>
      <c r="P65" s="92"/>
      <c r="Q65" s="92"/>
      <c r="R65" s="14">
        <f>Local!R71</f>
        <v>4.6834398061037064E-2</v>
      </c>
    </row>
    <row r="66" spans="6:18" ht="14.25" customHeight="1">
      <c r="F66" s="116" t="s">
        <v>159</v>
      </c>
      <c r="G66" s="92" t="s">
        <v>584</v>
      </c>
      <c r="H66" s="92"/>
      <c r="I66" s="92"/>
      <c r="J66" s="92" t="str">
        <f t="shared" si="8"/>
        <v>w_Total external condition reports
(service condition + mains condition)CSV Totex_MaxPREs</v>
      </c>
      <c r="K66" s="92"/>
      <c r="L66" s="92"/>
      <c r="M66" s="92"/>
      <c r="N66" s="92"/>
      <c r="O66" s="92"/>
      <c r="P66" s="92"/>
      <c r="Q66" s="92"/>
      <c r="R66" s="14">
        <f>Local!R72</f>
        <v>5.4903242737054825E-2</v>
      </c>
    </row>
    <row r="67" spans="6:18" ht="14.25" customHeight="1">
      <c r="F67" s="116" t="s">
        <v>223</v>
      </c>
      <c r="G67" s="92" t="s">
        <v>584</v>
      </c>
      <c r="H67" s="92"/>
      <c r="I67" s="92"/>
      <c r="J67" s="92" t="str">
        <f t="shared" si="8"/>
        <v>w_Maintenance MEAVCSV Totex_MaxPREs</v>
      </c>
      <c r="K67" s="92"/>
      <c r="L67" s="92"/>
      <c r="M67" s="92"/>
      <c r="N67" s="92"/>
      <c r="O67" s="92"/>
      <c r="P67" s="92"/>
      <c r="Q67" s="92"/>
      <c r="R67" s="14">
        <f>Local!R73</f>
        <v>7.7948987483978271E-2</v>
      </c>
    </row>
    <row r="68" spans="6:18" ht="14.25" customHeight="1">
      <c r="F68" s="120" t="str">
        <f>Local!$R$12</f>
        <v>MEAV_egep_mobs</v>
      </c>
      <c r="G68" s="92" t="s">
        <v>584</v>
      </c>
      <c r="H68" s="92"/>
      <c r="I68" s="92"/>
      <c r="J68" s="92" t="str">
        <f t="shared" si="8"/>
        <v>w_MEAV_egep_mobsCSV Totex_MaxPREs</v>
      </c>
      <c r="K68" s="92"/>
      <c r="L68" s="92"/>
      <c r="M68" s="92"/>
      <c r="N68" s="92"/>
      <c r="O68" s="92"/>
      <c r="P68" s="92"/>
      <c r="Q68" s="92"/>
      <c r="R68" s="14">
        <f>Local!R74</f>
        <v>0.36571681499481201</v>
      </c>
    </row>
    <row r="69" spans="6:18" ht="14.25" customHeight="1">
      <c r="F69" s="116"/>
      <c r="G69" s="92"/>
      <c r="H69" s="92"/>
      <c r="I69" s="92"/>
      <c r="J69" s="92"/>
      <c r="K69" s="92"/>
      <c r="L69" s="92"/>
      <c r="M69" s="92"/>
      <c r="N69" s="92"/>
      <c r="O69" s="92"/>
      <c r="P69" s="92"/>
      <c r="Q69" s="92"/>
      <c r="R69" s="92"/>
    </row>
    <row r="70" spans="6:18" ht="14.25" customHeight="1">
      <c r="F70" s="116" t="s">
        <v>147</v>
      </c>
      <c r="G70" s="92" t="s">
        <v>592</v>
      </c>
      <c r="H70" s="92"/>
      <c r="I70" s="92"/>
      <c r="J70" s="92" t="str">
        <f t="shared" si="8"/>
        <v>w_Repex Synthetic CostsCSV Totex_MaxPREs (smoothed)</v>
      </c>
      <c r="K70" s="92"/>
      <c r="L70" s="92"/>
      <c r="M70" s="92"/>
      <c r="N70" s="92"/>
      <c r="O70" s="92"/>
      <c r="P70" s="92"/>
      <c r="Q70" s="92"/>
      <c r="R70" s="14">
        <f>Local!R76</f>
        <v>0.38407790660858154</v>
      </c>
    </row>
    <row r="71" spans="6:18" ht="14.25" customHeight="1">
      <c r="F71" s="92" t="s">
        <v>601</v>
      </c>
      <c r="G71" s="92" t="s">
        <v>592</v>
      </c>
      <c r="H71" s="92"/>
      <c r="I71" s="92"/>
      <c r="J71" s="92" t="str">
        <f t="shared" si="8"/>
        <v>w_Capex Synthetic Costs - MainsSmooth7yearsCSV Totex_MaxPREs (smoothed)</v>
      </c>
      <c r="K71" s="92"/>
      <c r="L71" s="92"/>
      <c r="M71" s="92"/>
      <c r="N71" s="92"/>
      <c r="O71" s="92"/>
      <c r="P71" s="92"/>
      <c r="Q71" s="92"/>
      <c r="R71" s="14">
        <f>Local!R77</f>
        <v>1.4883013442158699E-2</v>
      </c>
    </row>
    <row r="72" spans="6:18" ht="14.25" customHeight="1">
      <c r="F72" s="92" t="s">
        <v>603</v>
      </c>
      <c r="G72" s="92" t="s">
        <v>592</v>
      </c>
      <c r="H72" s="92"/>
      <c r="I72" s="92"/>
      <c r="J72" s="92" t="str">
        <f t="shared" si="8"/>
        <v>w_Capex synthetic costs - ConnectionsSmooth7yearsCSV Totex_MaxPREs (smoothed)</v>
      </c>
      <c r="K72" s="92"/>
      <c r="L72" s="92"/>
      <c r="M72" s="92"/>
      <c r="N72" s="92"/>
      <c r="O72" s="92"/>
      <c r="P72" s="92"/>
      <c r="Q72" s="92"/>
      <c r="R72" s="14">
        <f>Local!R78</f>
        <v>5.5635593831539154E-2</v>
      </c>
    </row>
    <row r="73" spans="6:18" ht="14.25" customHeight="1">
      <c r="F73" s="116" t="s">
        <v>539</v>
      </c>
      <c r="G73" s="92" t="s">
        <v>592</v>
      </c>
      <c r="H73" s="92"/>
      <c r="I73" s="92"/>
      <c r="J73" s="92" t="str">
        <f t="shared" si="8"/>
        <v>w_Max PREsCSV Totex_MaxPREs (smoothed)</v>
      </c>
      <c r="K73" s="92"/>
      <c r="L73" s="92"/>
      <c r="M73" s="92"/>
      <c r="N73" s="92"/>
      <c r="O73" s="92"/>
      <c r="P73" s="92"/>
      <c r="Q73" s="92"/>
      <c r="R73" s="14">
        <f>Local!R79</f>
        <v>4.6834398061037064E-2</v>
      </c>
    </row>
    <row r="74" spans="6:18" ht="14.25" customHeight="1">
      <c r="F74" s="116" t="s">
        <v>159</v>
      </c>
      <c r="G74" s="92" t="s">
        <v>592</v>
      </c>
      <c r="H74" s="92"/>
      <c r="I74" s="92"/>
      <c r="J74" s="92" t="str">
        <f t="shared" si="8"/>
        <v>w_Total external condition reports
(service condition + mains condition)CSV Totex_MaxPREs (smoothed)</v>
      </c>
      <c r="K74" s="92"/>
      <c r="L74" s="92"/>
      <c r="M74" s="92"/>
      <c r="N74" s="92"/>
      <c r="O74" s="92"/>
      <c r="P74" s="92"/>
      <c r="Q74" s="92"/>
      <c r="R74" s="14">
        <f>Local!R80</f>
        <v>5.4903242737054825E-2</v>
      </c>
    </row>
    <row r="75" spans="6:18" ht="14.25" customHeight="1">
      <c r="F75" s="116" t="s">
        <v>223</v>
      </c>
      <c r="G75" s="92" t="s">
        <v>592</v>
      </c>
      <c r="H75" s="92"/>
      <c r="I75" s="92"/>
      <c r="J75" s="92" t="str">
        <f t="shared" si="8"/>
        <v>w_Maintenance MEAVCSV Totex_MaxPREs (smoothed)</v>
      </c>
      <c r="K75" s="92"/>
      <c r="L75" s="92"/>
      <c r="M75" s="92"/>
      <c r="N75" s="92"/>
      <c r="O75" s="92"/>
      <c r="P75" s="92"/>
      <c r="Q75" s="92"/>
      <c r="R75" s="14">
        <f>Local!R81</f>
        <v>7.7948987483978271E-2</v>
      </c>
    </row>
    <row r="76" spans="6:18" ht="14.25" customHeight="1">
      <c r="F76" s="120" t="str">
        <f>Local!$R$12</f>
        <v>MEAV_egep_mobs</v>
      </c>
      <c r="G76" s="92" t="s">
        <v>592</v>
      </c>
      <c r="H76" s="92"/>
      <c r="I76" s="92"/>
      <c r="J76" s="92" t="str">
        <f t="shared" si="8"/>
        <v>w_MEAV_egep_mobsCSV Totex_MaxPREs (smoothed)</v>
      </c>
      <c r="K76" s="92"/>
      <c r="L76" s="92"/>
      <c r="M76" s="92"/>
      <c r="N76" s="92"/>
      <c r="O76" s="92"/>
      <c r="P76" s="92"/>
      <c r="Q76" s="92"/>
      <c r="R76" s="14">
        <f>Local!R82</f>
        <v>0.36571681499481201</v>
      </c>
    </row>
    <row r="77" spans="6:18" ht="14.25" customHeight="1">
      <c r="F77" s="116"/>
      <c r="G77" s="92"/>
      <c r="H77" s="92"/>
      <c r="I77" s="92"/>
      <c r="J77" s="92"/>
      <c r="K77" s="92"/>
      <c r="L77" s="92"/>
      <c r="M77" s="92"/>
      <c r="N77" s="92"/>
      <c r="O77" s="92"/>
      <c r="P77" s="92"/>
      <c r="Q77" s="92"/>
      <c r="R77" s="92"/>
    </row>
    <row r="78" spans="6:18" ht="14.25" customHeight="1">
      <c r="F78" s="116" t="s">
        <v>134</v>
      </c>
      <c r="G78" s="92" t="s">
        <v>219</v>
      </c>
      <c r="H78" s="92" t="s">
        <v>227</v>
      </c>
      <c r="I78" s="92"/>
      <c r="J78" s="92" t="str">
        <f t="shared" ref="J78:J79" si="9">"w_"&amp;$F78&amp;""&amp;G78&amp;""&amp;H78</f>
        <v>w_CustomersCSV EmergencyEconometric</v>
      </c>
      <c r="K78" s="92"/>
      <c r="L78" s="92"/>
      <c r="M78" s="92"/>
      <c r="N78" s="92"/>
      <c r="O78" s="92"/>
      <c r="P78" s="92"/>
      <c r="Q78" s="92"/>
      <c r="R78" s="14">
        <f>Local!R84</f>
        <v>0</v>
      </c>
    </row>
    <row r="79" spans="6:18" ht="14.25" customHeight="1">
      <c r="F79" s="116" t="s">
        <v>159</v>
      </c>
      <c r="G79" s="92" t="s">
        <v>219</v>
      </c>
      <c r="H79" s="92" t="s">
        <v>227</v>
      </c>
      <c r="I79" s="92"/>
      <c r="J79" s="92" t="str">
        <f t="shared" si="9"/>
        <v>w_Total external condition reports
(service condition + mains condition)CSV EmergencyEconometric</v>
      </c>
      <c r="K79" s="92"/>
      <c r="L79" s="92"/>
      <c r="M79" s="92"/>
      <c r="N79" s="92"/>
      <c r="O79" s="92"/>
      <c r="P79" s="92"/>
      <c r="Q79" s="92"/>
      <c r="R79" s="14">
        <f>Local!R85</f>
        <v>0</v>
      </c>
    </row>
    <row r="80" spans="6:18" ht="14.25" customHeight="1">
      <c r="F80" s="116"/>
      <c r="G80" s="92"/>
      <c r="H80" s="92"/>
      <c r="I80" s="92"/>
      <c r="J80" s="92"/>
      <c r="K80" s="92"/>
      <c r="L80" s="92"/>
      <c r="M80" s="92"/>
      <c r="N80" s="92"/>
      <c r="O80" s="92"/>
      <c r="P80" s="92"/>
      <c r="Q80" s="92"/>
      <c r="R80" s="70"/>
    </row>
    <row r="81" spans="2:47" ht="14.25" customHeight="1">
      <c r="F81" s="116" t="s">
        <v>134</v>
      </c>
      <c r="G81" s="92" t="s">
        <v>233</v>
      </c>
      <c r="H81" s="92" t="s">
        <v>227</v>
      </c>
      <c r="I81" s="92"/>
      <c r="J81" s="92" t="str">
        <f t="shared" ref="J81:J83" si="10">"w_"&amp;$F81&amp;""&amp;G81&amp;""&amp;H81</f>
        <v>w_CustomersCSV Customers, PREs, External condition reportsEconometric</v>
      </c>
      <c r="K81" s="92"/>
      <c r="L81" s="92"/>
      <c r="M81" s="92"/>
      <c r="N81" s="92"/>
      <c r="O81" s="92"/>
      <c r="P81" s="92"/>
      <c r="Q81" s="92"/>
      <c r="R81" s="14">
        <f>Local!R87</f>
        <v>0</v>
      </c>
    </row>
    <row r="82" spans="2:47" s="92" customFormat="1" ht="14.25" customHeight="1">
      <c r="F82" s="116" t="s">
        <v>140</v>
      </c>
      <c r="G82" s="92" t="s">
        <v>233</v>
      </c>
      <c r="H82" s="92" t="s">
        <v>227</v>
      </c>
      <c r="J82" s="92" t="str">
        <f t="shared" si="10"/>
        <v>w_PREs (Internal &amp; External)CSV Customers, PREs, External condition reportsEconometric</v>
      </c>
      <c r="R82" s="14">
        <f>Local!R88</f>
        <v>0</v>
      </c>
    </row>
    <row r="83" spans="2:47" s="92" customFormat="1" ht="14.25" customHeight="1">
      <c r="F83" s="116" t="s">
        <v>159</v>
      </c>
      <c r="G83" s="92" t="s">
        <v>233</v>
      </c>
      <c r="H83" s="92" t="s">
        <v>227</v>
      </c>
      <c r="J83" s="92" t="str">
        <f t="shared" si="10"/>
        <v>w_Total external condition reports
(service condition + mains condition)CSV Customers, PREs, External condition reportsEconometric</v>
      </c>
      <c r="R83" s="14">
        <f>Local!R89</f>
        <v>0</v>
      </c>
    </row>
    <row r="84" spans="2:47" ht="14.25" customHeight="1"/>
    <row r="85" spans="2:47" ht="14.25" customHeight="1">
      <c r="B85" s="9" t="s">
        <v>21</v>
      </c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5"/>
      <c r="U85" s="95"/>
      <c r="V85" s="95"/>
      <c r="W85" s="95"/>
      <c r="X85" s="95"/>
      <c r="Y85" s="9"/>
      <c r="Z85" s="9"/>
      <c r="AA85" s="9"/>
      <c r="AB85" s="9"/>
      <c r="AC85" s="9"/>
      <c r="AD85" s="9"/>
      <c r="AE85" s="9"/>
      <c r="AF85" s="9"/>
      <c r="AG85" s="9"/>
      <c r="AH85" s="9"/>
      <c r="AI85" s="9"/>
      <c r="AJ85" s="9"/>
      <c r="AK85" s="9"/>
      <c r="AL85" s="9"/>
      <c r="AM85" s="9"/>
      <c r="AN85" s="35"/>
      <c r="AO85" s="9"/>
      <c r="AP85" s="9"/>
      <c r="AQ85" s="9"/>
      <c r="AR85" s="9"/>
      <c r="AS85" s="9"/>
      <c r="AT85" s="9"/>
      <c r="AU85" s="9"/>
    </row>
    <row r="86" spans="2:47" ht="14.25" customHeight="1"/>
    <row r="87" spans="2:47" ht="14.25" customHeight="1">
      <c r="E87" s="92" t="s">
        <v>21</v>
      </c>
      <c r="F87" s="116" t="s">
        <v>134</v>
      </c>
      <c r="G87" s="92" t="s">
        <v>219</v>
      </c>
      <c r="H87" s="92"/>
      <c r="I87" s="92"/>
      <c r="J87" s="92" t="str">
        <f>E87&amp;$F87&amp;""&amp;G87&amp;""&amp;H87</f>
        <v>EoECustomersCSV Emergency</v>
      </c>
      <c r="K87" s="92"/>
      <c r="L87" s="92"/>
      <c r="M87" s="92"/>
      <c r="N87" s="92"/>
      <c r="O87" s="92"/>
      <c r="P87" s="92"/>
      <c r="Q87" s="92"/>
      <c r="R87" s="92"/>
      <c r="S87" s="92"/>
      <c r="Y87" s="53">
        <f>INDEX(Inp_EoEAdjDrivers!Y$9:Y$37,MATCH($F87,Inp_EoEAdjDrivers!$F$9:$F$37,0))</f>
        <v>3982918.9998000003</v>
      </c>
      <c r="Z87" s="53">
        <f>INDEX(Inp_EoEAdjDrivers!Z$9:Z$37,MATCH($F87,Inp_EoEAdjDrivers!$F$9:$F$37,0))</f>
        <v>3987926.0003999998</v>
      </c>
      <c r="AA87" s="53">
        <f>INDEX(Inp_EoEAdjDrivers!AA$9:AA$37,MATCH($F87,Inp_EoEAdjDrivers!$F$9:$F$37,0))</f>
        <v>4000646.9996000002</v>
      </c>
      <c r="AB87" s="53">
        <f>INDEX(Inp_EoEAdjDrivers!AB$9:AB$37,MATCH($F87,Inp_EoEAdjDrivers!$F$9:$F$37,0))</f>
        <v>4007587</v>
      </c>
      <c r="AC87" s="53">
        <f>INDEX(Inp_EoEAdjDrivers!AC$9:AC$37,MATCH($F87,Inp_EoEAdjDrivers!$F$9:$F$37,0))</f>
        <v>4014890.0004000003</v>
      </c>
      <c r="AD87" s="53">
        <f>INDEX(Inp_EoEAdjDrivers!AD$9:AD$37,MATCH($F87,Inp_EoEAdjDrivers!$F$9:$F$37,0))</f>
        <v>4023898.9995999997</v>
      </c>
      <c r="AE87" s="53">
        <f>INDEX(Inp_EoEAdjDrivers!AE$9:AE$37,MATCH($F87,Inp_EoEAdjDrivers!$F$9:$F$37,0))</f>
        <v>4030653</v>
      </c>
      <c r="AF87" s="53">
        <f>INDEX(Inp_EoEAdjDrivers!AF$9:AF$37,MATCH($F87,Inp_EoEAdjDrivers!$F$9:$F$37,0))</f>
        <v>4043428.0617</v>
      </c>
      <c r="AG87" s="53">
        <f>INDEX(Inp_EoEAdjDrivers!AG$9:AG$37,MATCH($F87,Inp_EoEAdjDrivers!$F$9:$F$37,0))</f>
        <v>4057449.4799000002</v>
      </c>
      <c r="AH87" s="53">
        <f>INDEX(Inp_EoEAdjDrivers!AH$9:AH$37,MATCH($F87,Inp_EoEAdjDrivers!$F$9:$F$37,0))</f>
        <v>4071491.0169000002</v>
      </c>
      <c r="AI87" s="53">
        <f>INDEX(Inp_EoEAdjDrivers!AI$9:AI$37,MATCH($F87,Inp_EoEAdjDrivers!$F$9:$F$37,0))</f>
        <v>4085552.9510999997</v>
      </c>
      <c r="AJ87" s="53">
        <f>INDEX(Inp_EoEAdjDrivers!AJ$9:AJ$37,MATCH($F87,Inp_EoEAdjDrivers!$F$9:$F$37,0))</f>
        <v>4099635.5610999996</v>
      </c>
      <c r="AK87" s="53">
        <f>INDEX(Inp_EoEAdjDrivers!AK$9:AK$37,MATCH($F87,Inp_EoEAdjDrivers!$F$9:$F$37,0))</f>
        <v>4113739.1327</v>
      </c>
    </row>
    <row r="88" spans="2:47" ht="14.25" customHeight="1">
      <c r="E88" s="92" t="s">
        <v>21</v>
      </c>
      <c r="F88" s="116" t="s">
        <v>159</v>
      </c>
      <c r="G88" s="92" t="s">
        <v>219</v>
      </c>
      <c r="H88" s="92"/>
      <c r="I88" s="92"/>
      <c r="J88" s="92" t="str">
        <f>E88&amp;$F88&amp;""&amp;G88&amp;""&amp;H88</f>
        <v>EoETotal external condition reports
(service condition + mains condition)CSV Emergency</v>
      </c>
      <c r="K88" s="92"/>
      <c r="L88" s="92"/>
      <c r="M88" s="92"/>
      <c r="N88" s="92"/>
      <c r="O88" s="92"/>
      <c r="P88" s="92"/>
      <c r="Q88" s="92"/>
      <c r="R88" s="92"/>
      <c r="S88" s="92"/>
      <c r="Y88" s="53">
        <f>INDEX(Inp_EoEAdjDrivers!Y$9:Y$37,MATCH($F88,Inp_EoEAdjDrivers!$F$9:$F$37,0))</f>
        <v>19834</v>
      </c>
      <c r="Z88" s="53">
        <f>INDEX(Inp_EoEAdjDrivers!Z$9:Z$37,MATCH($F88,Inp_EoEAdjDrivers!$F$9:$F$37,0))</f>
        <v>22231</v>
      </c>
      <c r="AA88" s="53">
        <f>INDEX(Inp_EoEAdjDrivers!AA$9:AA$37,MATCH($F88,Inp_EoEAdjDrivers!$F$9:$F$37,0))</f>
        <v>21901</v>
      </c>
      <c r="AB88" s="53">
        <f>INDEX(Inp_EoEAdjDrivers!AB$9:AB$37,MATCH($F88,Inp_EoEAdjDrivers!$F$9:$F$37,0))</f>
        <v>23229</v>
      </c>
      <c r="AC88" s="53">
        <f>INDEX(Inp_EoEAdjDrivers!AC$9:AC$37,MATCH($F88,Inp_EoEAdjDrivers!$F$9:$F$37,0))</f>
        <v>21675</v>
      </c>
      <c r="AD88" s="53">
        <f>INDEX(Inp_EoEAdjDrivers!AD$9:AD$37,MATCH($F88,Inp_EoEAdjDrivers!$F$9:$F$37,0))</f>
        <v>21815</v>
      </c>
      <c r="AE88" s="53">
        <f>INDEX(Inp_EoEAdjDrivers!AE$9:AE$37,MATCH($F88,Inp_EoEAdjDrivers!$F$9:$F$37,0))</f>
        <v>20714.989999999998</v>
      </c>
      <c r="AF88" s="53">
        <f>INDEX(Inp_EoEAdjDrivers!AF$9:AF$37,MATCH($F88,Inp_EoEAdjDrivers!$F$9:$F$37,0))</f>
        <v>21381</v>
      </c>
      <c r="AG88" s="53">
        <f>INDEX(Inp_EoEAdjDrivers!AG$9:AG$37,MATCH($F88,Inp_EoEAdjDrivers!$F$9:$F$37,0))</f>
        <v>20985.801385193474</v>
      </c>
      <c r="AH88" s="53">
        <f>INDEX(Inp_EoEAdjDrivers!AH$9:AH$37,MATCH($F88,Inp_EoEAdjDrivers!$F$9:$F$37,0))</f>
        <v>20577.444242707734</v>
      </c>
      <c r="AI88" s="53">
        <f>INDEX(Inp_EoEAdjDrivers!AI$9:AI$37,MATCH($F88,Inp_EoEAdjDrivers!$F$9:$F$37,0))</f>
        <v>20182.067979660889</v>
      </c>
      <c r="AJ88" s="53">
        <f>INDEX(Inp_EoEAdjDrivers!AJ$9:AJ$37,MATCH($F88,Inp_EoEAdjDrivers!$F$9:$F$37,0))</f>
        <v>19786.266260356562</v>
      </c>
      <c r="AK88" s="53">
        <f>INDEX(Inp_EoEAdjDrivers!AK$9:AK$37,MATCH($F88,Inp_EoEAdjDrivers!$F$9:$F$37,0))</f>
        <v>19398.193282799388</v>
      </c>
    </row>
    <row r="89" spans="2:47" ht="14.25" customHeight="1">
      <c r="E89" s="92" t="s">
        <v>21</v>
      </c>
      <c r="F89" s="119" t="s">
        <v>194</v>
      </c>
      <c r="G89" s="93" t="str">
        <f>G88</f>
        <v>CSV Emergency</v>
      </c>
      <c r="H89" s="93"/>
      <c r="I89" s="92"/>
      <c r="J89" s="92" t="str">
        <f>E89&amp;$G89&amp;""&amp;H89</f>
        <v>EoECSV Emergency</v>
      </c>
      <c r="K89" s="92"/>
      <c r="L89" s="92"/>
      <c r="M89" s="92"/>
      <c r="N89" s="92"/>
      <c r="O89" s="92"/>
      <c r="P89" s="92"/>
      <c r="Q89" s="92"/>
      <c r="R89" s="92"/>
      <c r="S89" s="92"/>
      <c r="Y89" s="53">
        <f>Y87^$R$11*Y88^$R$12</f>
        <v>1379250.7894775441</v>
      </c>
      <c r="Z89" s="53">
        <f t="shared" ref="Z89:AK89" si="11">Z87^$R$11*Z88^$R$12</f>
        <v>1412503.3045443289</v>
      </c>
      <c r="AA89" s="53">
        <f t="shared" si="11"/>
        <v>1411877.3633273395</v>
      </c>
      <c r="AB89" s="53">
        <f t="shared" si="11"/>
        <v>1430581.0572285918</v>
      </c>
      <c r="AC89" s="53">
        <f t="shared" si="11"/>
        <v>1412962.8455471201</v>
      </c>
      <c r="AD89" s="53">
        <f t="shared" si="11"/>
        <v>1417322.5617694315</v>
      </c>
      <c r="AE89" s="53">
        <f t="shared" si="11"/>
        <v>1404614.9114190971</v>
      </c>
      <c r="AF89" s="53">
        <f t="shared" si="11"/>
        <v>1417115.9277711362</v>
      </c>
      <c r="AG89" s="53">
        <f t="shared" si="11"/>
        <v>1415753.384395136</v>
      </c>
      <c r="AH89" s="53">
        <f t="shared" si="11"/>
        <v>1414103.0906434278</v>
      </c>
      <c r="AI89" s="53">
        <f t="shared" si="11"/>
        <v>1412517.404701937</v>
      </c>
      <c r="AJ89" s="53">
        <f t="shared" si="11"/>
        <v>1410811.435096456</v>
      </c>
      <c r="AK89" s="53">
        <f t="shared" si="11"/>
        <v>1409099.4807986955</v>
      </c>
    </row>
    <row r="90" spans="2:47" ht="14.25" customHeight="1">
      <c r="E90" s="92"/>
      <c r="F90" s="116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Y90" s="106"/>
      <c r="Z90" s="106"/>
      <c r="AA90" s="106"/>
      <c r="AB90" s="106"/>
      <c r="AC90" s="106"/>
      <c r="AD90" s="106"/>
      <c r="AE90" s="106"/>
      <c r="AF90" s="106"/>
      <c r="AG90" s="106"/>
      <c r="AH90" s="106"/>
      <c r="AI90" s="106"/>
      <c r="AJ90" s="106"/>
      <c r="AK90" s="106"/>
    </row>
    <row r="91" spans="2:47" ht="14.25" customHeight="1">
      <c r="E91" s="92" t="s">
        <v>21</v>
      </c>
      <c r="F91" s="116" t="s">
        <v>147</v>
      </c>
      <c r="G91" s="92" t="s">
        <v>216</v>
      </c>
      <c r="H91" s="92"/>
      <c r="I91" s="92"/>
      <c r="J91" s="92" t="str">
        <f t="shared" ref="J91:J97" si="12">E91&amp;$F91&amp;""&amp;G91&amp;""&amp;H91</f>
        <v>EoERepex Synthetic CostsCSV Totex</v>
      </c>
      <c r="K91" s="92"/>
      <c r="L91" s="92"/>
      <c r="M91" s="92"/>
      <c r="N91" s="92"/>
      <c r="O91" s="92"/>
      <c r="P91" s="92"/>
      <c r="Q91" s="92"/>
      <c r="R91" s="92"/>
      <c r="S91" s="92"/>
      <c r="Y91" s="53">
        <f>INDEX(Inp_EoEAdjDrivers!Y$9:Y$37,MATCH($F91,Inp_EoEAdjDrivers!$F$9:$F$37,0))</f>
        <v>111.88724399310422</v>
      </c>
      <c r="Z91" s="53">
        <f>INDEX(Inp_EoEAdjDrivers!Z$9:Z$37,MATCH($F91,Inp_EoEAdjDrivers!$F$9:$F$37,0))</f>
        <v>113.99009267035322</v>
      </c>
      <c r="AA91" s="53">
        <f>INDEX(Inp_EoEAdjDrivers!AA$9:AA$37,MATCH($F91,Inp_EoEAdjDrivers!$F$9:$F$37,0))</f>
        <v>122.41950777085874</v>
      </c>
      <c r="AB91" s="53">
        <f>INDEX(Inp_EoEAdjDrivers!AB$9:AB$37,MATCH($F91,Inp_EoEAdjDrivers!$F$9:$F$37,0))</f>
        <v>107.5550678338372</v>
      </c>
      <c r="AC91" s="53">
        <f>INDEX(Inp_EoEAdjDrivers!AC$9:AC$37,MATCH($F91,Inp_EoEAdjDrivers!$F$9:$F$37,0))</f>
        <v>111.61595713907448</v>
      </c>
      <c r="AD91" s="53">
        <f>INDEX(Inp_EoEAdjDrivers!AD$9:AD$37,MATCH($F91,Inp_EoEAdjDrivers!$F$9:$F$37,0))</f>
        <v>130.77873209729921</v>
      </c>
      <c r="AE91" s="53">
        <f>INDEX(Inp_EoEAdjDrivers!AE$9:AE$37,MATCH($F91,Inp_EoEAdjDrivers!$F$9:$F$37,0))</f>
        <v>138.93689554612163</v>
      </c>
      <c r="AF91" s="53">
        <f>INDEX(Inp_EoEAdjDrivers!AF$9:AF$37,MATCH($F91,Inp_EoEAdjDrivers!$F$9:$F$37,0))</f>
        <v>149.14375016787631</v>
      </c>
      <c r="AG91" s="53">
        <f>INDEX(Inp_EoEAdjDrivers!AG$9:AG$37,MATCH($F91,Inp_EoEAdjDrivers!$F$9:$F$37,0))</f>
        <v>133.96335772716822</v>
      </c>
      <c r="AH91" s="53">
        <f>INDEX(Inp_EoEAdjDrivers!AH$9:AH$37,MATCH($F91,Inp_EoEAdjDrivers!$F$9:$F$37,0))</f>
        <v>137.0502945665057</v>
      </c>
      <c r="AI91" s="53">
        <f>INDEX(Inp_EoEAdjDrivers!AI$9:AI$37,MATCH($F91,Inp_EoEAdjDrivers!$F$9:$F$37,0))</f>
        <v>141.06826033965086</v>
      </c>
      <c r="AJ91" s="53">
        <f>INDEX(Inp_EoEAdjDrivers!AJ$9:AJ$37,MATCH($F91,Inp_EoEAdjDrivers!$F$9:$F$37,0))</f>
        <v>136.59822607425525</v>
      </c>
      <c r="AK91" s="53">
        <f>INDEX(Inp_EoEAdjDrivers!AK$9:AK$37,MATCH($F91,Inp_EoEAdjDrivers!$F$9:$F$37,0))</f>
        <v>136.91546045078712</v>
      </c>
    </row>
    <row r="92" spans="2:47" ht="14.25" customHeight="1">
      <c r="E92" s="92" t="s">
        <v>21</v>
      </c>
      <c r="F92" s="116" t="s">
        <v>149</v>
      </c>
      <c r="G92" s="92" t="s">
        <v>216</v>
      </c>
      <c r="H92" s="92"/>
      <c r="I92" s="92"/>
      <c r="J92" s="92" t="str">
        <f t="shared" si="12"/>
        <v>EoECapex synthetic costs - MainsCSV Totex</v>
      </c>
      <c r="K92" s="92"/>
      <c r="L92" s="92"/>
      <c r="M92" s="92"/>
      <c r="N92" s="92"/>
      <c r="O92" s="92"/>
      <c r="P92" s="92"/>
      <c r="Q92" s="92"/>
      <c r="R92" s="92"/>
      <c r="S92" s="92"/>
      <c r="Y92" s="53">
        <f>INDEX(Inp_EoEAdjDrivers!Y$9:Y$37,MATCH($F92,Inp_EoEAdjDrivers!$F$9:$F$37,0))</f>
        <v>1.5453737725096612</v>
      </c>
      <c r="Z92" s="53">
        <f>INDEX(Inp_EoEAdjDrivers!Z$9:Z$37,MATCH($F92,Inp_EoEAdjDrivers!$F$9:$F$37,0))</f>
        <v>2.2552108655441092</v>
      </c>
      <c r="AA92" s="53">
        <f>INDEX(Inp_EoEAdjDrivers!AA$9:AA$37,MATCH($F92,Inp_EoEAdjDrivers!$F$9:$F$37,0))</f>
        <v>1.9272156525529736</v>
      </c>
      <c r="AB92" s="53">
        <f>INDEX(Inp_EoEAdjDrivers!AB$9:AB$37,MATCH($F92,Inp_EoEAdjDrivers!$F$9:$F$37,0))</f>
        <v>4.791742572543602</v>
      </c>
      <c r="AC92" s="53">
        <f>INDEX(Inp_EoEAdjDrivers!AC$9:AC$37,MATCH($F92,Inp_EoEAdjDrivers!$F$9:$F$37,0))</f>
        <v>4.2049621048462633</v>
      </c>
      <c r="AD92" s="53">
        <f>INDEX(Inp_EoEAdjDrivers!AD$9:AD$37,MATCH($F92,Inp_EoEAdjDrivers!$F$9:$F$37,0))</f>
        <v>8.5861972461154128</v>
      </c>
      <c r="AE92" s="53">
        <f>INDEX(Inp_EoEAdjDrivers!AE$9:AE$37,MATCH($F92,Inp_EoEAdjDrivers!$F$9:$F$37,0))</f>
        <v>8.588438223303859</v>
      </c>
      <c r="AF92" s="53">
        <f>INDEX(Inp_EoEAdjDrivers!AF$9:AF$37,MATCH($F92,Inp_EoEAdjDrivers!$F$9:$F$37,0))</f>
        <v>7.9505099181266097</v>
      </c>
      <c r="AG92" s="53">
        <f>INDEX(Inp_EoEAdjDrivers!AG$9:AG$37,MATCH($F92,Inp_EoEAdjDrivers!$F$9:$F$37,0))</f>
        <v>5.5386727926061061</v>
      </c>
      <c r="AH92" s="53">
        <f>INDEX(Inp_EoEAdjDrivers!AH$9:AH$37,MATCH($F92,Inp_EoEAdjDrivers!$F$9:$F$37,0))</f>
        <v>6.0697913521456277</v>
      </c>
      <c r="AI92" s="53">
        <f>INDEX(Inp_EoEAdjDrivers!AI$9:AI$37,MATCH($F92,Inp_EoEAdjDrivers!$F$9:$F$37,0))</f>
        <v>6.5857561511755049</v>
      </c>
      <c r="AJ92" s="53">
        <f>INDEX(Inp_EoEAdjDrivers!AJ$9:AJ$37,MATCH($F92,Inp_EoEAdjDrivers!$F$9:$F$37,0))</f>
        <v>7.2033519273021387</v>
      </c>
      <c r="AK92" s="53">
        <f>INDEX(Inp_EoEAdjDrivers!AK$9:AK$37,MATCH($F92,Inp_EoEAdjDrivers!$F$9:$F$37,0))</f>
        <v>7.6674244179544289</v>
      </c>
    </row>
    <row r="93" spans="2:47" ht="14.25" customHeight="1">
      <c r="E93" s="92" t="s">
        <v>21</v>
      </c>
      <c r="F93" s="116" t="s">
        <v>150</v>
      </c>
      <c r="G93" s="92" t="s">
        <v>216</v>
      </c>
      <c r="H93" s="92"/>
      <c r="I93" s="92"/>
      <c r="J93" s="92" t="str">
        <f t="shared" si="12"/>
        <v>EoECapex synthetic costs - ConnectionsCSV Totex</v>
      </c>
      <c r="K93" s="92"/>
      <c r="L93" s="92"/>
      <c r="M93" s="92"/>
      <c r="N93" s="92"/>
      <c r="O93" s="92"/>
      <c r="P93" s="92"/>
      <c r="Q93" s="92"/>
      <c r="R93" s="92"/>
      <c r="S93" s="92"/>
      <c r="Y93" s="53">
        <f>INDEX(Inp_EoEAdjDrivers!Y$9:Y$37,MATCH($F93,Inp_EoEAdjDrivers!$F$9:$F$37,0))</f>
        <v>12.718642377440634</v>
      </c>
      <c r="Z93" s="53">
        <f>INDEX(Inp_EoEAdjDrivers!Z$9:Z$37,MATCH($F93,Inp_EoEAdjDrivers!$F$9:$F$37,0))</f>
        <v>12.615224083322643</v>
      </c>
      <c r="AA93" s="53">
        <f>INDEX(Inp_EoEAdjDrivers!AA$9:AA$37,MATCH($F93,Inp_EoEAdjDrivers!$F$9:$F$37,0))</f>
        <v>13.648032797945461</v>
      </c>
      <c r="AB93" s="53">
        <f>INDEX(Inp_EoEAdjDrivers!AB$9:AB$37,MATCH($F93,Inp_EoEAdjDrivers!$F$9:$F$37,0))</f>
        <v>14.101545752123164</v>
      </c>
      <c r="AC93" s="53">
        <f>INDEX(Inp_EoEAdjDrivers!AC$9:AC$37,MATCH($F93,Inp_EoEAdjDrivers!$F$9:$F$37,0))</f>
        <v>14.414575956173381</v>
      </c>
      <c r="AD93" s="53">
        <f>INDEX(Inp_EoEAdjDrivers!AD$9:AD$37,MATCH($F93,Inp_EoEAdjDrivers!$F$9:$F$37,0))</f>
        <v>16.095447715631337</v>
      </c>
      <c r="AE93" s="53">
        <f>INDEX(Inp_EoEAdjDrivers!AE$9:AE$37,MATCH($F93,Inp_EoEAdjDrivers!$F$9:$F$37,0))</f>
        <v>12.776512338952564</v>
      </c>
      <c r="AF93" s="53">
        <f>INDEX(Inp_EoEAdjDrivers!AF$9:AF$37,MATCH($F93,Inp_EoEAdjDrivers!$F$9:$F$37,0))</f>
        <v>16.401775978074188</v>
      </c>
      <c r="AG93" s="53">
        <f>INDEX(Inp_EoEAdjDrivers!AG$9:AG$37,MATCH($F93,Inp_EoEAdjDrivers!$F$9:$F$37,0))</f>
        <v>12.664488439222245</v>
      </c>
      <c r="AH93" s="53">
        <f>INDEX(Inp_EoEAdjDrivers!AH$9:AH$37,MATCH($F93,Inp_EoEAdjDrivers!$F$9:$F$37,0))</f>
        <v>12.674157932305517</v>
      </c>
      <c r="AI93" s="53">
        <f>INDEX(Inp_EoEAdjDrivers!AI$9:AI$37,MATCH($F93,Inp_EoEAdjDrivers!$F$9:$F$37,0))</f>
        <v>12.683999663122606</v>
      </c>
      <c r="AJ93" s="53">
        <f>INDEX(Inp_EoEAdjDrivers!AJ$9:AJ$37,MATCH($F93,Inp_EoEAdjDrivers!$F$9:$F$37,0))</f>
        <v>12.694015700452775</v>
      </c>
      <c r="AK93" s="53">
        <f>INDEX(Inp_EoEAdjDrivers!AK$9:AK$37,MATCH($F93,Inp_EoEAdjDrivers!$F$9:$F$37,0))</f>
        <v>12.704209188017098</v>
      </c>
    </row>
    <row r="94" spans="2:47" ht="14.25" customHeight="1">
      <c r="E94" s="92" t="s">
        <v>21</v>
      </c>
      <c r="F94" s="116" t="s">
        <v>219</v>
      </c>
      <c r="G94" s="92" t="s">
        <v>216</v>
      </c>
      <c r="H94" s="92"/>
      <c r="I94" s="92"/>
      <c r="J94" s="92" t="str">
        <f t="shared" si="12"/>
        <v>EoECSV EmergencyCSV Totex</v>
      </c>
      <c r="K94" s="92"/>
      <c r="L94" s="92"/>
      <c r="M94" s="92"/>
      <c r="N94" s="92"/>
      <c r="O94" s="92"/>
      <c r="P94" s="92"/>
      <c r="Q94" s="92"/>
      <c r="R94" s="92"/>
      <c r="S94" s="92"/>
      <c r="Y94" s="53">
        <f t="shared" ref="Y94:AK94" si="13">Y89</f>
        <v>1379250.7894775441</v>
      </c>
      <c r="Z94" s="53">
        <f t="shared" si="13"/>
        <v>1412503.3045443289</v>
      </c>
      <c r="AA94" s="53">
        <f t="shared" si="13"/>
        <v>1411877.3633273395</v>
      </c>
      <c r="AB94" s="53">
        <f t="shared" si="13"/>
        <v>1430581.0572285918</v>
      </c>
      <c r="AC94" s="53">
        <f t="shared" si="13"/>
        <v>1412962.8455471201</v>
      </c>
      <c r="AD94" s="53">
        <f t="shared" si="13"/>
        <v>1417322.5617694315</v>
      </c>
      <c r="AE94" s="53">
        <f t="shared" si="13"/>
        <v>1404614.9114190971</v>
      </c>
      <c r="AF94" s="53">
        <f t="shared" si="13"/>
        <v>1417115.9277711362</v>
      </c>
      <c r="AG94" s="53">
        <f t="shared" si="13"/>
        <v>1415753.384395136</v>
      </c>
      <c r="AH94" s="53">
        <f t="shared" si="13"/>
        <v>1414103.0906434278</v>
      </c>
      <c r="AI94" s="53">
        <f t="shared" si="13"/>
        <v>1412517.404701937</v>
      </c>
      <c r="AJ94" s="53">
        <f t="shared" si="13"/>
        <v>1410811.435096456</v>
      </c>
      <c r="AK94" s="53">
        <f t="shared" si="13"/>
        <v>1409099.4807986955</v>
      </c>
    </row>
    <row r="95" spans="2:47" ht="14.25" customHeight="1">
      <c r="E95" s="92" t="s">
        <v>21</v>
      </c>
      <c r="F95" s="116" t="s">
        <v>159</v>
      </c>
      <c r="G95" s="92" t="s">
        <v>216</v>
      </c>
      <c r="H95" s="92"/>
      <c r="I95" s="92"/>
      <c r="J95" s="92" t="str">
        <f t="shared" si="12"/>
        <v>EoETotal external condition reports
(service condition + mains condition)CSV Totex</v>
      </c>
      <c r="K95" s="92"/>
      <c r="L95" s="92"/>
      <c r="M95" s="92"/>
      <c r="N95" s="92"/>
      <c r="O95" s="92"/>
      <c r="P95" s="92"/>
      <c r="Q95" s="92"/>
      <c r="R95" s="92"/>
      <c r="S95" s="92"/>
      <c r="Y95" s="53">
        <f>INDEX(Inp_EoEAdjDrivers!Y$9:Y$37,MATCH($F95,Inp_EoEAdjDrivers!$F$9:$F$37,0))</f>
        <v>19834</v>
      </c>
      <c r="Z95" s="53">
        <f>INDEX(Inp_EoEAdjDrivers!Z$9:Z$37,MATCH($F95,Inp_EoEAdjDrivers!$F$9:$F$37,0))</f>
        <v>22231</v>
      </c>
      <c r="AA95" s="53">
        <f>INDEX(Inp_EoEAdjDrivers!AA$9:AA$37,MATCH($F95,Inp_EoEAdjDrivers!$F$9:$F$37,0))</f>
        <v>21901</v>
      </c>
      <c r="AB95" s="53">
        <f>INDEX(Inp_EoEAdjDrivers!AB$9:AB$37,MATCH($F95,Inp_EoEAdjDrivers!$F$9:$F$37,0))</f>
        <v>23229</v>
      </c>
      <c r="AC95" s="53">
        <f>INDEX(Inp_EoEAdjDrivers!AC$9:AC$37,MATCH($F95,Inp_EoEAdjDrivers!$F$9:$F$37,0))</f>
        <v>21675</v>
      </c>
      <c r="AD95" s="53">
        <f>INDEX(Inp_EoEAdjDrivers!AD$9:AD$37,MATCH($F95,Inp_EoEAdjDrivers!$F$9:$F$37,0))</f>
        <v>21815</v>
      </c>
      <c r="AE95" s="53">
        <f>INDEX(Inp_EoEAdjDrivers!AE$9:AE$37,MATCH($F95,Inp_EoEAdjDrivers!$F$9:$F$37,0))</f>
        <v>20714.989999999998</v>
      </c>
      <c r="AF95" s="53">
        <f>INDEX(Inp_EoEAdjDrivers!AF$9:AF$37,MATCH($F95,Inp_EoEAdjDrivers!$F$9:$F$37,0))</f>
        <v>21381</v>
      </c>
      <c r="AG95" s="53">
        <f>INDEX(Inp_EoEAdjDrivers!AG$9:AG$37,MATCH($F95,Inp_EoEAdjDrivers!$F$9:$F$37,0))</f>
        <v>20985.801385193474</v>
      </c>
      <c r="AH95" s="53">
        <f>INDEX(Inp_EoEAdjDrivers!AH$9:AH$37,MATCH($F95,Inp_EoEAdjDrivers!$F$9:$F$37,0))</f>
        <v>20577.444242707734</v>
      </c>
      <c r="AI95" s="53">
        <f>INDEX(Inp_EoEAdjDrivers!AI$9:AI$37,MATCH($F95,Inp_EoEAdjDrivers!$F$9:$F$37,0))</f>
        <v>20182.067979660889</v>
      </c>
      <c r="AJ95" s="53">
        <f>INDEX(Inp_EoEAdjDrivers!AJ$9:AJ$37,MATCH($F95,Inp_EoEAdjDrivers!$F$9:$F$37,0))</f>
        <v>19786.266260356562</v>
      </c>
      <c r="AK95" s="53">
        <f>INDEX(Inp_EoEAdjDrivers!AK$9:AK$37,MATCH($F95,Inp_EoEAdjDrivers!$F$9:$F$37,0))</f>
        <v>19398.193282799388</v>
      </c>
    </row>
    <row r="96" spans="2:47" ht="14.25" customHeight="1">
      <c r="E96" s="92" t="s">
        <v>21</v>
      </c>
      <c r="F96" s="116" t="s">
        <v>223</v>
      </c>
      <c r="G96" s="92" t="s">
        <v>216</v>
      </c>
      <c r="H96" s="92"/>
      <c r="I96" s="92"/>
      <c r="J96" s="92" t="str">
        <f t="shared" si="12"/>
        <v>EoEMaintenance MEAVCSV Totex</v>
      </c>
      <c r="K96" s="92"/>
      <c r="L96" s="92"/>
      <c r="M96" s="92"/>
      <c r="N96" s="92"/>
      <c r="O96" s="92"/>
      <c r="P96" s="92"/>
      <c r="Q96" s="92"/>
      <c r="R96" s="92"/>
      <c r="S96" s="92"/>
      <c r="Y96" s="53">
        <f>INDEX(Inp_EoEAdjDrivers!Y$9:Y$37,MATCH($F96,Inp_EoEAdjDrivers!$F$9:$F$37,0))</f>
        <v>3981.9470404900512</v>
      </c>
      <c r="Z96" s="53">
        <f>INDEX(Inp_EoEAdjDrivers!Z$9:Z$37,MATCH($F96,Inp_EoEAdjDrivers!$F$9:$F$37,0))</f>
        <v>3995.2593239146081</v>
      </c>
      <c r="AA96" s="53">
        <f>INDEX(Inp_EoEAdjDrivers!AA$9:AA$37,MATCH($F96,Inp_EoEAdjDrivers!$F$9:$F$37,0))</f>
        <v>4004.0658359778008</v>
      </c>
      <c r="AB96" s="53">
        <f>INDEX(Inp_EoEAdjDrivers!AB$9:AB$37,MATCH($F96,Inp_EoEAdjDrivers!$F$9:$F$37,0))</f>
        <v>4000.3945095217878</v>
      </c>
      <c r="AC96" s="53">
        <f>INDEX(Inp_EoEAdjDrivers!AC$9:AC$37,MATCH($F96,Inp_EoEAdjDrivers!$F$9:$F$37,0))</f>
        <v>4012.7640900627757</v>
      </c>
      <c r="AD96" s="53">
        <f>INDEX(Inp_EoEAdjDrivers!AD$9:AD$37,MATCH($F96,Inp_EoEAdjDrivers!$F$9:$F$37,0))</f>
        <v>4013.9459383251615</v>
      </c>
      <c r="AE96" s="53">
        <f>INDEX(Inp_EoEAdjDrivers!AE$9:AE$37,MATCH($F96,Inp_EoEAdjDrivers!$F$9:$F$37,0))</f>
        <v>4024.4790343285749</v>
      </c>
      <c r="AF96" s="53">
        <f>INDEX(Inp_EoEAdjDrivers!AF$9:AF$37,MATCH($F96,Inp_EoEAdjDrivers!$F$9:$F$37,0))</f>
        <v>4024.8979942613623</v>
      </c>
      <c r="AG96" s="53">
        <f>INDEX(Inp_EoEAdjDrivers!AG$9:AG$37,MATCH($F96,Inp_EoEAdjDrivers!$F$9:$F$37,0))</f>
        <v>4025.6179942613635</v>
      </c>
      <c r="AH96" s="53">
        <f>INDEX(Inp_EoEAdjDrivers!AH$9:AH$37,MATCH($F96,Inp_EoEAdjDrivers!$F$9:$F$37,0))</f>
        <v>4026.1579942613625</v>
      </c>
      <c r="AI96" s="53">
        <f>INDEX(Inp_EoEAdjDrivers!AI$9:AI$37,MATCH($F96,Inp_EoEAdjDrivers!$F$9:$F$37,0))</f>
        <v>4026.5179942613631</v>
      </c>
      <c r="AJ96" s="53">
        <f>INDEX(Inp_EoEAdjDrivers!AJ$9:AJ$37,MATCH($F96,Inp_EoEAdjDrivers!$F$9:$F$37,0))</f>
        <v>4027.057994261364</v>
      </c>
      <c r="AK96" s="53">
        <f>INDEX(Inp_EoEAdjDrivers!AK$9:AK$37,MATCH($F96,Inp_EoEAdjDrivers!$F$9:$F$37,0))</f>
        <v>4027.4179942613646</v>
      </c>
    </row>
    <row r="97" spans="5:37" ht="14.25" customHeight="1">
      <c r="E97" s="92" t="s">
        <v>21</v>
      </c>
      <c r="F97" s="120" t="str">
        <f>Local!$R$12</f>
        <v>MEAV_egep_mobs</v>
      </c>
      <c r="G97" s="92" t="s">
        <v>216</v>
      </c>
      <c r="H97" s="92"/>
      <c r="I97" s="92"/>
      <c r="J97" s="92" t="str">
        <f t="shared" si="12"/>
        <v>EoEMEAV_egep_mobsCSV Totex</v>
      </c>
      <c r="K97" s="92"/>
      <c r="L97" s="92"/>
      <c r="M97" s="92"/>
      <c r="N97" s="92"/>
      <c r="O97" s="92"/>
      <c r="P97" s="92"/>
      <c r="Q97" s="92"/>
      <c r="R97" s="92"/>
      <c r="S97" s="92"/>
      <c r="Y97" s="53">
        <f>INDEX(Inp_EoEAdjDrivers!Y$9:Y$37,MATCH($F97,Inp_EoEAdjDrivers!$F$9:$F$37,0))</f>
        <v>16310.823989634948</v>
      </c>
      <c r="Z97" s="53">
        <f>INDEX(Inp_EoEAdjDrivers!Z$9:Z$37,MATCH($F97,Inp_EoEAdjDrivers!$F$9:$F$37,0))</f>
        <v>16299.635615875095</v>
      </c>
      <c r="AA97" s="53">
        <f>INDEX(Inp_EoEAdjDrivers!AA$9:AA$37,MATCH($F97,Inp_EoEAdjDrivers!$F$9:$F$37,0))</f>
        <v>16293.574189959058</v>
      </c>
      <c r="AB97" s="53">
        <f>INDEX(Inp_EoEAdjDrivers!AB$9:AB$37,MATCH($F97,Inp_EoEAdjDrivers!$F$9:$F$37,0))</f>
        <v>16281.399536128869</v>
      </c>
      <c r="AC97" s="53">
        <f>INDEX(Inp_EoEAdjDrivers!AC$9:AC$37,MATCH($F97,Inp_EoEAdjDrivers!$F$9:$F$37,0))</f>
        <v>16272.26176658901</v>
      </c>
      <c r="AD97" s="53">
        <f>INDEX(Inp_EoEAdjDrivers!AD$9:AD$37,MATCH($F97,Inp_EoEAdjDrivers!$F$9:$F$37,0))</f>
        <v>16255.889107560482</v>
      </c>
      <c r="AE97" s="53">
        <f>INDEX(Inp_EoEAdjDrivers!AE$9:AE$37,MATCH($F97,Inp_EoEAdjDrivers!$F$9:$F$37,0))</f>
        <v>16242.164074709333</v>
      </c>
      <c r="AF97" s="53">
        <f>INDEX(Inp_EoEAdjDrivers!AF$9:AF$37,MATCH($F97,Inp_EoEAdjDrivers!$F$9:$F$37,0))</f>
        <v>16215.426084664494</v>
      </c>
      <c r="AG97" s="53">
        <f>INDEX(Inp_EoEAdjDrivers!AG$9:AG$37,MATCH($F97,Inp_EoEAdjDrivers!$F$9:$F$37,0))</f>
        <v>16200.384435279102</v>
      </c>
      <c r="AH97" s="53">
        <f>INDEX(Inp_EoEAdjDrivers!AH$9:AH$37,MATCH($F97,Inp_EoEAdjDrivers!$F$9:$F$37,0))</f>
        <v>16185.009279506434</v>
      </c>
      <c r="AI97" s="53">
        <f>INDEX(Inp_EoEAdjDrivers!AI$9:AI$37,MATCH($F97,Inp_EoEAdjDrivers!$F$9:$F$37,0))</f>
        <v>16169.193908015106</v>
      </c>
      <c r="AJ97" s="53">
        <f>INDEX(Inp_EoEAdjDrivers!AJ$9:AJ$37,MATCH($F97,Inp_EoEAdjDrivers!$F$9:$F$37,0))</f>
        <v>16151.040419683701</v>
      </c>
      <c r="AK97" s="53">
        <f>INDEX(Inp_EoEAdjDrivers!AK$9:AK$37,MATCH($F97,Inp_EoEAdjDrivers!$F$9:$F$37,0))</f>
        <v>16132.835494795199</v>
      </c>
    </row>
    <row r="98" spans="5:37" ht="14.25" customHeight="1">
      <c r="E98" s="92" t="s">
        <v>21</v>
      </c>
      <c r="F98" s="119" t="s">
        <v>194</v>
      </c>
      <c r="G98" s="93" t="str">
        <f>G97</f>
        <v>CSV Totex</v>
      </c>
      <c r="H98" s="93"/>
      <c r="I98" s="92"/>
      <c r="J98" s="92" t="str">
        <f>E98&amp;$G98&amp;""&amp;H98</f>
        <v>EoECSV Totex</v>
      </c>
      <c r="K98" s="92"/>
      <c r="L98" s="92"/>
      <c r="M98" s="92"/>
      <c r="N98" s="92"/>
      <c r="O98" s="92"/>
      <c r="P98" s="92"/>
      <c r="Q98" s="92"/>
      <c r="R98" s="92"/>
      <c r="S98" s="92"/>
      <c r="Y98" s="53">
        <f>Y91^$R$14*Y92^$R$15*Y93^$R$16*Y94^$R$17*Y95^$R$18*Y96^$R$19*Y97^$R$20</f>
        <v>1569.7709400604201</v>
      </c>
      <c r="Z98" s="53">
        <f t="shared" ref="Z98:AK98" si="14">Z91^$R$14*Z92^$R$15*Z93^$R$16*Z94^$R$17*Z95^$R$18*Z96^$R$19*Z97^$R$20</f>
        <v>1601.0205834818426</v>
      </c>
      <c r="AA98" s="53">
        <f t="shared" si="14"/>
        <v>1647.5262117609734</v>
      </c>
      <c r="AB98" s="53">
        <f t="shared" si="14"/>
        <v>1597.490093795371</v>
      </c>
      <c r="AC98" s="53">
        <f t="shared" si="14"/>
        <v>1612.1984716297522</v>
      </c>
      <c r="AD98" s="53">
        <f t="shared" si="14"/>
        <v>1742.5803269127127</v>
      </c>
      <c r="AE98" s="53">
        <f t="shared" si="14"/>
        <v>1754.8749458260677</v>
      </c>
      <c r="AF98" s="53">
        <f t="shared" si="14"/>
        <v>1829.2959798607169</v>
      </c>
      <c r="AG98" s="53">
        <f t="shared" si="14"/>
        <v>1718.6535786429733</v>
      </c>
      <c r="AH98" s="53">
        <f t="shared" si="14"/>
        <v>1733.6449543190995</v>
      </c>
      <c r="AI98" s="53">
        <f t="shared" si="14"/>
        <v>1752.6229660178772</v>
      </c>
      <c r="AJ98" s="53">
        <f t="shared" si="14"/>
        <v>1730.793201389497</v>
      </c>
      <c r="AK98" s="53">
        <f t="shared" si="14"/>
        <v>1731.3383619237511</v>
      </c>
    </row>
    <row r="99" spans="5:37" ht="14.25" customHeight="1">
      <c r="E99" s="92"/>
      <c r="F99" s="116"/>
      <c r="G99" s="92"/>
      <c r="H99" s="92"/>
      <c r="I99" s="92"/>
      <c r="J99" s="92"/>
      <c r="K99" s="92"/>
      <c r="L99" s="92"/>
      <c r="M99" s="92"/>
      <c r="N99" s="92"/>
      <c r="O99" s="92"/>
      <c r="P99" s="92"/>
      <c r="Q99" s="92"/>
      <c r="R99" s="92"/>
      <c r="S99" s="92"/>
      <c r="Y99" s="106"/>
      <c r="Z99" s="106"/>
      <c r="AA99" s="106"/>
      <c r="AB99" s="106"/>
      <c r="AC99" s="106"/>
      <c r="AD99" s="106"/>
      <c r="AE99" s="106"/>
      <c r="AF99" s="106"/>
      <c r="AG99" s="106"/>
      <c r="AH99" s="106"/>
      <c r="AI99" s="106"/>
      <c r="AJ99" s="106"/>
      <c r="AK99" s="106"/>
    </row>
    <row r="100" spans="5:37" ht="14.25" customHeight="1">
      <c r="E100" s="92" t="s">
        <v>21</v>
      </c>
      <c r="F100" s="116" t="s">
        <v>149</v>
      </c>
      <c r="G100" s="92" t="s">
        <v>218</v>
      </c>
      <c r="H100" s="92"/>
      <c r="I100" s="92"/>
      <c r="J100" s="92" t="str">
        <f t="shared" ref="J100:J102" si="15">E100&amp;$F100&amp;""&amp;G100&amp;""&amp;H100</f>
        <v>EoECapex synthetic costs - MainsCSV Capex</v>
      </c>
      <c r="K100" s="92"/>
      <c r="L100" s="92"/>
      <c r="M100" s="92"/>
      <c r="N100" s="92"/>
      <c r="O100" s="92"/>
      <c r="P100" s="92"/>
      <c r="Q100" s="92"/>
      <c r="R100" s="92"/>
      <c r="S100" s="92"/>
      <c r="Y100" s="53">
        <f>INDEX(Inp_EoEAdjDrivers!Y$9:Y$37,MATCH($F100,Inp_EoEAdjDrivers!$F$9:$F$37,0))</f>
        <v>1.5453737725096612</v>
      </c>
      <c r="Z100" s="53">
        <f>INDEX(Inp_EoEAdjDrivers!Z$9:Z$37,MATCH($F100,Inp_EoEAdjDrivers!$F$9:$F$37,0))</f>
        <v>2.2552108655441092</v>
      </c>
      <c r="AA100" s="53">
        <f>INDEX(Inp_EoEAdjDrivers!AA$9:AA$37,MATCH($F100,Inp_EoEAdjDrivers!$F$9:$F$37,0))</f>
        <v>1.9272156525529736</v>
      </c>
      <c r="AB100" s="53">
        <f>INDEX(Inp_EoEAdjDrivers!AB$9:AB$37,MATCH($F100,Inp_EoEAdjDrivers!$F$9:$F$37,0))</f>
        <v>4.791742572543602</v>
      </c>
      <c r="AC100" s="53">
        <f>INDEX(Inp_EoEAdjDrivers!AC$9:AC$37,MATCH($F100,Inp_EoEAdjDrivers!$F$9:$F$37,0))</f>
        <v>4.2049621048462633</v>
      </c>
      <c r="AD100" s="53">
        <f>INDEX(Inp_EoEAdjDrivers!AD$9:AD$37,MATCH($F100,Inp_EoEAdjDrivers!$F$9:$F$37,0))</f>
        <v>8.5861972461154128</v>
      </c>
      <c r="AE100" s="53">
        <f>INDEX(Inp_EoEAdjDrivers!AE$9:AE$37,MATCH($F100,Inp_EoEAdjDrivers!$F$9:$F$37,0))</f>
        <v>8.588438223303859</v>
      </c>
      <c r="AF100" s="53">
        <f>INDEX(Inp_EoEAdjDrivers!AF$9:AF$37,MATCH($F100,Inp_EoEAdjDrivers!$F$9:$F$37,0))</f>
        <v>7.9505099181266097</v>
      </c>
      <c r="AG100" s="53">
        <f>INDEX(Inp_EoEAdjDrivers!AG$9:AG$37,MATCH($F100,Inp_EoEAdjDrivers!$F$9:$F$37,0))</f>
        <v>5.5386727926061061</v>
      </c>
      <c r="AH100" s="53">
        <f>INDEX(Inp_EoEAdjDrivers!AH$9:AH$37,MATCH($F100,Inp_EoEAdjDrivers!$F$9:$F$37,0))</f>
        <v>6.0697913521456277</v>
      </c>
      <c r="AI100" s="53">
        <f>INDEX(Inp_EoEAdjDrivers!AI$9:AI$37,MATCH($F100,Inp_EoEAdjDrivers!$F$9:$F$37,0))</f>
        <v>6.5857561511755049</v>
      </c>
      <c r="AJ100" s="53">
        <f>INDEX(Inp_EoEAdjDrivers!AJ$9:AJ$37,MATCH($F100,Inp_EoEAdjDrivers!$F$9:$F$37,0))</f>
        <v>7.2033519273021387</v>
      </c>
      <c r="AK100" s="53">
        <f>INDEX(Inp_EoEAdjDrivers!AK$9:AK$37,MATCH($F100,Inp_EoEAdjDrivers!$F$9:$F$37,0))</f>
        <v>7.6674244179544289</v>
      </c>
    </row>
    <row r="101" spans="5:37" ht="14.25" customHeight="1">
      <c r="E101" s="92" t="s">
        <v>21</v>
      </c>
      <c r="F101" s="116" t="s">
        <v>150</v>
      </c>
      <c r="G101" s="92" t="s">
        <v>218</v>
      </c>
      <c r="H101" s="92"/>
      <c r="I101" s="92"/>
      <c r="J101" s="92" t="str">
        <f t="shared" si="15"/>
        <v>EoECapex synthetic costs - ConnectionsCSV Capex</v>
      </c>
      <c r="K101" s="92"/>
      <c r="L101" s="92"/>
      <c r="M101" s="92"/>
      <c r="N101" s="92"/>
      <c r="O101" s="92"/>
      <c r="P101" s="92"/>
      <c r="Q101" s="92"/>
      <c r="R101" s="92"/>
      <c r="S101" s="92"/>
      <c r="Y101" s="53">
        <f>INDEX(Inp_EoEAdjDrivers!Y$9:Y$37,MATCH($F101,Inp_EoEAdjDrivers!$F$9:$F$37,0))</f>
        <v>12.718642377440634</v>
      </c>
      <c r="Z101" s="53">
        <f>INDEX(Inp_EoEAdjDrivers!Z$9:Z$37,MATCH($F101,Inp_EoEAdjDrivers!$F$9:$F$37,0))</f>
        <v>12.615224083322643</v>
      </c>
      <c r="AA101" s="53">
        <f>INDEX(Inp_EoEAdjDrivers!AA$9:AA$37,MATCH($F101,Inp_EoEAdjDrivers!$F$9:$F$37,0))</f>
        <v>13.648032797945461</v>
      </c>
      <c r="AB101" s="53">
        <f>INDEX(Inp_EoEAdjDrivers!AB$9:AB$37,MATCH($F101,Inp_EoEAdjDrivers!$F$9:$F$37,0))</f>
        <v>14.101545752123164</v>
      </c>
      <c r="AC101" s="53">
        <f>INDEX(Inp_EoEAdjDrivers!AC$9:AC$37,MATCH($F101,Inp_EoEAdjDrivers!$F$9:$F$37,0))</f>
        <v>14.414575956173381</v>
      </c>
      <c r="AD101" s="53">
        <f>INDEX(Inp_EoEAdjDrivers!AD$9:AD$37,MATCH($F101,Inp_EoEAdjDrivers!$F$9:$F$37,0))</f>
        <v>16.095447715631337</v>
      </c>
      <c r="AE101" s="53">
        <f>INDEX(Inp_EoEAdjDrivers!AE$9:AE$37,MATCH($F101,Inp_EoEAdjDrivers!$F$9:$F$37,0))</f>
        <v>12.776512338952564</v>
      </c>
      <c r="AF101" s="53">
        <f>INDEX(Inp_EoEAdjDrivers!AF$9:AF$37,MATCH($F101,Inp_EoEAdjDrivers!$F$9:$F$37,0))</f>
        <v>16.401775978074188</v>
      </c>
      <c r="AG101" s="53">
        <f>INDEX(Inp_EoEAdjDrivers!AG$9:AG$37,MATCH($F101,Inp_EoEAdjDrivers!$F$9:$F$37,0))</f>
        <v>12.664488439222245</v>
      </c>
      <c r="AH101" s="53">
        <f>INDEX(Inp_EoEAdjDrivers!AH$9:AH$37,MATCH($F101,Inp_EoEAdjDrivers!$F$9:$F$37,0))</f>
        <v>12.674157932305517</v>
      </c>
      <c r="AI101" s="53">
        <f>INDEX(Inp_EoEAdjDrivers!AI$9:AI$37,MATCH($F101,Inp_EoEAdjDrivers!$F$9:$F$37,0))</f>
        <v>12.683999663122606</v>
      </c>
      <c r="AJ101" s="53">
        <f>INDEX(Inp_EoEAdjDrivers!AJ$9:AJ$37,MATCH($F101,Inp_EoEAdjDrivers!$F$9:$F$37,0))</f>
        <v>12.694015700452775</v>
      </c>
      <c r="AK101" s="53">
        <f>INDEX(Inp_EoEAdjDrivers!AK$9:AK$37,MATCH($F101,Inp_EoEAdjDrivers!$F$9:$F$37,0))</f>
        <v>12.704209188017098</v>
      </c>
    </row>
    <row r="102" spans="5:37" ht="14.25" customHeight="1">
      <c r="E102" s="92" t="s">
        <v>21</v>
      </c>
      <c r="F102" s="120" t="str">
        <f>Local!$R$12</f>
        <v>MEAV_egep_mobs</v>
      </c>
      <c r="G102" s="92" t="s">
        <v>218</v>
      </c>
      <c r="H102" s="92"/>
      <c r="I102" s="92"/>
      <c r="J102" s="92" t="str">
        <f t="shared" si="15"/>
        <v>EoEMEAV_egep_mobsCSV Capex</v>
      </c>
      <c r="K102" s="92"/>
      <c r="L102" s="92"/>
      <c r="M102" s="92"/>
      <c r="N102" s="92"/>
      <c r="O102" s="92"/>
      <c r="P102" s="92"/>
      <c r="Q102" s="92"/>
      <c r="R102" s="92"/>
      <c r="S102" s="92"/>
      <c r="Y102" s="53">
        <f>INDEX(Inp_EoEAdjDrivers!Y$9:Y$37,MATCH($F102,Inp_EoEAdjDrivers!$F$9:$F$37,0))</f>
        <v>16310.823989634948</v>
      </c>
      <c r="Z102" s="53">
        <f>INDEX(Inp_EoEAdjDrivers!Z$9:Z$37,MATCH($F102,Inp_EoEAdjDrivers!$F$9:$F$37,0))</f>
        <v>16299.635615875095</v>
      </c>
      <c r="AA102" s="53">
        <f>INDEX(Inp_EoEAdjDrivers!AA$9:AA$37,MATCH($F102,Inp_EoEAdjDrivers!$F$9:$F$37,0))</f>
        <v>16293.574189959058</v>
      </c>
      <c r="AB102" s="53">
        <f>INDEX(Inp_EoEAdjDrivers!AB$9:AB$37,MATCH($F102,Inp_EoEAdjDrivers!$F$9:$F$37,0))</f>
        <v>16281.399536128869</v>
      </c>
      <c r="AC102" s="53">
        <f>INDEX(Inp_EoEAdjDrivers!AC$9:AC$37,MATCH($F102,Inp_EoEAdjDrivers!$F$9:$F$37,0))</f>
        <v>16272.26176658901</v>
      </c>
      <c r="AD102" s="53">
        <f>INDEX(Inp_EoEAdjDrivers!AD$9:AD$37,MATCH($F102,Inp_EoEAdjDrivers!$F$9:$F$37,0))</f>
        <v>16255.889107560482</v>
      </c>
      <c r="AE102" s="53">
        <f>INDEX(Inp_EoEAdjDrivers!AE$9:AE$37,MATCH($F102,Inp_EoEAdjDrivers!$F$9:$F$37,0))</f>
        <v>16242.164074709333</v>
      </c>
      <c r="AF102" s="53">
        <f>INDEX(Inp_EoEAdjDrivers!AF$9:AF$37,MATCH($F102,Inp_EoEAdjDrivers!$F$9:$F$37,0))</f>
        <v>16215.426084664494</v>
      </c>
      <c r="AG102" s="53">
        <f>INDEX(Inp_EoEAdjDrivers!AG$9:AG$37,MATCH($F102,Inp_EoEAdjDrivers!$F$9:$F$37,0))</f>
        <v>16200.384435279102</v>
      </c>
      <c r="AH102" s="53">
        <f>INDEX(Inp_EoEAdjDrivers!AH$9:AH$37,MATCH($F102,Inp_EoEAdjDrivers!$F$9:$F$37,0))</f>
        <v>16185.009279506434</v>
      </c>
      <c r="AI102" s="53">
        <f>INDEX(Inp_EoEAdjDrivers!AI$9:AI$37,MATCH($F102,Inp_EoEAdjDrivers!$F$9:$F$37,0))</f>
        <v>16169.193908015106</v>
      </c>
      <c r="AJ102" s="53">
        <f>INDEX(Inp_EoEAdjDrivers!AJ$9:AJ$37,MATCH($F102,Inp_EoEAdjDrivers!$F$9:$F$37,0))</f>
        <v>16151.040419683701</v>
      </c>
      <c r="AK102" s="53">
        <f>INDEX(Inp_EoEAdjDrivers!AK$9:AK$37,MATCH($F102,Inp_EoEAdjDrivers!$F$9:$F$37,0))</f>
        <v>16132.835494795199</v>
      </c>
    </row>
    <row r="103" spans="5:37" ht="14.25" customHeight="1">
      <c r="E103" s="92" t="s">
        <v>21</v>
      </c>
      <c r="F103" s="119" t="s">
        <v>194</v>
      </c>
      <c r="G103" s="93" t="str">
        <f>G102</f>
        <v>CSV Capex</v>
      </c>
      <c r="H103" s="93"/>
      <c r="I103" s="92"/>
      <c r="J103" s="92" t="str">
        <f>E103&amp;$G103&amp;""&amp;H103</f>
        <v>EoECSV Capex</v>
      </c>
      <c r="K103" s="92"/>
      <c r="L103" s="92"/>
      <c r="M103" s="92"/>
      <c r="N103" s="92"/>
      <c r="O103" s="92"/>
      <c r="P103" s="92"/>
      <c r="Q103" s="92"/>
      <c r="R103" s="92"/>
      <c r="S103" s="92"/>
      <c r="Y103" s="53">
        <f>Y100^$R$22*Y101^$R$23*Y102^$R$24</f>
        <v>1</v>
      </c>
      <c r="Z103" s="53">
        <f t="shared" ref="Z103:AK103" si="16">Z100^$R$22*Z101^$R$23*Z102^$R$24</f>
        <v>1</v>
      </c>
      <c r="AA103" s="53">
        <f t="shared" si="16"/>
        <v>1</v>
      </c>
      <c r="AB103" s="53">
        <f t="shared" si="16"/>
        <v>1</v>
      </c>
      <c r="AC103" s="53">
        <f t="shared" si="16"/>
        <v>1</v>
      </c>
      <c r="AD103" s="53">
        <f t="shared" si="16"/>
        <v>1</v>
      </c>
      <c r="AE103" s="53">
        <f t="shared" si="16"/>
        <v>1</v>
      </c>
      <c r="AF103" s="53">
        <f t="shared" si="16"/>
        <v>1</v>
      </c>
      <c r="AG103" s="53">
        <f t="shared" si="16"/>
        <v>1</v>
      </c>
      <c r="AH103" s="53">
        <f t="shared" si="16"/>
        <v>1</v>
      </c>
      <c r="AI103" s="53">
        <f t="shared" si="16"/>
        <v>1</v>
      </c>
      <c r="AJ103" s="53">
        <f t="shared" si="16"/>
        <v>1</v>
      </c>
      <c r="AK103" s="53">
        <f t="shared" si="16"/>
        <v>1</v>
      </c>
    </row>
    <row r="104" spans="5:37" ht="14.25" customHeight="1">
      <c r="E104" s="92"/>
      <c r="F104" s="116"/>
      <c r="G104" s="92"/>
      <c r="H104" s="92"/>
      <c r="I104" s="92"/>
      <c r="J104" s="92"/>
      <c r="K104" s="92"/>
      <c r="L104" s="92"/>
      <c r="M104" s="92"/>
      <c r="N104" s="92"/>
      <c r="O104" s="92"/>
      <c r="P104" s="92"/>
      <c r="Q104" s="92"/>
      <c r="R104" s="92"/>
      <c r="S104" s="92"/>
      <c r="Y104" s="106"/>
      <c r="Z104" s="106"/>
      <c r="AA104" s="106"/>
      <c r="AB104" s="106"/>
      <c r="AC104" s="106"/>
      <c r="AD104" s="106"/>
      <c r="AE104" s="106"/>
      <c r="AF104" s="106"/>
      <c r="AG104" s="106"/>
      <c r="AH104" s="106"/>
      <c r="AI104" s="106"/>
      <c r="AJ104" s="106"/>
      <c r="AK104" s="106"/>
    </row>
    <row r="105" spans="5:37" ht="14.25" customHeight="1">
      <c r="E105" s="92" t="s">
        <v>21</v>
      </c>
      <c r="F105" s="116" t="s">
        <v>219</v>
      </c>
      <c r="G105" s="92" t="s">
        <v>217</v>
      </c>
      <c r="H105" s="92"/>
      <c r="I105" s="92"/>
      <c r="J105" s="92" t="str">
        <f t="shared" ref="J105:J108" si="17">E105&amp;$F105&amp;""&amp;G105&amp;""&amp;H105</f>
        <v>EoECSV EmergencyCSV Opex</v>
      </c>
      <c r="K105" s="92"/>
      <c r="L105" s="92"/>
      <c r="M105" s="92"/>
      <c r="N105" s="92"/>
      <c r="O105" s="92"/>
      <c r="P105" s="92"/>
      <c r="Q105" s="92"/>
      <c r="R105" s="92"/>
      <c r="S105" s="92"/>
      <c r="Y105" s="53">
        <f t="shared" ref="Y105:AK105" si="18">Y89</f>
        <v>1379250.7894775441</v>
      </c>
      <c r="Z105" s="53">
        <f t="shared" si="18"/>
        <v>1412503.3045443289</v>
      </c>
      <c r="AA105" s="53">
        <f t="shared" si="18"/>
        <v>1411877.3633273395</v>
      </c>
      <c r="AB105" s="53">
        <f t="shared" si="18"/>
        <v>1430581.0572285918</v>
      </c>
      <c r="AC105" s="53">
        <f t="shared" si="18"/>
        <v>1412962.8455471201</v>
      </c>
      <c r="AD105" s="53">
        <f t="shared" si="18"/>
        <v>1417322.5617694315</v>
      </c>
      <c r="AE105" s="53">
        <f t="shared" si="18"/>
        <v>1404614.9114190971</v>
      </c>
      <c r="AF105" s="53">
        <f t="shared" si="18"/>
        <v>1417115.9277711362</v>
      </c>
      <c r="AG105" s="53">
        <f t="shared" si="18"/>
        <v>1415753.384395136</v>
      </c>
      <c r="AH105" s="53">
        <f t="shared" si="18"/>
        <v>1414103.0906434278</v>
      </c>
      <c r="AI105" s="53">
        <f t="shared" si="18"/>
        <v>1412517.404701937</v>
      </c>
      <c r="AJ105" s="53">
        <f t="shared" si="18"/>
        <v>1410811.435096456</v>
      </c>
      <c r="AK105" s="53">
        <f t="shared" si="18"/>
        <v>1409099.4807986955</v>
      </c>
    </row>
    <row r="106" spans="5:37" ht="14.25" customHeight="1">
      <c r="E106" s="92" t="s">
        <v>21</v>
      </c>
      <c r="F106" s="116" t="s">
        <v>159</v>
      </c>
      <c r="G106" s="92" t="s">
        <v>217</v>
      </c>
      <c r="H106" s="92"/>
      <c r="I106" s="92"/>
      <c r="J106" s="92" t="str">
        <f t="shared" si="17"/>
        <v>EoETotal external condition reports
(service condition + mains condition)CSV Opex</v>
      </c>
      <c r="K106" s="92"/>
      <c r="L106" s="92"/>
      <c r="M106" s="92"/>
      <c r="N106" s="92"/>
      <c r="O106" s="92"/>
      <c r="P106" s="92"/>
      <c r="Q106" s="92"/>
      <c r="R106" s="92"/>
      <c r="S106" s="92"/>
      <c r="Y106" s="53">
        <f>INDEX(Inp_EoEAdjDrivers!Y$9:Y$37,MATCH($F106,Inp_EoEAdjDrivers!$F$9:$F$37,0))</f>
        <v>19834</v>
      </c>
      <c r="Z106" s="53">
        <f>INDEX(Inp_EoEAdjDrivers!Z$9:Z$37,MATCH($F106,Inp_EoEAdjDrivers!$F$9:$F$37,0))</f>
        <v>22231</v>
      </c>
      <c r="AA106" s="53">
        <f>INDEX(Inp_EoEAdjDrivers!AA$9:AA$37,MATCH($F106,Inp_EoEAdjDrivers!$F$9:$F$37,0))</f>
        <v>21901</v>
      </c>
      <c r="AB106" s="53">
        <f>INDEX(Inp_EoEAdjDrivers!AB$9:AB$37,MATCH($F106,Inp_EoEAdjDrivers!$F$9:$F$37,0))</f>
        <v>23229</v>
      </c>
      <c r="AC106" s="53">
        <f>INDEX(Inp_EoEAdjDrivers!AC$9:AC$37,MATCH($F106,Inp_EoEAdjDrivers!$F$9:$F$37,0))</f>
        <v>21675</v>
      </c>
      <c r="AD106" s="53">
        <f>INDEX(Inp_EoEAdjDrivers!AD$9:AD$37,MATCH($F106,Inp_EoEAdjDrivers!$F$9:$F$37,0))</f>
        <v>21815</v>
      </c>
      <c r="AE106" s="53">
        <f>INDEX(Inp_EoEAdjDrivers!AE$9:AE$37,MATCH($F106,Inp_EoEAdjDrivers!$F$9:$F$37,0))</f>
        <v>20714.989999999998</v>
      </c>
      <c r="AF106" s="53">
        <f>INDEX(Inp_EoEAdjDrivers!AF$9:AF$37,MATCH($F106,Inp_EoEAdjDrivers!$F$9:$F$37,0))</f>
        <v>21381</v>
      </c>
      <c r="AG106" s="53">
        <f>INDEX(Inp_EoEAdjDrivers!AG$9:AG$37,MATCH($F106,Inp_EoEAdjDrivers!$F$9:$F$37,0))</f>
        <v>20985.801385193474</v>
      </c>
      <c r="AH106" s="53">
        <f>INDEX(Inp_EoEAdjDrivers!AH$9:AH$37,MATCH($F106,Inp_EoEAdjDrivers!$F$9:$F$37,0))</f>
        <v>20577.444242707734</v>
      </c>
      <c r="AI106" s="53">
        <f>INDEX(Inp_EoEAdjDrivers!AI$9:AI$37,MATCH($F106,Inp_EoEAdjDrivers!$F$9:$F$37,0))</f>
        <v>20182.067979660889</v>
      </c>
      <c r="AJ106" s="53">
        <f>INDEX(Inp_EoEAdjDrivers!AJ$9:AJ$37,MATCH($F106,Inp_EoEAdjDrivers!$F$9:$F$37,0))</f>
        <v>19786.266260356562</v>
      </c>
      <c r="AK106" s="53">
        <f>INDEX(Inp_EoEAdjDrivers!AK$9:AK$37,MATCH($F106,Inp_EoEAdjDrivers!$F$9:$F$37,0))</f>
        <v>19398.193282799388</v>
      </c>
    </row>
    <row r="107" spans="5:37" ht="14.25" customHeight="1">
      <c r="E107" s="92" t="s">
        <v>21</v>
      </c>
      <c r="F107" s="116" t="s">
        <v>223</v>
      </c>
      <c r="G107" s="92" t="s">
        <v>217</v>
      </c>
      <c r="H107" s="92"/>
      <c r="I107" s="92"/>
      <c r="J107" s="92" t="str">
        <f t="shared" si="17"/>
        <v>EoEMaintenance MEAVCSV Opex</v>
      </c>
      <c r="K107" s="92"/>
      <c r="L107" s="92"/>
      <c r="M107" s="92"/>
      <c r="N107" s="92"/>
      <c r="O107" s="92"/>
      <c r="P107" s="92"/>
      <c r="Q107" s="92"/>
      <c r="R107" s="92"/>
      <c r="S107" s="92"/>
      <c r="Y107" s="53">
        <f>INDEX(Inp_EoEAdjDrivers!Y$9:Y$37,MATCH($F107,Inp_EoEAdjDrivers!$F$9:$F$37,0))</f>
        <v>3981.9470404900512</v>
      </c>
      <c r="Z107" s="53">
        <f>INDEX(Inp_EoEAdjDrivers!Z$9:Z$37,MATCH($F107,Inp_EoEAdjDrivers!$F$9:$F$37,0))</f>
        <v>3995.2593239146081</v>
      </c>
      <c r="AA107" s="53">
        <f>INDEX(Inp_EoEAdjDrivers!AA$9:AA$37,MATCH($F107,Inp_EoEAdjDrivers!$F$9:$F$37,0))</f>
        <v>4004.0658359778008</v>
      </c>
      <c r="AB107" s="53">
        <f>INDEX(Inp_EoEAdjDrivers!AB$9:AB$37,MATCH($F107,Inp_EoEAdjDrivers!$F$9:$F$37,0))</f>
        <v>4000.3945095217878</v>
      </c>
      <c r="AC107" s="53">
        <f>INDEX(Inp_EoEAdjDrivers!AC$9:AC$37,MATCH($F107,Inp_EoEAdjDrivers!$F$9:$F$37,0))</f>
        <v>4012.7640900627757</v>
      </c>
      <c r="AD107" s="53">
        <f>INDEX(Inp_EoEAdjDrivers!AD$9:AD$37,MATCH($F107,Inp_EoEAdjDrivers!$F$9:$F$37,0))</f>
        <v>4013.9459383251615</v>
      </c>
      <c r="AE107" s="53">
        <f>INDEX(Inp_EoEAdjDrivers!AE$9:AE$37,MATCH($F107,Inp_EoEAdjDrivers!$F$9:$F$37,0))</f>
        <v>4024.4790343285749</v>
      </c>
      <c r="AF107" s="53">
        <f>INDEX(Inp_EoEAdjDrivers!AF$9:AF$37,MATCH($F107,Inp_EoEAdjDrivers!$F$9:$F$37,0))</f>
        <v>4024.8979942613623</v>
      </c>
      <c r="AG107" s="53">
        <f>INDEX(Inp_EoEAdjDrivers!AG$9:AG$37,MATCH($F107,Inp_EoEAdjDrivers!$F$9:$F$37,0))</f>
        <v>4025.6179942613635</v>
      </c>
      <c r="AH107" s="53">
        <f>INDEX(Inp_EoEAdjDrivers!AH$9:AH$37,MATCH($F107,Inp_EoEAdjDrivers!$F$9:$F$37,0))</f>
        <v>4026.1579942613625</v>
      </c>
      <c r="AI107" s="53">
        <f>INDEX(Inp_EoEAdjDrivers!AI$9:AI$37,MATCH($F107,Inp_EoEAdjDrivers!$F$9:$F$37,0))</f>
        <v>4026.5179942613631</v>
      </c>
      <c r="AJ107" s="53">
        <f>INDEX(Inp_EoEAdjDrivers!AJ$9:AJ$37,MATCH($F107,Inp_EoEAdjDrivers!$F$9:$F$37,0))</f>
        <v>4027.057994261364</v>
      </c>
      <c r="AK107" s="53">
        <f>INDEX(Inp_EoEAdjDrivers!AK$9:AK$37,MATCH($F107,Inp_EoEAdjDrivers!$F$9:$F$37,0))</f>
        <v>4027.4179942613646</v>
      </c>
    </row>
    <row r="108" spans="5:37" ht="14.25" customHeight="1">
      <c r="E108" s="92" t="s">
        <v>21</v>
      </c>
      <c r="F108" s="120" t="str">
        <f>Local!$R$12</f>
        <v>MEAV_egep_mobs</v>
      </c>
      <c r="G108" s="92" t="s">
        <v>217</v>
      </c>
      <c r="H108" s="92"/>
      <c r="I108" s="92"/>
      <c r="J108" s="92" t="str">
        <f t="shared" si="17"/>
        <v>EoEMEAV_egep_mobsCSV Opex</v>
      </c>
      <c r="K108" s="92"/>
      <c r="L108" s="92"/>
      <c r="M108" s="92"/>
      <c r="N108" s="92"/>
      <c r="O108" s="92"/>
      <c r="P108" s="92"/>
      <c r="Q108" s="92"/>
      <c r="R108" s="92"/>
      <c r="S108" s="92"/>
      <c r="Y108" s="53">
        <f>INDEX(Inp_EoEAdjDrivers!Y$9:Y$37,MATCH($F108,Inp_EoEAdjDrivers!$F$9:$F$37,0))</f>
        <v>16310.823989634948</v>
      </c>
      <c r="Z108" s="53">
        <f>INDEX(Inp_EoEAdjDrivers!Z$9:Z$37,MATCH($F108,Inp_EoEAdjDrivers!$F$9:$F$37,0))</f>
        <v>16299.635615875095</v>
      </c>
      <c r="AA108" s="53">
        <f>INDEX(Inp_EoEAdjDrivers!AA$9:AA$37,MATCH($F108,Inp_EoEAdjDrivers!$F$9:$F$37,0))</f>
        <v>16293.574189959058</v>
      </c>
      <c r="AB108" s="53">
        <f>INDEX(Inp_EoEAdjDrivers!AB$9:AB$37,MATCH($F108,Inp_EoEAdjDrivers!$F$9:$F$37,0))</f>
        <v>16281.399536128869</v>
      </c>
      <c r="AC108" s="53">
        <f>INDEX(Inp_EoEAdjDrivers!AC$9:AC$37,MATCH($F108,Inp_EoEAdjDrivers!$F$9:$F$37,0))</f>
        <v>16272.26176658901</v>
      </c>
      <c r="AD108" s="53">
        <f>INDEX(Inp_EoEAdjDrivers!AD$9:AD$37,MATCH($F108,Inp_EoEAdjDrivers!$F$9:$F$37,0))</f>
        <v>16255.889107560482</v>
      </c>
      <c r="AE108" s="53">
        <f>INDEX(Inp_EoEAdjDrivers!AE$9:AE$37,MATCH($F108,Inp_EoEAdjDrivers!$F$9:$F$37,0))</f>
        <v>16242.164074709333</v>
      </c>
      <c r="AF108" s="53">
        <f>INDEX(Inp_EoEAdjDrivers!AF$9:AF$37,MATCH($F108,Inp_EoEAdjDrivers!$F$9:$F$37,0))</f>
        <v>16215.426084664494</v>
      </c>
      <c r="AG108" s="53">
        <f>INDEX(Inp_EoEAdjDrivers!AG$9:AG$37,MATCH($F108,Inp_EoEAdjDrivers!$F$9:$F$37,0))</f>
        <v>16200.384435279102</v>
      </c>
      <c r="AH108" s="53">
        <f>INDEX(Inp_EoEAdjDrivers!AH$9:AH$37,MATCH($F108,Inp_EoEAdjDrivers!$F$9:$F$37,0))</f>
        <v>16185.009279506434</v>
      </c>
      <c r="AI108" s="53">
        <f>INDEX(Inp_EoEAdjDrivers!AI$9:AI$37,MATCH($F108,Inp_EoEAdjDrivers!$F$9:$F$37,0))</f>
        <v>16169.193908015106</v>
      </c>
      <c r="AJ108" s="53">
        <f>INDEX(Inp_EoEAdjDrivers!AJ$9:AJ$37,MATCH($F108,Inp_EoEAdjDrivers!$F$9:$F$37,0))</f>
        <v>16151.040419683701</v>
      </c>
      <c r="AK108" s="53">
        <f>INDEX(Inp_EoEAdjDrivers!AK$9:AK$37,MATCH($F108,Inp_EoEAdjDrivers!$F$9:$F$37,0))</f>
        <v>16132.835494795199</v>
      </c>
    </row>
    <row r="109" spans="5:37" ht="14.25" customHeight="1">
      <c r="E109" s="92" t="s">
        <v>21</v>
      </c>
      <c r="F109" s="119" t="s">
        <v>194</v>
      </c>
      <c r="G109" s="93" t="str">
        <f>G108</f>
        <v>CSV Opex</v>
      </c>
      <c r="H109" s="93"/>
      <c r="I109" s="92"/>
      <c r="J109" s="92" t="str">
        <f>E109&amp;$G109&amp;""&amp;H109</f>
        <v>EoECSV Opex</v>
      </c>
      <c r="K109" s="92"/>
      <c r="L109" s="92"/>
      <c r="M109" s="92"/>
      <c r="N109" s="92"/>
      <c r="O109" s="92"/>
      <c r="P109" s="92"/>
      <c r="Q109" s="92"/>
      <c r="R109" s="92"/>
      <c r="S109" s="92"/>
      <c r="Y109" s="53">
        <f>Y105^$R$26*Y106^$R$27*Y107^$R$28*Y108^$R$29</f>
        <v>1</v>
      </c>
      <c r="Z109" s="53">
        <f t="shared" ref="Z109:AK109" si="19">Z105^$R$26*Z106^$R$27*Z107^$R$28*Z108^$R$29</f>
        <v>1</v>
      </c>
      <c r="AA109" s="53">
        <f t="shared" si="19"/>
        <v>1</v>
      </c>
      <c r="AB109" s="53">
        <f t="shared" si="19"/>
        <v>1</v>
      </c>
      <c r="AC109" s="53">
        <f t="shared" si="19"/>
        <v>1</v>
      </c>
      <c r="AD109" s="53">
        <f t="shared" si="19"/>
        <v>1</v>
      </c>
      <c r="AE109" s="53">
        <f t="shared" si="19"/>
        <v>1</v>
      </c>
      <c r="AF109" s="53">
        <f t="shared" si="19"/>
        <v>1</v>
      </c>
      <c r="AG109" s="53">
        <f t="shared" si="19"/>
        <v>1</v>
      </c>
      <c r="AH109" s="53">
        <f t="shared" si="19"/>
        <v>1</v>
      </c>
      <c r="AI109" s="53">
        <f t="shared" si="19"/>
        <v>1</v>
      </c>
      <c r="AJ109" s="53">
        <f t="shared" si="19"/>
        <v>1</v>
      </c>
      <c r="AK109" s="53">
        <f t="shared" si="19"/>
        <v>1</v>
      </c>
    </row>
    <row r="110" spans="5:37" ht="14.25" customHeight="1">
      <c r="E110" s="92"/>
      <c r="F110" s="116"/>
      <c r="G110" s="92"/>
      <c r="H110" s="92"/>
      <c r="I110" s="92"/>
      <c r="J110" s="92"/>
      <c r="K110" s="92"/>
      <c r="L110" s="92"/>
      <c r="M110" s="92"/>
      <c r="N110" s="92"/>
      <c r="O110" s="92"/>
      <c r="P110" s="92"/>
      <c r="Q110" s="92"/>
      <c r="R110" s="92"/>
      <c r="S110" s="92"/>
      <c r="Y110" s="106"/>
      <c r="Z110" s="106"/>
      <c r="AA110" s="106"/>
      <c r="AB110" s="106"/>
      <c r="AC110" s="106"/>
      <c r="AD110" s="106"/>
      <c r="AE110" s="106"/>
      <c r="AF110" s="106"/>
      <c r="AG110" s="106"/>
      <c r="AH110" s="106"/>
      <c r="AI110" s="106"/>
      <c r="AJ110" s="106"/>
      <c r="AK110" s="106"/>
    </row>
    <row r="111" spans="5:37" ht="14.25" customHeight="1">
      <c r="E111" s="92" t="s">
        <v>21</v>
      </c>
      <c r="F111" s="92" t="s">
        <v>134</v>
      </c>
      <c r="G111" s="92" t="s">
        <v>583</v>
      </c>
      <c r="H111" s="92"/>
      <c r="I111" s="92"/>
      <c r="J111" s="92" t="str">
        <f t="shared" ref="J111:J112" si="20">E111&amp;$F111&amp;""&amp;G111&amp;""&amp;H111</f>
        <v>EoECustomersCSV Customers, MEAV</v>
      </c>
      <c r="K111" s="92"/>
      <c r="L111" s="92"/>
      <c r="M111" s="92"/>
      <c r="N111" s="92"/>
      <c r="O111" s="92"/>
      <c r="P111" s="92"/>
      <c r="Q111" s="92"/>
      <c r="R111" s="92"/>
      <c r="S111" s="92"/>
      <c r="Y111" s="53">
        <f>INDEX(Inp_EoEAdjDrivers!Y$9:Y$37,MATCH($F111,Inp_EoEAdjDrivers!$F$9:$F$37,0))</f>
        <v>3982918.9998000003</v>
      </c>
      <c r="Z111" s="53">
        <f>INDEX(Inp_EoEAdjDrivers!Z$9:Z$37,MATCH($F111,Inp_EoEAdjDrivers!$F$9:$F$37,0))</f>
        <v>3987926.0003999998</v>
      </c>
      <c r="AA111" s="53">
        <f>INDEX(Inp_EoEAdjDrivers!AA$9:AA$37,MATCH($F111,Inp_EoEAdjDrivers!$F$9:$F$37,0))</f>
        <v>4000646.9996000002</v>
      </c>
      <c r="AB111" s="53">
        <f>INDEX(Inp_EoEAdjDrivers!AB$9:AB$37,MATCH($F111,Inp_EoEAdjDrivers!$F$9:$F$37,0))</f>
        <v>4007587</v>
      </c>
      <c r="AC111" s="53">
        <f>INDEX(Inp_EoEAdjDrivers!AC$9:AC$37,MATCH($F111,Inp_EoEAdjDrivers!$F$9:$F$37,0))</f>
        <v>4014890.0004000003</v>
      </c>
      <c r="AD111" s="53">
        <f>INDEX(Inp_EoEAdjDrivers!AD$9:AD$37,MATCH($F111,Inp_EoEAdjDrivers!$F$9:$F$37,0))</f>
        <v>4023898.9995999997</v>
      </c>
      <c r="AE111" s="53">
        <f>INDEX(Inp_EoEAdjDrivers!AE$9:AE$37,MATCH($F111,Inp_EoEAdjDrivers!$F$9:$F$37,0))</f>
        <v>4030653</v>
      </c>
      <c r="AF111" s="53">
        <f>INDEX(Inp_EoEAdjDrivers!AF$9:AF$37,MATCH($F111,Inp_EoEAdjDrivers!$F$9:$F$37,0))</f>
        <v>4043428.0617</v>
      </c>
      <c r="AG111" s="53">
        <f>INDEX(Inp_EoEAdjDrivers!AG$9:AG$37,MATCH($F111,Inp_EoEAdjDrivers!$F$9:$F$37,0))</f>
        <v>4057449.4799000002</v>
      </c>
      <c r="AH111" s="53">
        <f>INDEX(Inp_EoEAdjDrivers!AH$9:AH$37,MATCH($F111,Inp_EoEAdjDrivers!$F$9:$F$37,0))</f>
        <v>4071491.0169000002</v>
      </c>
      <c r="AI111" s="53">
        <f>INDEX(Inp_EoEAdjDrivers!AI$9:AI$37,MATCH($F111,Inp_EoEAdjDrivers!$F$9:$F$37,0))</f>
        <v>4085552.9510999997</v>
      </c>
      <c r="AJ111" s="53">
        <f>INDEX(Inp_EoEAdjDrivers!AJ$9:AJ$37,MATCH($F111,Inp_EoEAdjDrivers!$F$9:$F$37,0))</f>
        <v>4099635.5610999996</v>
      </c>
      <c r="AK111" s="53">
        <f>INDEX(Inp_EoEAdjDrivers!AK$9:AK$37,MATCH($F111,Inp_EoEAdjDrivers!$F$9:$F$37,0))</f>
        <v>4113739.1327</v>
      </c>
    </row>
    <row r="112" spans="5:37" ht="14.25" customHeight="1">
      <c r="E112" s="92" t="s">
        <v>21</v>
      </c>
      <c r="F112" s="92" t="s">
        <v>161</v>
      </c>
      <c r="G112" s="92" t="s">
        <v>583</v>
      </c>
      <c r="H112" s="92"/>
      <c r="I112" s="92"/>
      <c r="J112" s="92" t="str">
        <f t="shared" si="20"/>
        <v>EoEMEAVCSV Customers, MEAV</v>
      </c>
      <c r="K112" s="92"/>
      <c r="L112" s="92"/>
      <c r="M112" s="92"/>
      <c r="N112" s="92"/>
      <c r="O112" s="92"/>
      <c r="P112" s="92"/>
      <c r="Q112" s="92"/>
      <c r="R112" s="92"/>
      <c r="S112" s="92"/>
      <c r="Y112" s="53">
        <f>INDEX(Inp_EoEAdjDrivers!Y$9:Y$37,MATCH($F112,Inp_EoEAdjDrivers!$F$9:$F$37,0))</f>
        <v>16114.469201250482</v>
      </c>
      <c r="Z112" s="53">
        <f>INDEX(Inp_EoEAdjDrivers!Z$9:Z$37,MATCH($F112,Inp_EoEAdjDrivers!$F$9:$F$37,0))</f>
        <v>16102.200827490631</v>
      </c>
      <c r="AA112" s="53">
        <f>INDEX(Inp_EoEAdjDrivers!AA$9:AA$37,MATCH($F112,Inp_EoEAdjDrivers!$F$9:$F$37,0))</f>
        <v>16094.519401574593</v>
      </c>
      <c r="AB112" s="53">
        <f>INDEX(Inp_EoEAdjDrivers!AB$9:AB$37,MATCH($F112,Inp_EoEAdjDrivers!$F$9:$F$37,0))</f>
        <v>16081.804747744403</v>
      </c>
      <c r="AC112" s="53">
        <f>INDEX(Inp_EoEAdjDrivers!AC$9:AC$37,MATCH($F112,Inp_EoEAdjDrivers!$F$9:$F$37,0))</f>
        <v>16073.206978204546</v>
      </c>
      <c r="AD112" s="53">
        <f>INDEX(Inp_EoEAdjDrivers!AD$9:AD$37,MATCH($F112,Inp_EoEAdjDrivers!$F$9:$F$37,0))</f>
        <v>16055.934319176018</v>
      </c>
      <c r="AE112" s="53">
        <f>INDEX(Inp_EoEAdjDrivers!AE$9:AE$37,MATCH($F112,Inp_EoEAdjDrivers!$F$9:$F$37,0))</f>
        <v>16040.832579391212</v>
      </c>
      <c r="AF112" s="53">
        <f>INDEX(Inp_EoEAdjDrivers!AF$9:AF$37,MATCH($F112,Inp_EoEAdjDrivers!$F$9:$F$37,0))</f>
        <v>16013.734589346373</v>
      </c>
      <c r="AG112" s="53">
        <f>INDEX(Inp_EoEAdjDrivers!AG$9:AG$37,MATCH($F112,Inp_EoEAdjDrivers!$F$9:$F$37,0))</f>
        <v>15998.006275163616</v>
      </c>
      <c r="AH112" s="53">
        <f>INDEX(Inp_EoEAdjDrivers!AH$9:AH$37,MATCH($F112,Inp_EoEAdjDrivers!$F$9:$F$37,0))</f>
        <v>15982.124454593584</v>
      </c>
      <c r="AI112" s="53">
        <f>INDEX(Inp_EoEAdjDrivers!AI$9:AI$37,MATCH($F112,Inp_EoEAdjDrivers!$F$9:$F$37,0))</f>
        <v>15965.982418304891</v>
      </c>
      <c r="AJ112" s="53">
        <f>INDEX(Inp_EoEAdjDrivers!AJ$9:AJ$37,MATCH($F112,Inp_EoEAdjDrivers!$F$9:$F$37,0))</f>
        <v>15947.322265176123</v>
      </c>
      <c r="AK112" s="53">
        <f>INDEX(Inp_EoEAdjDrivers!AK$9:AK$37,MATCH($F112,Inp_EoEAdjDrivers!$F$9:$F$37,0))</f>
        <v>15928.790675490256</v>
      </c>
    </row>
    <row r="113" spans="5:37" ht="14.25" customHeight="1">
      <c r="E113" s="92" t="s">
        <v>21</v>
      </c>
      <c r="F113" s="119" t="s">
        <v>194</v>
      </c>
      <c r="G113" s="93" t="str">
        <f>G112</f>
        <v>CSV Customers, MEAV</v>
      </c>
      <c r="H113" s="93"/>
      <c r="I113" s="92"/>
      <c r="J113" s="92" t="str">
        <f>E113&amp;$G113&amp;""&amp;H113</f>
        <v>EoECSV Customers, MEAV</v>
      </c>
      <c r="K113" s="92"/>
      <c r="L113" s="92"/>
      <c r="M113" s="92"/>
      <c r="N113" s="92"/>
      <c r="O113" s="92"/>
      <c r="P113" s="92"/>
      <c r="Q113" s="92"/>
      <c r="R113" s="92"/>
      <c r="S113" s="92"/>
      <c r="Y113" s="53">
        <f>Y111^$R$31*Y112^$R$32</f>
        <v>31215.785017999853</v>
      </c>
      <c r="Z113" s="53">
        <f t="shared" ref="Z113:AK113" si="21">Z111^$R$31*Z112^$R$32</f>
        <v>31199.573780728901</v>
      </c>
      <c r="AA113" s="53">
        <f t="shared" si="21"/>
        <v>31198.396926192254</v>
      </c>
      <c r="AB113" s="53">
        <f t="shared" si="21"/>
        <v>31183.191793166225</v>
      </c>
      <c r="AC113" s="53">
        <f t="shared" si="21"/>
        <v>31175.330832022591</v>
      </c>
      <c r="AD113" s="53">
        <f t="shared" si="21"/>
        <v>31154.225673929162</v>
      </c>
      <c r="AE113" s="53">
        <f t="shared" si="21"/>
        <v>31134.702957785077</v>
      </c>
      <c r="AF113" s="53">
        <f t="shared" si="21"/>
        <v>31100.221175147955</v>
      </c>
      <c r="AG113" s="53">
        <f t="shared" si="21"/>
        <v>31086.249889054521</v>
      </c>
      <c r="AH113" s="53">
        <f t="shared" si="21"/>
        <v>31071.96971732163</v>
      </c>
      <c r="AI113" s="53">
        <f t="shared" si="21"/>
        <v>31057.197962798815</v>
      </c>
      <c r="AJ113" s="53">
        <f t="shared" si="21"/>
        <v>31038.067145258679</v>
      </c>
      <c r="AK113" s="53">
        <f t="shared" si="21"/>
        <v>31019.106099393473</v>
      </c>
    </row>
    <row r="114" spans="5:37" ht="14.25" customHeight="1">
      <c r="E114" s="92"/>
      <c r="F114" s="116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Y114" s="106"/>
      <c r="Z114" s="106"/>
      <c r="AA114" s="106"/>
      <c r="AB114" s="106"/>
      <c r="AC114" s="106"/>
      <c r="AD114" s="106"/>
      <c r="AE114" s="106"/>
      <c r="AF114" s="106"/>
      <c r="AG114" s="106"/>
      <c r="AH114" s="106"/>
      <c r="AI114" s="106"/>
      <c r="AJ114" s="106"/>
      <c r="AK114" s="106"/>
    </row>
    <row r="115" spans="5:37" ht="14.25" customHeight="1">
      <c r="E115" s="92" t="s">
        <v>21</v>
      </c>
      <c r="F115" s="116" t="s">
        <v>134</v>
      </c>
      <c r="G115" s="92" t="s">
        <v>231</v>
      </c>
      <c r="H115" s="92"/>
      <c r="I115" s="92"/>
      <c r="J115" s="92" t="str">
        <f t="shared" ref="J115:J116" si="22">E115&amp;$F115&amp;""&amp;G115&amp;""&amp;H115</f>
        <v xml:space="preserve">EoECustomersCSV Business Support Costs </v>
      </c>
      <c r="K115" s="92"/>
      <c r="L115" s="92"/>
      <c r="M115" s="92"/>
      <c r="N115" s="92"/>
      <c r="O115" s="92"/>
      <c r="P115" s="92"/>
      <c r="Q115" s="92"/>
      <c r="R115" s="92"/>
      <c r="S115" s="92"/>
      <c r="Y115" s="53">
        <f>INDEX(Inp_EoEAdjDrivers!Y$9:Y$37,MATCH($F115,Inp_EoEAdjDrivers!$F$9:$F$37,0))</f>
        <v>3982918.9998000003</v>
      </c>
      <c r="Z115" s="53">
        <f>INDEX(Inp_EoEAdjDrivers!Z$9:Z$37,MATCH($F115,Inp_EoEAdjDrivers!$F$9:$F$37,0))</f>
        <v>3987926.0003999998</v>
      </c>
      <c r="AA115" s="53">
        <f>INDEX(Inp_EoEAdjDrivers!AA$9:AA$37,MATCH($F115,Inp_EoEAdjDrivers!$F$9:$F$37,0))</f>
        <v>4000646.9996000002</v>
      </c>
      <c r="AB115" s="53">
        <f>INDEX(Inp_EoEAdjDrivers!AB$9:AB$37,MATCH($F115,Inp_EoEAdjDrivers!$F$9:$F$37,0))</f>
        <v>4007587</v>
      </c>
      <c r="AC115" s="53">
        <f>INDEX(Inp_EoEAdjDrivers!AC$9:AC$37,MATCH($F115,Inp_EoEAdjDrivers!$F$9:$F$37,0))</f>
        <v>4014890.0004000003</v>
      </c>
      <c r="AD115" s="53">
        <f>INDEX(Inp_EoEAdjDrivers!AD$9:AD$37,MATCH($F115,Inp_EoEAdjDrivers!$F$9:$F$37,0))</f>
        <v>4023898.9995999997</v>
      </c>
      <c r="AE115" s="53">
        <f>INDEX(Inp_EoEAdjDrivers!AE$9:AE$37,MATCH($F115,Inp_EoEAdjDrivers!$F$9:$F$37,0))</f>
        <v>4030653</v>
      </c>
      <c r="AF115" s="53">
        <f>INDEX(Inp_EoEAdjDrivers!AF$9:AF$37,MATCH($F115,Inp_EoEAdjDrivers!$F$9:$F$37,0))</f>
        <v>4043428.0617</v>
      </c>
      <c r="AG115" s="53">
        <f>INDEX(Inp_EoEAdjDrivers!AG$9:AG$37,MATCH($F115,Inp_EoEAdjDrivers!$F$9:$F$37,0))</f>
        <v>4057449.4799000002</v>
      </c>
      <c r="AH115" s="53">
        <f>INDEX(Inp_EoEAdjDrivers!AH$9:AH$37,MATCH($F115,Inp_EoEAdjDrivers!$F$9:$F$37,0))</f>
        <v>4071491.0169000002</v>
      </c>
      <c r="AI115" s="53">
        <f>INDEX(Inp_EoEAdjDrivers!AI$9:AI$37,MATCH($F115,Inp_EoEAdjDrivers!$F$9:$F$37,0))</f>
        <v>4085552.9510999997</v>
      </c>
      <c r="AJ115" s="53">
        <f>INDEX(Inp_EoEAdjDrivers!AJ$9:AJ$37,MATCH($F115,Inp_EoEAdjDrivers!$F$9:$F$37,0))</f>
        <v>4099635.5610999996</v>
      </c>
      <c r="AK115" s="53">
        <f>INDEX(Inp_EoEAdjDrivers!AK$9:AK$37,MATCH($F115,Inp_EoEAdjDrivers!$F$9:$F$37,0))</f>
        <v>4113739.1327</v>
      </c>
    </row>
    <row r="116" spans="5:37" ht="14.25" customHeight="1">
      <c r="E116" s="92" t="s">
        <v>21</v>
      </c>
      <c r="F116" s="116" t="s">
        <v>136</v>
      </c>
      <c r="G116" s="92" t="s">
        <v>231</v>
      </c>
      <c r="H116" s="92"/>
      <c r="I116" s="92"/>
      <c r="J116" s="92" t="str">
        <f t="shared" si="22"/>
        <v xml:space="preserve">EoENetwork LengthCSV Business Support Costs </v>
      </c>
      <c r="K116" s="92"/>
      <c r="L116" s="92"/>
      <c r="M116" s="92"/>
      <c r="N116" s="92"/>
      <c r="O116" s="92"/>
      <c r="P116" s="92"/>
      <c r="Q116" s="92"/>
      <c r="R116" s="92"/>
      <c r="S116" s="92"/>
      <c r="Y116" s="53">
        <f>INDEX(Inp_EoEAdjDrivers!Y$9:Y$37,MATCH($F116,Inp_EoEAdjDrivers!$F$9:$F$37,0))</f>
        <v>49247.148000000001</v>
      </c>
      <c r="Z116" s="53">
        <f>INDEX(Inp_EoEAdjDrivers!Z$9:Z$37,MATCH($F116,Inp_EoEAdjDrivers!$F$9:$F$37,0))</f>
        <v>49244.565999999999</v>
      </c>
      <c r="AA116" s="53">
        <f>INDEX(Inp_EoEAdjDrivers!AA$9:AA$37,MATCH($F116,Inp_EoEAdjDrivers!$F$9:$F$37,0))</f>
        <v>49240.620999999999</v>
      </c>
      <c r="AB116" s="53">
        <f>INDEX(Inp_EoEAdjDrivers!AB$9:AB$37,MATCH($F116,Inp_EoEAdjDrivers!$F$9:$F$37,0))</f>
        <v>49254</v>
      </c>
      <c r="AC116" s="53">
        <f>INDEX(Inp_EoEAdjDrivers!AC$9:AC$37,MATCH($F116,Inp_EoEAdjDrivers!$F$9:$F$37,0))</f>
        <v>49256.862999999998</v>
      </c>
      <c r="AD116" s="53">
        <f>INDEX(Inp_EoEAdjDrivers!AD$9:AD$37,MATCH($F116,Inp_EoEAdjDrivers!$F$9:$F$37,0))</f>
        <v>49261.116999999998</v>
      </c>
      <c r="AE116" s="53">
        <f>INDEX(Inp_EoEAdjDrivers!AE$9:AE$37,MATCH($F116,Inp_EoEAdjDrivers!$F$9:$F$37,0))</f>
        <v>49228.945</v>
      </c>
      <c r="AF116" s="53">
        <f>INDEX(Inp_EoEAdjDrivers!AF$9:AF$37,MATCH($F116,Inp_EoEAdjDrivers!$F$9:$F$37,0))</f>
        <v>49287.285000000003</v>
      </c>
      <c r="AG116" s="53">
        <f>INDEX(Inp_EoEAdjDrivers!AG$9:AG$37,MATCH($F116,Inp_EoEAdjDrivers!$F$9:$F$37,0))</f>
        <v>49279.608999999997</v>
      </c>
      <c r="AH116" s="53">
        <f>INDEX(Inp_EoEAdjDrivers!AH$9:AH$37,MATCH($F116,Inp_EoEAdjDrivers!$F$9:$F$37,0))</f>
        <v>49271.934000000001</v>
      </c>
      <c r="AI116" s="53">
        <f>INDEX(Inp_EoEAdjDrivers!AI$9:AI$37,MATCH($F116,Inp_EoEAdjDrivers!$F$9:$F$37,0))</f>
        <v>49264.262000000002</v>
      </c>
      <c r="AJ116" s="53">
        <f>INDEX(Inp_EoEAdjDrivers!AJ$9:AJ$37,MATCH($F116,Inp_EoEAdjDrivers!$F$9:$F$37,0))</f>
        <v>49256.586000000003</v>
      </c>
      <c r="AK116" s="53">
        <f>INDEX(Inp_EoEAdjDrivers!AK$9:AK$37,MATCH($F116,Inp_EoEAdjDrivers!$F$9:$F$37,0))</f>
        <v>49248.91</v>
      </c>
    </row>
    <row r="117" spans="5:37" ht="14.25" customHeight="1">
      <c r="E117" s="92" t="s">
        <v>21</v>
      </c>
      <c r="F117" s="119" t="s">
        <v>194</v>
      </c>
      <c r="G117" s="93" t="str">
        <f>G116</f>
        <v xml:space="preserve">CSV Business Support Costs </v>
      </c>
      <c r="H117" s="93"/>
      <c r="I117" s="92"/>
      <c r="J117" s="92" t="str">
        <f>E117&amp;$G117&amp;""&amp;H117</f>
        <v xml:space="preserve">EoECSV Business Support Costs </v>
      </c>
      <c r="K117" s="92"/>
      <c r="L117" s="92"/>
      <c r="M117" s="92"/>
      <c r="N117" s="92"/>
      <c r="O117" s="92"/>
      <c r="P117" s="92"/>
      <c r="Q117" s="92"/>
      <c r="R117" s="92"/>
      <c r="S117" s="92"/>
      <c r="Y117" s="53">
        <f t="shared" ref="Y117:AK117" si="23">Y115^$R$34*Y116^$R$35</f>
        <v>1</v>
      </c>
      <c r="Z117" s="53">
        <f t="shared" si="23"/>
        <v>1</v>
      </c>
      <c r="AA117" s="53">
        <f t="shared" si="23"/>
        <v>1</v>
      </c>
      <c r="AB117" s="53">
        <f t="shared" si="23"/>
        <v>1</v>
      </c>
      <c r="AC117" s="53">
        <f t="shared" si="23"/>
        <v>1</v>
      </c>
      <c r="AD117" s="53">
        <f t="shared" si="23"/>
        <v>1</v>
      </c>
      <c r="AE117" s="53">
        <f t="shared" si="23"/>
        <v>1</v>
      </c>
      <c r="AF117" s="53">
        <f t="shared" si="23"/>
        <v>1</v>
      </c>
      <c r="AG117" s="53">
        <f t="shared" si="23"/>
        <v>1</v>
      </c>
      <c r="AH117" s="53">
        <f t="shared" si="23"/>
        <v>1</v>
      </c>
      <c r="AI117" s="53">
        <f t="shared" si="23"/>
        <v>1</v>
      </c>
      <c r="AJ117" s="53">
        <f t="shared" si="23"/>
        <v>1</v>
      </c>
      <c r="AK117" s="53">
        <f t="shared" si="23"/>
        <v>1</v>
      </c>
    </row>
    <row r="118" spans="5:37" ht="14.25" customHeight="1">
      <c r="E118" s="92"/>
      <c r="F118" s="116"/>
      <c r="G118" s="92"/>
      <c r="H118" s="92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Y118" s="106"/>
      <c r="Z118" s="106"/>
      <c r="AA118" s="106"/>
      <c r="AB118" s="106"/>
      <c r="AC118" s="106"/>
      <c r="AD118" s="106"/>
      <c r="AE118" s="106"/>
      <c r="AF118" s="106"/>
      <c r="AG118" s="106"/>
      <c r="AH118" s="106"/>
      <c r="AI118" s="106"/>
      <c r="AJ118" s="106"/>
      <c r="AK118" s="106"/>
    </row>
    <row r="119" spans="5:37" ht="14.25" customHeight="1">
      <c r="E119" s="92" t="s">
        <v>21</v>
      </c>
      <c r="F119" s="116" t="s">
        <v>134</v>
      </c>
      <c r="G119" s="92" t="s">
        <v>232</v>
      </c>
      <c r="H119" s="92"/>
      <c r="I119" s="92"/>
      <c r="J119" s="92" t="str">
        <f t="shared" ref="J119:J121" si="24">E119&amp;$F119&amp;""&amp;G119&amp;""&amp;H119</f>
        <v>EoECustomersCSV Customers, network, throughput</v>
      </c>
      <c r="K119" s="92"/>
      <c r="L119" s="92"/>
      <c r="M119" s="92"/>
      <c r="N119" s="92"/>
      <c r="O119" s="92"/>
      <c r="P119" s="92"/>
      <c r="Q119" s="92"/>
      <c r="R119" s="92"/>
      <c r="S119" s="92"/>
      <c r="Y119" s="53">
        <f>INDEX(Inp_EoEAdjDrivers!Y$9:Y$37,MATCH($F119,Inp_EoEAdjDrivers!$F$9:$F$37,0))</f>
        <v>3982918.9998000003</v>
      </c>
      <c r="Z119" s="53">
        <f>INDEX(Inp_EoEAdjDrivers!Z$9:Z$37,MATCH($F119,Inp_EoEAdjDrivers!$F$9:$F$37,0))</f>
        <v>3987926.0003999998</v>
      </c>
      <c r="AA119" s="53">
        <f>INDEX(Inp_EoEAdjDrivers!AA$9:AA$37,MATCH($F119,Inp_EoEAdjDrivers!$F$9:$F$37,0))</f>
        <v>4000646.9996000002</v>
      </c>
      <c r="AB119" s="53">
        <f>INDEX(Inp_EoEAdjDrivers!AB$9:AB$37,MATCH($F119,Inp_EoEAdjDrivers!$F$9:$F$37,0))</f>
        <v>4007587</v>
      </c>
      <c r="AC119" s="53">
        <f>INDEX(Inp_EoEAdjDrivers!AC$9:AC$37,MATCH($F119,Inp_EoEAdjDrivers!$F$9:$F$37,0))</f>
        <v>4014890.0004000003</v>
      </c>
      <c r="AD119" s="53">
        <f>INDEX(Inp_EoEAdjDrivers!AD$9:AD$37,MATCH($F119,Inp_EoEAdjDrivers!$F$9:$F$37,0))</f>
        <v>4023898.9995999997</v>
      </c>
      <c r="AE119" s="53">
        <f>INDEX(Inp_EoEAdjDrivers!AE$9:AE$37,MATCH($F119,Inp_EoEAdjDrivers!$F$9:$F$37,0))</f>
        <v>4030653</v>
      </c>
      <c r="AF119" s="53">
        <f>INDEX(Inp_EoEAdjDrivers!AF$9:AF$37,MATCH($F119,Inp_EoEAdjDrivers!$F$9:$F$37,0))</f>
        <v>4043428.0617</v>
      </c>
      <c r="AG119" s="53">
        <f>INDEX(Inp_EoEAdjDrivers!AG$9:AG$37,MATCH($F119,Inp_EoEAdjDrivers!$F$9:$F$37,0))</f>
        <v>4057449.4799000002</v>
      </c>
      <c r="AH119" s="53">
        <f>INDEX(Inp_EoEAdjDrivers!AH$9:AH$37,MATCH($F119,Inp_EoEAdjDrivers!$F$9:$F$37,0))</f>
        <v>4071491.0169000002</v>
      </c>
      <c r="AI119" s="53">
        <f>INDEX(Inp_EoEAdjDrivers!AI$9:AI$37,MATCH($F119,Inp_EoEAdjDrivers!$F$9:$F$37,0))</f>
        <v>4085552.9510999997</v>
      </c>
      <c r="AJ119" s="53">
        <f>INDEX(Inp_EoEAdjDrivers!AJ$9:AJ$37,MATCH($F119,Inp_EoEAdjDrivers!$F$9:$F$37,0))</f>
        <v>4099635.5610999996</v>
      </c>
      <c r="AK119" s="53">
        <f>INDEX(Inp_EoEAdjDrivers!AK$9:AK$37,MATCH($F119,Inp_EoEAdjDrivers!$F$9:$F$37,0))</f>
        <v>4113739.1327</v>
      </c>
    </row>
    <row r="120" spans="5:37" ht="14.25" customHeight="1">
      <c r="E120" s="92" t="s">
        <v>21</v>
      </c>
      <c r="F120" s="116" t="s">
        <v>136</v>
      </c>
      <c r="G120" s="92" t="s">
        <v>232</v>
      </c>
      <c r="H120" s="92"/>
      <c r="I120" s="92"/>
      <c r="J120" s="92" t="str">
        <f t="shared" si="24"/>
        <v>EoENetwork LengthCSV Customers, network, throughput</v>
      </c>
      <c r="K120" s="92"/>
      <c r="L120" s="92"/>
      <c r="M120" s="92"/>
      <c r="N120" s="92"/>
      <c r="O120" s="92"/>
      <c r="P120" s="92"/>
      <c r="Q120" s="92"/>
      <c r="R120" s="92"/>
      <c r="S120" s="92"/>
      <c r="Y120" s="53">
        <f>INDEX(Inp_EoEAdjDrivers!Y$9:Y$37,MATCH($F120,Inp_EoEAdjDrivers!$F$9:$F$37,0))</f>
        <v>49247.148000000001</v>
      </c>
      <c r="Z120" s="53">
        <f>INDEX(Inp_EoEAdjDrivers!Z$9:Z$37,MATCH($F120,Inp_EoEAdjDrivers!$F$9:$F$37,0))</f>
        <v>49244.565999999999</v>
      </c>
      <c r="AA120" s="53">
        <f>INDEX(Inp_EoEAdjDrivers!AA$9:AA$37,MATCH($F120,Inp_EoEAdjDrivers!$F$9:$F$37,0))</f>
        <v>49240.620999999999</v>
      </c>
      <c r="AB120" s="53">
        <f>INDEX(Inp_EoEAdjDrivers!AB$9:AB$37,MATCH($F120,Inp_EoEAdjDrivers!$F$9:$F$37,0))</f>
        <v>49254</v>
      </c>
      <c r="AC120" s="53">
        <f>INDEX(Inp_EoEAdjDrivers!AC$9:AC$37,MATCH($F120,Inp_EoEAdjDrivers!$F$9:$F$37,0))</f>
        <v>49256.862999999998</v>
      </c>
      <c r="AD120" s="53">
        <f>INDEX(Inp_EoEAdjDrivers!AD$9:AD$37,MATCH($F120,Inp_EoEAdjDrivers!$F$9:$F$37,0))</f>
        <v>49261.116999999998</v>
      </c>
      <c r="AE120" s="53">
        <f>INDEX(Inp_EoEAdjDrivers!AE$9:AE$37,MATCH($F120,Inp_EoEAdjDrivers!$F$9:$F$37,0))</f>
        <v>49228.945</v>
      </c>
      <c r="AF120" s="53">
        <f>INDEX(Inp_EoEAdjDrivers!AF$9:AF$37,MATCH($F120,Inp_EoEAdjDrivers!$F$9:$F$37,0))</f>
        <v>49287.285000000003</v>
      </c>
      <c r="AG120" s="53">
        <f>INDEX(Inp_EoEAdjDrivers!AG$9:AG$37,MATCH($F120,Inp_EoEAdjDrivers!$F$9:$F$37,0))</f>
        <v>49279.608999999997</v>
      </c>
      <c r="AH120" s="53">
        <f>INDEX(Inp_EoEAdjDrivers!AH$9:AH$37,MATCH($F120,Inp_EoEAdjDrivers!$F$9:$F$37,0))</f>
        <v>49271.934000000001</v>
      </c>
      <c r="AI120" s="53">
        <f>INDEX(Inp_EoEAdjDrivers!AI$9:AI$37,MATCH($F120,Inp_EoEAdjDrivers!$F$9:$F$37,0))</f>
        <v>49264.262000000002</v>
      </c>
      <c r="AJ120" s="53">
        <f>INDEX(Inp_EoEAdjDrivers!AJ$9:AJ$37,MATCH($F120,Inp_EoEAdjDrivers!$F$9:$F$37,0))</f>
        <v>49256.586000000003</v>
      </c>
      <c r="AK120" s="53">
        <f>INDEX(Inp_EoEAdjDrivers!AK$9:AK$37,MATCH($F120,Inp_EoEAdjDrivers!$F$9:$F$37,0))</f>
        <v>49248.91</v>
      </c>
    </row>
    <row r="121" spans="5:37" ht="14.25" customHeight="1">
      <c r="E121" s="92" t="s">
        <v>21</v>
      </c>
      <c r="F121" s="116" t="s">
        <v>138</v>
      </c>
      <c r="G121" s="92" t="s">
        <v>232</v>
      </c>
      <c r="H121" s="92"/>
      <c r="I121" s="92"/>
      <c r="J121" s="92" t="str">
        <f t="shared" si="24"/>
        <v>EoEThroughputCSV Customers, network, throughput</v>
      </c>
      <c r="K121" s="92"/>
      <c r="L121" s="92"/>
      <c r="M121" s="92"/>
      <c r="N121" s="92"/>
      <c r="O121" s="92"/>
      <c r="P121" s="92"/>
      <c r="Q121" s="92"/>
      <c r="R121" s="92"/>
      <c r="S121" s="92"/>
      <c r="Y121" s="53">
        <f>INDEX(Inp_EoEAdjDrivers!Y$9:Y$37,MATCH($F121,Inp_EoEAdjDrivers!$F$9:$F$37,0))</f>
        <v>99386.988830000002</v>
      </c>
      <c r="Z121" s="53">
        <f>INDEX(Inp_EoEAdjDrivers!Z$9:Z$37,MATCH($F121,Inp_EoEAdjDrivers!$F$9:$F$37,0))</f>
        <v>97237.344769999996</v>
      </c>
      <c r="AA121" s="53">
        <f>INDEX(Inp_EoEAdjDrivers!AA$9:AA$37,MATCH($F121,Inp_EoEAdjDrivers!$F$9:$F$37,0))</f>
        <v>95887.680859999993</v>
      </c>
      <c r="AB121" s="53">
        <f>INDEX(Inp_EoEAdjDrivers!AB$9:AB$37,MATCH($F121,Inp_EoEAdjDrivers!$F$9:$F$37,0))</f>
        <v>99098.44872</v>
      </c>
      <c r="AC121" s="53">
        <f>INDEX(Inp_EoEAdjDrivers!AC$9:AC$37,MATCH($F121,Inp_EoEAdjDrivers!$F$9:$F$37,0))</f>
        <v>99725.177330000006</v>
      </c>
      <c r="AD121" s="53">
        <f>INDEX(Inp_EoEAdjDrivers!AD$9:AD$37,MATCH($F121,Inp_EoEAdjDrivers!$F$9:$F$37,0))</f>
        <v>97187.832909999997</v>
      </c>
      <c r="AE121" s="53">
        <f>INDEX(Inp_EoEAdjDrivers!AE$9:AE$37,MATCH($F121,Inp_EoEAdjDrivers!$F$9:$F$37,0))</f>
        <v>102525</v>
      </c>
      <c r="AF121" s="53">
        <f>INDEX(Inp_EoEAdjDrivers!AF$9:AF$37,MATCH($F121,Inp_EoEAdjDrivers!$F$9:$F$37,0))</f>
        <v>104552</v>
      </c>
      <c r="AG121" s="53">
        <f>INDEX(Inp_EoEAdjDrivers!AG$9:AG$37,MATCH($F121,Inp_EoEAdjDrivers!$F$9:$F$37,0))</f>
        <v>105246.588</v>
      </c>
      <c r="AH121" s="53">
        <f>INDEX(Inp_EoEAdjDrivers!AH$9:AH$37,MATCH($F121,Inp_EoEAdjDrivers!$F$9:$F$37,0))</f>
        <v>105905.8841</v>
      </c>
      <c r="AI121" s="53">
        <f>INDEX(Inp_EoEAdjDrivers!AI$9:AI$37,MATCH($F121,Inp_EoEAdjDrivers!$F$9:$F$37,0))</f>
        <v>106850.4252</v>
      </c>
      <c r="AJ121" s="53">
        <f>INDEX(Inp_EoEAdjDrivers!AJ$9:AJ$37,MATCH($F121,Inp_EoEAdjDrivers!$F$9:$F$37,0))</f>
        <v>106804.2365</v>
      </c>
      <c r="AK121" s="53">
        <f>INDEX(Inp_EoEAdjDrivers!AK$9:AK$37,MATCH($F121,Inp_EoEAdjDrivers!$F$9:$F$37,0))</f>
        <v>106472.9317</v>
      </c>
    </row>
    <row r="122" spans="5:37" ht="14.25" customHeight="1">
      <c r="E122" s="92" t="s">
        <v>21</v>
      </c>
      <c r="F122" s="119" t="s">
        <v>194</v>
      </c>
      <c r="G122" s="93" t="str">
        <f>G121</f>
        <v>CSV Customers, network, throughput</v>
      </c>
      <c r="H122" s="93"/>
      <c r="I122" s="92"/>
      <c r="J122" s="92" t="str">
        <f>E122&amp;$G122&amp;""&amp;H122</f>
        <v>EoECSV Customers, network, throughput</v>
      </c>
      <c r="K122" s="92"/>
      <c r="L122" s="92"/>
      <c r="M122" s="92"/>
      <c r="N122" s="92"/>
      <c r="O122" s="92"/>
      <c r="P122" s="92"/>
      <c r="Q122" s="92"/>
      <c r="R122" s="92"/>
      <c r="S122" s="92"/>
      <c r="Y122" s="53">
        <f t="shared" ref="Y122:AK122" si="25">Y119^$R$37*Y120^$R$38*Y121^$R$39</f>
        <v>269135.32067204948</v>
      </c>
      <c r="Z122" s="53">
        <f t="shared" si="25"/>
        <v>267288.0230493641</v>
      </c>
      <c r="AA122" s="53">
        <f t="shared" si="25"/>
        <v>266321.06754661154</v>
      </c>
      <c r="AB122" s="53">
        <f t="shared" si="25"/>
        <v>269441.0571504265</v>
      </c>
      <c r="AC122" s="53">
        <f t="shared" si="25"/>
        <v>270177.01924332377</v>
      </c>
      <c r="AD122" s="53">
        <f t="shared" si="25"/>
        <v>268073.82328605972</v>
      </c>
      <c r="AE122" s="53">
        <f t="shared" si="25"/>
        <v>272986.96235870582</v>
      </c>
      <c r="AF122" s="53">
        <f t="shared" si="25"/>
        <v>275172.89555042004</v>
      </c>
      <c r="AG122" s="53">
        <f t="shared" si="25"/>
        <v>276084.99256782274</v>
      </c>
      <c r="AH122" s="53">
        <f t="shared" si="25"/>
        <v>276964.68278915377</v>
      </c>
      <c r="AI122" s="53">
        <f t="shared" si="25"/>
        <v>278090.63248728984</v>
      </c>
      <c r="AJ122" s="53">
        <f t="shared" si="25"/>
        <v>278355.20475060079</v>
      </c>
      <c r="AK122" s="53">
        <f t="shared" si="25"/>
        <v>278371.1313211543</v>
      </c>
    </row>
    <row r="123" spans="5:37" ht="14.25" customHeight="1">
      <c r="E123" s="92"/>
      <c r="F123" s="116"/>
      <c r="G123" s="92"/>
      <c r="H123" s="92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Y123" s="106"/>
      <c r="Z123" s="106"/>
      <c r="AA123" s="106"/>
      <c r="AB123" s="106"/>
      <c r="AC123" s="106"/>
      <c r="AD123" s="106"/>
      <c r="AE123" s="106"/>
      <c r="AF123" s="106"/>
      <c r="AG123" s="106"/>
      <c r="AH123" s="106"/>
      <c r="AI123" s="106"/>
      <c r="AJ123" s="106"/>
      <c r="AK123" s="106"/>
    </row>
    <row r="124" spans="5:37" ht="14.25" customHeight="1">
      <c r="E124" s="92" t="s">
        <v>21</v>
      </c>
      <c r="F124" s="116" t="s">
        <v>134</v>
      </c>
      <c r="G124" s="92" t="s">
        <v>233</v>
      </c>
      <c r="H124" s="92"/>
      <c r="I124" s="92"/>
      <c r="J124" s="92" t="str">
        <f t="shared" ref="J124:J126" si="26">E124&amp;$F124&amp;""&amp;G124&amp;""&amp;H124</f>
        <v>EoECustomersCSV Customers, PREs, External condition reports</v>
      </c>
      <c r="K124" s="92"/>
      <c r="L124" s="92"/>
      <c r="M124" s="92"/>
      <c r="N124" s="92"/>
      <c r="O124" s="92"/>
      <c r="P124" s="92"/>
      <c r="Q124" s="92"/>
      <c r="R124" s="92"/>
      <c r="S124" s="92"/>
      <c r="Y124" s="53">
        <f>INDEX(Inp_EoEAdjDrivers!Y$9:Y$37,MATCH($F124,Inp_EoEAdjDrivers!$F$9:$F$37,0))</f>
        <v>3982918.9998000003</v>
      </c>
      <c r="Z124" s="53">
        <f>INDEX(Inp_EoEAdjDrivers!Z$9:Z$37,MATCH($F124,Inp_EoEAdjDrivers!$F$9:$F$37,0))</f>
        <v>3987926.0003999998</v>
      </c>
      <c r="AA124" s="53">
        <f>INDEX(Inp_EoEAdjDrivers!AA$9:AA$37,MATCH($F124,Inp_EoEAdjDrivers!$F$9:$F$37,0))</f>
        <v>4000646.9996000002</v>
      </c>
      <c r="AB124" s="53">
        <f>INDEX(Inp_EoEAdjDrivers!AB$9:AB$37,MATCH($F124,Inp_EoEAdjDrivers!$F$9:$F$37,0))</f>
        <v>4007587</v>
      </c>
      <c r="AC124" s="53">
        <f>INDEX(Inp_EoEAdjDrivers!AC$9:AC$37,MATCH($F124,Inp_EoEAdjDrivers!$F$9:$F$37,0))</f>
        <v>4014890.0004000003</v>
      </c>
      <c r="AD124" s="53">
        <f>INDEX(Inp_EoEAdjDrivers!AD$9:AD$37,MATCH($F124,Inp_EoEAdjDrivers!$F$9:$F$37,0))</f>
        <v>4023898.9995999997</v>
      </c>
      <c r="AE124" s="53">
        <f>INDEX(Inp_EoEAdjDrivers!AE$9:AE$37,MATCH($F124,Inp_EoEAdjDrivers!$F$9:$F$37,0))</f>
        <v>4030653</v>
      </c>
      <c r="AF124" s="53">
        <f>INDEX(Inp_EoEAdjDrivers!AF$9:AF$37,MATCH($F124,Inp_EoEAdjDrivers!$F$9:$F$37,0))</f>
        <v>4043428.0617</v>
      </c>
      <c r="AG124" s="53">
        <f>INDEX(Inp_EoEAdjDrivers!AG$9:AG$37,MATCH($F124,Inp_EoEAdjDrivers!$F$9:$F$37,0))</f>
        <v>4057449.4799000002</v>
      </c>
      <c r="AH124" s="53">
        <f>INDEX(Inp_EoEAdjDrivers!AH$9:AH$37,MATCH($F124,Inp_EoEAdjDrivers!$F$9:$F$37,0))</f>
        <v>4071491.0169000002</v>
      </c>
      <c r="AI124" s="53">
        <f>INDEX(Inp_EoEAdjDrivers!AI$9:AI$37,MATCH($F124,Inp_EoEAdjDrivers!$F$9:$F$37,0))</f>
        <v>4085552.9510999997</v>
      </c>
      <c r="AJ124" s="53">
        <f>INDEX(Inp_EoEAdjDrivers!AJ$9:AJ$37,MATCH($F124,Inp_EoEAdjDrivers!$F$9:$F$37,0))</f>
        <v>4099635.5610999996</v>
      </c>
      <c r="AK124" s="53">
        <f>INDEX(Inp_EoEAdjDrivers!AK$9:AK$37,MATCH($F124,Inp_EoEAdjDrivers!$F$9:$F$37,0))</f>
        <v>4113739.1327</v>
      </c>
    </row>
    <row r="125" spans="5:37" ht="14.25" customHeight="1">
      <c r="E125" s="92" t="s">
        <v>21</v>
      </c>
      <c r="F125" s="116" t="s">
        <v>140</v>
      </c>
      <c r="G125" s="92" t="s">
        <v>233</v>
      </c>
      <c r="H125" s="92"/>
      <c r="I125" s="92"/>
      <c r="J125" s="92" t="str">
        <f t="shared" si="26"/>
        <v>EoEPREs (Internal &amp; External)CSV Customers, PREs, External condition reports</v>
      </c>
      <c r="K125" s="92"/>
      <c r="L125" s="92"/>
      <c r="M125" s="92"/>
      <c r="N125" s="92"/>
      <c r="O125" s="92"/>
      <c r="P125" s="92"/>
      <c r="Q125" s="92"/>
      <c r="R125" s="92"/>
      <c r="S125" s="92"/>
      <c r="Y125" s="53">
        <f>INDEX(Inp_EoEAdjDrivers!Y$9:Y$37,MATCH($F125,Inp_EoEAdjDrivers!$F$9:$F$37,0))</f>
        <v>144574</v>
      </c>
      <c r="Z125" s="53">
        <f>INDEX(Inp_EoEAdjDrivers!Z$9:Z$37,MATCH($F125,Inp_EoEAdjDrivers!$F$9:$F$37,0))</f>
        <v>141372</v>
      </c>
      <c r="AA125" s="53">
        <f>INDEX(Inp_EoEAdjDrivers!AA$9:AA$37,MATCH($F125,Inp_EoEAdjDrivers!$F$9:$F$37,0))</f>
        <v>140520</v>
      </c>
      <c r="AB125" s="53">
        <f>INDEX(Inp_EoEAdjDrivers!AB$9:AB$37,MATCH($F125,Inp_EoEAdjDrivers!$F$9:$F$37,0))</f>
        <v>149043</v>
      </c>
      <c r="AC125" s="53">
        <f>INDEX(Inp_EoEAdjDrivers!AC$9:AC$37,MATCH($F125,Inp_EoEAdjDrivers!$F$9:$F$37,0))</f>
        <v>139205</v>
      </c>
      <c r="AD125" s="53">
        <f>INDEX(Inp_EoEAdjDrivers!AD$9:AD$37,MATCH($F125,Inp_EoEAdjDrivers!$F$9:$F$37,0))</f>
        <v>131260</v>
      </c>
      <c r="AE125" s="53">
        <f>INDEX(Inp_EoEAdjDrivers!AE$9:AE$37,MATCH($F125,Inp_EoEAdjDrivers!$F$9:$F$37,0))</f>
        <v>117872.83000000002</v>
      </c>
      <c r="AF125" s="53">
        <f>INDEX(Inp_EoEAdjDrivers!AF$9:AF$37,MATCH($F125,Inp_EoEAdjDrivers!$F$9:$F$37,0))</f>
        <v>128183</v>
      </c>
      <c r="AG125" s="53">
        <f>INDEX(Inp_EoEAdjDrivers!AG$9:AG$37,MATCH($F125,Inp_EoEAdjDrivers!$F$9:$F$37,0))</f>
        <v>126526</v>
      </c>
      <c r="AH125" s="53">
        <f>INDEX(Inp_EoEAdjDrivers!AH$9:AH$37,MATCH($F125,Inp_EoEAdjDrivers!$F$9:$F$37,0))</f>
        <v>124892</v>
      </c>
      <c r="AI125" s="53">
        <f>INDEX(Inp_EoEAdjDrivers!AI$9:AI$37,MATCH($F125,Inp_EoEAdjDrivers!$F$9:$F$37,0))</f>
        <v>123286</v>
      </c>
      <c r="AJ125" s="53">
        <f>INDEX(Inp_EoEAdjDrivers!AJ$9:AJ$37,MATCH($F125,Inp_EoEAdjDrivers!$F$9:$F$37,0))</f>
        <v>121707</v>
      </c>
      <c r="AK125" s="53">
        <f>INDEX(Inp_EoEAdjDrivers!AK$9:AK$37,MATCH($F125,Inp_EoEAdjDrivers!$F$9:$F$37,0))</f>
        <v>120149</v>
      </c>
    </row>
    <row r="126" spans="5:37" ht="14.25" customHeight="1">
      <c r="E126" s="92" t="s">
        <v>21</v>
      </c>
      <c r="F126" s="116" t="s">
        <v>159</v>
      </c>
      <c r="G126" s="92" t="s">
        <v>233</v>
      </c>
      <c r="H126" s="92"/>
      <c r="I126" s="92"/>
      <c r="J126" s="92" t="str">
        <f t="shared" si="26"/>
        <v>EoETotal external condition reports
(service condition + mains condition)CSV Customers, PREs, External condition reports</v>
      </c>
      <c r="K126" s="92"/>
      <c r="L126" s="92"/>
      <c r="M126" s="92"/>
      <c r="N126" s="92"/>
      <c r="O126" s="92"/>
      <c r="P126" s="92"/>
      <c r="Q126" s="92"/>
      <c r="R126" s="92"/>
      <c r="S126" s="92"/>
      <c r="Y126" s="53">
        <f>INDEX(Inp_EoEAdjDrivers!Y$9:Y$37,MATCH($F126,Inp_EoEAdjDrivers!$F$9:$F$37,0))</f>
        <v>19834</v>
      </c>
      <c r="Z126" s="53">
        <f>INDEX(Inp_EoEAdjDrivers!Z$9:Z$37,MATCH($F126,Inp_EoEAdjDrivers!$F$9:$F$37,0))</f>
        <v>22231</v>
      </c>
      <c r="AA126" s="53">
        <f>INDEX(Inp_EoEAdjDrivers!AA$9:AA$37,MATCH($F126,Inp_EoEAdjDrivers!$F$9:$F$37,0))</f>
        <v>21901</v>
      </c>
      <c r="AB126" s="53">
        <f>INDEX(Inp_EoEAdjDrivers!AB$9:AB$37,MATCH($F126,Inp_EoEAdjDrivers!$F$9:$F$37,0))</f>
        <v>23229</v>
      </c>
      <c r="AC126" s="53">
        <f>INDEX(Inp_EoEAdjDrivers!AC$9:AC$37,MATCH($F126,Inp_EoEAdjDrivers!$F$9:$F$37,0))</f>
        <v>21675</v>
      </c>
      <c r="AD126" s="53">
        <f>INDEX(Inp_EoEAdjDrivers!AD$9:AD$37,MATCH($F126,Inp_EoEAdjDrivers!$F$9:$F$37,0))</f>
        <v>21815</v>
      </c>
      <c r="AE126" s="53">
        <f>INDEX(Inp_EoEAdjDrivers!AE$9:AE$37,MATCH($F126,Inp_EoEAdjDrivers!$F$9:$F$37,0))</f>
        <v>20714.989999999998</v>
      </c>
      <c r="AF126" s="53">
        <f>INDEX(Inp_EoEAdjDrivers!AF$9:AF$37,MATCH($F126,Inp_EoEAdjDrivers!$F$9:$F$37,0))</f>
        <v>21381</v>
      </c>
      <c r="AG126" s="53">
        <f>INDEX(Inp_EoEAdjDrivers!AG$9:AG$37,MATCH($F126,Inp_EoEAdjDrivers!$F$9:$F$37,0))</f>
        <v>20985.801385193474</v>
      </c>
      <c r="AH126" s="53">
        <f>INDEX(Inp_EoEAdjDrivers!AH$9:AH$37,MATCH($F126,Inp_EoEAdjDrivers!$F$9:$F$37,0))</f>
        <v>20577.444242707734</v>
      </c>
      <c r="AI126" s="53">
        <f>INDEX(Inp_EoEAdjDrivers!AI$9:AI$37,MATCH($F126,Inp_EoEAdjDrivers!$F$9:$F$37,0))</f>
        <v>20182.067979660889</v>
      </c>
      <c r="AJ126" s="53">
        <f>INDEX(Inp_EoEAdjDrivers!AJ$9:AJ$37,MATCH($F126,Inp_EoEAdjDrivers!$F$9:$F$37,0))</f>
        <v>19786.266260356562</v>
      </c>
      <c r="AK126" s="53">
        <f>INDEX(Inp_EoEAdjDrivers!AK$9:AK$37,MATCH($F126,Inp_EoEAdjDrivers!$F$9:$F$37,0))</f>
        <v>19398.193282799388</v>
      </c>
    </row>
    <row r="127" spans="5:37" ht="14.25" customHeight="1">
      <c r="E127" s="92" t="s">
        <v>21</v>
      </c>
      <c r="F127" s="119" t="s">
        <v>194</v>
      </c>
      <c r="G127" s="93" t="str">
        <f>G126</f>
        <v>CSV Customers, PREs, External condition reports</v>
      </c>
      <c r="H127" s="93"/>
      <c r="I127" s="92"/>
      <c r="J127" s="92" t="str">
        <f>E127&amp;$G127&amp;""&amp;H127</f>
        <v>EoECSV Customers, PREs, External condition reports</v>
      </c>
      <c r="K127" s="92"/>
      <c r="L127" s="92"/>
      <c r="M127" s="92"/>
      <c r="N127" s="92"/>
      <c r="O127" s="92"/>
      <c r="P127" s="92"/>
      <c r="Q127" s="92"/>
      <c r="R127" s="92"/>
      <c r="S127" s="92"/>
      <c r="Y127" s="53">
        <f>Y124^$R$41*Y125^$R$42*Y126^$R$43</f>
        <v>126078.23179926304</v>
      </c>
      <c r="Z127" s="53">
        <f t="shared" ref="Z127:AK127" si="27">Z124^$R$41*Z125^$R$42*Z126^$R$43</f>
        <v>131548.42413289408</v>
      </c>
      <c r="AA127" s="53">
        <f t="shared" si="27"/>
        <v>130512.78165454534</v>
      </c>
      <c r="AB127" s="53">
        <f t="shared" si="27"/>
        <v>136694.0726001455</v>
      </c>
      <c r="AC127" s="53">
        <f t="shared" si="27"/>
        <v>129606.38169595617</v>
      </c>
      <c r="AD127" s="53">
        <f t="shared" si="27"/>
        <v>127445.37268180797</v>
      </c>
      <c r="AE127" s="53">
        <f t="shared" si="27"/>
        <v>120134.28162614355</v>
      </c>
      <c r="AF127" s="53">
        <f t="shared" si="27"/>
        <v>125442.87645668518</v>
      </c>
      <c r="AG127" s="53">
        <f t="shared" si="27"/>
        <v>123965.68255005385</v>
      </c>
      <c r="AH127" s="53">
        <f t="shared" si="27"/>
        <v>122453.01810048478</v>
      </c>
      <c r="AI127" s="53">
        <f t="shared" si="27"/>
        <v>120974.13591380577</v>
      </c>
      <c r="AJ127" s="53">
        <f t="shared" si="27"/>
        <v>119493.89733142281</v>
      </c>
      <c r="AK127" s="53">
        <f t="shared" si="27"/>
        <v>118031.76849901481</v>
      </c>
    </row>
    <row r="128" spans="5:37" ht="14.25" customHeight="1">
      <c r="E128" s="92"/>
      <c r="F128" s="116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Y128" s="106"/>
      <c r="Z128" s="106"/>
      <c r="AA128" s="106"/>
      <c r="AB128" s="106"/>
      <c r="AC128" s="106"/>
      <c r="AD128" s="106"/>
      <c r="AE128" s="106"/>
      <c r="AF128" s="106"/>
      <c r="AG128" s="106"/>
      <c r="AH128" s="106"/>
      <c r="AI128" s="106"/>
      <c r="AJ128" s="106"/>
      <c r="AK128" s="106"/>
    </row>
    <row r="129" spans="5:37" ht="14.25" customHeight="1">
      <c r="E129" s="92" t="s">
        <v>21</v>
      </c>
      <c r="F129" s="116" t="s">
        <v>134</v>
      </c>
      <c r="G129" s="92" t="s">
        <v>234</v>
      </c>
      <c r="H129" s="92"/>
      <c r="I129" s="92"/>
      <c r="J129" s="92" t="str">
        <f t="shared" ref="J129:J132" si="28">E129&amp;$F129&amp;""&amp;G129&amp;""&amp;H129</f>
        <v>EoECustomersCSV Customers, PREs, External condition reports, MEAV</v>
      </c>
      <c r="K129" s="92"/>
      <c r="L129" s="92"/>
      <c r="M129" s="92"/>
      <c r="N129" s="92"/>
      <c r="O129" s="92"/>
      <c r="P129" s="92"/>
      <c r="Q129" s="92"/>
      <c r="R129" s="92"/>
      <c r="S129" s="92"/>
      <c r="Y129" s="53">
        <f>INDEX(Inp_EoEAdjDrivers!Y$9:Y$37,MATCH($F129,Inp_EoEAdjDrivers!$F$9:$F$37,0))</f>
        <v>3982918.9998000003</v>
      </c>
      <c r="Z129" s="53">
        <f>INDEX(Inp_EoEAdjDrivers!Z$9:Z$37,MATCH($F129,Inp_EoEAdjDrivers!$F$9:$F$37,0))</f>
        <v>3987926.0003999998</v>
      </c>
      <c r="AA129" s="53">
        <f>INDEX(Inp_EoEAdjDrivers!AA$9:AA$37,MATCH($F129,Inp_EoEAdjDrivers!$F$9:$F$37,0))</f>
        <v>4000646.9996000002</v>
      </c>
      <c r="AB129" s="53">
        <f>INDEX(Inp_EoEAdjDrivers!AB$9:AB$37,MATCH($F129,Inp_EoEAdjDrivers!$F$9:$F$37,0))</f>
        <v>4007587</v>
      </c>
      <c r="AC129" s="53">
        <f>INDEX(Inp_EoEAdjDrivers!AC$9:AC$37,MATCH($F129,Inp_EoEAdjDrivers!$F$9:$F$37,0))</f>
        <v>4014890.0004000003</v>
      </c>
      <c r="AD129" s="53">
        <f>INDEX(Inp_EoEAdjDrivers!AD$9:AD$37,MATCH($F129,Inp_EoEAdjDrivers!$F$9:$F$37,0))</f>
        <v>4023898.9995999997</v>
      </c>
      <c r="AE129" s="53">
        <f>INDEX(Inp_EoEAdjDrivers!AE$9:AE$37,MATCH($F129,Inp_EoEAdjDrivers!$F$9:$F$37,0))</f>
        <v>4030653</v>
      </c>
      <c r="AF129" s="53">
        <f>INDEX(Inp_EoEAdjDrivers!AF$9:AF$37,MATCH($F129,Inp_EoEAdjDrivers!$F$9:$F$37,0))</f>
        <v>4043428.0617</v>
      </c>
      <c r="AG129" s="53">
        <f>INDEX(Inp_EoEAdjDrivers!AG$9:AG$37,MATCH($F129,Inp_EoEAdjDrivers!$F$9:$F$37,0))</f>
        <v>4057449.4799000002</v>
      </c>
      <c r="AH129" s="53">
        <f>INDEX(Inp_EoEAdjDrivers!AH$9:AH$37,MATCH($F129,Inp_EoEAdjDrivers!$F$9:$F$37,0))</f>
        <v>4071491.0169000002</v>
      </c>
      <c r="AI129" s="53">
        <f>INDEX(Inp_EoEAdjDrivers!AI$9:AI$37,MATCH($F129,Inp_EoEAdjDrivers!$F$9:$F$37,0))</f>
        <v>4085552.9510999997</v>
      </c>
      <c r="AJ129" s="53">
        <f>INDEX(Inp_EoEAdjDrivers!AJ$9:AJ$37,MATCH($F129,Inp_EoEAdjDrivers!$F$9:$F$37,0))</f>
        <v>4099635.5610999996</v>
      </c>
      <c r="AK129" s="53">
        <f>INDEX(Inp_EoEAdjDrivers!AK$9:AK$37,MATCH($F129,Inp_EoEAdjDrivers!$F$9:$F$37,0))</f>
        <v>4113739.1327</v>
      </c>
    </row>
    <row r="130" spans="5:37" ht="14.25" customHeight="1">
      <c r="E130" s="92" t="s">
        <v>21</v>
      </c>
      <c r="F130" s="116" t="s">
        <v>140</v>
      </c>
      <c r="G130" s="92" t="s">
        <v>234</v>
      </c>
      <c r="H130" s="92"/>
      <c r="I130" s="92"/>
      <c r="J130" s="92" t="str">
        <f t="shared" si="28"/>
        <v>EoEPREs (Internal &amp; External)CSV Customers, PREs, External condition reports, MEAV</v>
      </c>
      <c r="K130" s="92"/>
      <c r="L130" s="92"/>
      <c r="M130" s="92"/>
      <c r="N130" s="92"/>
      <c r="O130" s="92"/>
      <c r="P130" s="92"/>
      <c r="Q130" s="92"/>
      <c r="R130" s="92"/>
      <c r="S130" s="92"/>
      <c r="Y130" s="53">
        <f>INDEX(Inp_EoEAdjDrivers!Y$9:Y$37,MATCH($F130,Inp_EoEAdjDrivers!$F$9:$F$37,0))</f>
        <v>144574</v>
      </c>
      <c r="Z130" s="53">
        <f>INDEX(Inp_EoEAdjDrivers!Z$9:Z$37,MATCH($F130,Inp_EoEAdjDrivers!$F$9:$F$37,0))</f>
        <v>141372</v>
      </c>
      <c r="AA130" s="53">
        <f>INDEX(Inp_EoEAdjDrivers!AA$9:AA$37,MATCH($F130,Inp_EoEAdjDrivers!$F$9:$F$37,0))</f>
        <v>140520</v>
      </c>
      <c r="AB130" s="53">
        <f>INDEX(Inp_EoEAdjDrivers!AB$9:AB$37,MATCH($F130,Inp_EoEAdjDrivers!$F$9:$F$37,0))</f>
        <v>149043</v>
      </c>
      <c r="AC130" s="53">
        <f>INDEX(Inp_EoEAdjDrivers!AC$9:AC$37,MATCH($F130,Inp_EoEAdjDrivers!$F$9:$F$37,0))</f>
        <v>139205</v>
      </c>
      <c r="AD130" s="53">
        <f>INDEX(Inp_EoEAdjDrivers!AD$9:AD$37,MATCH($F130,Inp_EoEAdjDrivers!$F$9:$F$37,0))</f>
        <v>131260</v>
      </c>
      <c r="AE130" s="53">
        <f>INDEX(Inp_EoEAdjDrivers!AE$9:AE$37,MATCH($F130,Inp_EoEAdjDrivers!$F$9:$F$37,0))</f>
        <v>117872.83000000002</v>
      </c>
      <c r="AF130" s="53">
        <f>INDEX(Inp_EoEAdjDrivers!AF$9:AF$37,MATCH($F130,Inp_EoEAdjDrivers!$F$9:$F$37,0))</f>
        <v>128183</v>
      </c>
      <c r="AG130" s="53">
        <f>INDEX(Inp_EoEAdjDrivers!AG$9:AG$37,MATCH($F130,Inp_EoEAdjDrivers!$F$9:$F$37,0))</f>
        <v>126526</v>
      </c>
      <c r="AH130" s="53">
        <f>INDEX(Inp_EoEAdjDrivers!AH$9:AH$37,MATCH($F130,Inp_EoEAdjDrivers!$F$9:$F$37,0))</f>
        <v>124892</v>
      </c>
      <c r="AI130" s="53">
        <f>INDEX(Inp_EoEAdjDrivers!AI$9:AI$37,MATCH($F130,Inp_EoEAdjDrivers!$F$9:$F$37,0))</f>
        <v>123286</v>
      </c>
      <c r="AJ130" s="53">
        <f>INDEX(Inp_EoEAdjDrivers!AJ$9:AJ$37,MATCH($F130,Inp_EoEAdjDrivers!$F$9:$F$37,0))</f>
        <v>121707</v>
      </c>
      <c r="AK130" s="53">
        <f>INDEX(Inp_EoEAdjDrivers!AK$9:AK$37,MATCH($F130,Inp_EoEAdjDrivers!$F$9:$F$37,0))</f>
        <v>120149</v>
      </c>
    </row>
    <row r="131" spans="5:37" ht="14.25" customHeight="1">
      <c r="E131" s="92" t="s">
        <v>21</v>
      </c>
      <c r="F131" s="116" t="s">
        <v>159</v>
      </c>
      <c r="G131" s="92" t="s">
        <v>234</v>
      </c>
      <c r="H131" s="92"/>
      <c r="I131" s="92"/>
      <c r="J131" s="92" t="str">
        <f t="shared" si="28"/>
        <v>EoETotal external condition reports
(service condition + mains condition)CSV Customers, PREs, External condition reports, MEAV</v>
      </c>
      <c r="K131" s="92"/>
      <c r="L131" s="92"/>
      <c r="M131" s="92"/>
      <c r="N131" s="92"/>
      <c r="O131" s="92"/>
      <c r="P131" s="92"/>
      <c r="Q131" s="92"/>
      <c r="R131" s="92"/>
      <c r="S131" s="92"/>
      <c r="Y131" s="53">
        <f>INDEX(Inp_EoEAdjDrivers!Y$9:Y$37,MATCH($F131,Inp_EoEAdjDrivers!$F$9:$F$37,0))</f>
        <v>19834</v>
      </c>
      <c r="Z131" s="53">
        <f>INDEX(Inp_EoEAdjDrivers!Z$9:Z$37,MATCH($F131,Inp_EoEAdjDrivers!$F$9:$F$37,0))</f>
        <v>22231</v>
      </c>
      <c r="AA131" s="53">
        <f>INDEX(Inp_EoEAdjDrivers!AA$9:AA$37,MATCH($F131,Inp_EoEAdjDrivers!$F$9:$F$37,0))</f>
        <v>21901</v>
      </c>
      <c r="AB131" s="53">
        <f>INDEX(Inp_EoEAdjDrivers!AB$9:AB$37,MATCH($F131,Inp_EoEAdjDrivers!$F$9:$F$37,0))</f>
        <v>23229</v>
      </c>
      <c r="AC131" s="53">
        <f>INDEX(Inp_EoEAdjDrivers!AC$9:AC$37,MATCH($F131,Inp_EoEAdjDrivers!$F$9:$F$37,0))</f>
        <v>21675</v>
      </c>
      <c r="AD131" s="53">
        <f>INDEX(Inp_EoEAdjDrivers!AD$9:AD$37,MATCH($F131,Inp_EoEAdjDrivers!$F$9:$F$37,0))</f>
        <v>21815</v>
      </c>
      <c r="AE131" s="53">
        <f>INDEX(Inp_EoEAdjDrivers!AE$9:AE$37,MATCH($F131,Inp_EoEAdjDrivers!$F$9:$F$37,0))</f>
        <v>20714.989999999998</v>
      </c>
      <c r="AF131" s="53">
        <f>INDEX(Inp_EoEAdjDrivers!AF$9:AF$37,MATCH($F131,Inp_EoEAdjDrivers!$F$9:$F$37,0))</f>
        <v>21381</v>
      </c>
      <c r="AG131" s="53">
        <f>INDEX(Inp_EoEAdjDrivers!AG$9:AG$37,MATCH($F131,Inp_EoEAdjDrivers!$F$9:$F$37,0))</f>
        <v>20985.801385193474</v>
      </c>
      <c r="AH131" s="53">
        <f>INDEX(Inp_EoEAdjDrivers!AH$9:AH$37,MATCH($F131,Inp_EoEAdjDrivers!$F$9:$F$37,0))</f>
        <v>20577.444242707734</v>
      </c>
      <c r="AI131" s="53">
        <f>INDEX(Inp_EoEAdjDrivers!AI$9:AI$37,MATCH($F131,Inp_EoEAdjDrivers!$F$9:$F$37,0))</f>
        <v>20182.067979660889</v>
      </c>
      <c r="AJ131" s="53">
        <f>INDEX(Inp_EoEAdjDrivers!AJ$9:AJ$37,MATCH($F131,Inp_EoEAdjDrivers!$F$9:$F$37,0))</f>
        <v>19786.266260356562</v>
      </c>
      <c r="AK131" s="53">
        <f>INDEX(Inp_EoEAdjDrivers!AK$9:AK$37,MATCH($F131,Inp_EoEAdjDrivers!$F$9:$F$37,0))</f>
        <v>19398.193282799388</v>
      </c>
    </row>
    <row r="132" spans="5:37" ht="14.25" customHeight="1">
      <c r="E132" s="92" t="s">
        <v>21</v>
      </c>
      <c r="F132" s="120" t="str">
        <f>Local!$R$12</f>
        <v>MEAV_egep_mobs</v>
      </c>
      <c r="G132" s="92" t="s">
        <v>234</v>
      </c>
      <c r="H132" s="92"/>
      <c r="I132" s="92"/>
      <c r="J132" s="92" t="str">
        <f t="shared" si="28"/>
        <v>EoEMEAV_egep_mobsCSV Customers, PREs, External condition reports, MEAV</v>
      </c>
      <c r="K132" s="92"/>
      <c r="L132" s="92"/>
      <c r="M132" s="92"/>
      <c r="N132" s="92"/>
      <c r="O132" s="92"/>
      <c r="P132" s="92"/>
      <c r="Q132" s="92"/>
      <c r="R132" s="92"/>
      <c r="S132" s="92"/>
      <c r="Y132" s="53">
        <f>INDEX(Inp_EoEAdjDrivers!Y$9:Y$37,MATCH($F132,Inp_EoEAdjDrivers!$F$9:$F$37,0))</f>
        <v>16310.823989634948</v>
      </c>
      <c r="Z132" s="53">
        <f>INDEX(Inp_EoEAdjDrivers!Z$9:Z$37,MATCH($F132,Inp_EoEAdjDrivers!$F$9:$F$37,0))</f>
        <v>16299.635615875095</v>
      </c>
      <c r="AA132" s="53">
        <f>INDEX(Inp_EoEAdjDrivers!AA$9:AA$37,MATCH($F132,Inp_EoEAdjDrivers!$F$9:$F$37,0))</f>
        <v>16293.574189959058</v>
      </c>
      <c r="AB132" s="53">
        <f>INDEX(Inp_EoEAdjDrivers!AB$9:AB$37,MATCH($F132,Inp_EoEAdjDrivers!$F$9:$F$37,0))</f>
        <v>16281.399536128869</v>
      </c>
      <c r="AC132" s="53">
        <f>INDEX(Inp_EoEAdjDrivers!AC$9:AC$37,MATCH($F132,Inp_EoEAdjDrivers!$F$9:$F$37,0))</f>
        <v>16272.26176658901</v>
      </c>
      <c r="AD132" s="53">
        <f>INDEX(Inp_EoEAdjDrivers!AD$9:AD$37,MATCH($F132,Inp_EoEAdjDrivers!$F$9:$F$37,0))</f>
        <v>16255.889107560482</v>
      </c>
      <c r="AE132" s="53">
        <f>INDEX(Inp_EoEAdjDrivers!AE$9:AE$37,MATCH($F132,Inp_EoEAdjDrivers!$F$9:$F$37,0))</f>
        <v>16242.164074709333</v>
      </c>
      <c r="AF132" s="53">
        <f>INDEX(Inp_EoEAdjDrivers!AF$9:AF$37,MATCH($F132,Inp_EoEAdjDrivers!$F$9:$F$37,0))</f>
        <v>16215.426084664494</v>
      </c>
      <c r="AG132" s="53">
        <f>INDEX(Inp_EoEAdjDrivers!AG$9:AG$37,MATCH($F132,Inp_EoEAdjDrivers!$F$9:$F$37,0))</f>
        <v>16200.384435279102</v>
      </c>
      <c r="AH132" s="53">
        <f>INDEX(Inp_EoEAdjDrivers!AH$9:AH$37,MATCH($F132,Inp_EoEAdjDrivers!$F$9:$F$37,0))</f>
        <v>16185.009279506434</v>
      </c>
      <c r="AI132" s="53">
        <f>INDEX(Inp_EoEAdjDrivers!AI$9:AI$37,MATCH($F132,Inp_EoEAdjDrivers!$F$9:$F$37,0))</f>
        <v>16169.193908015106</v>
      </c>
      <c r="AJ132" s="53">
        <f>INDEX(Inp_EoEAdjDrivers!AJ$9:AJ$37,MATCH($F132,Inp_EoEAdjDrivers!$F$9:$F$37,0))</f>
        <v>16151.040419683701</v>
      </c>
      <c r="AK132" s="53">
        <f>INDEX(Inp_EoEAdjDrivers!AK$9:AK$37,MATCH($F132,Inp_EoEAdjDrivers!$F$9:$F$37,0))</f>
        <v>16132.835494795199</v>
      </c>
    </row>
    <row r="133" spans="5:37" ht="14.25" customHeight="1">
      <c r="E133" s="92" t="s">
        <v>21</v>
      </c>
      <c r="F133" s="119" t="s">
        <v>194</v>
      </c>
      <c r="G133" s="93" t="str">
        <f>G132</f>
        <v>CSV Customers, PREs, External condition reports, MEAV</v>
      </c>
      <c r="H133" s="93"/>
      <c r="I133" s="92"/>
      <c r="J133" s="92" t="str">
        <f>E133&amp;$G133&amp;""&amp;H133</f>
        <v>EoECSV Customers, PREs, External condition reports, MEAV</v>
      </c>
      <c r="K133" s="92"/>
      <c r="L133" s="92"/>
      <c r="M133" s="92"/>
      <c r="N133" s="92"/>
      <c r="O133" s="92"/>
      <c r="P133" s="92"/>
      <c r="Q133" s="92"/>
      <c r="R133" s="92"/>
      <c r="S133" s="92"/>
      <c r="Y133" s="53">
        <f t="shared" ref="Y133:AK133" si="29">Y129^$R$45*Y130^$R$46*Y131^$R$47*Y132^$R$48</f>
        <v>159567.20658773018</v>
      </c>
      <c r="Z133" s="53">
        <f t="shared" si="29"/>
        <v>164325.537337127</v>
      </c>
      <c r="AA133" s="53">
        <f t="shared" si="29"/>
        <v>163505.45998227742</v>
      </c>
      <c r="AB133" s="53">
        <f t="shared" si="29"/>
        <v>168834.43925568619</v>
      </c>
      <c r="AC133" s="53">
        <f t="shared" si="29"/>
        <v>162780.6927042981</v>
      </c>
      <c r="AD133" s="53">
        <f t="shared" si="29"/>
        <v>160936.5504588031</v>
      </c>
      <c r="AE133" s="53">
        <f t="shared" si="29"/>
        <v>154532.77179253436</v>
      </c>
      <c r="AF133" s="53">
        <f t="shared" si="29"/>
        <v>159250.09066533248</v>
      </c>
      <c r="AG133" s="53">
        <f t="shared" si="29"/>
        <v>158018.74950811546</v>
      </c>
      <c r="AH133" s="53">
        <f t="shared" si="29"/>
        <v>156749.57864226532</v>
      </c>
      <c r="AI133" s="53">
        <f t="shared" si="29"/>
        <v>155503.35098683438</v>
      </c>
      <c r="AJ133" s="53">
        <f t="shared" si="29"/>
        <v>154246.34046371607</v>
      </c>
      <c r="AK133" s="53">
        <f t="shared" si="29"/>
        <v>152999.22283797394</v>
      </c>
    </row>
    <row r="134" spans="5:37" ht="14.25" customHeight="1">
      <c r="E134" s="92"/>
      <c r="F134" s="116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Y134" s="106"/>
      <c r="Z134" s="106"/>
      <c r="AA134" s="106"/>
      <c r="AB134" s="106"/>
      <c r="AC134" s="106"/>
      <c r="AD134" s="106"/>
      <c r="AE134" s="106"/>
      <c r="AF134" s="106"/>
      <c r="AG134" s="106"/>
      <c r="AH134" s="106"/>
      <c r="AI134" s="106"/>
      <c r="AJ134" s="106"/>
      <c r="AK134" s="106"/>
    </row>
    <row r="135" spans="5:37" ht="14.25" customHeight="1">
      <c r="E135" s="92" t="s">
        <v>21</v>
      </c>
      <c r="F135" s="116" t="s">
        <v>147</v>
      </c>
      <c r="G135" s="92" t="s">
        <v>229</v>
      </c>
      <c r="H135" s="92"/>
      <c r="I135" s="92"/>
      <c r="J135" s="92" t="str">
        <f t="shared" ref="J135:J141" si="30">E135&amp;$F135&amp;""&amp;G135&amp;""&amp;H135</f>
        <v>EoERepex Synthetic CostsCSV Totex (smoothed)</v>
      </c>
      <c r="K135" s="92"/>
      <c r="L135" s="92"/>
      <c r="M135" s="92"/>
      <c r="N135" s="92"/>
      <c r="O135" s="92"/>
      <c r="P135" s="92"/>
      <c r="Q135" s="92"/>
      <c r="R135" s="92"/>
      <c r="S135" s="92"/>
      <c r="Y135" s="53">
        <f>INDEX(Inp_EoEAdjDrivers!Y$9:Y$37,MATCH($F135,Inp_EoEAdjDrivers!$F$9:$F$37,0))</f>
        <v>111.88724399310422</v>
      </c>
      <c r="Z135" s="53">
        <f>INDEX(Inp_EoEAdjDrivers!Z$9:Z$37,MATCH($F135,Inp_EoEAdjDrivers!$F$9:$F$37,0))</f>
        <v>113.99009267035322</v>
      </c>
      <c r="AA135" s="53">
        <f>INDEX(Inp_EoEAdjDrivers!AA$9:AA$37,MATCH($F135,Inp_EoEAdjDrivers!$F$9:$F$37,0))</f>
        <v>122.41950777085874</v>
      </c>
      <c r="AB135" s="53">
        <f>INDEX(Inp_EoEAdjDrivers!AB$9:AB$37,MATCH($F135,Inp_EoEAdjDrivers!$F$9:$F$37,0))</f>
        <v>107.5550678338372</v>
      </c>
      <c r="AC135" s="53">
        <f>INDEX(Inp_EoEAdjDrivers!AC$9:AC$37,MATCH($F135,Inp_EoEAdjDrivers!$F$9:$F$37,0))</f>
        <v>111.61595713907448</v>
      </c>
      <c r="AD135" s="53">
        <f>INDEX(Inp_EoEAdjDrivers!AD$9:AD$37,MATCH($F135,Inp_EoEAdjDrivers!$F$9:$F$37,0))</f>
        <v>130.77873209729921</v>
      </c>
      <c r="AE135" s="53">
        <f>INDEX(Inp_EoEAdjDrivers!AE$9:AE$37,MATCH($F135,Inp_EoEAdjDrivers!$F$9:$F$37,0))</f>
        <v>138.93689554612163</v>
      </c>
      <c r="AF135" s="53">
        <f>INDEX(Inp_EoEAdjDrivers!AF$9:AF$37,MATCH($F135,Inp_EoEAdjDrivers!$F$9:$F$37,0))</f>
        <v>149.14375016787631</v>
      </c>
      <c r="AG135" s="53">
        <f>INDEX(Inp_EoEAdjDrivers!AG$9:AG$37,MATCH($F135,Inp_EoEAdjDrivers!$F$9:$F$37,0))</f>
        <v>133.96335772716822</v>
      </c>
      <c r="AH135" s="53">
        <f>INDEX(Inp_EoEAdjDrivers!AH$9:AH$37,MATCH($F135,Inp_EoEAdjDrivers!$F$9:$F$37,0))</f>
        <v>137.0502945665057</v>
      </c>
      <c r="AI135" s="53">
        <f>INDEX(Inp_EoEAdjDrivers!AI$9:AI$37,MATCH($F135,Inp_EoEAdjDrivers!$F$9:$F$37,0))</f>
        <v>141.06826033965086</v>
      </c>
      <c r="AJ135" s="53">
        <f>INDEX(Inp_EoEAdjDrivers!AJ$9:AJ$37,MATCH($F135,Inp_EoEAdjDrivers!$F$9:$F$37,0))</f>
        <v>136.59822607425525</v>
      </c>
      <c r="AK135" s="53">
        <f>INDEX(Inp_EoEAdjDrivers!AK$9:AK$37,MATCH($F135,Inp_EoEAdjDrivers!$F$9:$F$37,0))</f>
        <v>136.91546045078712</v>
      </c>
    </row>
    <row r="136" spans="5:37" ht="14.25" customHeight="1">
      <c r="E136" s="92" t="s">
        <v>21</v>
      </c>
      <c r="F136" s="92" t="s">
        <v>601</v>
      </c>
      <c r="G136" s="92" t="s">
        <v>229</v>
      </c>
      <c r="H136" s="92"/>
      <c r="I136" s="92"/>
      <c r="J136" s="92" t="str">
        <f t="shared" si="30"/>
        <v>EoECapex Synthetic Costs - MainsSmooth7yearsCSV Totex (smoothed)</v>
      </c>
      <c r="K136" s="92"/>
      <c r="L136" s="92"/>
      <c r="M136" s="92"/>
      <c r="N136" s="92"/>
      <c r="O136" s="92"/>
      <c r="P136" s="92"/>
      <c r="Q136" s="92"/>
      <c r="R136" s="92"/>
      <c r="S136" s="92"/>
      <c r="Y136" s="53">
        <f>INDEX(Inp_EoEAdjDrivers!Y$9:Y$37,MATCH($F136,Inp_EoEAdjDrivers!$F$9:$F$37,0))</f>
        <v>2.8557716828523017</v>
      </c>
      <c r="Z136" s="53">
        <f>INDEX(Inp_EoEAdjDrivers!Z$9:Z$37,MATCH($F136,Inp_EoEAdjDrivers!$F$9:$F$37,0))</f>
        <v>2.6113089445588806</v>
      </c>
      <c r="AA136" s="53">
        <f>INDEX(Inp_EoEAdjDrivers!AA$9:AA$37,MATCH($F136,Inp_EoEAdjDrivers!$F$9:$F$37,0))</f>
        <v>1.857978245337828</v>
      </c>
      <c r="AB136" s="53">
        <f>INDEX(Inp_EoEAdjDrivers!AB$9:AB$37,MATCH($F136,Inp_EoEAdjDrivers!$F$9:$F$37,0))</f>
        <v>2.0899357811113788</v>
      </c>
      <c r="AC136" s="53">
        <f>INDEX(Inp_EoEAdjDrivers!AC$9:AC$37,MATCH($F136,Inp_EoEAdjDrivers!$F$9:$F$37,0))</f>
        <v>2.4387177362956556</v>
      </c>
      <c r="AD136" s="53">
        <f>INDEX(Inp_EoEAdjDrivers!AD$9:AD$37,MATCH($F136,Inp_EoEAdjDrivers!$F$9:$F$37,0))</f>
        <v>3.4828174815057569</v>
      </c>
      <c r="AE136" s="53">
        <f>INDEX(Inp_EoEAdjDrivers!AE$9:AE$37,MATCH($F136,Inp_EoEAdjDrivers!$F$9:$F$37,0))</f>
        <v>4.5570200624879824</v>
      </c>
      <c r="AF136" s="53">
        <f>INDEX(Inp_EoEAdjDrivers!AF$9:AF$37,MATCH($F136,Inp_EoEAdjDrivers!$F$9:$F$37,0))</f>
        <v>5.4720395118618326</v>
      </c>
      <c r="AG136" s="53">
        <f>INDEX(Inp_EoEAdjDrivers!AG$9:AG$37,MATCH($F136,Inp_EoEAdjDrivers!$F$9:$F$37,0))</f>
        <v>5.9411055014421175</v>
      </c>
      <c r="AH136" s="53">
        <f>INDEX(Inp_EoEAdjDrivers!AH$9:AH$37,MATCH($F136,Inp_EoEAdjDrivers!$F$9:$F$37,0))</f>
        <v>6.5329020299553546</v>
      </c>
      <c r="AI136" s="53">
        <f>INDEX(Inp_EoEAdjDrivers!AI$9:AI$37,MATCH($F136,Inp_EoEAdjDrivers!$F$9:$F$37,0))</f>
        <v>6.7891896840456258</v>
      </c>
      <c r="AJ136" s="53">
        <f>INDEX(Inp_EoEAdjDrivers!AJ$9:AJ$37,MATCH($F136,Inp_EoEAdjDrivers!$F$9:$F$37,0))</f>
        <v>7.217531087253608</v>
      </c>
      <c r="AK136" s="53">
        <f>INDEX(Inp_EoEAdjDrivers!AK$9:AK$37,MATCH($F136,Inp_EoEAdjDrivers!$F$9:$F$37,0))</f>
        <v>7.0862778260877546</v>
      </c>
    </row>
    <row r="137" spans="5:37" ht="14.25" customHeight="1">
      <c r="E137" s="92" t="s">
        <v>21</v>
      </c>
      <c r="F137" s="92" t="s">
        <v>603</v>
      </c>
      <c r="G137" s="92" t="s">
        <v>229</v>
      </c>
      <c r="H137" s="92"/>
      <c r="I137" s="92"/>
      <c r="J137" s="92" t="str">
        <f t="shared" si="30"/>
        <v>EoECapex synthetic costs - ConnectionsSmooth7yearsCSV Totex (smoothed)</v>
      </c>
      <c r="K137" s="92"/>
      <c r="L137" s="92"/>
      <c r="M137" s="92"/>
      <c r="N137" s="92"/>
      <c r="O137" s="92"/>
      <c r="P137" s="92"/>
      <c r="Q137" s="92"/>
      <c r="R137" s="92"/>
      <c r="S137" s="92"/>
      <c r="Y137" s="53">
        <f>INDEX(Inp_EoEAdjDrivers!Y$9:Y$37,MATCH($F137,Inp_EoEAdjDrivers!$F$9:$F$37,0))</f>
        <v>14.704488712197286</v>
      </c>
      <c r="Z137" s="53">
        <f>INDEX(Inp_EoEAdjDrivers!Z$9:Z$37,MATCH($F137,Inp_EoEAdjDrivers!$F$9:$F$37,0))</f>
        <v>12.592019577041308</v>
      </c>
      <c r="AA137" s="53">
        <f>INDEX(Inp_EoEAdjDrivers!AA$9:AA$37,MATCH($F137,Inp_EoEAdjDrivers!$F$9:$F$37,0))</f>
        <v>12.29915260902073</v>
      </c>
      <c r="AB137" s="53">
        <f>INDEX(Inp_EoEAdjDrivers!AB$9:AB$37,MATCH($F137,Inp_EoEAdjDrivers!$F$9:$F$37,0))</f>
        <v>12.964111656127571</v>
      </c>
      <c r="AC137" s="53">
        <f>INDEX(Inp_EoEAdjDrivers!AC$9:AC$37,MATCH($F137,Inp_EoEAdjDrivers!$F$9:$F$37,0))</f>
        <v>13.652157461033118</v>
      </c>
      <c r="AD137" s="53">
        <f>INDEX(Inp_EoEAdjDrivers!AD$9:AD$37,MATCH($F137,Inp_EoEAdjDrivers!$F$9:$F$37,0))</f>
        <v>14.1525718239319</v>
      </c>
      <c r="AE137" s="53">
        <f>INDEX(Inp_EoEAdjDrivers!AE$9:AE$37,MATCH($F137,Inp_EoEAdjDrivers!$F$9:$F$37,0))</f>
        <v>13.767140145941312</v>
      </c>
      <c r="AF137" s="53">
        <f>INDEX(Inp_EoEAdjDrivers!AF$9:AF$37,MATCH($F137,Inp_EoEAdjDrivers!$F$9:$F$37,0))</f>
        <v>14.293302088888963</v>
      </c>
      <c r="AG137" s="53">
        <f>INDEX(Inp_EoEAdjDrivers!AG$9:AG$37,MATCH($F137,Inp_EoEAdjDrivers!$F$9:$F$37,0))</f>
        <v>14.300339854017478</v>
      </c>
      <c r="AH137" s="53">
        <f>INDEX(Inp_EoEAdjDrivers!AH$9:AH$37,MATCH($F137,Inp_EoEAdjDrivers!$F$9:$F$37,0))</f>
        <v>14.161214873211771</v>
      </c>
      <c r="AI137" s="53">
        <f>INDEX(Inp_EoEAdjDrivers!AI$9:AI$37,MATCH($F137,Inp_EoEAdjDrivers!$F$9:$F$37,0))</f>
        <v>13.958708289068833</v>
      </c>
      <c r="AJ137" s="53">
        <f>INDEX(Inp_EoEAdjDrivers!AJ$9:AJ$37,MATCH($F137,Inp_EoEAdjDrivers!$F$9:$F$37,0))</f>
        <v>13.712913966823036</v>
      </c>
      <c r="AK137" s="53">
        <f>INDEX(Inp_EoEAdjDrivers!AK$9:AK$37,MATCH($F137,Inp_EoEAdjDrivers!$F$9:$F$37,0))</f>
        <v>13.228451320020996</v>
      </c>
    </row>
    <row r="138" spans="5:37" ht="14.25" customHeight="1">
      <c r="E138" s="92" t="s">
        <v>21</v>
      </c>
      <c r="F138" s="116" t="s">
        <v>219</v>
      </c>
      <c r="G138" s="92" t="s">
        <v>229</v>
      </c>
      <c r="H138" s="92"/>
      <c r="I138" s="92"/>
      <c r="J138" s="92" t="str">
        <f t="shared" si="30"/>
        <v>EoECSV EmergencyCSV Totex (smoothed)</v>
      </c>
      <c r="K138" s="92"/>
      <c r="L138" s="92"/>
      <c r="M138" s="92"/>
      <c r="N138" s="92"/>
      <c r="O138" s="92"/>
      <c r="P138" s="92"/>
      <c r="Q138" s="92"/>
      <c r="R138" s="92"/>
      <c r="S138" s="92"/>
      <c r="Y138" s="53">
        <f t="shared" ref="Y138:AK138" si="31">Y89</f>
        <v>1379250.7894775441</v>
      </c>
      <c r="Z138" s="53">
        <f t="shared" si="31"/>
        <v>1412503.3045443289</v>
      </c>
      <c r="AA138" s="53">
        <f t="shared" si="31"/>
        <v>1411877.3633273395</v>
      </c>
      <c r="AB138" s="53">
        <f t="shared" si="31"/>
        <v>1430581.0572285918</v>
      </c>
      <c r="AC138" s="53">
        <f t="shared" si="31"/>
        <v>1412962.8455471201</v>
      </c>
      <c r="AD138" s="53">
        <f t="shared" si="31"/>
        <v>1417322.5617694315</v>
      </c>
      <c r="AE138" s="53">
        <f t="shared" si="31"/>
        <v>1404614.9114190971</v>
      </c>
      <c r="AF138" s="53">
        <f t="shared" si="31"/>
        <v>1417115.9277711362</v>
      </c>
      <c r="AG138" s="53">
        <f t="shared" si="31"/>
        <v>1415753.384395136</v>
      </c>
      <c r="AH138" s="53">
        <f t="shared" si="31"/>
        <v>1414103.0906434278</v>
      </c>
      <c r="AI138" s="53">
        <f t="shared" si="31"/>
        <v>1412517.404701937</v>
      </c>
      <c r="AJ138" s="53">
        <f t="shared" si="31"/>
        <v>1410811.435096456</v>
      </c>
      <c r="AK138" s="53">
        <f t="shared" si="31"/>
        <v>1409099.4807986955</v>
      </c>
    </row>
    <row r="139" spans="5:37" ht="14.25" customHeight="1">
      <c r="E139" s="92" t="s">
        <v>21</v>
      </c>
      <c r="F139" s="116" t="s">
        <v>159</v>
      </c>
      <c r="G139" s="92" t="s">
        <v>229</v>
      </c>
      <c r="H139" s="92"/>
      <c r="I139" s="92"/>
      <c r="J139" s="92" t="str">
        <f t="shared" si="30"/>
        <v>EoETotal external condition reports
(service condition + mains condition)CSV Totex (smoothed)</v>
      </c>
      <c r="K139" s="92"/>
      <c r="L139" s="92"/>
      <c r="M139" s="92"/>
      <c r="N139" s="92"/>
      <c r="O139" s="92"/>
      <c r="P139" s="92"/>
      <c r="Q139" s="92"/>
      <c r="R139" s="92"/>
      <c r="S139" s="92"/>
      <c r="Y139" s="53">
        <f>INDEX(Inp_EoEAdjDrivers!Y$9:Y$37,MATCH($F139,Inp_EoEAdjDrivers!$F$9:$F$37,0))</f>
        <v>19834</v>
      </c>
      <c r="Z139" s="53">
        <f>INDEX(Inp_EoEAdjDrivers!Z$9:Z$37,MATCH($F139,Inp_EoEAdjDrivers!$F$9:$F$37,0))</f>
        <v>22231</v>
      </c>
      <c r="AA139" s="53">
        <f>INDEX(Inp_EoEAdjDrivers!AA$9:AA$37,MATCH($F139,Inp_EoEAdjDrivers!$F$9:$F$37,0))</f>
        <v>21901</v>
      </c>
      <c r="AB139" s="53">
        <f>INDEX(Inp_EoEAdjDrivers!AB$9:AB$37,MATCH($F139,Inp_EoEAdjDrivers!$F$9:$F$37,0))</f>
        <v>23229</v>
      </c>
      <c r="AC139" s="53">
        <f>INDEX(Inp_EoEAdjDrivers!AC$9:AC$37,MATCH($F139,Inp_EoEAdjDrivers!$F$9:$F$37,0))</f>
        <v>21675</v>
      </c>
      <c r="AD139" s="53">
        <f>INDEX(Inp_EoEAdjDrivers!AD$9:AD$37,MATCH($F139,Inp_EoEAdjDrivers!$F$9:$F$37,0))</f>
        <v>21815</v>
      </c>
      <c r="AE139" s="53">
        <f>INDEX(Inp_EoEAdjDrivers!AE$9:AE$37,MATCH($F139,Inp_EoEAdjDrivers!$F$9:$F$37,0))</f>
        <v>20714.989999999998</v>
      </c>
      <c r="AF139" s="53">
        <f>INDEX(Inp_EoEAdjDrivers!AF$9:AF$37,MATCH($F139,Inp_EoEAdjDrivers!$F$9:$F$37,0))</f>
        <v>21381</v>
      </c>
      <c r="AG139" s="53">
        <f>INDEX(Inp_EoEAdjDrivers!AG$9:AG$37,MATCH($F139,Inp_EoEAdjDrivers!$F$9:$F$37,0))</f>
        <v>20985.801385193474</v>
      </c>
      <c r="AH139" s="53">
        <f>INDEX(Inp_EoEAdjDrivers!AH$9:AH$37,MATCH($F139,Inp_EoEAdjDrivers!$F$9:$F$37,0))</f>
        <v>20577.444242707734</v>
      </c>
      <c r="AI139" s="53">
        <f>INDEX(Inp_EoEAdjDrivers!AI$9:AI$37,MATCH($F139,Inp_EoEAdjDrivers!$F$9:$F$37,0))</f>
        <v>20182.067979660889</v>
      </c>
      <c r="AJ139" s="53">
        <f>INDEX(Inp_EoEAdjDrivers!AJ$9:AJ$37,MATCH($F139,Inp_EoEAdjDrivers!$F$9:$F$37,0))</f>
        <v>19786.266260356562</v>
      </c>
      <c r="AK139" s="53">
        <f>INDEX(Inp_EoEAdjDrivers!AK$9:AK$37,MATCH($F139,Inp_EoEAdjDrivers!$F$9:$F$37,0))</f>
        <v>19398.193282799388</v>
      </c>
    </row>
    <row r="140" spans="5:37" ht="14.25" customHeight="1">
      <c r="E140" s="92" t="s">
        <v>21</v>
      </c>
      <c r="F140" s="116" t="s">
        <v>223</v>
      </c>
      <c r="G140" s="92" t="s">
        <v>229</v>
      </c>
      <c r="H140" s="92"/>
      <c r="I140" s="92"/>
      <c r="J140" s="92" t="str">
        <f t="shared" si="30"/>
        <v>EoEMaintenance MEAVCSV Totex (smoothed)</v>
      </c>
      <c r="K140" s="92"/>
      <c r="L140" s="92"/>
      <c r="M140" s="92"/>
      <c r="N140" s="92"/>
      <c r="O140" s="92"/>
      <c r="P140" s="92"/>
      <c r="Q140" s="92"/>
      <c r="R140" s="92"/>
      <c r="S140" s="92"/>
      <c r="Y140" s="53">
        <f>INDEX(Inp_EoEAdjDrivers!Y$9:Y$37,MATCH($F140,Inp_EoEAdjDrivers!$F$9:$F$37,0))</f>
        <v>3981.9470404900512</v>
      </c>
      <c r="Z140" s="53">
        <f>INDEX(Inp_EoEAdjDrivers!Z$9:Z$37,MATCH($F140,Inp_EoEAdjDrivers!$F$9:$F$37,0))</f>
        <v>3995.2593239146081</v>
      </c>
      <c r="AA140" s="53">
        <f>INDEX(Inp_EoEAdjDrivers!AA$9:AA$37,MATCH($F140,Inp_EoEAdjDrivers!$F$9:$F$37,0))</f>
        <v>4004.0658359778008</v>
      </c>
      <c r="AB140" s="53">
        <f>INDEX(Inp_EoEAdjDrivers!AB$9:AB$37,MATCH($F140,Inp_EoEAdjDrivers!$F$9:$F$37,0))</f>
        <v>4000.3945095217878</v>
      </c>
      <c r="AC140" s="53">
        <f>INDEX(Inp_EoEAdjDrivers!AC$9:AC$37,MATCH($F140,Inp_EoEAdjDrivers!$F$9:$F$37,0))</f>
        <v>4012.7640900627757</v>
      </c>
      <c r="AD140" s="53">
        <f>INDEX(Inp_EoEAdjDrivers!AD$9:AD$37,MATCH($F140,Inp_EoEAdjDrivers!$F$9:$F$37,0))</f>
        <v>4013.9459383251615</v>
      </c>
      <c r="AE140" s="53">
        <f>INDEX(Inp_EoEAdjDrivers!AE$9:AE$37,MATCH($F140,Inp_EoEAdjDrivers!$F$9:$F$37,0))</f>
        <v>4024.4790343285749</v>
      </c>
      <c r="AF140" s="53">
        <f>INDEX(Inp_EoEAdjDrivers!AF$9:AF$37,MATCH($F140,Inp_EoEAdjDrivers!$F$9:$F$37,0))</f>
        <v>4024.8979942613623</v>
      </c>
      <c r="AG140" s="53">
        <f>INDEX(Inp_EoEAdjDrivers!AG$9:AG$37,MATCH($F140,Inp_EoEAdjDrivers!$F$9:$F$37,0))</f>
        <v>4025.6179942613635</v>
      </c>
      <c r="AH140" s="53">
        <f>INDEX(Inp_EoEAdjDrivers!AH$9:AH$37,MATCH($F140,Inp_EoEAdjDrivers!$F$9:$F$37,0))</f>
        <v>4026.1579942613625</v>
      </c>
      <c r="AI140" s="53">
        <f>INDEX(Inp_EoEAdjDrivers!AI$9:AI$37,MATCH($F140,Inp_EoEAdjDrivers!$F$9:$F$37,0))</f>
        <v>4026.5179942613631</v>
      </c>
      <c r="AJ140" s="53">
        <f>INDEX(Inp_EoEAdjDrivers!AJ$9:AJ$37,MATCH($F140,Inp_EoEAdjDrivers!$F$9:$F$37,0))</f>
        <v>4027.057994261364</v>
      </c>
      <c r="AK140" s="53">
        <f>INDEX(Inp_EoEAdjDrivers!AK$9:AK$37,MATCH($F140,Inp_EoEAdjDrivers!$F$9:$F$37,0))</f>
        <v>4027.4179942613646</v>
      </c>
    </row>
    <row r="141" spans="5:37" ht="14.25" customHeight="1">
      <c r="E141" s="92" t="s">
        <v>21</v>
      </c>
      <c r="F141" s="120" t="str">
        <f>Local!$R$12</f>
        <v>MEAV_egep_mobs</v>
      </c>
      <c r="G141" s="92" t="s">
        <v>229</v>
      </c>
      <c r="H141" s="92"/>
      <c r="I141" s="92"/>
      <c r="J141" s="92" t="str">
        <f t="shared" si="30"/>
        <v>EoEMEAV_egep_mobsCSV Totex (smoothed)</v>
      </c>
      <c r="K141" s="92"/>
      <c r="L141" s="92"/>
      <c r="M141" s="92"/>
      <c r="N141" s="92"/>
      <c r="O141" s="92"/>
      <c r="P141" s="92"/>
      <c r="Q141" s="92"/>
      <c r="R141" s="92"/>
      <c r="S141" s="92"/>
      <c r="Y141" s="53">
        <f>INDEX(Inp_EoEAdjDrivers!Y$9:Y$37,MATCH($F141,Inp_EoEAdjDrivers!$F$9:$F$37,0))</f>
        <v>16310.823989634948</v>
      </c>
      <c r="Z141" s="53">
        <f>INDEX(Inp_EoEAdjDrivers!Z$9:Z$37,MATCH($F141,Inp_EoEAdjDrivers!$F$9:$F$37,0))</f>
        <v>16299.635615875095</v>
      </c>
      <c r="AA141" s="53">
        <f>INDEX(Inp_EoEAdjDrivers!AA$9:AA$37,MATCH($F141,Inp_EoEAdjDrivers!$F$9:$F$37,0))</f>
        <v>16293.574189959058</v>
      </c>
      <c r="AB141" s="53">
        <f>INDEX(Inp_EoEAdjDrivers!AB$9:AB$37,MATCH($F141,Inp_EoEAdjDrivers!$F$9:$F$37,0))</f>
        <v>16281.399536128869</v>
      </c>
      <c r="AC141" s="53">
        <f>INDEX(Inp_EoEAdjDrivers!AC$9:AC$37,MATCH($F141,Inp_EoEAdjDrivers!$F$9:$F$37,0))</f>
        <v>16272.26176658901</v>
      </c>
      <c r="AD141" s="53">
        <f>INDEX(Inp_EoEAdjDrivers!AD$9:AD$37,MATCH($F141,Inp_EoEAdjDrivers!$F$9:$F$37,0))</f>
        <v>16255.889107560482</v>
      </c>
      <c r="AE141" s="53">
        <f>INDEX(Inp_EoEAdjDrivers!AE$9:AE$37,MATCH($F141,Inp_EoEAdjDrivers!$F$9:$F$37,0))</f>
        <v>16242.164074709333</v>
      </c>
      <c r="AF141" s="53">
        <f>INDEX(Inp_EoEAdjDrivers!AF$9:AF$37,MATCH($F141,Inp_EoEAdjDrivers!$F$9:$F$37,0))</f>
        <v>16215.426084664494</v>
      </c>
      <c r="AG141" s="53">
        <f>INDEX(Inp_EoEAdjDrivers!AG$9:AG$37,MATCH($F141,Inp_EoEAdjDrivers!$F$9:$F$37,0))</f>
        <v>16200.384435279102</v>
      </c>
      <c r="AH141" s="53">
        <f>INDEX(Inp_EoEAdjDrivers!AH$9:AH$37,MATCH($F141,Inp_EoEAdjDrivers!$F$9:$F$37,0))</f>
        <v>16185.009279506434</v>
      </c>
      <c r="AI141" s="53">
        <f>INDEX(Inp_EoEAdjDrivers!AI$9:AI$37,MATCH($F141,Inp_EoEAdjDrivers!$F$9:$F$37,0))</f>
        <v>16169.193908015106</v>
      </c>
      <c r="AJ141" s="53">
        <f>INDEX(Inp_EoEAdjDrivers!AJ$9:AJ$37,MATCH($F141,Inp_EoEAdjDrivers!$F$9:$F$37,0))</f>
        <v>16151.040419683701</v>
      </c>
      <c r="AK141" s="53">
        <f>INDEX(Inp_EoEAdjDrivers!AK$9:AK$37,MATCH($F141,Inp_EoEAdjDrivers!$F$9:$F$37,0))</f>
        <v>16132.835494795199</v>
      </c>
    </row>
    <row r="142" spans="5:37" ht="14.25" customHeight="1">
      <c r="E142" s="92" t="s">
        <v>21</v>
      </c>
      <c r="F142" s="119" t="s">
        <v>194</v>
      </c>
      <c r="G142" s="93" t="str">
        <f>G141</f>
        <v>CSV Totex (smoothed)</v>
      </c>
      <c r="H142" s="93"/>
      <c r="I142" s="92"/>
      <c r="J142" s="92" t="str">
        <f>E142&amp;$G142&amp;""&amp;H142</f>
        <v>EoECSV Totex (smoothed)</v>
      </c>
      <c r="K142" s="92"/>
      <c r="L142" s="92"/>
      <c r="M142" s="92"/>
      <c r="N142" s="92"/>
      <c r="O142" s="92"/>
      <c r="P142" s="92"/>
      <c r="Q142" s="92"/>
      <c r="R142" s="92"/>
      <c r="S142" s="92"/>
      <c r="Y142" s="53">
        <f>Y135^$R$50*Y136^$R$51*Y137^$R$52*Y138^$R$53*Y139^$R$54*Y140^$R$55*Y141^$R$56</f>
        <v>1597.0223271587402</v>
      </c>
      <c r="Z142" s="53">
        <f t="shared" ref="Z142:AK142" si="32">Z135^$R$50*Z136^$R$51*Z137^$R$52*Z138^$R$53*Z139^$R$54*Z140^$R$55*Z141^$R$56</f>
        <v>1604.3534342117641</v>
      </c>
      <c r="AA142" s="53">
        <f t="shared" si="32"/>
        <v>1637.1233511129778</v>
      </c>
      <c r="AB142" s="53">
        <f t="shared" si="32"/>
        <v>1570.5179010388968</v>
      </c>
      <c r="AC142" s="53">
        <f t="shared" si="32"/>
        <v>1594.3517527005181</v>
      </c>
      <c r="AD142" s="53">
        <f t="shared" si="32"/>
        <v>1707.0740705893311</v>
      </c>
      <c r="AE142" s="53">
        <f t="shared" si="32"/>
        <v>1745.6381089558863</v>
      </c>
      <c r="AF142" s="53">
        <f t="shared" si="32"/>
        <v>1805.2800609296191</v>
      </c>
      <c r="AG142" s="53">
        <f t="shared" si="32"/>
        <v>1732.1159801555652</v>
      </c>
      <c r="AH142" s="53">
        <f t="shared" si="32"/>
        <v>1746.2885671465319</v>
      </c>
      <c r="AI142" s="53">
        <f t="shared" si="32"/>
        <v>1762.7834576148377</v>
      </c>
      <c r="AJ142" s="53">
        <f t="shared" si="32"/>
        <v>1738.2946465789832</v>
      </c>
      <c r="AK142" s="53">
        <f t="shared" si="32"/>
        <v>1733.2033657868128</v>
      </c>
    </row>
    <row r="143" spans="5:37" ht="14.25" customHeight="1">
      <c r="E143" s="92"/>
      <c r="F143" s="116"/>
      <c r="G143" s="92"/>
      <c r="H143" s="92"/>
      <c r="I143" s="92"/>
      <c r="J143" s="92"/>
      <c r="K143" s="92"/>
      <c r="L143" s="92"/>
      <c r="M143" s="92"/>
      <c r="N143" s="92"/>
      <c r="O143" s="92"/>
      <c r="P143" s="92"/>
      <c r="Q143" s="92"/>
      <c r="R143" s="92"/>
      <c r="S143" s="92"/>
      <c r="Y143" s="106"/>
      <c r="Z143" s="106"/>
      <c r="AA143" s="106"/>
      <c r="AB143" s="106"/>
      <c r="AC143" s="106"/>
      <c r="AD143" s="106"/>
      <c r="AE143" s="106"/>
      <c r="AF143" s="106"/>
      <c r="AG143" s="106"/>
      <c r="AH143" s="106"/>
      <c r="AI143" s="106"/>
      <c r="AJ143" s="106"/>
      <c r="AK143" s="106"/>
    </row>
    <row r="144" spans="5:37" ht="14.25" customHeight="1">
      <c r="E144" s="92" t="s">
        <v>21</v>
      </c>
      <c r="F144" s="92" t="s">
        <v>601</v>
      </c>
      <c r="G144" s="92" t="s">
        <v>230</v>
      </c>
      <c r="H144" s="92"/>
      <c r="I144" s="92"/>
      <c r="J144" s="92" t="str">
        <f t="shared" ref="J144:J146" si="33">E144&amp;$F144&amp;""&amp;G144&amp;""&amp;H144</f>
        <v>EoECapex Synthetic Costs - MainsSmooth7yearsCSV Capex (smoothed)</v>
      </c>
      <c r="K144" s="92"/>
      <c r="L144" s="92"/>
      <c r="M144" s="92"/>
      <c r="N144" s="92"/>
      <c r="O144" s="92"/>
      <c r="P144" s="92"/>
      <c r="Q144" s="92"/>
      <c r="R144" s="92"/>
      <c r="S144" s="92"/>
      <c r="Y144" s="53">
        <f>INDEX(Inp_EoEAdjDrivers!Y$9:Y$37,MATCH($F144,Inp_EoEAdjDrivers!$F$9:$F$37,0))</f>
        <v>2.8557716828523017</v>
      </c>
      <c r="Z144" s="53">
        <f>INDEX(Inp_EoEAdjDrivers!Z$9:Z$37,MATCH($F144,Inp_EoEAdjDrivers!$F$9:$F$37,0))</f>
        <v>2.6113089445588806</v>
      </c>
      <c r="AA144" s="53">
        <f>INDEX(Inp_EoEAdjDrivers!AA$9:AA$37,MATCH($F144,Inp_EoEAdjDrivers!$F$9:$F$37,0))</f>
        <v>1.857978245337828</v>
      </c>
      <c r="AB144" s="53">
        <f>INDEX(Inp_EoEAdjDrivers!AB$9:AB$37,MATCH($F144,Inp_EoEAdjDrivers!$F$9:$F$37,0))</f>
        <v>2.0899357811113788</v>
      </c>
      <c r="AC144" s="53">
        <f>INDEX(Inp_EoEAdjDrivers!AC$9:AC$37,MATCH($F144,Inp_EoEAdjDrivers!$F$9:$F$37,0))</f>
        <v>2.4387177362956556</v>
      </c>
      <c r="AD144" s="53">
        <f>INDEX(Inp_EoEAdjDrivers!AD$9:AD$37,MATCH($F144,Inp_EoEAdjDrivers!$F$9:$F$37,0))</f>
        <v>3.4828174815057569</v>
      </c>
      <c r="AE144" s="53">
        <f>INDEX(Inp_EoEAdjDrivers!AE$9:AE$37,MATCH($F144,Inp_EoEAdjDrivers!$F$9:$F$37,0))</f>
        <v>4.5570200624879824</v>
      </c>
      <c r="AF144" s="53">
        <f>INDEX(Inp_EoEAdjDrivers!AF$9:AF$37,MATCH($F144,Inp_EoEAdjDrivers!$F$9:$F$37,0))</f>
        <v>5.4720395118618326</v>
      </c>
      <c r="AG144" s="53">
        <f>INDEX(Inp_EoEAdjDrivers!AG$9:AG$37,MATCH($F144,Inp_EoEAdjDrivers!$F$9:$F$37,0))</f>
        <v>5.9411055014421175</v>
      </c>
      <c r="AH144" s="53">
        <f>INDEX(Inp_EoEAdjDrivers!AH$9:AH$37,MATCH($F144,Inp_EoEAdjDrivers!$F$9:$F$37,0))</f>
        <v>6.5329020299553546</v>
      </c>
      <c r="AI144" s="53">
        <f>INDEX(Inp_EoEAdjDrivers!AI$9:AI$37,MATCH($F144,Inp_EoEAdjDrivers!$F$9:$F$37,0))</f>
        <v>6.7891896840456258</v>
      </c>
      <c r="AJ144" s="53">
        <f>INDEX(Inp_EoEAdjDrivers!AJ$9:AJ$37,MATCH($F144,Inp_EoEAdjDrivers!$F$9:$F$37,0))</f>
        <v>7.217531087253608</v>
      </c>
      <c r="AK144" s="53">
        <f>INDEX(Inp_EoEAdjDrivers!AK$9:AK$37,MATCH($F144,Inp_EoEAdjDrivers!$F$9:$F$37,0))</f>
        <v>7.0862778260877546</v>
      </c>
    </row>
    <row r="145" spans="5:37" ht="14.25" customHeight="1">
      <c r="E145" s="92" t="s">
        <v>21</v>
      </c>
      <c r="F145" s="92" t="s">
        <v>603</v>
      </c>
      <c r="G145" s="92" t="s">
        <v>230</v>
      </c>
      <c r="H145" s="92"/>
      <c r="I145" s="92"/>
      <c r="J145" s="92" t="str">
        <f t="shared" si="33"/>
        <v>EoECapex synthetic costs - ConnectionsSmooth7yearsCSV Capex (smoothed)</v>
      </c>
      <c r="K145" s="92"/>
      <c r="L145" s="92"/>
      <c r="M145" s="92"/>
      <c r="N145" s="92"/>
      <c r="O145" s="92"/>
      <c r="P145" s="92"/>
      <c r="Q145" s="92"/>
      <c r="R145" s="92"/>
      <c r="S145" s="92"/>
      <c r="Y145" s="53">
        <f>INDEX(Inp_EoEAdjDrivers!Y$9:Y$37,MATCH($F145,Inp_EoEAdjDrivers!$F$9:$F$37,0))</f>
        <v>14.704488712197286</v>
      </c>
      <c r="Z145" s="53">
        <f>INDEX(Inp_EoEAdjDrivers!Z$9:Z$37,MATCH($F145,Inp_EoEAdjDrivers!$F$9:$F$37,0))</f>
        <v>12.592019577041308</v>
      </c>
      <c r="AA145" s="53">
        <f>INDEX(Inp_EoEAdjDrivers!AA$9:AA$37,MATCH($F145,Inp_EoEAdjDrivers!$F$9:$F$37,0))</f>
        <v>12.29915260902073</v>
      </c>
      <c r="AB145" s="53">
        <f>INDEX(Inp_EoEAdjDrivers!AB$9:AB$37,MATCH($F145,Inp_EoEAdjDrivers!$F$9:$F$37,0))</f>
        <v>12.964111656127571</v>
      </c>
      <c r="AC145" s="53">
        <f>INDEX(Inp_EoEAdjDrivers!AC$9:AC$37,MATCH($F145,Inp_EoEAdjDrivers!$F$9:$F$37,0))</f>
        <v>13.652157461033118</v>
      </c>
      <c r="AD145" s="53">
        <f>INDEX(Inp_EoEAdjDrivers!AD$9:AD$37,MATCH($F145,Inp_EoEAdjDrivers!$F$9:$F$37,0))</f>
        <v>14.1525718239319</v>
      </c>
      <c r="AE145" s="53">
        <f>INDEX(Inp_EoEAdjDrivers!AE$9:AE$37,MATCH($F145,Inp_EoEAdjDrivers!$F$9:$F$37,0))</f>
        <v>13.767140145941312</v>
      </c>
      <c r="AF145" s="53">
        <f>INDEX(Inp_EoEAdjDrivers!AF$9:AF$37,MATCH($F145,Inp_EoEAdjDrivers!$F$9:$F$37,0))</f>
        <v>14.293302088888963</v>
      </c>
      <c r="AG145" s="53">
        <f>INDEX(Inp_EoEAdjDrivers!AG$9:AG$37,MATCH($F145,Inp_EoEAdjDrivers!$F$9:$F$37,0))</f>
        <v>14.300339854017478</v>
      </c>
      <c r="AH145" s="53">
        <f>INDEX(Inp_EoEAdjDrivers!AH$9:AH$37,MATCH($F145,Inp_EoEAdjDrivers!$F$9:$F$37,0))</f>
        <v>14.161214873211771</v>
      </c>
      <c r="AI145" s="53">
        <f>INDEX(Inp_EoEAdjDrivers!AI$9:AI$37,MATCH($F145,Inp_EoEAdjDrivers!$F$9:$F$37,0))</f>
        <v>13.958708289068833</v>
      </c>
      <c r="AJ145" s="53">
        <f>INDEX(Inp_EoEAdjDrivers!AJ$9:AJ$37,MATCH($F145,Inp_EoEAdjDrivers!$F$9:$F$37,0))</f>
        <v>13.712913966823036</v>
      </c>
      <c r="AK145" s="53">
        <f>INDEX(Inp_EoEAdjDrivers!AK$9:AK$37,MATCH($F145,Inp_EoEAdjDrivers!$F$9:$F$37,0))</f>
        <v>13.228451320020996</v>
      </c>
    </row>
    <row r="146" spans="5:37" ht="14.25" customHeight="1">
      <c r="E146" s="92" t="s">
        <v>21</v>
      </c>
      <c r="F146" s="120" t="str">
        <f>Local!$R$12</f>
        <v>MEAV_egep_mobs</v>
      </c>
      <c r="G146" s="92" t="s">
        <v>230</v>
      </c>
      <c r="H146" s="92"/>
      <c r="I146" s="92"/>
      <c r="J146" s="92" t="str">
        <f t="shared" si="33"/>
        <v>EoEMEAV_egep_mobsCSV Capex (smoothed)</v>
      </c>
      <c r="K146" s="92"/>
      <c r="L146" s="92"/>
      <c r="M146" s="92"/>
      <c r="N146" s="92"/>
      <c r="O146" s="92"/>
      <c r="P146" s="92"/>
      <c r="Q146" s="92"/>
      <c r="R146" s="92"/>
      <c r="S146" s="92"/>
      <c r="Y146" s="53">
        <f>INDEX(Inp_EoEAdjDrivers!Y$9:Y$37,MATCH($F146,Inp_EoEAdjDrivers!$F$9:$F$37,0))</f>
        <v>16310.823989634948</v>
      </c>
      <c r="Z146" s="53">
        <f>INDEX(Inp_EoEAdjDrivers!Z$9:Z$37,MATCH($F146,Inp_EoEAdjDrivers!$F$9:$F$37,0))</f>
        <v>16299.635615875095</v>
      </c>
      <c r="AA146" s="53">
        <f>INDEX(Inp_EoEAdjDrivers!AA$9:AA$37,MATCH($F146,Inp_EoEAdjDrivers!$F$9:$F$37,0))</f>
        <v>16293.574189959058</v>
      </c>
      <c r="AB146" s="53">
        <f>INDEX(Inp_EoEAdjDrivers!AB$9:AB$37,MATCH($F146,Inp_EoEAdjDrivers!$F$9:$F$37,0))</f>
        <v>16281.399536128869</v>
      </c>
      <c r="AC146" s="53">
        <f>INDEX(Inp_EoEAdjDrivers!AC$9:AC$37,MATCH($F146,Inp_EoEAdjDrivers!$F$9:$F$37,0))</f>
        <v>16272.26176658901</v>
      </c>
      <c r="AD146" s="53">
        <f>INDEX(Inp_EoEAdjDrivers!AD$9:AD$37,MATCH($F146,Inp_EoEAdjDrivers!$F$9:$F$37,0))</f>
        <v>16255.889107560482</v>
      </c>
      <c r="AE146" s="53">
        <f>INDEX(Inp_EoEAdjDrivers!AE$9:AE$37,MATCH($F146,Inp_EoEAdjDrivers!$F$9:$F$37,0))</f>
        <v>16242.164074709333</v>
      </c>
      <c r="AF146" s="53">
        <f>INDEX(Inp_EoEAdjDrivers!AF$9:AF$37,MATCH($F146,Inp_EoEAdjDrivers!$F$9:$F$37,0))</f>
        <v>16215.426084664494</v>
      </c>
      <c r="AG146" s="53">
        <f>INDEX(Inp_EoEAdjDrivers!AG$9:AG$37,MATCH($F146,Inp_EoEAdjDrivers!$F$9:$F$37,0))</f>
        <v>16200.384435279102</v>
      </c>
      <c r="AH146" s="53">
        <f>INDEX(Inp_EoEAdjDrivers!AH$9:AH$37,MATCH($F146,Inp_EoEAdjDrivers!$F$9:$F$37,0))</f>
        <v>16185.009279506434</v>
      </c>
      <c r="AI146" s="53">
        <f>INDEX(Inp_EoEAdjDrivers!AI$9:AI$37,MATCH($F146,Inp_EoEAdjDrivers!$F$9:$F$37,0))</f>
        <v>16169.193908015106</v>
      </c>
      <c r="AJ146" s="53">
        <f>INDEX(Inp_EoEAdjDrivers!AJ$9:AJ$37,MATCH($F146,Inp_EoEAdjDrivers!$F$9:$F$37,0))</f>
        <v>16151.040419683701</v>
      </c>
      <c r="AK146" s="53">
        <f>INDEX(Inp_EoEAdjDrivers!AK$9:AK$37,MATCH($F146,Inp_EoEAdjDrivers!$F$9:$F$37,0))</f>
        <v>16132.835494795199</v>
      </c>
    </row>
    <row r="147" spans="5:37" ht="14.25" customHeight="1">
      <c r="E147" s="92" t="s">
        <v>21</v>
      </c>
      <c r="F147" s="119" t="s">
        <v>194</v>
      </c>
      <c r="G147" s="93" t="str">
        <f>G146</f>
        <v>CSV Capex (smoothed)</v>
      </c>
      <c r="H147" s="93"/>
      <c r="I147" s="92"/>
      <c r="J147" s="92" t="str">
        <f>E147&amp;$G147&amp;""&amp;H147</f>
        <v>EoECSV Capex (smoothed)</v>
      </c>
      <c r="K147" s="92"/>
      <c r="L147" s="92"/>
      <c r="M147" s="92"/>
      <c r="N147" s="92"/>
      <c r="O147" s="92"/>
      <c r="P147" s="92"/>
      <c r="Q147" s="92"/>
      <c r="R147" s="92"/>
      <c r="S147" s="92"/>
      <c r="Y147" s="53">
        <f>Y144^$R$58*Y145^$R$59*Y146^$R$60</f>
        <v>1</v>
      </c>
      <c r="Z147" s="53">
        <f t="shared" ref="Z147:AK147" si="34">Z144^$R$58*Z145^$R$59*Z146^$R$60</f>
        <v>1</v>
      </c>
      <c r="AA147" s="53">
        <f t="shared" si="34"/>
        <v>1</v>
      </c>
      <c r="AB147" s="53">
        <f t="shared" si="34"/>
        <v>1</v>
      </c>
      <c r="AC147" s="53">
        <f t="shared" si="34"/>
        <v>1</v>
      </c>
      <c r="AD147" s="53">
        <f t="shared" si="34"/>
        <v>1</v>
      </c>
      <c r="AE147" s="53">
        <f t="shared" si="34"/>
        <v>1</v>
      </c>
      <c r="AF147" s="53">
        <f t="shared" si="34"/>
        <v>1</v>
      </c>
      <c r="AG147" s="53">
        <f t="shared" si="34"/>
        <v>1</v>
      </c>
      <c r="AH147" s="53">
        <f t="shared" si="34"/>
        <v>1</v>
      </c>
      <c r="AI147" s="53">
        <f t="shared" si="34"/>
        <v>1</v>
      </c>
      <c r="AJ147" s="53">
        <f t="shared" si="34"/>
        <v>1</v>
      </c>
      <c r="AK147" s="53">
        <f t="shared" si="34"/>
        <v>1</v>
      </c>
    </row>
    <row r="148" spans="5:37" ht="14.25" customHeight="1">
      <c r="E148" s="92"/>
      <c r="F148" s="116"/>
      <c r="G148" s="92"/>
      <c r="H148" s="92"/>
      <c r="I148" s="92"/>
      <c r="J148" s="92"/>
      <c r="K148" s="92"/>
      <c r="L148" s="92"/>
      <c r="M148" s="92"/>
      <c r="N148" s="92"/>
      <c r="O148" s="92"/>
      <c r="P148" s="92"/>
      <c r="Q148" s="92"/>
      <c r="R148" s="92"/>
      <c r="S148" s="92"/>
      <c r="Y148" s="106"/>
      <c r="Z148" s="106"/>
      <c r="AA148" s="106"/>
      <c r="AB148" s="106"/>
      <c r="AC148" s="106"/>
      <c r="AD148" s="106"/>
      <c r="AE148" s="106"/>
      <c r="AF148" s="106"/>
      <c r="AG148" s="106"/>
      <c r="AH148" s="106"/>
      <c r="AI148" s="106"/>
      <c r="AJ148" s="106"/>
      <c r="AK148" s="106"/>
    </row>
    <row r="149" spans="5:37" ht="14.25" customHeight="1">
      <c r="E149" s="92" t="s">
        <v>21</v>
      </c>
      <c r="F149" s="116" t="s">
        <v>147</v>
      </c>
      <c r="G149" s="92" t="s">
        <v>584</v>
      </c>
      <c r="H149" s="92"/>
      <c r="I149" s="92"/>
      <c r="J149" s="92" t="str">
        <f t="shared" ref="J149:J155" si="35">E149&amp;$F149&amp;""&amp;G149&amp;""&amp;H149</f>
        <v>EoERepex Synthetic CostsCSV Totex_MaxPREs</v>
      </c>
      <c r="K149" s="92"/>
      <c r="L149" s="92"/>
      <c r="M149" s="92"/>
      <c r="N149" s="92"/>
      <c r="O149" s="92"/>
      <c r="P149" s="92"/>
      <c r="Q149" s="92"/>
      <c r="R149" s="92"/>
      <c r="S149" s="92"/>
      <c r="Y149" s="53">
        <f>INDEX(Inp_EoEAdjDrivers!Y$9:Y$37,MATCH($F149,Inp_EoEAdjDrivers!$F$9:$F$37,0))</f>
        <v>111.88724399310422</v>
      </c>
      <c r="Z149" s="53">
        <f>INDEX(Inp_EoEAdjDrivers!Z$9:Z$37,MATCH($F149,Inp_EoEAdjDrivers!$F$9:$F$37,0))</f>
        <v>113.99009267035322</v>
      </c>
      <c r="AA149" s="53">
        <f>INDEX(Inp_EoEAdjDrivers!AA$9:AA$37,MATCH($F149,Inp_EoEAdjDrivers!$F$9:$F$37,0))</f>
        <v>122.41950777085874</v>
      </c>
      <c r="AB149" s="53">
        <f>INDEX(Inp_EoEAdjDrivers!AB$9:AB$37,MATCH($F149,Inp_EoEAdjDrivers!$F$9:$F$37,0))</f>
        <v>107.5550678338372</v>
      </c>
      <c r="AC149" s="53">
        <f>INDEX(Inp_EoEAdjDrivers!AC$9:AC$37,MATCH($F149,Inp_EoEAdjDrivers!$F$9:$F$37,0))</f>
        <v>111.61595713907448</v>
      </c>
      <c r="AD149" s="53">
        <f>INDEX(Inp_EoEAdjDrivers!AD$9:AD$37,MATCH($F149,Inp_EoEAdjDrivers!$F$9:$F$37,0))</f>
        <v>130.77873209729921</v>
      </c>
      <c r="AE149" s="53">
        <f>INDEX(Inp_EoEAdjDrivers!AE$9:AE$37,MATCH($F149,Inp_EoEAdjDrivers!$F$9:$F$37,0))</f>
        <v>138.93689554612163</v>
      </c>
      <c r="AF149" s="53">
        <f>INDEX(Inp_EoEAdjDrivers!AF$9:AF$37,MATCH($F149,Inp_EoEAdjDrivers!$F$9:$F$37,0))</f>
        <v>149.14375016787631</v>
      </c>
      <c r="AG149" s="53">
        <f>INDEX(Inp_EoEAdjDrivers!AG$9:AG$37,MATCH($F149,Inp_EoEAdjDrivers!$F$9:$F$37,0))</f>
        <v>133.96335772716822</v>
      </c>
      <c r="AH149" s="53">
        <f>INDEX(Inp_EoEAdjDrivers!AH$9:AH$37,MATCH($F149,Inp_EoEAdjDrivers!$F$9:$F$37,0))</f>
        <v>137.0502945665057</v>
      </c>
      <c r="AI149" s="53">
        <f>INDEX(Inp_EoEAdjDrivers!AI$9:AI$37,MATCH($F149,Inp_EoEAdjDrivers!$F$9:$F$37,0))</f>
        <v>141.06826033965086</v>
      </c>
      <c r="AJ149" s="53">
        <f>INDEX(Inp_EoEAdjDrivers!AJ$9:AJ$37,MATCH($F149,Inp_EoEAdjDrivers!$F$9:$F$37,0))</f>
        <v>136.59822607425525</v>
      </c>
      <c r="AK149" s="53">
        <f>INDEX(Inp_EoEAdjDrivers!AK$9:AK$37,MATCH($F149,Inp_EoEAdjDrivers!$F$9:$F$37,0))</f>
        <v>136.91546045078712</v>
      </c>
    </row>
    <row r="150" spans="5:37" ht="14.25" customHeight="1">
      <c r="E150" s="92" t="s">
        <v>21</v>
      </c>
      <c r="F150" s="116" t="s">
        <v>149</v>
      </c>
      <c r="G150" s="92" t="s">
        <v>584</v>
      </c>
      <c r="H150" s="92"/>
      <c r="I150" s="92"/>
      <c r="J150" s="92" t="str">
        <f t="shared" si="35"/>
        <v>EoECapex synthetic costs - MainsCSV Totex_MaxPREs</v>
      </c>
      <c r="K150" s="92"/>
      <c r="L150" s="92"/>
      <c r="M150" s="92"/>
      <c r="N150" s="92"/>
      <c r="O150" s="92"/>
      <c r="P150" s="92"/>
      <c r="Q150" s="92"/>
      <c r="R150" s="92"/>
      <c r="S150" s="92"/>
      <c r="Y150" s="53">
        <f>INDEX(Inp_EoEAdjDrivers!Y$9:Y$37,MATCH($F150,Inp_EoEAdjDrivers!$F$9:$F$37,0))</f>
        <v>1.5453737725096612</v>
      </c>
      <c r="Z150" s="53">
        <f>INDEX(Inp_EoEAdjDrivers!Z$9:Z$37,MATCH($F150,Inp_EoEAdjDrivers!$F$9:$F$37,0))</f>
        <v>2.2552108655441092</v>
      </c>
      <c r="AA150" s="53">
        <f>INDEX(Inp_EoEAdjDrivers!AA$9:AA$37,MATCH($F150,Inp_EoEAdjDrivers!$F$9:$F$37,0))</f>
        <v>1.9272156525529736</v>
      </c>
      <c r="AB150" s="53">
        <f>INDEX(Inp_EoEAdjDrivers!AB$9:AB$37,MATCH($F150,Inp_EoEAdjDrivers!$F$9:$F$37,0))</f>
        <v>4.791742572543602</v>
      </c>
      <c r="AC150" s="53">
        <f>INDEX(Inp_EoEAdjDrivers!AC$9:AC$37,MATCH($F150,Inp_EoEAdjDrivers!$F$9:$F$37,0))</f>
        <v>4.2049621048462633</v>
      </c>
      <c r="AD150" s="53">
        <f>INDEX(Inp_EoEAdjDrivers!AD$9:AD$37,MATCH($F150,Inp_EoEAdjDrivers!$F$9:$F$37,0))</f>
        <v>8.5861972461154128</v>
      </c>
      <c r="AE150" s="53">
        <f>INDEX(Inp_EoEAdjDrivers!AE$9:AE$37,MATCH($F150,Inp_EoEAdjDrivers!$F$9:$F$37,0))</f>
        <v>8.588438223303859</v>
      </c>
      <c r="AF150" s="53">
        <f>INDEX(Inp_EoEAdjDrivers!AF$9:AF$37,MATCH($F150,Inp_EoEAdjDrivers!$F$9:$F$37,0))</f>
        <v>7.9505099181266097</v>
      </c>
      <c r="AG150" s="53">
        <f>INDEX(Inp_EoEAdjDrivers!AG$9:AG$37,MATCH($F150,Inp_EoEAdjDrivers!$F$9:$F$37,0))</f>
        <v>5.5386727926061061</v>
      </c>
      <c r="AH150" s="53">
        <f>INDEX(Inp_EoEAdjDrivers!AH$9:AH$37,MATCH($F150,Inp_EoEAdjDrivers!$F$9:$F$37,0))</f>
        <v>6.0697913521456277</v>
      </c>
      <c r="AI150" s="53">
        <f>INDEX(Inp_EoEAdjDrivers!AI$9:AI$37,MATCH($F150,Inp_EoEAdjDrivers!$F$9:$F$37,0))</f>
        <v>6.5857561511755049</v>
      </c>
      <c r="AJ150" s="53">
        <f>INDEX(Inp_EoEAdjDrivers!AJ$9:AJ$37,MATCH($F150,Inp_EoEAdjDrivers!$F$9:$F$37,0))</f>
        <v>7.2033519273021387</v>
      </c>
      <c r="AK150" s="53">
        <f>INDEX(Inp_EoEAdjDrivers!AK$9:AK$37,MATCH($F150,Inp_EoEAdjDrivers!$F$9:$F$37,0))</f>
        <v>7.6674244179544289</v>
      </c>
    </row>
    <row r="151" spans="5:37" ht="14.25" customHeight="1">
      <c r="E151" s="92" t="s">
        <v>21</v>
      </c>
      <c r="F151" s="116" t="s">
        <v>150</v>
      </c>
      <c r="G151" s="92" t="s">
        <v>584</v>
      </c>
      <c r="H151" s="92"/>
      <c r="I151" s="92"/>
      <c r="J151" s="92" t="str">
        <f t="shared" si="35"/>
        <v>EoECapex synthetic costs - ConnectionsCSV Totex_MaxPREs</v>
      </c>
      <c r="K151" s="92"/>
      <c r="L151" s="92"/>
      <c r="M151" s="92"/>
      <c r="N151" s="92"/>
      <c r="O151" s="92"/>
      <c r="P151" s="92"/>
      <c r="Q151" s="92"/>
      <c r="R151" s="92"/>
      <c r="S151" s="92"/>
      <c r="Y151" s="53">
        <f>INDEX(Inp_EoEAdjDrivers!Y$9:Y$37,MATCH($F151,Inp_EoEAdjDrivers!$F$9:$F$37,0))</f>
        <v>12.718642377440634</v>
      </c>
      <c r="Z151" s="53">
        <f>INDEX(Inp_EoEAdjDrivers!Z$9:Z$37,MATCH($F151,Inp_EoEAdjDrivers!$F$9:$F$37,0))</f>
        <v>12.615224083322643</v>
      </c>
      <c r="AA151" s="53">
        <f>INDEX(Inp_EoEAdjDrivers!AA$9:AA$37,MATCH($F151,Inp_EoEAdjDrivers!$F$9:$F$37,0))</f>
        <v>13.648032797945461</v>
      </c>
      <c r="AB151" s="53">
        <f>INDEX(Inp_EoEAdjDrivers!AB$9:AB$37,MATCH($F151,Inp_EoEAdjDrivers!$F$9:$F$37,0))</f>
        <v>14.101545752123164</v>
      </c>
      <c r="AC151" s="53">
        <f>INDEX(Inp_EoEAdjDrivers!AC$9:AC$37,MATCH($F151,Inp_EoEAdjDrivers!$F$9:$F$37,0))</f>
        <v>14.414575956173381</v>
      </c>
      <c r="AD151" s="53">
        <f>INDEX(Inp_EoEAdjDrivers!AD$9:AD$37,MATCH($F151,Inp_EoEAdjDrivers!$F$9:$F$37,0))</f>
        <v>16.095447715631337</v>
      </c>
      <c r="AE151" s="53">
        <f>INDEX(Inp_EoEAdjDrivers!AE$9:AE$37,MATCH($F151,Inp_EoEAdjDrivers!$F$9:$F$37,0))</f>
        <v>12.776512338952564</v>
      </c>
      <c r="AF151" s="53">
        <f>INDEX(Inp_EoEAdjDrivers!AF$9:AF$37,MATCH($F151,Inp_EoEAdjDrivers!$F$9:$F$37,0))</f>
        <v>16.401775978074188</v>
      </c>
      <c r="AG151" s="53">
        <f>INDEX(Inp_EoEAdjDrivers!AG$9:AG$37,MATCH($F151,Inp_EoEAdjDrivers!$F$9:$F$37,0))</f>
        <v>12.664488439222245</v>
      </c>
      <c r="AH151" s="53">
        <f>INDEX(Inp_EoEAdjDrivers!AH$9:AH$37,MATCH($F151,Inp_EoEAdjDrivers!$F$9:$F$37,0))</f>
        <v>12.674157932305517</v>
      </c>
      <c r="AI151" s="53">
        <f>INDEX(Inp_EoEAdjDrivers!AI$9:AI$37,MATCH($F151,Inp_EoEAdjDrivers!$F$9:$F$37,0))</f>
        <v>12.683999663122606</v>
      </c>
      <c r="AJ151" s="53">
        <f>INDEX(Inp_EoEAdjDrivers!AJ$9:AJ$37,MATCH($F151,Inp_EoEAdjDrivers!$F$9:$F$37,0))</f>
        <v>12.694015700452775</v>
      </c>
      <c r="AK151" s="53">
        <f>INDEX(Inp_EoEAdjDrivers!AK$9:AK$37,MATCH($F151,Inp_EoEAdjDrivers!$F$9:$F$37,0))</f>
        <v>12.704209188017098</v>
      </c>
    </row>
    <row r="152" spans="5:37" ht="14.25" customHeight="1">
      <c r="E152" s="92" t="s">
        <v>21</v>
      </c>
      <c r="F152" s="116" t="s">
        <v>539</v>
      </c>
      <c r="G152" s="92" t="s">
        <v>584</v>
      </c>
      <c r="H152" s="92"/>
      <c r="I152" s="92"/>
      <c r="J152" s="92" t="str">
        <f t="shared" si="35"/>
        <v>EoEMax PREsCSV Totex_MaxPREs</v>
      </c>
      <c r="K152" s="92"/>
      <c r="L152" s="92"/>
      <c r="M152" s="92"/>
      <c r="N152" s="92"/>
      <c r="O152" s="92"/>
      <c r="P152" s="92"/>
      <c r="Q152" s="92"/>
      <c r="R152" s="92"/>
      <c r="S152" s="92"/>
      <c r="Y152" s="53">
        <f>INDEX(Inp_EoEAdjDrivers!Y$9:Y$37,MATCH($F152,Inp_EoEAdjDrivers!$F$9:$F$37,0))</f>
        <v>162433.99000000002</v>
      </c>
      <c r="Z152" s="53">
        <f>INDEX(Inp_EoEAdjDrivers!Z$9:Z$37,MATCH($F152,Inp_EoEAdjDrivers!$F$9:$F$37,0))</f>
        <v>161456.81</v>
      </c>
      <c r="AA152" s="53">
        <f>INDEX(Inp_EoEAdjDrivers!AA$9:AA$37,MATCH($F152,Inp_EoEAdjDrivers!$F$9:$F$37,0))</f>
        <v>152881.34</v>
      </c>
      <c r="AB152" s="53">
        <f>INDEX(Inp_EoEAdjDrivers!AB$9:AB$37,MATCH($F152,Inp_EoEAdjDrivers!$F$9:$F$37,0))</f>
        <v>152881.34</v>
      </c>
      <c r="AC152" s="53">
        <f>INDEX(Inp_EoEAdjDrivers!AC$9:AC$37,MATCH($F152,Inp_EoEAdjDrivers!$F$9:$F$37,0))</f>
        <v>149043</v>
      </c>
      <c r="AD152" s="53">
        <f>INDEX(Inp_EoEAdjDrivers!AD$9:AD$37,MATCH($F152,Inp_EoEAdjDrivers!$F$9:$F$37,0))</f>
        <v>149043</v>
      </c>
      <c r="AE152" s="53">
        <f>INDEX(Inp_EoEAdjDrivers!AE$9:AE$37,MATCH($F152,Inp_EoEAdjDrivers!$F$9:$F$37,0))</f>
        <v>149043</v>
      </c>
      <c r="AF152" s="53">
        <f>INDEX(Inp_EoEAdjDrivers!AF$9:AF$37,MATCH($F152,Inp_EoEAdjDrivers!$F$9:$F$37,0))</f>
        <v>149043</v>
      </c>
      <c r="AG152" s="53">
        <f>INDEX(Inp_EoEAdjDrivers!AG$9:AG$37,MATCH($F152,Inp_EoEAdjDrivers!$F$9:$F$37,0))</f>
        <v>139205</v>
      </c>
      <c r="AH152" s="53">
        <f>INDEX(Inp_EoEAdjDrivers!AH$9:AH$37,MATCH($F152,Inp_EoEAdjDrivers!$F$9:$F$37,0))</f>
        <v>131260</v>
      </c>
      <c r="AI152" s="53">
        <f>INDEX(Inp_EoEAdjDrivers!AI$9:AI$37,MATCH($F152,Inp_EoEAdjDrivers!$F$9:$F$37,0))</f>
        <v>128183</v>
      </c>
      <c r="AJ152" s="53">
        <f>INDEX(Inp_EoEAdjDrivers!AJ$9:AJ$37,MATCH($F152,Inp_EoEAdjDrivers!$F$9:$F$37,0))</f>
        <v>128183</v>
      </c>
      <c r="AK152" s="53">
        <f>INDEX(Inp_EoEAdjDrivers!AK$9:AK$37,MATCH($F152,Inp_EoEAdjDrivers!$F$9:$F$37,0))</f>
        <v>126526</v>
      </c>
    </row>
    <row r="153" spans="5:37" ht="14.25" customHeight="1">
      <c r="E153" s="92" t="s">
        <v>21</v>
      </c>
      <c r="F153" s="116" t="s">
        <v>159</v>
      </c>
      <c r="G153" s="92" t="s">
        <v>584</v>
      </c>
      <c r="H153" s="92"/>
      <c r="I153" s="92"/>
      <c r="J153" s="92" t="str">
        <f t="shared" si="35"/>
        <v>EoETotal external condition reports
(service condition + mains condition)CSV Totex_MaxPREs</v>
      </c>
      <c r="K153" s="92"/>
      <c r="L153" s="92"/>
      <c r="M153" s="92"/>
      <c r="N153" s="92"/>
      <c r="O153" s="92"/>
      <c r="P153" s="92"/>
      <c r="Q153" s="92"/>
      <c r="R153" s="92"/>
      <c r="S153" s="92"/>
      <c r="Y153" s="53">
        <f>INDEX(Inp_EoEAdjDrivers!Y$9:Y$37,MATCH($F153,Inp_EoEAdjDrivers!$F$9:$F$37,0))</f>
        <v>19834</v>
      </c>
      <c r="Z153" s="53">
        <f>INDEX(Inp_EoEAdjDrivers!Z$9:Z$37,MATCH($F153,Inp_EoEAdjDrivers!$F$9:$F$37,0))</f>
        <v>22231</v>
      </c>
      <c r="AA153" s="53">
        <f>INDEX(Inp_EoEAdjDrivers!AA$9:AA$37,MATCH($F153,Inp_EoEAdjDrivers!$F$9:$F$37,0))</f>
        <v>21901</v>
      </c>
      <c r="AB153" s="53">
        <f>INDEX(Inp_EoEAdjDrivers!AB$9:AB$37,MATCH($F153,Inp_EoEAdjDrivers!$F$9:$F$37,0))</f>
        <v>23229</v>
      </c>
      <c r="AC153" s="53">
        <f>INDEX(Inp_EoEAdjDrivers!AC$9:AC$37,MATCH($F153,Inp_EoEAdjDrivers!$F$9:$F$37,0))</f>
        <v>21675</v>
      </c>
      <c r="AD153" s="53">
        <f>INDEX(Inp_EoEAdjDrivers!AD$9:AD$37,MATCH($F153,Inp_EoEAdjDrivers!$F$9:$F$37,0))</f>
        <v>21815</v>
      </c>
      <c r="AE153" s="53">
        <f>INDEX(Inp_EoEAdjDrivers!AE$9:AE$37,MATCH($F153,Inp_EoEAdjDrivers!$F$9:$F$37,0))</f>
        <v>20714.989999999998</v>
      </c>
      <c r="AF153" s="53">
        <f>INDEX(Inp_EoEAdjDrivers!AF$9:AF$37,MATCH($F153,Inp_EoEAdjDrivers!$F$9:$F$37,0))</f>
        <v>21381</v>
      </c>
      <c r="AG153" s="53">
        <f>INDEX(Inp_EoEAdjDrivers!AG$9:AG$37,MATCH($F153,Inp_EoEAdjDrivers!$F$9:$F$37,0))</f>
        <v>20985.801385193474</v>
      </c>
      <c r="AH153" s="53">
        <f>INDEX(Inp_EoEAdjDrivers!AH$9:AH$37,MATCH($F153,Inp_EoEAdjDrivers!$F$9:$F$37,0))</f>
        <v>20577.444242707734</v>
      </c>
      <c r="AI153" s="53">
        <f>INDEX(Inp_EoEAdjDrivers!AI$9:AI$37,MATCH($F153,Inp_EoEAdjDrivers!$F$9:$F$37,0))</f>
        <v>20182.067979660889</v>
      </c>
      <c r="AJ153" s="53">
        <f>INDEX(Inp_EoEAdjDrivers!AJ$9:AJ$37,MATCH($F153,Inp_EoEAdjDrivers!$F$9:$F$37,0))</f>
        <v>19786.266260356562</v>
      </c>
      <c r="AK153" s="53">
        <f>INDEX(Inp_EoEAdjDrivers!AK$9:AK$37,MATCH($F153,Inp_EoEAdjDrivers!$F$9:$F$37,0))</f>
        <v>19398.193282799388</v>
      </c>
    </row>
    <row r="154" spans="5:37" ht="14.25" customHeight="1">
      <c r="E154" s="92" t="s">
        <v>21</v>
      </c>
      <c r="F154" s="116" t="s">
        <v>223</v>
      </c>
      <c r="G154" s="92" t="s">
        <v>584</v>
      </c>
      <c r="H154" s="92"/>
      <c r="I154" s="92"/>
      <c r="J154" s="92" t="str">
        <f t="shared" si="35"/>
        <v>EoEMaintenance MEAVCSV Totex_MaxPREs</v>
      </c>
      <c r="K154" s="92"/>
      <c r="L154" s="92"/>
      <c r="M154" s="92"/>
      <c r="N154" s="92"/>
      <c r="O154" s="92"/>
      <c r="P154" s="92"/>
      <c r="Q154" s="92"/>
      <c r="R154" s="92"/>
      <c r="S154" s="92"/>
      <c r="Y154" s="53">
        <f>INDEX(Inp_EoEAdjDrivers!Y$9:Y$37,MATCH($F154,Inp_EoEAdjDrivers!$F$9:$F$37,0))</f>
        <v>3981.9470404900512</v>
      </c>
      <c r="Z154" s="53">
        <f>INDEX(Inp_EoEAdjDrivers!Z$9:Z$37,MATCH($F154,Inp_EoEAdjDrivers!$F$9:$F$37,0))</f>
        <v>3995.2593239146081</v>
      </c>
      <c r="AA154" s="53">
        <f>INDEX(Inp_EoEAdjDrivers!AA$9:AA$37,MATCH($F154,Inp_EoEAdjDrivers!$F$9:$F$37,0))</f>
        <v>4004.0658359778008</v>
      </c>
      <c r="AB154" s="53">
        <f>INDEX(Inp_EoEAdjDrivers!AB$9:AB$37,MATCH($F154,Inp_EoEAdjDrivers!$F$9:$F$37,0))</f>
        <v>4000.3945095217878</v>
      </c>
      <c r="AC154" s="53">
        <f>INDEX(Inp_EoEAdjDrivers!AC$9:AC$37,MATCH($F154,Inp_EoEAdjDrivers!$F$9:$F$37,0))</f>
        <v>4012.7640900627757</v>
      </c>
      <c r="AD154" s="53">
        <f>INDEX(Inp_EoEAdjDrivers!AD$9:AD$37,MATCH($F154,Inp_EoEAdjDrivers!$F$9:$F$37,0))</f>
        <v>4013.9459383251615</v>
      </c>
      <c r="AE154" s="53">
        <f>INDEX(Inp_EoEAdjDrivers!AE$9:AE$37,MATCH($F154,Inp_EoEAdjDrivers!$F$9:$F$37,0))</f>
        <v>4024.4790343285749</v>
      </c>
      <c r="AF154" s="53">
        <f>INDEX(Inp_EoEAdjDrivers!AF$9:AF$37,MATCH($F154,Inp_EoEAdjDrivers!$F$9:$F$37,0))</f>
        <v>4024.8979942613623</v>
      </c>
      <c r="AG154" s="53">
        <f>INDEX(Inp_EoEAdjDrivers!AG$9:AG$37,MATCH($F154,Inp_EoEAdjDrivers!$F$9:$F$37,0))</f>
        <v>4025.6179942613635</v>
      </c>
      <c r="AH154" s="53">
        <f>INDEX(Inp_EoEAdjDrivers!AH$9:AH$37,MATCH($F154,Inp_EoEAdjDrivers!$F$9:$F$37,0))</f>
        <v>4026.1579942613625</v>
      </c>
      <c r="AI154" s="53">
        <f>INDEX(Inp_EoEAdjDrivers!AI$9:AI$37,MATCH($F154,Inp_EoEAdjDrivers!$F$9:$F$37,0))</f>
        <v>4026.5179942613631</v>
      </c>
      <c r="AJ154" s="53">
        <f>INDEX(Inp_EoEAdjDrivers!AJ$9:AJ$37,MATCH($F154,Inp_EoEAdjDrivers!$F$9:$F$37,0))</f>
        <v>4027.057994261364</v>
      </c>
      <c r="AK154" s="53">
        <f>INDEX(Inp_EoEAdjDrivers!AK$9:AK$37,MATCH($F154,Inp_EoEAdjDrivers!$F$9:$F$37,0))</f>
        <v>4027.4179942613646</v>
      </c>
    </row>
    <row r="155" spans="5:37" ht="14.25" customHeight="1">
      <c r="E155" s="92" t="s">
        <v>21</v>
      </c>
      <c r="F155" s="120" t="str">
        <f>Local!$R$12</f>
        <v>MEAV_egep_mobs</v>
      </c>
      <c r="G155" s="92" t="s">
        <v>584</v>
      </c>
      <c r="H155" s="92"/>
      <c r="I155" s="92"/>
      <c r="J155" s="92" t="str">
        <f t="shared" si="35"/>
        <v>EoEMEAV_egep_mobsCSV Totex_MaxPREs</v>
      </c>
      <c r="K155" s="92"/>
      <c r="L155" s="92"/>
      <c r="M155" s="92"/>
      <c r="N155" s="92"/>
      <c r="O155" s="92"/>
      <c r="P155" s="92"/>
      <c r="Q155" s="92"/>
      <c r="R155" s="92"/>
      <c r="S155" s="92"/>
      <c r="Y155" s="53">
        <f>INDEX(Inp_EoEAdjDrivers!Y$9:Y$37,MATCH($F155,Inp_EoEAdjDrivers!$F$9:$F$37,0))</f>
        <v>16310.823989634948</v>
      </c>
      <c r="Z155" s="53">
        <f>INDEX(Inp_EoEAdjDrivers!Z$9:Z$37,MATCH($F155,Inp_EoEAdjDrivers!$F$9:$F$37,0))</f>
        <v>16299.635615875095</v>
      </c>
      <c r="AA155" s="53">
        <f>INDEX(Inp_EoEAdjDrivers!AA$9:AA$37,MATCH($F155,Inp_EoEAdjDrivers!$F$9:$F$37,0))</f>
        <v>16293.574189959058</v>
      </c>
      <c r="AB155" s="53">
        <f>INDEX(Inp_EoEAdjDrivers!AB$9:AB$37,MATCH($F155,Inp_EoEAdjDrivers!$F$9:$F$37,0))</f>
        <v>16281.399536128869</v>
      </c>
      <c r="AC155" s="53">
        <f>INDEX(Inp_EoEAdjDrivers!AC$9:AC$37,MATCH($F155,Inp_EoEAdjDrivers!$F$9:$F$37,0))</f>
        <v>16272.26176658901</v>
      </c>
      <c r="AD155" s="53">
        <f>INDEX(Inp_EoEAdjDrivers!AD$9:AD$37,MATCH($F155,Inp_EoEAdjDrivers!$F$9:$F$37,0))</f>
        <v>16255.889107560482</v>
      </c>
      <c r="AE155" s="53">
        <f>INDEX(Inp_EoEAdjDrivers!AE$9:AE$37,MATCH($F155,Inp_EoEAdjDrivers!$F$9:$F$37,0))</f>
        <v>16242.164074709333</v>
      </c>
      <c r="AF155" s="53">
        <f>INDEX(Inp_EoEAdjDrivers!AF$9:AF$37,MATCH($F155,Inp_EoEAdjDrivers!$F$9:$F$37,0))</f>
        <v>16215.426084664494</v>
      </c>
      <c r="AG155" s="53">
        <f>INDEX(Inp_EoEAdjDrivers!AG$9:AG$37,MATCH($F155,Inp_EoEAdjDrivers!$F$9:$F$37,0))</f>
        <v>16200.384435279102</v>
      </c>
      <c r="AH155" s="53">
        <f>INDEX(Inp_EoEAdjDrivers!AH$9:AH$37,MATCH($F155,Inp_EoEAdjDrivers!$F$9:$F$37,0))</f>
        <v>16185.009279506434</v>
      </c>
      <c r="AI155" s="53">
        <f>INDEX(Inp_EoEAdjDrivers!AI$9:AI$37,MATCH($F155,Inp_EoEAdjDrivers!$F$9:$F$37,0))</f>
        <v>16169.193908015106</v>
      </c>
      <c r="AJ155" s="53">
        <f>INDEX(Inp_EoEAdjDrivers!AJ$9:AJ$37,MATCH($F155,Inp_EoEAdjDrivers!$F$9:$F$37,0))</f>
        <v>16151.040419683701</v>
      </c>
      <c r="AK155" s="53">
        <f>INDEX(Inp_EoEAdjDrivers!AK$9:AK$37,MATCH($F155,Inp_EoEAdjDrivers!$F$9:$F$37,0))</f>
        <v>16132.835494795199</v>
      </c>
    </row>
    <row r="156" spans="5:37" ht="14.25" customHeight="1">
      <c r="E156" s="92" t="s">
        <v>21</v>
      </c>
      <c r="F156" s="119" t="s">
        <v>194</v>
      </c>
      <c r="G156" s="93" t="str">
        <f>G155</f>
        <v>CSV Totex_MaxPREs</v>
      </c>
      <c r="H156" s="93"/>
      <c r="I156" s="92"/>
      <c r="J156" s="92" t="str">
        <f>E156&amp;$G156&amp;""&amp;H156</f>
        <v>EoECSV Totex_MaxPREs</v>
      </c>
      <c r="K156" s="92"/>
      <c r="L156" s="92"/>
      <c r="M156" s="92"/>
      <c r="N156" s="92"/>
      <c r="O156" s="92"/>
      <c r="P156" s="92"/>
      <c r="Q156" s="92"/>
      <c r="R156" s="92"/>
      <c r="S156" s="92"/>
      <c r="Y156" s="53">
        <f>Y149^$R$62*Y150^$R$63*Y151^$R$64*Y152^$R$65*Y153^$R$66*Y154^$R$67*Y155^$R$68</f>
        <v>1420.1319761117509</v>
      </c>
      <c r="Z156" s="53">
        <f t="shared" ref="Z156:AK156" si="36">Z149^$R$62*Z150^$R$63*Z151^$R$64*Z152^$R$65*Z153^$R$66*Z154^$R$67*Z155^$R$68</f>
        <v>1446.3787929179452</v>
      </c>
      <c r="AA156" s="53">
        <f t="shared" si="36"/>
        <v>1484.6237873626362</v>
      </c>
      <c r="AB156" s="53">
        <f t="shared" si="36"/>
        <v>1438.6480913609867</v>
      </c>
      <c r="AC156" s="53">
        <f t="shared" si="36"/>
        <v>1451.0078694261474</v>
      </c>
      <c r="AD156" s="53">
        <f t="shared" si="36"/>
        <v>1568.1276295753814</v>
      </c>
      <c r="AE156" s="53">
        <f t="shared" si="36"/>
        <v>1579.8576706662229</v>
      </c>
      <c r="AF156" s="53">
        <f t="shared" si="36"/>
        <v>1646.1732711422035</v>
      </c>
      <c r="AG156" s="53">
        <f t="shared" si="36"/>
        <v>1541.7378075123797</v>
      </c>
      <c r="AH156" s="53">
        <f t="shared" si="36"/>
        <v>1550.9961912256065</v>
      </c>
      <c r="AI156" s="53">
        <f t="shared" si="36"/>
        <v>1566.3160706996157</v>
      </c>
      <c r="AJ156" s="53">
        <f t="shared" si="36"/>
        <v>1546.8943977435142</v>
      </c>
      <c r="AK156" s="53">
        <f t="shared" si="36"/>
        <v>1546.5269396169635</v>
      </c>
    </row>
    <row r="157" spans="5:37" ht="14.25" customHeight="1">
      <c r="E157" s="92"/>
      <c r="F157" s="116"/>
      <c r="G157" s="92"/>
      <c r="H157" s="92"/>
      <c r="I157" s="92"/>
      <c r="J157" s="92"/>
      <c r="K157" s="92"/>
      <c r="L157" s="92"/>
      <c r="M157" s="92"/>
      <c r="N157" s="92"/>
      <c r="O157" s="92"/>
      <c r="P157" s="92"/>
      <c r="Q157" s="92"/>
      <c r="R157" s="92"/>
      <c r="S157" s="92"/>
      <c r="Y157" s="106"/>
      <c r="Z157" s="106"/>
      <c r="AA157" s="106"/>
      <c r="AB157" s="106"/>
      <c r="AC157" s="106"/>
      <c r="AD157" s="106"/>
      <c r="AE157" s="106"/>
      <c r="AF157" s="106"/>
      <c r="AG157" s="106"/>
      <c r="AH157" s="106"/>
      <c r="AI157" s="106"/>
      <c r="AJ157" s="106"/>
      <c r="AK157" s="106"/>
    </row>
    <row r="158" spans="5:37" ht="14.25" customHeight="1">
      <c r="E158" s="92" t="s">
        <v>21</v>
      </c>
      <c r="F158" s="116" t="s">
        <v>147</v>
      </c>
      <c r="G158" s="92" t="s">
        <v>592</v>
      </c>
      <c r="H158" s="92"/>
      <c r="I158" s="92"/>
      <c r="J158" s="92" t="str">
        <f t="shared" ref="J158:J164" si="37">E158&amp;$F158&amp;""&amp;G158&amp;""&amp;H158</f>
        <v>EoERepex Synthetic CostsCSV Totex_MaxPREs (smoothed)</v>
      </c>
      <c r="K158" s="92"/>
      <c r="L158" s="92"/>
      <c r="M158" s="92"/>
      <c r="N158" s="92"/>
      <c r="O158" s="92"/>
      <c r="P158" s="92"/>
      <c r="Q158" s="92"/>
      <c r="R158" s="92"/>
      <c r="S158" s="92"/>
      <c r="Y158" s="53">
        <f>INDEX(Inp_EoEAdjDrivers!Y$9:Y$37,MATCH($F158,Inp_EoEAdjDrivers!$F$9:$F$37,0))</f>
        <v>111.88724399310422</v>
      </c>
      <c r="Z158" s="53">
        <f>INDEX(Inp_EoEAdjDrivers!Z$9:Z$37,MATCH($F158,Inp_EoEAdjDrivers!$F$9:$F$37,0))</f>
        <v>113.99009267035322</v>
      </c>
      <c r="AA158" s="53">
        <f>INDEX(Inp_EoEAdjDrivers!AA$9:AA$37,MATCH($F158,Inp_EoEAdjDrivers!$F$9:$F$37,0))</f>
        <v>122.41950777085874</v>
      </c>
      <c r="AB158" s="53">
        <f>INDEX(Inp_EoEAdjDrivers!AB$9:AB$37,MATCH($F158,Inp_EoEAdjDrivers!$F$9:$F$37,0))</f>
        <v>107.5550678338372</v>
      </c>
      <c r="AC158" s="53">
        <f>INDEX(Inp_EoEAdjDrivers!AC$9:AC$37,MATCH($F158,Inp_EoEAdjDrivers!$F$9:$F$37,0))</f>
        <v>111.61595713907448</v>
      </c>
      <c r="AD158" s="53">
        <f>INDEX(Inp_EoEAdjDrivers!AD$9:AD$37,MATCH($F158,Inp_EoEAdjDrivers!$F$9:$F$37,0))</f>
        <v>130.77873209729921</v>
      </c>
      <c r="AE158" s="53">
        <f>INDEX(Inp_EoEAdjDrivers!AE$9:AE$37,MATCH($F158,Inp_EoEAdjDrivers!$F$9:$F$37,0))</f>
        <v>138.93689554612163</v>
      </c>
      <c r="AF158" s="53">
        <f>INDEX(Inp_EoEAdjDrivers!AF$9:AF$37,MATCH($F158,Inp_EoEAdjDrivers!$F$9:$F$37,0))</f>
        <v>149.14375016787631</v>
      </c>
      <c r="AG158" s="53">
        <f>INDEX(Inp_EoEAdjDrivers!AG$9:AG$37,MATCH($F158,Inp_EoEAdjDrivers!$F$9:$F$37,0))</f>
        <v>133.96335772716822</v>
      </c>
      <c r="AH158" s="53">
        <f>INDEX(Inp_EoEAdjDrivers!AH$9:AH$37,MATCH($F158,Inp_EoEAdjDrivers!$F$9:$F$37,0))</f>
        <v>137.0502945665057</v>
      </c>
      <c r="AI158" s="53">
        <f>INDEX(Inp_EoEAdjDrivers!AI$9:AI$37,MATCH($F158,Inp_EoEAdjDrivers!$F$9:$F$37,0))</f>
        <v>141.06826033965086</v>
      </c>
      <c r="AJ158" s="53">
        <f>INDEX(Inp_EoEAdjDrivers!AJ$9:AJ$37,MATCH($F158,Inp_EoEAdjDrivers!$F$9:$F$37,0))</f>
        <v>136.59822607425525</v>
      </c>
      <c r="AK158" s="53">
        <f>INDEX(Inp_EoEAdjDrivers!AK$9:AK$37,MATCH($F158,Inp_EoEAdjDrivers!$F$9:$F$37,0))</f>
        <v>136.91546045078712</v>
      </c>
    </row>
    <row r="159" spans="5:37" ht="14.25" customHeight="1">
      <c r="E159" s="92" t="s">
        <v>21</v>
      </c>
      <c r="F159" s="92" t="s">
        <v>601</v>
      </c>
      <c r="G159" s="92" t="s">
        <v>592</v>
      </c>
      <c r="H159" s="92"/>
      <c r="I159" s="92"/>
      <c r="J159" s="92" t="str">
        <f t="shared" si="37"/>
        <v>EoECapex Synthetic Costs - MainsSmooth7yearsCSV Totex_MaxPREs (smoothed)</v>
      </c>
      <c r="K159" s="92"/>
      <c r="L159" s="92"/>
      <c r="M159" s="92"/>
      <c r="N159" s="92"/>
      <c r="O159" s="92"/>
      <c r="P159" s="92"/>
      <c r="Q159" s="92"/>
      <c r="R159" s="92"/>
      <c r="S159" s="92"/>
      <c r="Y159" s="53">
        <f>INDEX(Inp_EoEAdjDrivers!Y$9:Y$37,MATCH($F159,Inp_EoEAdjDrivers!$F$9:$F$37,0))</f>
        <v>2.8557716828523017</v>
      </c>
      <c r="Z159" s="53">
        <f>INDEX(Inp_EoEAdjDrivers!Z$9:Z$37,MATCH($F159,Inp_EoEAdjDrivers!$F$9:$F$37,0))</f>
        <v>2.6113089445588806</v>
      </c>
      <c r="AA159" s="53">
        <f>INDEX(Inp_EoEAdjDrivers!AA$9:AA$37,MATCH($F159,Inp_EoEAdjDrivers!$F$9:$F$37,0))</f>
        <v>1.857978245337828</v>
      </c>
      <c r="AB159" s="53">
        <f>INDEX(Inp_EoEAdjDrivers!AB$9:AB$37,MATCH($F159,Inp_EoEAdjDrivers!$F$9:$F$37,0))</f>
        <v>2.0899357811113788</v>
      </c>
      <c r="AC159" s="53">
        <f>INDEX(Inp_EoEAdjDrivers!AC$9:AC$37,MATCH($F159,Inp_EoEAdjDrivers!$F$9:$F$37,0))</f>
        <v>2.4387177362956556</v>
      </c>
      <c r="AD159" s="53">
        <f>INDEX(Inp_EoEAdjDrivers!AD$9:AD$37,MATCH($F159,Inp_EoEAdjDrivers!$F$9:$F$37,0))</f>
        <v>3.4828174815057569</v>
      </c>
      <c r="AE159" s="53">
        <f>INDEX(Inp_EoEAdjDrivers!AE$9:AE$37,MATCH($F159,Inp_EoEAdjDrivers!$F$9:$F$37,0))</f>
        <v>4.5570200624879824</v>
      </c>
      <c r="AF159" s="53">
        <f>INDEX(Inp_EoEAdjDrivers!AF$9:AF$37,MATCH($F159,Inp_EoEAdjDrivers!$F$9:$F$37,0))</f>
        <v>5.4720395118618326</v>
      </c>
      <c r="AG159" s="53">
        <f>INDEX(Inp_EoEAdjDrivers!AG$9:AG$37,MATCH($F159,Inp_EoEAdjDrivers!$F$9:$F$37,0))</f>
        <v>5.9411055014421175</v>
      </c>
      <c r="AH159" s="53">
        <f>INDEX(Inp_EoEAdjDrivers!AH$9:AH$37,MATCH($F159,Inp_EoEAdjDrivers!$F$9:$F$37,0))</f>
        <v>6.5329020299553546</v>
      </c>
      <c r="AI159" s="53">
        <f>INDEX(Inp_EoEAdjDrivers!AI$9:AI$37,MATCH($F159,Inp_EoEAdjDrivers!$F$9:$F$37,0))</f>
        <v>6.7891896840456258</v>
      </c>
      <c r="AJ159" s="53">
        <f>INDEX(Inp_EoEAdjDrivers!AJ$9:AJ$37,MATCH($F159,Inp_EoEAdjDrivers!$F$9:$F$37,0))</f>
        <v>7.217531087253608</v>
      </c>
      <c r="AK159" s="53">
        <f>INDEX(Inp_EoEAdjDrivers!AK$9:AK$37,MATCH($F159,Inp_EoEAdjDrivers!$F$9:$F$37,0))</f>
        <v>7.0862778260877546</v>
      </c>
    </row>
    <row r="160" spans="5:37" ht="14.25" customHeight="1">
      <c r="E160" s="92" t="s">
        <v>21</v>
      </c>
      <c r="F160" s="92" t="s">
        <v>603</v>
      </c>
      <c r="G160" s="92" t="s">
        <v>592</v>
      </c>
      <c r="H160" s="92"/>
      <c r="I160" s="92"/>
      <c r="J160" s="92" t="str">
        <f t="shared" si="37"/>
        <v>EoECapex synthetic costs - ConnectionsSmooth7yearsCSV Totex_MaxPREs (smoothed)</v>
      </c>
      <c r="K160" s="92"/>
      <c r="L160" s="92"/>
      <c r="M160" s="92"/>
      <c r="N160" s="92"/>
      <c r="O160" s="92"/>
      <c r="P160" s="92"/>
      <c r="Q160" s="92"/>
      <c r="R160" s="92"/>
      <c r="S160" s="92"/>
      <c r="Y160" s="53">
        <f>INDEX(Inp_EoEAdjDrivers!Y$9:Y$37,MATCH($F160,Inp_EoEAdjDrivers!$F$9:$F$37,0))</f>
        <v>14.704488712197286</v>
      </c>
      <c r="Z160" s="53">
        <f>INDEX(Inp_EoEAdjDrivers!Z$9:Z$37,MATCH($F160,Inp_EoEAdjDrivers!$F$9:$F$37,0))</f>
        <v>12.592019577041308</v>
      </c>
      <c r="AA160" s="53">
        <f>INDEX(Inp_EoEAdjDrivers!AA$9:AA$37,MATCH($F160,Inp_EoEAdjDrivers!$F$9:$F$37,0))</f>
        <v>12.29915260902073</v>
      </c>
      <c r="AB160" s="53">
        <f>INDEX(Inp_EoEAdjDrivers!AB$9:AB$37,MATCH($F160,Inp_EoEAdjDrivers!$F$9:$F$37,0))</f>
        <v>12.964111656127571</v>
      </c>
      <c r="AC160" s="53">
        <f>INDEX(Inp_EoEAdjDrivers!AC$9:AC$37,MATCH($F160,Inp_EoEAdjDrivers!$F$9:$F$37,0))</f>
        <v>13.652157461033118</v>
      </c>
      <c r="AD160" s="53">
        <f>INDEX(Inp_EoEAdjDrivers!AD$9:AD$37,MATCH($F160,Inp_EoEAdjDrivers!$F$9:$F$37,0))</f>
        <v>14.1525718239319</v>
      </c>
      <c r="AE160" s="53">
        <f>INDEX(Inp_EoEAdjDrivers!AE$9:AE$37,MATCH($F160,Inp_EoEAdjDrivers!$F$9:$F$37,0))</f>
        <v>13.767140145941312</v>
      </c>
      <c r="AF160" s="53">
        <f>INDEX(Inp_EoEAdjDrivers!AF$9:AF$37,MATCH($F160,Inp_EoEAdjDrivers!$F$9:$F$37,0))</f>
        <v>14.293302088888963</v>
      </c>
      <c r="AG160" s="53">
        <f>INDEX(Inp_EoEAdjDrivers!AG$9:AG$37,MATCH($F160,Inp_EoEAdjDrivers!$F$9:$F$37,0))</f>
        <v>14.300339854017478</v>
      </c>
      <c r="AH160" s="53">
        <f>INDEX(Inp_EoEAdjDrivers!AH$9:AH$37,MATCH($F160,Inp_EoEAdjDrivers!$F$9:$F$37,0))</f>
        <v>14.161214873211771</v>
      </c>
      <c r="AI160" s="53">
        <f>INDEX(Inp_EoEAdjDrivers!AI$9:AI$37,MATCH($F160,Inp_EoEAdjDrivers!$F$9:$F$37,0))</f>
        <v>13.958708289068833</v>
      </c>
      <c r="AJ160" s="53">
        <f>INDEX(Inp_EoEAdjDrivers!AJ$9:AJ$37,MATCH($F160,Inp_EoEAdjDrivers!$F$9:$F$37,0))</f>
        <v>13.712913966823036</v>
      </c>
      <c r="AK160" s="53">
        <f>INDEX(Inp_EoEAdjDrivers!AK$9:AK$37,MATCH($F160,Inp_EoEAdjDrivers!$F$9:$F$37,0))</f>
        <v>13.228451320020996</v>
      </c>
    </row>
    <row r="161" spans="2:47" ht="14.25" customHeight="1">
      <c r="E161" s="92" t="s">
        <v>21</v>
      </c>
      <c r="F161" s="116" t="s">
        <v>539</v>
      </c>
      <c r="G161" s="92" t="s">
        <v>592</v>
      </c>
      <c r="H161" s="92"/>
      <c r="I161" s="92"/>
      <c r="J161" s="92" t="str">
        <f t="shared" si="37"/>
        <v>EoEMax PREsCSV Totex_MaxPREs (smoothed)</v>
      </c>
      <c r="K161" s="92"/>
      <c r="L161" s="92"/>
      <c r="M161" s="92"/>
      <c r="N161" s="92"/>
      <c r="O161" s="92"/>
      <c r="P161" s="92"/>
      <c r="Q161" s="92"/>
      <c r="R161" s="92"/>
      <c r="S161" s="92"/>
      <c r="Y161" s="53">
        <f>INDEX(Inp_EoEAdjDrivers!Y$9:Y$37,MATCH($F161,Inp_EoEAdjDrivers!$F$9:$F$37,0))</f>
        <v>162433.99000000002</v>
      </c>
      <c r="Z161" s="53">
        <f>INDEX(Inp_EoEAdjDrivers!Z$9:Z$37,MATCH($F161,Inp_EoEAdjDrivers!$F$9:$F$37,0))</f>
        <v>161456.81</v>
      </c>
      <c r="AA161" s="53">
        <f>INDEX(Inp_EoEAdjDrivers!AA$9:AA$37,MATCH($F161,Inp_EoEAdjDrivers!$F$9:$F$37,0))</f>
        <v>152881.34</v>
      </c>
      <c r="AB161" s="53">
        <f>INDEX(Inp_EoEAdjDrivers!AB$9:AB$37,MATCH($F161,Inp_EoEAdjDrivers!$F$9:$F$37,0))</f>
        <v>152881.34</v>
      </c>
      <c r="AC161" s="53">
        <f>INDEX(Inp_EoEAdjDrivers!AC$9:AC$37,MATCH($F161,Inp_EoEAdjDrivers!$F$9:$F$37,0))</f>
        <v>149043</v>
      </c>
      <c r="AD161" s="53">
        <f>INDEX(Inp_EoEAdjDrivers!AD$9:AD$37,MATCH($F161,Inp_EoEAdjDrivers!$F$9:$F$37,0))</f>
        <v>149043</v>
      </c>
      <c r="AE161" s="53">
        <f>INDEX(Inp_EoEAdjDrivers!AE$9:AE$37,MATCH($F161,Inp_EoEAdjDrivers!$F$9:$F$37,0))</f>
        <v>149043</v>
      </c>
      <c r="AF161" s="53">
        <f>INDEX(Inp_EoEAdjDrivers!AF$9:AF$37,MATCH($F161,Inp_EoEAdjDrivers!$F$9:$F$37,0))</f>
        <v>149043</v>
      </c>
      <c r="AG161" s="53">
        <f>INDEX(Inp_EoEAdjDrivers!AG$9:AG$37,MATCH($F161,Inp_EoEAdjDrivers!$F$9:$F$37,0))</f>
        <v>139205</v>
      </c>
      <c r="AH161" s="53">
        <f>INDEX(Inp_EoEAdjDrivers!AH$9:AH$37,MATCH($F161,Inp_EoEAdjDrivers!$F$9:$F$37,0))</f>
        <v>131260</v>
      </c>
      <c r="AI161" s="53">
        <f>INDEX(Inp_EoEAdjDrivers!AI$9:AI$37,MATCH($F161,Inp_EoEAdjDrivers!$F$9:$F$37,0))</f>
        <v>128183</v>
      </c>
      <c r="AJ161" s="53">
        <f>INDEX(Inp_EoEAdjDrivers!AJ$9:AJ$37,MATCH($F161,Inp_EoEAdjDrivers!$F$9:$F$37,0))</f>
        <v>128183</v>
      </c>
      <c r="AK161" s="53">
        <f>INDEX(Inp_EoEAdjDrivers!AK$9:AK$37,MATCH($F161,Inp_EoEAdjDrivers!$F$9:$F$37,0))</f>
        <v>126526</v>
      </c>
    </row>
    <row r="162" spans="2:47" ht="14.25" customHeight="1">
      <c r="E162" s="92" t="s">
        <v>21</v>
      </c>
      <c r="F162" s="116" t="s">
        <v>159</v>
      </c>
      <c r="G162" s="92" t="s">
        <v>592</v>
      </c>
      <c r="H162" s="92"/>
      <c r="I162" s="92"/>
      <c r="J162" s="92" t="str">
        <f t="shared" si="37"/>
        <v>EoETotal external condition reports
(service condition + mains condition)CSV Totex_MaxPREs (smoothed)</v>
      </c>
      <c r="K162" s="92"/>
      <c r="L162" s="92"/>
      <c r="M162" s="92"/>
      <c r="N162" s="92"/>
      <c r="O162" s="92"/>
      <c r="P162" s="92"/>
      <c r="Q162" s="92"/>
      <c r="R162" s="92"/>
      <c r="S162" s="92"/>
      <c r="Y162" s="53">
        <f>INDEX(Inp_EoEAdjDrivers!Y$9:Y$37,MATCH($F162,Inp_EoEAdjDrivers!$F$9:$F$37,0))</f>
        <v>19834</v>
      </c>
      <c r="Z162" s="53">
        <f>INDEX(Inp_EoEAdjDrivers!Z$9:Z$37,MATCH($F162,Inp_EoEAdjDrivers!$F$9:$F$37,0))</f>
        <v>22231</v>
      </c>
      <c r="AA162" s="53">
        <f>INDEX(Inp_EoEAdjDrivers!AA$9:AA$37,MATCH($F162,Inp_EoEAdjDrivers!$F$9:$F$37,0))</f>
        <v>21901</v>
      </c>
      <c r="AB162" s="53">
        <f>INDEX(Inp_EoEAdjDrivers!AB$9:AB$37,MATCH($F162,Inp_EoEAdjDrivers!$F$9:$F$37,0))</f>
        <v>23229</v>
      </c>
      <c r="AC162" s="53">
        <f>INDEX(Inp_EoEAdjDrivers!AC$9:AC$37,MATCH($F162,Inp_EoEAdjDrivers!$F$9:$F$37,0))</f>
        <v>21675</v>
      </c>
      <c r="AD162" s="53">
        <f>INDEX(Inp_EoEAdjDrivers!AD$9:AD$37,MATCH($F162,Inp_EoEAdjDrivers!$F$9:$F$37,0))</f>
        <v>21815</v>
      </c>
      <c r="AE162" s="53">
        <f>INDEX(Inp_EoEAdjDrivers!AE$9:AE$37,MATCH($F162,Inp_EoEAdjDrivers!$F$9:$F$37,0))</f>
        <v>20714.989999999998</v>
      </c>
      <c r="AF162" s="53">
        <f>INDEX(Inp_EoEAdjDrivers!AF$9:AF$37,MATCH($F162,Inp_EoEAdjDrivers!$F$9:$F$37,0))</f>
        <v>21381</v>
      </c>
      <c r="AG162" s="53">
        <f>INDEX(Inp_EoEAdjDrivers!AG$9:AG$37,MATCH($F162,Inp_EoEAdjDrivers!$F$9:$F$37,0))</f>
        <v>20985.801385193474</v>
      </c>
      <c r="AH162" s="53">
        <f>INDEX(Inp_EoEAdjDrivers!AH$9:AH$37,MATCH($F162,Inp_EoEAdjDrivers!$F$9:$F$37,0))</f>
        <v>20577.444242707734</v>
      </c>
      <c r="AI162" s="53">
        <f>INDEX(Inp_EoEAdjDrivers!AI$9:AI$37,MATCH($F162,Inp_EoEAdjDrivers!$F$9:$F$37,0))</f>
        <v>20182.067979660889</v>
      </c>
      <c r="AJ162" s="53">
        <f>INDEX(Inp_EoEAdjDrivers!AJ$9:AJ$37,MATCH($F162,Inp_EoEAdjDrivers!$F$9:$F$37,0))</f>
        <v>19786.266260356562</v>
      </c>
      <c r="AK162" s="53">
        <f>INDEX(Inp_EoEAdjDrivers!AK$9:AK$37,MATCH($F162,Inp_EoEAdjDrivers!$F$9:$F$37,0))</f>
        <v>19398.193282799388</v>
      </c>
    </row>
    <row r="163" spans="2:47" ht="14.25" customHeight="1">
      <c r="E163" s="92" t="s">
        <v>21</v>
      </c>
      <c r="F163" s="116" t="s">
        <v>223</v>
      </c>
      <c r="G163" s="92" t="s">
        <v>592</v>
      </c>
      <c r="H163" s="92"/>
      <c r="I163" s="92"/>
      <c r="J163" s="92" t="str">
        <f t="shared" si="37"/>
        <v>EoEMaintenance MEAVCSV Totex_MaxPREs (smoothed)</v>
      </c>
      <c r="K163" s="92"/>
      <c r="L163" s="92"/>
      <c r="M163" s="92"/>
      <c r="N163" s="92"/>
      <c r="O163" s="92"/>
      <c r="P163" s="92"/>
      <c r="Q163" s="92"/>
      <c r="R163" s="92"/>
      <c r="S163" s="92"/>
      <c r="Y163" s="53">
        <f>INDEX(Inp_EoEAdjDrivers!Y$9:Y$37,MATCH($F163,Inp_EoEAdjDrivers!$F$9:$F$37,0))</f>
        <v>3981.9470404900512</v>
      </c>
      <c r="Z163" s="53">
        <f>INDEX(Inp_EoEAdjDrivers!Z$9:Z$37,MATCH($F163,Inp_EoEAdjDrivers!$F$9:$F$37,0))</f>
        <v>3995.2593239146081</v>
      </c>
      <c r="AA163" s="53">
        <f>INDEX(Inp_EoEAdjDrivers!AA$9:AA$37,MATCH($F163,Inp_EoEAdjDrivers!$F$9:$F$37,0))</f>
        <v>4004.0658359778008</v>
      </c>
      <c r="AB163" s="53">
        <f>INDEX(Inp_EoEAdjDrivers!AB$9:AB$37,MATCH($F163,Inp_EoEAdjDrivers!$F$9:$F$37,0))</f>
        <v>4000.3945095217878</v>
      </c>
      <c r="AC163" s="53">
        <f>INDEX(Inp_EoEAdjDrivers!AC$9:AC$37,MATCH($F163,Inp_EoEAdjDrivers!$F$9:$F$37,0))</f>
        <v>4012.7640900627757</v>
      </c>
      <c r="AD163" s="53">
        <f>INDEX(Inp_EoEAdjDrivers!AD$9:AD$37,MATCH($F163,Inp_EoEAdjDrivers!$F$9:$F$37,0))</f>
        <v>4013.9459383251615</v>
      </c>
      <c r="AE163" s="53">
        <f>INDEX(Inp_EoEAdjDrivers!AE$9:AE$37,MATCH($F163,Inp_EoEAdjDrivers!$F$9:$F$37,0))</f>
        <v>4024.4790343285749</v>
      </c>
      <c r="AF163" s="53">
        <f>INDEX(Inp_EoEAdjDrivers!AF$9:AF$37,MATCH($F163,Inp_EoEAdjDrivers!$F$9:$F$37,0))</f>
        <v>4024.8979942613623</v>
      </c>
      <c r="AG163" s="53">
        <f>INDEX(Inp_EoEAdjDrivers!AG$9:AG$37,MATCH($F163,Inp_EoEAdjDrivers!$F$9:$F$37,0))</f>
        <v>4025.6179942613635</v>
      </c>
      <c r="AH163" s="53">
        <f>INDEX(Inp_EoEAdjDrivers!AH$9:AH$37,MATCH($F163,Inp_EoEAdjDrivers!$F$9:$F$37,0))</f>
        <v>4026.1579942613625</v>
      </c>
      <c r="AI163" s="53">
        <f>INDEX(Inp_EoEAdjDrivers!AI$9:AI$37,MATCH($F163,Inp_EoEAdjDrivers!$F$9:$F$37,0))</f>
        <v>4026.5179942613631</v>
      </c>
      <c r="AJ163" s="53">
        <f>INDEX(Inp_EoEAdjDrivers!AJ$9:AJ$37,MATCH($F163,Inp_EoEAdjDrivers!$F$9:$F$37,0))</f>
        <v>4027.057994261364</v>
      </c>
      <c r="AK163" s="53">
        <f>INDEX(Inp_EoEAdjDrivers!AK$9:AK$37,MATCH($F163,Inp_EoEAdjDrivers!$F$9:$F$37,0))</f>
        <v>4027.4179942613646</v>
      </c>
    </row>
    <row r="164" spans="2:47" ht="14.25" customHeight="1">
      <c r="E164" s="92" t="s">
        <v>21</v>
      </c>
      <c r="F164" s="120" t="str">
        <f>Local!$R$12</f>
        <v>MEAV_egep_mobs</v>
      </c>
      <c r="G164" s="92" t="s">
        <v>592</v>
      </c>
      <c r="H164" s="92"/>
      <c r="I164" s="92"/>
      <c r="J164" s="92" t="str">
        <f t="shared" si="37"/>
        <v>EoEMEAV_egep_mobsCSV Totex_MaxPREs (smoothed)</v>
      </c>
      <c r="K164" s="92"/>
      <c r="L164" s="92"/>
      <c r="M164" s="92"/>
      <c r="N164" s="92"/>
      <c r="O164" s="92"/>
      <c r="P164" s="92"/>
      <c r="Q164" s="92"/>
      <c r="R164" s="92"/>
      <c r="S164" s="92"/>
      <c r="Y164" s="53">
        <f>INDEX(Inp_EoEAdjDrivers!Y$9:Y$37,MATCH($F164,Inp_EoEAdjDrivers!$F$9:$F$37,0))</f>
        <v>16310.823989634948</v>
      </c>
      <c r="Z164" s="53">
        <f>INDEX(Inp_EoEAdjDrivers!Z$9:Z$37,MATCH($F164,Inp_EoEAdjDrivers!$F$9:$F$37,0))</f>
        <v>16299.635615875095</v>
      </c>
      <c r="AA164" s="53">
        <f>INDEX(Inp_EoEAdjDrivers!AA$9:AA$37,MATCH($F164,Inp_EoEAdjDrivers!$F$9:$F$37,0))</f>
        <v>16293.574189959058</v>
      </c>
      <c r="AB164" s="53">
        <f>INDEX(Inp_EoEAdjDrivers!AB$9:AB$37,MATCH($F164,Inp_EoEAdjDrivers!$F$9:$F$37,0))</f>
        <v>16281.399536128869</v>
      </c>
      <c r="AC164" s="53">
        <f>INDEX(Inp_EoEAdjDrivers!AC$9:AC$37,MATCH($F164,Inp_EoEAdjDrivers!$F$9:$F$37,0))</f>
        <v>16272.26176658901</v>
      </c>
      <c r="AD164" s="53">
        <f>INDEX(Inp_EoEAdjDrivers!AD$9:AD$37,MATCH($F164,Inp_EoEAdjDrivers!$F$9:$F$37,0))</f>
        <v>16255.889107560482</v>
      </c>
      <c r="AE164" s="53">
        <f>INDEX(Inp_EoEAdjDrivers!AE$9:AE$37,MATCH($F164,Inp_EoEAdjDrivers!$F$9:$F$37,0))</f>
        <v>16242.164074709333</v>
      </c>
      <c r="AF164" s="53">
        <f>INDEX(Inp_EoEAdjDrivers!AF$9:AF$37,MATCH($F164,Inp_EoEAdjDrivers!$F$9:$F$37,0))</f>
        <v>16215.426084664494</v>
      </c>
      <c r="AG164" s="53">
        <f>INDEX(Inp_EoEAdjDrivers!AG$9:AG$37,MATCH($F164,Inp_EoEAdjDrivers!$F$9:$F$37,0))</f>
        <v>16200.384435279102</v>
      </c>
      <c r="AH164" s="53">
        <f>INDEX(Inp_EoEAdjDrivers!AH$9:AH$37,MATCH($F164,Inp_EoEAdjDrivers!$F$9:$F$37,0))</f>
        <v>16185.009279506434</v>
      </c>
      <c r="AI164" s="53">
        <f>INDEX(Inp_EoEAdjDrivers!AI$9:AI$37,MATCH($F164,Inp_EoEAdjDrivers!$F$9:$F$37,0))</f>
        <v>16169.193908015106</v>
      </c>
      <c r="AJ164" s="53">
        <f>INDEX(Inp_EoEAdjDrivers!AJ$9:AJ$37,MATCH($F164,Inp_EoEAdjDrivers!$F$9:$F$37,0))</f>
        <v>16151.040419683701</v>
      </c>
      <c r="AK164" s="53">
        <f>INDEX(Inp_EoEAdjDrivers!AK$9:AK$37,MATCH($F164,Inp_EoEAdjDrivers!$F$9:$F$37,0))</f>
        <v>16132.835494795199</v>
      </c>
    </row>
    <row r="165" spans="2:47" ht="14.25" customHeight="1">
      <c r="E165" s="92" t="s">
        <v>21</v>
      </c>
      <c r="F165" s="119" t="s">
        <v>194</v>
      </c>
      <c r="G165" s="93" t="str">
        <f>G164</f>
        <v>CSV Totex_MaxPREs (smoothed)</v>
      </c>
      <c r="H165" s="93"/>
      <c r="I165" s="92"/>
      <c r="J165" s="92" t="str">
        <f>E165&amp;$G165&amp;""&amp;H165</f>
        <v>EoECSV Totex_MaxPREs (smoothed)</v>
      </c>
      <c r="K165" s="92"/>
      <c r="L165" s="92"/>
      <c r="M165" s="92"/>
      <c r="N165" s="92"/>
      <c r="O165" s="92"/>
      <c r="P165" s="92"/>
      <c r="Q165" s="92"/>
      <c r="R165" s="92"/>
      <c r="S165" s="92"/>
      <c r="Y165" s="53">
        <f>Y158^$R$70*Y159^$R$71*Y160^$R$72*Y161^$R$73*Y162^$R$74*Y163^$R$75*Y164^$R$76</f>
        <v>1444.7856152027089</v>
      </c>
      <c r="Z165" s="53">
        <f t="shared" ref="Z165:AK165" si="38">Z158^$R$70*Z159^$R$71*Z160^$R$72*Z161^$R$73*Z162^$R$74*Z163^$R$75*Z164^$R$76</f>
        <v>1449.3897252354022</v>
      </c>
      <c r="AA165" s="53">
        <f t="shared" si="38"/>
        <v>1475.2495302100747</v>
      </c>
      <c r="AB165" s="53">
        <f t="shared" si="38"/>
        <v>1414.3578038783694</v>
      </c>
      <c r="AC165" s="53">
        <f t="shared" si="38"/>
        <v>1434.9454986539076</v>
      </c>
      <c r="AD165" s="53">
        <f t="shared" si="38"/>
        <v>1536.1759653085614</v>
      </c>
      <c r="AE165" s="53">
        <f t="shared" si="38"/>
        <v>1571.542042469036</v>
      </c>
      <c r="AF165" s="53">
        <f t="shared" si="38"/>
        <v>1624.5614793591697</v>
      </c>
      <c r="AG165" s="53">
        <f t="shared" si="38"/>
        <v>1553.8144084340513</v>
      </c>
      <c r="AH165" s="53">
        <f t="shared" si="38"/>
        <v>1562.3077318555511</v>
      </c>
      <c r="AI165" s="53">
        <f t="shared" si="38"/>
        <v>1575.396484218724</v>
      </c>
      <c r="AJ165" s="53">
        <f t="shared" si="38"/>
        <v>1553.5988056007209</v>
      </c>
      <c r="AK165" s="53">
        <f t="shared" si="38"/>
        <v>1548.1928639562759</v>
      </c>
    </row>
    <row r="166" spans="2:47" ht="14.25" customHeight="1">
      <c r="E166" s="92"/>
      <c r="F166" s="119"/>
      <c r="G166" s="93"/>
      <c r="H166" s="93"/>
      <c r="I166" s="92"/>
      <c r="J166" s="92"/>
      <c r="K166" s="92"/>
      <c r="L166" s="92"/>
      <c r="M166" s="92"/>
      <c r="N166" s="92"/>
      <c r="O166" s="92"/>
      <c r="P166" s="92"/>
      <c r="Q166" s="92"/>
      <c r="R166" s="92"/>
      <c r="S166" s="92"/>
      <c r="Y166" s="92"/>
      <c r="Z166" s="92"/>
      <c r="AA166" s="92"/>
      <c r="AB166" s="92"/>
      <c r="AC166" s="92"/>
      <c r="AD166" s="92"/>
      <c r="AE166" s="92"/>
      <c r="AF166" s="92"/>
      <c r="AG166" s="92"/>
      <c r="AH166" s="92"/>
      <c r="AI166" s="92"/>
      <c r="AJ166" s="92"/>
      <c r="AK166" s="92"/>
    </row>
    <row r="167" spans="2:47" s="92" customFormat="1" ht="14.25" customHeight="1">
      <c r="E167" s="92" t="s">
        <v>21</v>
      </c>
      <c r="F167" s="92" t="s">
        <v>134</v>
      </c>
      <c r="G167" s="92" t="s">
        <v>219</v>
      </c>
      <c r="H167" s="92" t="s">
        <v>227</v>
      </c>
      <c r="J167" s="92" t="str">
        <f t="shared" ref="J167" si="39">E167&amp;$F167&amp;""&amp;G167&amp;""&amp;H167</f>
        <v>EoECustomersCSV EmergencyEconometric</v>
      </c>
      <c r="Y167" s="53">
        <f>INDEX(Inp_EoEAdjDrivers!Y$9:Y$37,MATCH($F167,Inp_EoEAdjDrivers!$F$9:$F$37,0))</f>
        <v>3982918.9998000003</v>
      </c>
      <c r="Z167" s="53">
        <f>INDEX(Inp_EoEAdjDrivers!Z$9:Z$37,MATCH($F167,Inp_EoEAdjDrivers!$F$9:$F$37,0))</f>
        <v>3987926.0003999998</v>
      </c>
      <c r="AA167" s="53">
        <f>INDEX(Inp_EoEAdjDrivers!AA$9:AA$37,MATCH($F167,Inp_EoEAdjDrivers!$F$9:$F$37,0))</f>
        <v>4000646.9996000002</v>
      </c>
      <c r="AB167" s="53">
        <f>INDEX(Inp_EoEAdjDrivers!AB$9:AB$37,MATCH($F167,Inp_EoEAdjDrivers!$F$9:$F$37,0))</f>
        <v>4007587</v>
      </c>
      <c r="AC167" s="53">
        <f>INDEX(Inp_EoEAdjDrivers!AC$9:AC$37,MATCH($F167,Inp_EoEAdjDrivers!$F$9:$F$37,0))</f>
        <v>4014890.0004000003</v>
      </c>
      <c r="AD167" s="53">
        <f>INDEX(Inp_EoEAdjDrivers!AD$9:AD$37,MATCH($F167,Inp_EoEAdjDrivers!$F$9:$F$37,0))</f>
        <v>4023898.9995999997</v>
      </c>
      <c r="AE167" s="53">
        <f>INDEX(Inp_EoEAdjDrivers!AE$9:AE$37,MATCH($F167,Inp_EoEAdjDrivers!$F$9:$F$37,0))</f>
        <v>4030653</v>
      </c>
      <c r="AF167" s="53">
        <f>INDEX(Inp_EoEAdjDrivers!AF$9:AF$37,MATCH($F167,Inp_EoEAdjDrivers!$F$9:$F$37,0))</f>
        <v>4043428.0617</v>
      </c>
      <c r="AG167" s="53">
        <f>INDEX(Inp_EoEAdjDrivers!AG$9:AG$37,MATCH($F167,Inp_EoEAdjDrivers!$F$9:$F$37,0))</f>
        <v>4057449.4799000002</v>
      </c>
      <c r="AH167" s="53">
        <f>INDEX(Inp_EoEAdjDrivers!AH$9:AH$37,MATCH($F167,Inp_EoEAdjDrivers!$F$9:$F$37,0))</f>
        <v>4071491.0169000002</v>
      </c>
      <c r="AI167" s="53">
        <f>INDEX(Inp_EoEAdjDrivers!AI$9:AI$37,MATCH($F167,Inp_EoEAdjDrivers!$F$9:$F$37,0))</f>
        <v>4085552.9510999997</v>
      </c>
      <c r="AJ167" s="53">
        <f>INDEX(Inp_EoEAdjDrivers!AJ$9:AJ$37,MATCH($F167,Inp_EoEAdjDrivers!$F$9:$F$37,0))</f>
        <v>4099635.5610999996</v>
      </c>
      <c r="AK167" s="53">
        <f>INDEX(Inp_EoEAdjDrivers!AK$9:AK$37,MATCH($F167,Inp_EoEAdjDrivers!$F$9:$F$37,0))</f>
        <v>4113739.1327</v>
      </c>
    </row>
    <row r="168" spans="2:47" ht="14.25" customHeight="1">
      <c r="E168" s="92" t="s">
        <v>21</v>
      </c>
      <c r="F168" s="116" t="s">
        <v>159</v>
      </c>
      <c r="G168" s="92" t="s">
        <v>219</v>
      </c>
      <c r="H168" s="92" t="s">
        <v>227</v>
      </c>
      <c r="I168" s="92"/>
      <c r="J168" s="92" t="str">
        <f t="shared" ref="J168" si="40">E168&amp;$F168&amp;""&amp;G168&amp;""&amp;H168</f>
        <v>EoETotal external condition reports
(service condition + mains condition)CSV EmergencyEconometric</v>
      </c>
      <c r="K168" s="92"/>
      <c r="L168" s="92"/>
      <c r="M168" s="92"/>
      <c r="N168" s="92"/>
      <c r="O168" s="92"/>
      <c r="P168" s="92"/>
      <c r="Q168" s="92"/>
      <c r="R168" s="92"/>
      <c r="S168" s="92"/>
      <c r="Y168" s="53">
        <f>INDEX(Inp_EoEAdjDrivers!Y$9:Y$37,MATCH($F168,Inp_EoEAdjDrivers!$F$9:$F$37,0))</f>
        <v>19834</v>
      </c>
      <c r="Z168" s="53">
        <f>INDEX(Inp_EoEAdjDrivers!Z$9:Z$37,MATCH($F168,Inp_EoEAdjDrivers!$F$9:$F$37,0))</f>
        <v>22231</v>
      </c>
      <c r="AA168" s="53">
        <f>INDEX(Inp_EoEAdjDrivers!AA$9:AA$37,MATCH($F168,Inp_EoEAdjDrivers!$F$9:$F$37,0))</f>
        <v>21901</v>
      </c>
      <c r="AB168" s="53">
        <f>INDEX(Inp_EoEAdjDrivers!AB$9:AB$37,MATCH($F168,Inp_EoEAdjDrivers!$F$9:$F$37,0))</f>
        <v>23229</v>
      </c>
      <c r="AC168" s="53">
        <f>INDEX(Inp_EoEAdjDrivers!AC$9:AC$37,MATCH($F168,Inp_EoEAdjDrivers!$F$9:$F$37,0))</f>
        <v>21675</v>
      </c>
      <c r="AD168" s="53">
        <f>INDEX(Inp_EoEAdjDrivers!AD$9:AD$37,MATCH($F168,Inp_EoEAdjDrivers!$F$9:$F$37,0))</f>
        <v>21815</v>
      </c>
      <c r="AE168" s="53">
        <f>INDEX(Inp_EoEAdjDrivers!AE$9:AE$37,MATCH($F168,Inp_EoEAdjDrivers!$F$9:$F$37,0))</f>
        <v>20714.989999999998</v>
      </c>
      <c r="AF168" s="53">
        <f>INDEX(Inp_EoEAdjDrivers!AF$9:AF$37,MATCH($F168,Inp_EoEAdjDrivers!$F$9:$F$37,0))</f>
        <v>21381</v>
      </c>
      <c r="AG168" s="53">
        <f>INDEX(Inp_EoEAdjDrivers!AG$9:AG$37,MATCH($F168,Inp_EoEAdjDrivers!$F$9:$F$37,0))</f>
        <v>20985.801385193474</v>
      </c>
      <c r="AH168" s="53">
        <f>INDEX(Inp_EoEAdjDrivers!AH$9:AH$37,MATCH($F168,Inp_EoEAdjDrivers!$F$9:$F$37,0))</f>
        <v>20577.444242707734</v>
      </c>
      <c r="AI168" s="53">
        <f>INDEX(Inp_EoEAdjDrivers!AI$9:AI$37,MATCH($F168,Inp_EoEAdjDrivers!$F$9:$F$37,0))</f>
        <v>20182.067979660889</v>
      </c>
      <c r="AJ168" s="53">
        <f>INDEX(Inp_EoEAdjDrivers!AJ$9:AJ$37,MATCH($F168,Inp_EoEAdjDrivers!$F$9:$F$37,0))</f>
        <v>19786.266260356562</v>
      </c>
      <c r="AK168" s="53">
        <f>INDEX(Inp_EoEAdjDrivers!AK$9:AK$37,MATCH($F168,Inp_EoEAdjDrivers!$F$9:$F$37,0))</f>
        <v>19398.193282799388</v>
      </c>
    </row>
    <row r="169" spans="2:47" ht="14.25" customHeight="1">
      <c r="E169" s="92" t="s">
        <v>21</v>
      </c>
      <c r="F169" s="119" t="s">
        <v>194</v>
      </c>
      <c r="G169" s="93" t="str">
        <f>G168</f>
        <v>CSV Emergency</v>
      </c>
      <c r="H169" s="93" t="str">
        <f>H168</f>
        <v>Econometric</v>
      </c>
      <c r="I169" s="92"/>
      <c r="J169" s="92" t="str">
        <f>E169&amp;$G169&amp;""&amp;H169</f>
        <v>EoECSV EmergencyEconometric</v>
      </c>
      <c r="K169" s="92"/>
      <c r="L169" s="92"/>
      <c r="M169" s="92"/>
      <c r="N169" s="92"/>
      <c r="O169" s="92"/>
      <c r="P169" s="92"/>
      <c r="Q169" s="92"/>
      <c r="R169" s="92"/>
      <c r="S169" s="92"/>
      <c r="Y169" s="53">
        <f>Y167^$R$78*Y168^$R$79</f>
        <v>1</v>
      </c>
      <c r="Z169" s="53">
        <f t="shared" ref="Z169:AK169" si="41">Z167^$R$78*Z168^$R$79</f>
        <v>1</v>
      </c>
      <c r="AA169" s="53">
        <f t="shared" si="41"/>
        <v>1</v>
      </c>
      <c r="AB169" s="53">
        <f t="shared" si="41"/>
        <v>1</v>
      </c>
      <c r="AC169" s="53">
        <f t="shared" si="41"/>
        <v>1</v>
      </c>
      <c r="AD169" s="53">
        <f t="shared" si="41"/>
        <v>1</v>
      </c>
      <c r="AE169" s="53">
        <f t="shared" si="41"/>
        <v>1</v>
      </c>
      <c r="AF169" s="53">
        <f t="shared" si="41"/>
        <v>1</v>
      </c>
      <c r="AG169" s="53">
        <f t="shared" si="41"/>
        <v>1</v>
      </c>
      <c r="AH169" s="53">
        <f t="shared" si="41"/>
        <v>1</v>
      </c>
      <c r="AI169" s="53">
        <f t="shared" si="41"/>
        <v>1</v>
      </c>
      <c r="AJ169" s="53">
        <f t="shared" si="41"/>
        <v>1</v>
      </c>
      <c r="AK169" s="53">
        <f t="shared" si="41"/>
        <v>1</v>
      </c>
    </row>
    <row r="170" spans="2:47" ht="14.25" customHeight="1">
      <c r="E170" s="92"/>
      <c r="F170" s="116"/>
      <c r="G170" s="92"/>
      <c r="H170" s="92"/>
      <c r="I170" s="92"/>
      <c r="J170" s="92"/>
      <c r="K170" s="92"/>
      <c r="L170" s="92"/>
      <c r="M170" s="92"/>
      <c r="N170" s="92"/>
      <c r="O170" s="92"/>
      <c r="P170" s="92"/>
      <c r="Q170" s="92"/>
      <c r="R170" s="92"/>
      <c r="S170" s="92"/>
      <c r="Y170" s="106"/>
      <c r="Z170" s="106"/>
      <c r="AA170" s="106"/>
      <c r="AB170" s="106"/>
      <c r="AC170" s="106"/>
      <c r="AD170" s="106"/>
      <c r="AE170" s="106"/>
      <c r="AF170" s="106"/>
      <c r="AG170" s="106"/>
      <c r="AH170" s="106"/>
      <c r="AI170" s="106"/>
      <c r="AJ170" s="106"/>
      <c r="AK170" s="106"/>
    </row>
    <row r="171" spans="2:47" ht="14.25" customHeight="1">
      <c r="E171" s="92" t="s">
        <v>21</v>
      </c>
      <c r="F171" s="116" t="s">
        <v>134</v>
      </c>
      <c r="G171" s="92" t="s">
        <v>233</v>
      </c>
      <c r="H171" s="92" t="s">
        <v>227</v>
      </c>
      <c r="I171" s="92"/>
      <c r="J171" s="92" t="str">
        <f t="shared" ref="J171:J173" si="42">E171&amp;$F171&amp;""&amp;G171&amp;""&amp;H171</f>
        <v>EoECustomersCSV Customers, PREs, External condition reportsEconometric</v>
      </c>
      <c r="K171" s="92"/>
      <c r="L171" s="92"/>
      <c r="M171" s="92"/>
      <c r="N171" s="92"/>
      <c r="O171" s="92"/>
      <c r="P171" s="92"/>
      <c r="Q171" s="92"/>
      <c r="R171" s="92"/>
      <c r="S171" s="92"/>
      <c r="Y171" s="53">
        <f>INDEX(Inp_EoEAdjDrivers!Y$9:Y$37,MATCH($F171,Inp_EoEAdjDrivers!$F$9:$F$37,0))</f>
        <v>3982918.9998000003</v>
      </c>
      <c r="Z171" s="53">
        <f>INDEX(Inp_EoEAdjDrivers!Z$9:Z$37,MATCH($F171,Inp_EoEAdjDrivers!$F$9:$F$37,0))</f>
        <v>3987926.0003999998</v>
      </c>
      <c r="AA171" s="53">
        <f>INDEX(Inp_EoEAdjDrivers!AA$9:AA$37,MATCH($F171,Inp_EoEAdjDrivers!$F$9:$F$37,0))</f>
        <v>4000646.9996000002</v>
      </c>
      <c r="AB171" s="53">
        <f>INDEX(Inp_EoEAdjDrivers!AB$9:AB$37,MATCH($F171,Inp_EoEAdjDrivers!$F$9:$F$37,0))</f>
        <v>4007587</v>
      </c>
      <c r="AC171" s="53">
        <f>INDEX(Inp_EoEAdjDrivers!AC$9:AC$37,MATCH($F171,Inp_EoEAdjDrivers!$F$9:$F$37,0))</f>
        <v>4014890.0004000003</v>
      </c>
      <c r="AD171" s="53">
        <f>INDEX(Inp_EoEAdjDrivers!AD$9:AD$37,MATCH($F171,Inp_EoEAdjDrivers!$F$9:$F$37,0))</f>
        <v>4023898.9995999997</v>
      </c>
      <c r="AE171" s="53">
        <f>INDEX(Inp_EoEAdjDrivers!AE$9:AE$37,MATCH($F171,Inp_EoEAdjDrivers!$F$9:$F$37,0))</f>
        <v>4030653</v>
      </c>
      <c r="AF171" s="53">
        <f>INDEX(Inp_EoEAdjDrivers!AF$9:AF$37,MATCH($F171,Inp_EoEAdjDrivers!$F$9:$F$37,0))</f>
        <v>4043428.0617</v>
      </c>
      <c r="AG171" s="53">
        <f>INDEX(Inp_EoEAdjDrivers!AG$9:AG$37,MATCH($F171,Inp_EoEAdjDrivers!$F$9:$F$37,0))</f>
        <v>4057449.4799000002</v>
      </c>
      <c r="AH171" s="53">
        <f>INDEX(Inp_EoEAdjDrivers!AH$9:AH$37,MATCH($F171,Inp_EoEAdjDrivers!$F$9:$F$37,0))</f>
        <v>4071491.0169000002</v>
      </c>
      <c r="AI171" s="53">
        <f>INDEX(Inp_EoEAdjDrivers!AI$9:AI$37,MATCH($F171,Inp_EoEAdjDrivers!$F$9:$F$37,0))</f>
        <v>4085552.9510999997</v>
      </c>
      <c r="AJ171" s="53">
        <f>INDEX(Inp_EoEAdjDrivers!AJ$9:AJ$37,MATCH($F171,Inp_EoEAdjDrivers!$F$9:$F$37,0))</f>
        <v>4099635.5610999996</v>
      </c>
      <c r="AK171" s="53">
        <f>INDEX(Inp_EoEAdjDrivers!AK$9:AK$37,MATCH($F171,Inp_EoEAdjDrivers!$F$9:$F$37,0))</f>
        <v>4113739.1327</v>
      </c>
    </row>
    <row r="172" spans="2:47" ht="14.25" customHeight="1">
      <c r="E172" s="92" t="s">
        <v>21</v>
      </c>
      <c r="F172" s="116" t="s">
        <v>140</v>
      </c>
      <c r="G172" s="92" t="s">
        <v>233</v>
      </c>
      <c r="H172" s="92" t="s">
        <v>227</v>
      </c>
      <c r="I172" s="92"/>
      <c r="J172" s="92" t="str">
        <f t="shared" si="42"/>
        <v>EoEPREs (Internal &amp; External)CSV Customers, PREs, External condition reportsEconometric</v>
      </c>
      <c r="K172" s="92"/>
      <c r="L172" s="92"/>
      <c r="M172" s="92"/>
      <c r="N172" s="92"/>
      <c r="O172" s="92"/>
      <c r="P172" s="92"/>
      <c r="Q172" s="92"/>
      <c r="R172" s="92"/>
      <c r="S172" s="92"/>
      <c r="Y172" s="53">
        <f>INDEX(Inp_EoEAdjDrivers!Y$9:Y$37,MATCH($F172,Inp_EoEAdjDrivers!$F$9:$F$37,0))</f>
        <v>144574</v>
      </c>
      <c r="Z172" s="53">
        <f>INDEX(Inp_EoEAdjDrivers!Z$9:Z$37,MATCH($F172,Inp_EoEAdjDrivers!$F$9:$F$37,0))</f>
        <v>141372</v>
      </c>
      <c r="AA172" s="53">
        <f>INDEX(Inp_EoEAdjDrivers!AA$9:AA$37,MATCH($F172,Inp_EoEAdjDrivers!$F$9:$F$37,0))</f>
        <v>140520</v>
      </c>
      <c r="AB172" s="53">
        <f>INDEX(Inp_EoEAdjDrivers!AB$9:AB$37,MATCH($F172,Inp_EoEAdjDrivers!$F$9:$F$37,0))</f>
        <v>149043</v>
      </c>
      <c r="AC172" s="53">
        <f>INDEX(Inp_EoEAdjDrivers!AC$9:AC$37,MATCH($F172,Inp_EoEAdjDrivers!$F$9:$F$37,0))</f>
        <v>139205</v>
      </c>
      <c r="AD172" s="53">
        <f>INDEX(Inp_EoEAdjDrivers!AD$9:AD$37,MATCH($F172,Inp_EoEAdjDrivers!$F$9:$F$37,0))</f>
        <v>131260</v>
      </c>
      <c r="AE172" s="53">
        <f>INDEX(Inp_EoEAdjDrivers!AE$9:AE$37,MATCH($F172,Inp_EoEAdjDrivers!$F$9:$F$37,0))</f>
        <v>117872.83000000002</v>
      </c>
      <c r="AF172" s="53">
        <f>INDEX(Inp_EoEAdjDrivers!AF$9:AF$37,MATCH($F172,Inp_EoEAdjDrivers!$F$9:$F$37,0))</f>
        <v>128183</v>
      </c>
      <c r="AG172" s="53">
        <f>INDEX(Inp_EoEAdjDrivers!AG$9:AG$37,MATCH($F172,Inp_EoEAdjDrivers!$F$9:$F$37,0))</f>
        <v>126526</v>
      </c>
      <c r="AH172" s="53">
        <f>INDEX(Inp_EoEAdjDrivers!AH$9:AH$37,MATCH($F172,Inp_EoEAdjDrivers!$F$9:$F$37,0))</f>
        <v>124892</v>
      </c>
      <c r="AI172" s="53">
        <f>INDEX(Inp_EoEAdjDrivers!AI$9:AI$37,MATCH($F172,Inp_EoEAdjDrivers!$F$9:$F$37,0))</f>
        <v>123286</v>
      </c>
      <c r="AJ172" s="53">
        <f>INDEX(Inp_EoEAdjDrivers!AJ$9:AJ$37,MATCH($F172,Inp_EoEAdjDrivers!$F$9:$F$37,0))</f>
        <v>121707</v>
      </c>
      <c r="AK172" s="53">
        <f>INDEX(Inp_EoEAdjDrivers!AK$9:AK$37,MATCH($F172,Inp_EoEAdjDrivers!$F$9:$F$37,0))</f>
        <v>120149</v>
      </c>
    </row>
    <row r="173" spans="2:47" ht="14.25" customHeight="1">
      <c r="E173" s="92" t="s">
        <v>21</v>
      </c>
      <c r="F173" s="116" t="s">
        <v>159</v>
      </c>
      <c r="G173" s="92" t="s">
        <v>233</v>
      </c>
      <c r="H173" s="92" t="s">
        <v>227</v>
      </c>
      <c r="I173" s="92"/>
      <c r="J173" s="92" t="str">
        <f t="shared" si="42"/>
        <v>EoETotal external condition reports
(service condition + mains condition)CSV Customers, PREs, External condition reportsEconometric</v>
      </c>
      <c r="K173" s="92"/>
      <c r="L173" s="92"/>
      <c r="M173" s="92"/>
      <c r="N173" s="92"/>
      <c r="O173" s="92"/>
      <c r="P173" s="92"/>
      <c r="Q173" s="92"/>
      <c r="R173" s="92"/>
      <c r="S173" s="92"/>
      <c r="Y173" s="53">
        <f>INDEX(Inp_EoEAdjDrivers!Y$9:Y$37,MATCH($F173,Inp_EoEAdjDrivers!$F$9:$F$37,0))</f>
        <v>19834</v>
      </c>
      <c r="Z173" s="53">
        <f>INDEX(Inp_EoEAdjDrivers!Z$9:Z$37,MATCH($F173,Inp_EoEAdjDrivers!$F$9:$F$37,0))</f>
        <v>22231</v>
      </c>
      <c r="AA173" s="53">
        <f>INDEX(Inp_EoEAdjDrivers!AA$9:AA$37,MATCH($F173,Inp_EoEAdjDrivers!$F$9:$F$37,0))</f>
        <v>21901</v>
      </c>
      <c r="AB173" s="53">
        <f>INDEX(Inp_EoEAdjDrivers!AB$9:AB$37,MATCH($F173,Inp_EoEAdjDrivers!$F$9:$F$37,0))</f>
        <v>23229</v>
      </c>
      <c r="AC173" s="53">
        <f>INDEX(Inp_EoEAdjDrivers!AC$9:AC$37,MATCH($F173,Inp_EoEAdjDrivers!$F$9:$F$37,0))</f>
        <v>21675</v>
      </c>
      <c r="AD173" s="53">
        <f>INDEX(Inp_EoEAdjDrivers!AD$9:AD$37,MATCH($F173,Inp_EoEAdjDrivers!$F$9:$F$37,0))</f>
        <v>21815</v>
      </c>
      <c r="AE173" s="53">
        <f>INDEX(Inp_EoEAdjDrivers!AE$9:AE$37,MATCH($F173,Inp_EoEAdjDrivers!$F$9:$F$37,0))</f>
        <v>20714.989999999998</v>
      </c>
      <c r="AF173" s="53">
        <f>INDEX(Inp_EoEAdjDrivers!AF$9:AF$37,MATCH($F173,Inp_EoEAdjDrivers!$F$9:$F$37,0))</f>
        <v>21381</v>
      </c>
      <c r="AG173" s="53">
        <f>INDEX(Inp_EoEAdjDrivers!AG$9:AG$37,MATCH($F173,Inp_EoEAdjDrivers!$F$9:$F$37,0))</f>
        <v>20985.801385193474</v>
      </c>
      <c r="AH173" s="53">
        <f>INDEX(Inp_EoEAdjDrivers!AH$9:AH$37,MATCH($F173,Inp_EoEAdjDrivers!$F$9:$F$37,0))</f>
        <v>20577.444242707734</v>
      </c>
      <c r="AI173" s="53">
        <f>INDEX(Inp_EoEAdjDrivers!AI$9:AI$37,MATCH($F173,Inp_EoEAdjDrivers!$F$9:$F$37,0))</f>
        <v>20182.067979660889</v>
      </c>
      <c r="AJ173" s="53">
        <f>INDEX(Inp_EoEAdjDrivers!AJ$9:AJ$37,MATCH($F173,Inp_EoEAdjDrivers!$F$9:$F$37,0))</f>
        <v>19786.266260356562</v>
      </c>
      <c r="AK173" s="53">
        <f>INDEX(Inp_EoEAdjDrivers!AK$9:AK$37,MATCH($F173,Inp_EoEAdjDrivers!$F$9:$F$37,0))</f>
        <v>19398.193282799388</v>
      </c>
    </row>
    <row r="174" spans="2:47" s="92" customFormat="1" ht="14.25" customHeight="1">
      <c r="E174" s="92" t="s">
        <v>21</v>
      </c>
      <c r="F174" s="119" t="s">
        <v>194</v>
      </c>
      <c r="G174" s="93" t="str">
        <f>G173</f>
        <v>CSV Customers, PREs, External condition reports</v>
      </c>
      <c r="H174" s="93" t="str">
        <f>H173</f>
        <v>Econometric</v>
      </c>
      <c r="J174" s="92" t="str">
        <f>E174&amp;$G174&amp;""&amp;H174</f>
        <v>EoECSV Customers, PREs, External condition reportsEconometric</v>
      </c>
      <c r="Y174" s="53">
        <f>Y171^$R$81*Y172^$R$82*Y173^$R$83</f>
        <v>1</v>
      </c>
      <c r="Z174" s="53">
        <f t="shared" ref="Z174:AK174" si="43">Z171^$R$81*Z172^$R$82*Z173^$R$83</f>
        <v>1</v>
      </c>
      <c r="AA174" s="53">
        <f t="shared" si="43"/>
        <v>1</v>
      </c>
      <c r="AB174" s="53">
        <f t="shared" si="43"/>
        <v>1</v>
      </c>
      <c r="AC174" s="53">
        <f t="shared" si="43"/>
        <v>1</v>
      </c>
      <c r="AD174" s="53">
        <f t="shared" si="43"/>
        <v>1</v>
      </c>
      <c r="AE174" s="53">
        <f t="shared" si="43"/>
        <v>1</v>
      </c>
      <c r="AF174" s="53">
        <f t="shared" si="43"/>
        <v>1</v>
      </c>
      <c r="AG174" s="53">
        <f t="shared" si="43"/>
        <v>1</v>
      </c>
      <c r="AH174" s="53">
        <f t="shared" si="43"/>
        <v>1</v>
      </c>
      <c r="AI174" s="53">
        <f t="shared" si="43"/>
        <v>1</v>
      </c>
      <c r="AJ174" s="53">
        <f t="shared" si="43"/>
        <v>1</v>
      </c>
      <c r="AK174" s="53">
        <f t="shared" si="43"/>
        <v>1</v>
      </c>
    </row>
    <row r="175" spans="2:47">
      <c r="Y175" s="92"/>
      <c r="Z175" s="92"/>
      <c r="AA175" s="92"/>
      <c r="AB175" s="92"/>
      <c r="AC175" s="92"/>
      <c r="AD175" s="92"/>
      <c r="AE175" s="92"/>
      <c r="AF175" s="92"/>
      <c r="AG175" s="92"/>
      <c r="AH175" s="92"/>
      <c r="AI175" s="92"/>
      <c r="AJ175" s="92"/>
      <c r="AK175" s="92"/>
    </row>
    <row r="176" spans="2:47" ht="14.25" customHeight="1">
      <c r="B176" s="9" t="s">
        <v>24</v>
      </c>
      <c r="C176" s="9"/>
      <c r="D176" s="9"/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5"/>
      <c r="U176" s="95"/>
      <c r="V176" s="95"/>
      <c r="W176" s="95"/>
      <c r="X176" s="95"/>
      <c r="Y176" s="95"/>
      <c r="Z176" s="95"/>
      <c r="AA176" s="95"/>
      <c r="AB176" s="95"/>
      <c r="AC176" s="95"/>
      <c r="AD176" s="95"/>
      <c r="AE176" s="95"/>
      <c r="AF176" s="95"/>
      <c r="AG176" s="95"/>
      <c r="AH176" s="95"/>
      <c r="AI176" s="95"/>
      <c r="AJ176" s="95"/>
      <c r="AK176" s="95"/>
      <c r="AL176" s="9"/>
      <c r="AM176" s="9"/>
      <c r="AN176" s="35"/>
      <c r="AO176" s="9"/>
      <c r="AP176" s="9"/>
      <c r="AQ176" s="9"/>
      <c r="AR176" s="9"/>
      <c r="AS176" s="9"/>
      <c r="AT176" s="9"/>
      <c r="AU176" s="9"/>
    </row>
    <row r="177" spans="5:37" ht="14.25" customHeight="1">
      <c r="Y177" s="92"/>
      <c r="Z177" s="92"/>
      <c r="AA177" s="92"/>
      <c r="AB177" s="92"/>
      <c r="AC177" s="92"/>
      <c r="AD177" s="92"/>
      <c r="AE177" s="92"/>
      <c r="AF177" s="92"/>
      <c r="AG177" s="92"/>
      <c r="AH177" s="92"/>
      <c r="AI177" s="92"/>
      <c r="AJ177" s="92"/>
      <c r="AK177" s="92"/>
    </row>
    <row r="178" spans="5:37" ht="14.25" customHeight="1">
      <c r="E178" s="92" t="s">
        <v>24</v>
      </c>
      <c r="F178" s="116" t="s">
        <v>134</v>
      </c>
      <c r="G178" s="92" t="s">
        <v>219</v>
      </c>
      <c r="H178" s="92"/>
      <c r="I178" s="92"/>
      <c r="J178" s="92" t="str">
        <f>E178&amp;$F178&amp;""&amp;G178&amp;""&amp;H178</f>
        <v>LonCustomersCSV Emergency</v>
      </c>
      <c r="K178" s="92"/>
      <c r="L178" s="92"/>
      <c r="M178" s="92"/>
      <c r="N178" s="92"/>
      <c r="O178" s="92"/>
      <c r="P178" s="92"/>
      <c r="Q178" s="92"/>
      <c r="R178" s="92"/>
      <c r="S178" s="92"/>
      <c r="Y178" s="53">
        <f>INDEX(Inp_LonAdjDrivers!Y$9:Y$37,MATCH($F178,Inp_LonAdjDrivers!$F$9:$F$37,0))</f>
        <v>2273227.9996700003</v>
      </c>
      <c r="Z178" s="53">
        <f>INDEX(Inp_LonAdjDrivers!Z$9:Z$37,MATCH($F178,Inp_LonAdjDrivers!$F$9:$F$37,0))</f>
        <v>2271160.99963</v>
      </c>
      <c r="AA178" s="53">
        <f>INDEX(Inp_LonAdjDrivers!AA$9:AA$37,MATCH($F178,Inp_LonAdjDrivers!$F$9:$F$37,0))</f>
        <v>2274236.0001699999</v>
      </c>
      <c r="AB178" s="53">
        <f>INDEX(Inp_LonAdjDrivers!AB$9:AB$37,MATCH($F178,Inp_LonAdjDrivers!$F$9:$F$37,0))</f>
        <v>2273676.99976</v>
      </c>
      <c r="AC178" s="53">
        <f>INDEX(Inp_LonAdjDrivers!AC$9:AC$37,MATCH($F178,Inp_LonAdjDrivers!$F$9:$F$37,0))</f>
        <v>2273783.9999000002</v>
      </c>
      <c r="AD178" s="53">
        <f>INDEX(Inp_LonAdjDrivers!AD$9:AD$37,MATCH($F178,Inp_LonAdjDrivers!$F$9:$F$37,0))</f>
        <v>2275281.00012</v>
      </c>
      <c r="AE178" s="53">
        <f>INDEX(Inp_LonAdjDrivers!AE$9:AE$37,MATCH($F178,Inp_LonAdjDrivers!$F$9:$F$37,0))</f>
        <v>2275351.0003399998</v>
      </c>
      <c r="AF178" s="53">
        <f>INDEX(Inp_LonAdjDrivers!AF$9:AF$37,MATCH($F178,Inp_LonAdjDrivers!$F$9:$F$37,0))</f>
        <v>2275854.0592400003</v>
      </c>
      <c r="AG178" s="53">
        <f>INDEX(Inp_LonAdjDrivers!AG$9:AG$37,MATCH($F178,Inp_LonAdjDrivers!$F$9:$F$37,0))</f>
        <v>2278336.5572799998</v>
      </c>
      <c r="AH178" s="53">
        <f>INDEX(Inp_LonAdjDrivers!AH$9:AH$37,MATCH($F178,Inp_LonAdjDrivers!$F$9:$F$37,0))</f>
        <v>2280827.8216300001</v>
      </c>
      <c r="AI178" s="53">
        <f>INDEX(Inp_LonAdjDrivers!AI$9:AI$37,MATCH($F178,Inp_LonAdjDrivers!$F$9:$F$37,0))</f>
        <v>2283327.9728899999</v>
      </c>
      <c r="AJ178" s="53">
        <f>INDEX(Inp_LonAdjDrivers!AJ$9:AJ$37,MATCH($F178,Inp_LonAdjDrivers!$F$9:$F$37,0))</f>
        <v>2285837.1327200001</v>
      </c>
      <c r="AK178" s="53">
        <f>INDEX(Inp_LonAdjDrivers!AK$9:AK$37,MATCH($F178,Inp_LonAdjDrivers!$F$9:$F$37,0))</f>
        <v>2288355.4248899999</v>
      </c>
    </row>
    <row r="179" spans="5:37" ht="14.25" customHeight="1">
      <c r="E179" s="92" t="s">
        <v>24</v>
      </c>
      <c r="F179" s="116" t="s">
        <v>159</v>
      </c>
      <c r="G179" s="92" t="s">
        <v>219</v>
      </c>
      <c r="H179" s="92"/>
      <c r="I179" s="92"/>
      <c r="J179" s="92" t="str">
        <f>E179&amp;$F179&amp;""&amp;G179&amp;""&amp;H179</f>
        <v>LonTotal external condition reports
(service condition + mains condition)CSV Emergency</v>
      </c>
      <c r="K179" s="92"/>
      <c r="L179" s="92"/>
      <c r="M179" s="92"/>
      <c r="N179" s="92"/>
      <c r="O179" s="92"/>
      <c r="P179" s="92"/>
      <c r="Q179" s="92"/>
      <c r="R179" s="92"/>
      <c r="S179" s="92"/>
      <c r="Y179" s="53">
        <f>INDEX(Inp_LonAdjDrivers!Y$9:Y$37,MATCH($F179,Inp_LonAdjDrivers!$F$9:$F$37,0))</f>
        <v>18034</v>
      </c>
      <c r="Z179" s="53">
        <f>INDEX(Inp_LonAdjDrivers!Z$9:Z$37,MATCH($F179,Inp_LonAdjDrivers!$F$9:$F$37,0))</f>
        <v>20152</v>
      </c>
      <c r="AA179" s="53">
        <f>INDEX(Inp_LonAdjDrivers!AA$9:AA$37,MATCH($F179,Inp_LonAdjDrivers!$F$9:$F$37,0))</f>
        <v>19821</v>
      </c>
      <c r="AB179" s="53">
        <f>INDEX(Inp_LonAdjDrivers!AB$9:AB$37,MATCH($F179,Inp_LonAdjDrivers!$F$9:$F$37,0))</f>
        <v>20563</v>
      </c>
      <c r="AC179" s="53">
        <f>INDEX(Inp_LonAdjDrivers!AC$9:AC$37,MATCH($F179,Inp_LonAdjDrivers!$F$9:$F$37,0))</f>
        <v>18185</v>
      </c>
      <c r="AD179" s="53">
        <f>INDEX(Inp_LonAdjDrivers!AD$9:AD$37,MATCH($F179,Inp_LonAdjDrivers!$F$9:$F$37,0))</f>
        <v>17514</v>
      </c>
      <c r="AE179" s="53">
        <f>INDEX(Inp_LonAdjDrivers!AE$9:AE$37,MATCH($F179,Inp_LonAdjDrivers!$F$9:$F$37,0))</f>
        <v>15844.010000000002</v>
      </c>
      <c r="AF179" s="53">
        <f>INDEX(Inp_LonAdjDrivers!AF$9:AF$37,MATCH($F179,Inp_LonAdjDrivers!$F$9:$F$37,0))</f>
        <v>17165</v>
      </c>
      <c r="AG179" s="53">
        <f>INDEX(Inp_LonAdjDrivers!AG$9:AG$37,MATCH($F179,Inp_LonAdjDrivers!$F$9:$F$37,0))</f>
        <v>17110.262151494597</v>
      </c>
      <c r="AH179" s="53">
        <f>INDEX(Inp_LonAdjDrivers!AH$9:AH$37,MATCH($F179,Inp_LonAdjDrivers!$F$9:$F$37,0))</f>
        <v>16808.057579622604</v>
      </c>
      <c r="AI179" s="53">
        <f>INDEX(Inp_LonAdjDrivers!AI$9:AI$37,MATCH($F179,Inp_LonAdjDrivers!$F$9:$F$37,0))</f>
        <v>16524.291173075657</v>
      </c>
      <c r="AJ179" s="53">
        <f>INDEX(Inp_LonAdjDrivers!AJ$9:AJ$37,MATCH($F179,Inp_LonAdjDrivers!$F$9:$F$37,0))</f>
        <v>16241.141977789397</v>
      </c>
      <c r="AK179" s="53">
        <f>INDEX(Inp_LonAdjDrivers!AK$9:AK$37,MATCH($F179,Inp_LonAdjDrivers!$F$9:$F$37,0))</f>
        <v>15972.995066263851</v>
      </c>
    </row>
    <row r="180" spans="5:37" ht="14.25" customHeight="1">
      <c r="E180" s="92" t="s">
        <v>24</v>
      </c>
      <c r="F180" s="119" t="s">
        <v>194</v>
      </c>
      <c r="G180" s="93" t="str">
        <f>G179</f>
        <v>CSV Emergency</v>
      </c>
      <c r="H180" s="93"/>
      <c r="I180" s="92"/>
      <c r="J180" s="92" t="str">
        <f>E180&amp;$G180&amp;""&amp;H180</f>
        <v>LonCSV Emergency</v>
      </c>
      <c r="K180" s="92"/>
      <c r="L180" s="92"/>
      <c r="M180" s="92"/>
      <c r="N180" s="92"/>
      <c r="O180" s="92"/>
      <c r="P180" s="92"/>
      <c r="Q180" s="92"/>
      <c r="R180" s="92"/>
      <c r="S180" s="92"/>
      <c r="Y180" s="53">
        <f>Y178^$R$11*Y179^$R$12</f>
        <v>864037.93520501035</v>
      </c>
      <c r="Z180" s="53">
        <f t="shared" ref="Z180:AK180" si="44">Z178^$R$11*Z179^$R$12</f>
        <v>882799.2761703264</v>
      </c>
      <c r="AA180" s="53">
        <f t="shared" si="44"/>
        <v>880832.91755615629</v>
      </c>
      <c r="AB180" s="53">
        <f t="shared" si="44"/>
        <v>887156.64515577571</v>
      </c>
      <c r="AC180" s="53">
        <f t="shared" si="44"/>
        <v>865649.38731112692</v>
      </c>
      <c r="AD180" s="53">
        <f t="shared" si="44"/>
        <v>859617.20909492415</v>
      </c>
      <c r="AE180" s="53">
        <f t="shared" si="44"/>
        <v>842581.15707618836</v>
      </c>
      <c r="AF180" s="53">
        <f t="shared" si="44"/>
        <v>856336.17140909866</v>
      </c>
      <c r="AG180" s="53">
        <f t="shared" si="44"/>
        <v>856536.02902647015</v>
      </c>
      <c r="AH180" s="53">
        <f t="shared" si="44"/>
        <v>854235.28603612562</v>
      </c>
      <c r="AI180" s="53">
        <f t="shared" si="44"/>
        <v>852077.7121190012</v>
      </c>
      <c r="AJ180" s="53">
        <f t="shared" si="44"/>
        <v>849883.77704558964</v>
      </c>
      <c r="AK180" s="53">
        <f t="shared" si="44"/>
        <v>847805.15926215635</v>
      </c>
    </row>
    <row r="181" spans="5:37" ht="14.25" customHeight="1">
      <c r="E181" s="92"/>
      <c r="F181" s="116"/>
      <c r="G181" s="92"/>
      <c r="H181" s="92"/>
      <c r="I181" s="92"/>
      <c r="J181" s="92"/>
      <c r="K181" s="92"/>
      <c r="L181" s="92"/>
      <c r="M181" s="92"/>
      <c r="N181" s="92"/>
      <c r="O181" s="92"/>
      <c r="P181" s="92"/>
      <c r="Q181" s="92"/>
      <c r="R181" s="92"/>
      <c r="S181" s="92"/>
      <c r="Y181" s="106"/>
      <c r="Z181" s="106"/>
      <c r="AA181" s="106"/>
      <c r="AB181" s="106"/>
      <c r="AC181" s="106"/>
      <c r="AD181" s="106"/>
      <c r="AE181" s="106"/>
      <c r="AF181" s="106"/>
      <c r="AG181" s="106"/>
      <c r="AH181" s="106"/>
      <c r="AI181" s="106"/>
      <c r="AJ181" s="106"/>
      <c r="AK181" s="106"/>
    </row>
    <row r="182" spans="5:37" ht="14.25" customHeight="1">
      <c r="E182" s="92" t="s">
        <v>24</v>
      </c>
      <c r="F182" s="116" t="s">
        <v>147</v>
      </c>
      <c r="G182" s="92" t="s">
        <v>216</v>
      </c>
      <c r="H182" s="92"/>
      <c r="I182" s="92"/>
      <c r="J182" s="92" t="str">
        <f t="shared" ref="J182:J188" si="45">E182&amp;$F182&amp;""&amp;G182&amp;""&amp;H182</f>
        <v>LonRepex Synthetic CostsCSV Totex</v>
      </c>
      <c r="K182" s="92"/>
      <c r="L182" s="92"/>
      <c r="M182" s="92"/>
      <c r="N182" s="92"/>
      <c r="O182" s="92"/>
      <c r="P182" s="92"/>
      <c r="Q182" s="92"/>
      <c r="R182" s="92"/>
      <c r="S182" s="92"/>
      <c r="Y182" s="53">
        <f>INDEX(Inp_LonAdjDrivers!Y$9:Y$37,MATCH($F182,Inp_LonAdjDrivers!$F$9:$F$37,0))</f>
        <v>72.035097699245313</v>
      </c>
      <c r="Z182" s="53">
        <f>INDEX(Inp_LonAdjDrivers!Z$9:Z$37,MATCH($F182,Inp_LonAdjDrivers!$F$9:$F$37,0))</f>
        <v>75.390048460417148</v>
      </c>
      <c r="AA182" s="53">
        <f>INDEX(Inp_LonAdjDrivers!AA$9:AA$37,MATCH($F182,Inp_LonAdjDrivers!$F$9:$F$37,0))</f>
        <v>76.253429877055652</v>
      </c>
      <c r="AB182" s="53">
        <f>INDEX(Inp_LonAdjDrivers!AB$9:AB$37,MATCH($F182,Inp_LonAdjDrivers!$F$9:$F$37,0))</f>
        <v>86.163974189346476</v>
      </c>
      <c r="AC182" s="53">
        <f>INDEX(Inp_LonAdjDrivers!AC$9:AC$37,MATCH($F182,Inp_LonAdjDrivers!$F$9:$F$37,0))</f>
        <v>82.915191786456205</v>
      </c>
      <c r="AD182" s="53">
        <f>INDEX(Inp_LonAdjDrivers!AD$9:AD$37,MATCH($F182,Inp_LonAdjDrivers!$F$9:$F$37,0))</f>
        <v>93.722724643122376</v>
      </c>
      <c r="AE182" s="53">
        <f>INDEX(Inp_LonAdjDrivers!AE$9:AE$37,MATCH($F182,Inp_LonAdjDrivers!$F$9:$F$37,0))</f>
        <v>98.264506197551881</v>
      </c>
      <c r="AF182" s="53">
        <f>INDEX(Inp_LonAdjDrivers!AF$9:AF$37,MATCH($F182,Inp_LonAdjDrivers!$F$9:$F$37,0))</f>
        <v>197.14143178630073</v>
      </c>
      <c r="AG182" s="53">
        <f>INDEX(Inp_LonAdjDrivers!AG$9:AG$37,MATCH($F182,Inp_LonAdjDrivers!$F$9:$F$37,0))</f>
        <v>87.963082354981481</v>
      </c>
      <c r="AH182" s="53">
        <f>INDEX(Inp_LonAdjDrivers!AH$9:AH$37,MATCH($F182,Inp_LonAdjDrivers!$F$9:$F$37,0))</f>
        <v>90.171081551050818</v>
      </c>
      <c r="AI182" s="53">
        <f>INDEX(Inp_LonAdjDrivers!AI$9:AI$37,MATCH($F182,Inp_LonAdjDrivers!$F$9:$F$37,0))</f>
        <v>93.064116595133399</v>
      </c>
      <c r="AJ182" s="53">
        <f>INDEX(Inp_LonAdjDrivers!AJ$9:AJ$37,MATCH($F182,Inp_LonAdjDrivers!$F$9:$F$37,0))</f>
        <v>92.007651611453426</v>
      </c>
      <c r="AK182" s="53">
        <f>INDEX(Inp_LonAdjDrivers!AK$9:AK$37,MATCH($F182,Inp_LonAdjDrivers!$F$9:$F$37,0))</f>
        <v>92.18637442930499</v>
      </c>
    </row>
    <row r="183" spans="5:37" ht="14.25" customHeight="1">
      <c r="E183" s="92" t="s">
        <v>24</v>
      </c>
      <c r="F183" s="116" t="s">
        <v>149</v>
      </c>
      <c r="G183" s="92" t="s">
        <v>216</v>
      </c>
      <c r="H183" s="92"/>
      <c r="I183" s="92"/>
      <c r="J183" s="92" t="str">
        <f t="shared" si="45"/>
        <v>LonCapex synthetic costs - MainsCSV Totex</v>
      </c>
      <c r="K183" s="92"/>
      <c r="L183" s="92"/>
      <c r="M183" s="92"/>
      <c r="N183" s="92"/>
      <c r="O183" s="92"/>
      <c r="P183" s="92"/>
      <c r="Q183" s="92"/>
      <c r="R183" s="92"/>
      <c r="S183" s="92"/>
      <c r="Y183" s="53">
        <f>INDEX(Inp_LonAdjDrivers!Y$9:Y$37,MATCH($F183,Inp_LonAdjDrivers!$F$9:$F$37,0))</f>
        <v>0.24902185819670788</v>
      </c>
      <c r="Z183" s="53">
        <f>INDEX(Inp_LonAdjDrivers!Z$9:Z$37,MATCH($F183,Inp_LonAdjDrivers!$F$9:$F$37,0))</f>
        <v>0.89698482308932137</v>
      </c>
      <c r="AA183" s="53">
        <f>INDEX(Inp_LonAdjDrivers!AA$9:AA$37,MATCH($F183,Inp_LonAdjDrivers!$F$9:$F$37,0))</f>
        <v>1.2846525160097493</v>
      </c>
      <c r="AB183" s="53">
        <f>INDEX(Inp_LonAdjDrivers!AB$9:AB$37,MATCH($F183,Inp_LonAdjDrivers!$F$9:$F$37,0))</f>
        <v>1.1192451159712737</v>
      </c>
      <c r="AC183" s="53">
        <f>INDEX(Inp_LonAdjDrivers!AC$9:AC$37,MATCH($F183,Inp_LonAdjDrivers!$F$9:$F$37,0))</f>
        <v>0.61609018804632609</v>
      </c>
      <c r="AD183" s="53">
        <f>INDEX(Inp_LonAdjDrivers!AD$9:AD$37,MATCH($F183,Inp_LonAdjDrivers!$F$9:$F$37,0))</f>
        <v>2.3892909942777929</v>
      </c>
      <c r="AE183" s="53">
        <f>INDEX(Inp_LonAdjDrivers!AE$9:AE$37,MATCH($F183,Inp_LonAdjDrivers!$F$9:$F$37,0))</f>
        <v>0.80105492499223052</v>
      </c>
      <c r="AF183" s="53">
        <f>INDEX(Inp_LonAdjDrivers!AF$9:AF$37,MATCH($F183,Inp_LonAdjDrivers!$F$9:$F$37,0))</f>
        <v>1.0697463593274421</v>
      </c>
      <c r="AG183" s="53">
        <f>INDEX(Inp_LonAdjDrivers!AG$9:AG$37,MATCH($F183,Inp_LonAdjDrivers!$F$9:$F$37,0))</f>
        <v>0.58955916143013876</v>
      </c>
      <c r="AH183" s="53">
        <f>INDEX(Inp_LonAdjDrivers!AH$9:AH$37,MATCH($F183,Inp_LonAdjDrivers!$F$9:$F$37,0))</f>
        <v>0.66730229691994958</v>
      </c>
      <c r="AI183" s="53">
        <f>INDEX(Inp_LonAdjDrivers!AI$9:AI$37,MATCH($F183,Inp_LonAdjDrivers!$F$9:$F$37,0))</f>
        <v>0.69242839232016429</v>
      </c>
      <c r="AJ183" s="53">
        <f>INDEX(Inp_LonAdjDrivers!AJ$9:AJ$37,MATCH($F183,Inp_LonAdjDrivers!$F$9:$F$37,0))</f>
        <v>0.71035101839886894</v>
      </c>
      <c r="AK183" s="53">
        <f>INDEX(Inp_LonAdjDrivers!AK$9:AK$37,MATCH($F183,Inp_LonAdjDrivers!$F$9:$F$37,0))</f>
        <v>0.72841131147291815</v>
      </c>
    </row>
    <row r="184" spans="5:37" ht="14.25" customHeight="1">
      <c r="E184" s="92" t="s">
        <v>24</v>
      </c>
      <c r="F184" s="116" t="s">
        <v>150</v>
      </c>
      <c r="G184" s="92" t="s">
        <v>216</v>
      </c>
      <c r="H184" s="92"/>
      <c r="I184" s="92"/>
      <c r="J184" s="92" t="str">
        <f t="shared" si="45"/>
        <v>LonCapex synthetic costs - ConnectionsCSV Totex</v>
      </c>
      <c r="K184" s="92"/>
      <c r="L184" s="92"/>
      <c r="M184" s="92"/>
      <c r="N184" s="92"/>
      <c r="O184" s="92"/>
      <c r="P184" s="92"/>
      <c r="Q184" s="92"/>
      <c r="R184" s="92"/>
      <c r="S184" s="92"/>
      <c r="Y184" s="53">
        <f>INDEX(Inp_LonAdjDrivers!Y$9:Y$37,MATCH($F184,Inp_LonAdjDrivers!$F$9:$F$37,0))</f>
        <v>3.5264105365765146</v>
      </c>
      <c r="Z184" s="53">
        <f>INDEX(Inp_LonAdjDrivers!Z$9:Z$37,MATCH($F184,Inp_LonAdjDrivers!$F$9:$F$37,0))</f>
        <v>4.1301644890525582</v>
      </c>
      <c r="AA184" s="53">
        <f>INDEX(Inp_LonAdjDrivers!AA$9:AA$37,MATCH($F184,Inp_LonAdjDrivers!$F$9:$F$37,0))</f>
        <v>5.2574323184278073</v>
      </c>
      <c r="AB184" s="53">
        <f>INDEX(Inp_LonAdjDrivers!AB$9:AB$37,MATCH($F184,Inp_LonAdjDrivers!$F$9:$F$37,0))</f>
        <v>5.2053455208854951</v>
      </c>
      <c r="AC184" s="53">
        <f>INDEX(Inp_LonAdjDrivers!AC$9:AC$37,MATCH($F184,Inp_LonAdjDrivers!$F$9:$F$37,0))</f>
        <v>5.8180140343560183</v>
      </c>
      <c r="AD184" s="53">
        <f>INDEX(Inp_LonAdjDrivers!AD$9:AD$37,MATCH($F184,Inp_LonAdjDrivers!$F$9:$F$37,0))</f>
        <v>7.2042559271991218</v>
      </c>
      <c r="AE184" s="53">
        <f>INDEX(Inp_LonAdjDrivers!AE$9:AE$37,MATCH($F184,Inp_LonAdjDrivers!$F$9:$F$37,0))</f>
        <v>5.2998852332741935</v>
      </c>
      <c r="AF184" s="53">
        <f>INDEX(Inp_LonAdjDrivers!AF$9:AF$37,MATCH($F184,Inp_LonAdjDrivers!$F$9:$F$37,0))</f>
        <v>5.8917041696101888</v>
      </c>
      <c r="AG184" s="53">
        <f>INDEX(Inp_LonAdjDrivers!AG$9:AG$37,MATCH($F184,Inp_LonAdjDrivers!$F$9:$F$37,0))</f>
        <v>5.2690222185729612</v>
      </c>
      <c r="AH184" s="53">
        <f>INDEX(Inp_LonAdjDrivers!AH$9:AH$37,MATCH($F184,Inp_LonAdjDrivers!$F$9:$F$37,0))</f>
        <v>5.2735160335134239</v>
      </c>
      <c r="AI184" s="53">
        <f>INDEX(Inp_LonAdjDrivers!AI$9:AI$37,MATCH($F184,Inp_LonAdjDrivers!$F$9:$F$37,0))</f>
        <v>5.2780900611198485</v>
      </c>
      <c r="AJ184" s="53">
        <f>INDEX(Inp_LonAdjDrivers!AJ$9:AJ$37,MATCH($F184,Inp_LonAdjDrivers!$F$9:$F$37,0))</f>
        <v>5.2827448785965068</v>
      </c>
      <c r="AK184" s="53">
        <f>INDEX(Inp_LonAdjDrivers!AK$9:AK$37,MATCH($F184,Inp_LonAdjDrivers!$F$9:$F$37,0))</f>
        <v>5.2874816793032036</v>
      </c>
    </row>
    <row r="185" spans="5:37" ht="14.25" customHeight="1">
      <c r="E185" s="92" t="s">
        <v>24</v>
      </c>
      <c r="F185" s="116" t="s">
        <v>219</v>
      </c>
      <c r="G185" s="92" t="s">
        <v>216</v>
      </c>
      <c r="H185" s="92"/>
      <c r="I185" s="92"/>
      <c r="J185" s="92" t="str">
        <f t="shared" si="45"/>
        <v>LonCSV EmergencyCSV Totex</v>
      </c>
      <c r="K185" s="92"/>
      <c r="L185" s="92"/>
      <c r="M185" s="92"/>
      <c r="N185" s="92"/>
      <c r="O185" s="92"/>
      <c r="P185" s="92"/>
      <c r="Q185" s="92"/>
      <c r="R185" s="92"/>
      <c r="S185" s="92"/>
      <c r="Y185" s="53">
        <f t="shared" ref="Y185:AK185" si="46">Y180</f>
        <v>864037.93520501035</v>
      </c>
      <c r="Z185" s="53">
        <f t="shared" si="46"/>
        <v>882799.2761703264</v>
      </c>
      <c r="AA185" s="53">
        <f t="shared" si="46"/>
        <v>880832.91755615629</v>
      </c>
      <c r="AB185" s="53">
        <f t="shared" si="46"/>
        <v>887156.64515577571</v>
      </c>
      <c r="AC185" s="53">
        <f t="shared" si="46"/>
        <v>865649.38731112692</v>
      </c>
      <c r="AD185" s="53">
        <f t="shared" si="46"/>
        <v>859617.20909492415</v>
      </c>
      <c r="AE185" s="53">
        <f t="shared" si="46"/>
        <v>842581.15707618836</v>
      </c>
      <c r="AF185" s="53">
        <f t="shared" si="46"/>
        <v>856336.17140909866</v>
      </c>
      <c r="AG185" s="53">
        <f t="shared" si="46"/>
        <v>856536.02902647015</v>
      </c>
      <c r="AH185" s="53">
        <f t="shared" si="46"/>
        <v>854235.28603612562</v>
      </c>
      <c r="AI185" s="53">
        <f t="shared" si="46"/>
        <v>852077.7121190012</v>
      </c>
      <c r="AJ185" s="53">
        <f t="shared" si="46"/>
        <v>849883.77704558964</v>
      </c>
      <c r="AK185" s="53">
        <f t="shared" si="46"/>
        <v>847805.15926215635</v>
      </c>
    </row>
    <row r="186" spans="5:37" ht="14.25" customHeight="1">
      <c r="E186" s="92" t="s">
        <v>24</v>
      </c>
      <c r="F186" s="116" t="s">
        <v>159</v>
      </c>
      <c r="G186" s="92" t="s">
        <v>216</v>
      </c>
      <c r="H186" s="92"/>
      <c r="I186" s="92"/>
      <c r="J186" s="92" t="str">
        <f t="shared" si="45"/>
        <v>LonTotal external condition reports
(service condition + mains condition)CSV Totex</v>
      </c>
      <c r="K186" s="92"/>
      <c r="L186" s="92"/>
      <c r="M186" s="92"/>
      <c r="N186" s="92"/>
      <c r="O186" s="92"/>
      <c r="P186" s="92"/>
      <c r="Q186" s="92"/>
      <c r="R186" s="92"/>
      <c r="S186" s="92"/>
      <c r="Y186" s="53">
        <f>INDEX(Inp_LonAdjDrivers!Y$9:Y$37,MATCH($F186,Inp_LonAdjDrivers!$F$9:$F$37,0))</f>
        <v>18034</v>
      </c>
      <c r="Z186" s="53">
        <f>INDEX(Inp_LonAdjDrivers!Z$9:Z$37,MATCH($F186,Inp_LonAdjDrivers!$F$9:$F$37,0))</f>
        <v>20152</v>
      </c>
      <c r="AA186" s="53">
        <f>INDEX(Inp_LonAdjDrivers!AA$9:AA$37,MATCH($F186,Inp_LonAdjDrivers!$F$9:$F$37,0))</f>
        <v>19821</v>
      </c>
      <c r="AB186" s="53">
        <f>INDEX(Inp_LonAdjDrivers!AB$9:AB$37,MATCH($F186,Inp_LonAdjDrivers!$F$9:$F$37,0))</f>
        <v>20563</v>
      </c>
      <c r="AC186" s="53">
        <f>INDEX(Inp_LonAdjDrivers!AC$9:AC$37,MATCH($F186,Inp_LonAdjDrivers!$F$9:$F$37,0))</f>
        <v>18185</v>
      </c>
      <c r="AD186" s="53">
        <f>INDEX(Inp_LonAdjDrivers!AD$9:AD$37,MATCH($F186,Inp_LonAdjDrivers!$F$9:$F$37,0))</f>
        <v>17514</v>
      </c>
      <c r="AE186" s="53">
        <f>INDEX(Inp_LonAdjDrivers!AE$9:AE$37,MATCH($F186,Inp_LonAdjDrivers!$F$9:$F$37,0))</f>
        <v>15844.010000000002</v>
      </c>
      <c r="AF186" s="53">
        <f>INDEX(Inp_LonAdjDrivers!AF$9:AF$37,MATCH($F186,Inp_LonAdjDrivers!$F$9:$F$37,0))</f>
        <v>17165</v>
      </c>
      <c r="AG186" s="53">
        <f>INDEX(Inp_LonAdjDrivers!AG$9:AG$37,MATCH($F186,Inp_LonAdjDrivers!$F$9:$F$37,0))</f>
        <v>17110.262151494597</v>
      </c>
      <c r="AH186" s="53">
        <f>INDEX(Inp_LonAdjDrivers!AH$9:AH$37,MATCH($F186,Inp_LonAdjDrivers!$F$9:$F$37,0))</f>
        <v>16808.057579622604</v>
      </c>
      <c r="AI186" s="53">
        <f>INDEX(Inp_LonAdjDrivers!AI$9:AI$37,MATCH($F186,Inp_LonAdjDrivers!$F$9:$F$37,0))</f>
        <v>16524.291173075657</v>
      </c>
      <c r="AJ186" s="53">
        <f>INDEX(Inp_LonAdjDrivers!AJ$9:AJ$37,MATCH($F186,Inp_LonAdjDrivers!$F$9:$F$37,0))</f>
        <v>16241.141977789397</v>
      </c>
      <c r="AK186" s="53">
        <f>INDEX(Inp_LonAdjDrivers!AK$9:AK$37,MATCH($F186,Inp_LonAdjDrivers!$F$9:$F$37,0))</f>
        <v>15972.995066263851</v>
      </c>
    </row>
    <row r="187" spans="5:37" ht="14.25" customHeight="1">
      <c r="E187" s="92" t="s">
        <v>24</v>
      </c>
      <c r="F187" s="116" t="s">
        <v>223</v>
      </c>
      <c r="G187" s="92" t="s">
        <v>216</v>
      </c>
      <c r="H187" s="92"/>
      <c r="I187" s="92"/>
      <c r="J187" s="92" t="str">
        <f t="shared" si="45"/>
        <v>LonMaintenance MEAVCSV Totex</v>
      </c>
      <c r="K187" s="92"/>
      <c r="L187" s="92"/>
      <c r="M187" s="92"/>
      <c r="N187" s="92"/>
      <c r="O187" s="92"/>
      <c r="P187" s="92"/>
      <c r="Q187" s="92"/>
      <c r="R187" s="92"/>
      <c r="S187" s="92"/>
      <c r="Y187" s="53">
        <f>INDEX(Inp_LonAdjDrivers!Y$9:Y$37,MATCH($F187,Inp_LonAdjDrivers!$F$9:$F$37,0))</f>
        <v>1524.9423210443638</v>
      </c>
      <c r="Z187" s="53">
        <f>INDEX(Inp_LonAdjDrivers!Z$9:Z$37,MATCH($F187,Inp_LonAdjDrivers!$F$9:$F$37,0))</f>
        <v>1528.0244412389129</v>
      </c>
      <c r="AA187" s="53">
        <f>INDEX(Inp_LonAdjDrivers!AA$9:AA$37,MATCH($F187,Inp_LonAdjDrivers!$F$9:$F$37,0))</f>
        <v>1527.4658548576572</v>
      </c>
      <c r="AB187" s="53">
        <f>INDEX(Inp_LonAdjDrivers!AB$9:AB$37,MATCH($F187,Inp_LonAdjDrivers!$F$9:$F$37,0))</f>
        <v>1528.1347081809645</v>
      </c>
      <c r="AC187" s="53">
        <f>INDEX(Inp_LonAdjDrivers!AC$9:AC$37,MATCH($F187,Inp_LonAdjDrivers!$F$9:$F$37,0))</f>
        <v>1527.0900896306966</v>
      </c>
      <c r="AD187" s="53">
        <f>INDEX(Inp_LonAdjDrivers!AD$9:AD$37,MATCH($F187,Inp_LonAdjDrivers!$F$9:$F$37,0))</f>
        <v>1531.33568997152</v>
      </c>
      <c r="AE187" s="53">
        <f>INDEX(Inp_LonAdjDrivers!AE$9:AE$37,MATCH($F187,Inp_LonAdjDrivers!$F$9:$F$37,0))</f>
        <v>1474.8017607527672</v>
      </c>
      <c r="AF187" s="53">
        <f>INDEX(Inp_LonAdjDrivers!AF$9:AF$37,MATCH($F187,Inp_LonAdjDrivers!$F$9:$F$37,0))</f>
        <v>1475.2459950402454</v>
      </c>
      <c r="AG187" s="53">
        <f>INDEX(Inp_LonAdjDrivers!AG$9:AG$37,MATCH($F187,Inp_LonAdjDrivers!$F$9:$F$37,0))</f>
        <v>1475.2566366296005</v>
      </c>
      <c r="AH187" s="53">
        <f>INDEX(Inp_LonAdjDrivers!AH$9:AH$37,MATCH($F187,Inp_LonAdjDrivers!$F$9:$F$37,0))</f>
        <v>1475.2672391369124</v>
      </c>
      <c r="AI187" s="53">
        <f>INDEX(Inp_LonAdjDrivers!AI$9:AI$37,MATCH($F187,Inp_LonAdjDrivers!$F$9:$F$37,0))</f>
        <v>1475.4578083802307</v>
      </c>
      <c r="AJ187" s="53">
        <f>INDEX(Inp_LonAdjDrivers!AJ$9:AJ$37,MATCH($F187,Inp_LonAdjDrivers!$F$9:$F$37,0))</f>
        <v>1475.468342985936</v>
      </c>
      <c r="AK187" s="53">
        <f>INDEX(Inp_LonAdjDrivers!AK$9:AK$37,MATCH($F187,Inp_LonAdjDrivers!$F$9:$F$37,0))</f>
        <v>1475.6588666023727</v>
      </c>
    </row>
    <row r="188" spans="5:37" ht="14.25" customHeight="1">
      <c r="E188" s="92" t="s">
        <v>24</v>
      </c>
      <c r="F188" s="120" t="str">
        <f>Local!$R$12</f>
        <v>MEAV_egep_mobs</v>
      </c>
      <c r="G188" s="92" t="s">
        <v>216</v>
      </c>
      <c r="H188" s="92"/>
      <c r="I188" s="92"/>
      <c r="J188" s="92" t="str">
        <f t="shared" si="45"/>
        <v>LonMEAV_egep_mobsCSV Totex</v>
      </c>
      <c r="K188" s="92"/>
      <c r="L188" s="92"/>
      <c r="M188" s="92"/>
      <c r="N188" s="92"/>
      <c r="O188" s="92"/>
      <c r="P188" s="92"/>
      <c r="Q188" s="92"/>
      <c r="R188" s="92"/>
      <c r="S188" s="92"/>
      <c r="Y188" s="53">
        <f>INDEX(Inp_LonAdjDrivers!Y$9:Y$37,MATCH($F188,Inp_LonAdjDrivers!$F$9:$F$37,0))</f>
        <v>8803.8318477430075</v>
      </c>
      <c r="Z188" s="53">
        <f>INDEX(Inp_LonAdjDrivers!Z$9:Z$37,MATCH($F188,Inp_LonAdjDrivers!$F$9:$F$37,0))</f>
        <v>8776.3799993579651</v>
      </c>
      <c r="AA188" s="53">
        <f>INDEX(Inp_LonAdjDrivers!AA$9:AA$37,MATCH($F188,Inp_LonAdjDrivers!$F$9:$F$37,0))</f>
        <v>8760.1117588260422</v>
      </c>
      <c r="AB188" s="53">
        <f>INDEX(Inp_LonAdjDrivers!AB$9:AB$37,MATCH($F188,Inp_LonAdjDrivers!$F$9:$F$37,0))</f>
        <v>8742.8296054133207</v>
      </c>
      <c r="AC188" s="53">
        <f>INDEX(Inp_LonAdjDrivers!AC$9:AC$37,MATCH($F188,Inp_LonAdjDrivers!$F$9:$F$37,0))</f>
        <v>8709.948759164974</v>
      </c>
      <c r="AD188" s="53">
        <f>INDEX(Inp_LonAdjDrivers!AD$9:AD$37,MATCH($F188,Inp_LonAdjDrivers!$F$9:$F$37,0))</f>
        <v>8697.9063472068665</v>
      </c>
      <c r="AE188" s="53">
        <f>INDEX(Inp_LonAdjDrivers!AE$9:AE$37,MATCH($F188,Inp_LonAdjDrivers!$F$9:$F$37,0))</f>
        <v>8571.55821496922</v>
      </c>
      <c r="AF188" s="53">
        <f>INDEX(Inp_LonAdjDrivers!AF$9:AF$37,MATCH($F188,Inp_LonAdjDrivers!$F$9:$F$37,0))</f>
        <v>8540.4117202085399</v>
      </c>
      <c r="AG188" s="53">
        <f>INDEX(Inp_LonAdjDrivers!AG$9:AG$37,MATCH($F188,Inp_LonAdjDrivers!$F$9:$F$37,0))</f>
        <v>8523.7845323265756</v>
      </c>
      <c r="AH188" s="53">
        <f>INDEX(Inp_LonAdjDrivers!AH$9:AH$37,MATCH($F188,Inp_LonAdjDrivers!$F$9:$F$37,0))</f>
        <v>8506.8350112505941</v>
      </c>
      <c r="AI188" s="53">
        <f>INDEX(Inp_LonAdjDrivers!AI$9:AI$37,MATCH($F188,Inp_LonAdjDrivers!$F$9:$F$37,0))</f>
        <v>8489.8374460562245</v>
      </c>
      <c r="AJ188" s="53">
        <f>INDEX(Inp_LonAdjDrivers!AJ$9:AJ$37,MATCH($F188,Inp_LonAdjDrivers!$F$9:$F$37,0))</f>
        <v>8471.8644523733565</v>
      </c>
      <c r="AK188" s="53">
        <f>INDEX(Inp_LonAdjDrivers!AK$9:AK$37,MATCH($F188,Inp_LonAdjDrivers!$F$9:$F$37,0))</f>
        <v>8454.4611467268696</v>
      </c>
    </row>
    <row r="189" spans="5:37" ht="14.25" customHeight="1">
      <c r="E189" s="92" t="s">
        <v>24</v>
      </c>
      <c r="F189" s="119" t="s">
        <v>194</v>
      </c>
      <c r="G189" s="93" t="str">
        <f>G188</f>
        <v>CSV Totex</v>
      </c>
      <c r="H189" s="93"/>
      <c r="I189" s="92"/>
      <c r="J189" s="92" t="str">
        <f>E189&amp;$G189&amp;""&amp;H189</f>
        <v>LonCSV Totex</v>
      </c>
      <c r="K189" s="92"/>
      <c r="L189" s="92"/>
      <c r="M189" s="92"/>
      <c r="N189" s="92"/>
      <c r="O189" s="92"/>
      <c r="P189" s="92"/>
      <c r="Q189" s="92"/>
      <c r="R189" s="92"/>
      <c r="S189" s="92"/>
      <c r="Y189" s="53">
        <f>Y182^$R$14*Y183^$R$15*Y184^$R$16*Y185^$R$17*Y186^$R$18*Y187^$R$19*Y188^$R$20</f>
        <v>865.72191947199167</v>
      </c>
      <c r="Z189" s="53">
        <f t="shared" ref="Z189:AK189" si="47">Z182^$R$14*Z183^$R$15*Z184^$R$16*Z185^$R$17*Z186^$R$18*Z187^$R$19*Z188^$R$20</f>
        <v>911.44449916042379</v>
      </c>
      <c r="AA189" s="53">
        <f t="shared" si="47"/>
        <v>931.18300068175745</v>
      </c>
      <c r="AB189" s="53">
        <f t="shared" si="47"/>
        <v>975.00792888380522</v>
      </c>
      <c r="AC189" s="53">
        <f t="shared" si="47"/>
        <v>949.23958305078111</v>
      </c>
      <c r="AD189" s="53">
        <f t="shared" si="47"/>
        <v>1024.6434554430359</v>
      </c>
      <c r="AE189" s="53">
        <f t="shared" si="47"/>
        <v>994.46863804400277</v>
      </c>
      <c r="AF189" s="53">
        <f t="shared" si="47"/>
        <v>1317.7325587096486</v>
      </c>
      <c r="AG189" s="53">
        <f t="shared" si="47"/>
        <v>951.2309461854702</v>
      </c>
      <c r="AH189" s="53">
        <f t="shared" si="47"/>
        <v>960.38859827430304</v>
      </c>
      <c r="AI189" s="53">
        <f t="shared" si="47"/>
        <v>970.96536396390138</v>
      </c>
      <c r="AJ189" s="53">
        <f t="shared" si="47"/>
        <v>965.35026411658453</v>
      </c>
      <c r="AK189" s="53">
        <f t="shared" si="47"/>
        <v>964.76945235361791</v>
      </c>
    </row>
    <row r="190" spans="5:37" ht="14.25" customHeight="1">
      <c r="E190" s="92"/>
      <c r="F190" s="116"/>
      <c r="G190" s="92"/>
      <c r="H190" s="92"/>
      <c r="I190" s="92"/>
      <c r="J190" s="92"/>
      <c r="K190" s="92"/>
      <c r="L190" s="92"/>
      <c r="M190" s="92"/>
      <c r="N190" s="92"/>
      <c r="O190" s="92"/>
      <c r="P190" s="92"/>
      <c r="Q190" s="92"/>
      <c r="R190" s="92"/>
      <c r="S190" s="92"/>
      <c r="Y190" s="106"/>
      <c r="Z190" s="106"/>
      <c r="AA190" s="106"/>
      <c r="AB190" s="106"/>
      <c r="AC190" s="106"/>
      <c r="AD190" s="106"/>
      <c r="AE190" s="106"/>
      <c r="AF190" s="106"/>
      <c r="AG190" s="106"/>
      <c r="AH190" s="106"/>
      <c r="AI190" s="106"/>
      <c r="AJ190" s="106"/>
      <c r="AK190" s="106"/>
    </row>
    <row r="191" spans="5:37" ht="14.25" customHeight="1">
      <c r="E191" s="92" t="s">
        <v>24</v>
      </c>
      <c r="F191" s="116" t="s">
        <v>149</v>
      </c>
      <c r="G191" s="92" t="s">
        <v>218</v>
      </c>
      <c r="H191" s="92"/>
      <c r="I191" s="92"/>
      <c r="J191" s="92" t="str">
        <f t="shared" ref="J191:J193" si="48">E191&amp;$F191&amp;""&amp;G191&amp;""&amp;H191</f>
        <v>LonCapex synthetic costs - MainsCSV Capex</v>
      </c>
      <c r="K191" s="92"/>
      <c r="L191" s="92"/>
      <c r="M191" s="92"/>
      <c r="N191" s="92"/>
      <c r="O191" s="92"/>
      <c r="P191" s="92"/>
      <c r="Q191" s="92"/>
      <c r="R191" s="92"/>
      <c r="S191" s="92"/>
      <c r="Y191" s="53">
        <f>INDEX(Inp_LonAdjDrivers!Y$9:Y$37,MATCH($F191,Inp_LonAdjDrivers!$F$9:$F$37,0))</f>
        <v>0.24902185819670788</v>
      </c>
      <c r="Z191" s="53">
        <f>INDEX(Inp_LonAdjDrivers!Z$9:Z$37,MATCH($F191,Inp_LonAdjDrivers!$F$9:$F$37,0))</f>
        <v>0.89698482308932137</v>
      </c>
      <c r="AA191" s="53">
        <f>INDEX(Inp_LonAdjDrivers!AA$9:AA$37,MATCH($F191,Inp_LonAdjDrivers!$F$9:$F$37,0))</f>
        <v>1.2846525160097493</v>
      </c>
      <c r="AB191" s="53">
        <f>INDEX(Inp_LonAdjDrivers!AB$9:AB$37,MATCH($F191,Inp_LonAdjDrivers!$F$9:$F$37,0))</f>
        <v>1.1192451159712737</v>
      </c>
      <c r="AC191" s="53">
        <f>INDEX(Inp_LonAdjDrivers!AC$9:AC$37,MATCH($F191,Inp_LonAdjDrivers!$F$9:$F$37,0))</f>
        <v>0.61609018804632609</v>
      </c>
      <c r="AD191" s="53">
        <f>INDEX(Inp_LonAdjDrivers!AD$9:AD$37,MATCH($F191,Inp_LonAdjDrivers!$F$9:$F$37,0))</f>
        <v>2.3892909942777929</v>
      </c>
      <c r="AE191" s="53">
        <f>INDEX(Inp_LonAdjDrivers!AE$9:AE$37,MATCH($F191,Inp_LonAdjDrivers!$F$9:$F$37,0))</f>
        <v>0.80105492499223052</v>
      </c>
      <c r="AF191" s="53">
        <f>INDEX(Inp_LonAdjDrivers!AF$9:AF$37,MATCH($F191,Inp_LonAdjDrivers!$F$9:$F$37,0))</f>
        <v>1.0697463593274421</v>
      </c>
      <c r="AG191" s="53">
        <f>INDEX(Inp_LonAdjDrivers!AG$9:AG$37,MATCH($F191,Inp_LonAdjDrivers!$F$9:$F$37,0))</f>
        <v>0.58955916143013876</v>
      </c>
      <c r="AH191" s="53">
        <f>INDEX(Inp_LonAdjDrivers!AH$9:AH$37,MATCH($F191,Inp_LonAdjDrivers!$F$9:$F$37,0))</f>
        <v>0.66730229691994958</v>
      </c>
      <c r="AI191" s="53">
        <f>INDEX(Inp_LonAdjDrivers!AI$9:AI$37,MATCH($F191,Inp_LonAdjDrivers!$F$9:$F$37,0))</f>
        <v>0.69242839232016429</v>
      </c>
      <c r="AJ191" s="53">
        <f>INDEX(Inp_LonAdjDrivers!AJ$9:AJ$37,MATCH($F191,Inp_LonAdjDrivers!$F$9:$F$37,0))</f>
        <v>0.71035101839886894</v>
      </c>
      <c r="AK191" s="53">
        <f>INDEX(Inp_LonAdjDrivers!AK$9:AK$37,MATCH($F191,Inp_LonAdjDrivers!$F$9:$F$37,0))</f>
        <v>0.72841131147291815</v>
      </c>
    </row>
    <row r="192" spans="5:37" ht="14.25" customHeight="1">
      <c r="E192" s="92" t="s">
        <v>24</v>
      </c>
      <c r="F192" s="116" t="s">
        <v>150</v>
      </c>
      <c r="G192" s="92" t="s">
        <v>218</v>
      </c>
      <c r="H192" s="92"/>
      <c r="I192" s="92"/>
      <c r="J192" s="92" t="str">
        <f t="shared" si="48"/>
        <v>LonCapex synthetic costs - ConnectionsCSV Capex</v>
      </c>
      <c r="K192" s="92"/>
      <c r="L192" s="92"/>
      <c r="M192" s="92"/>
      <c r="N192" s="92"/>
      <c r="O192" s="92"/>
      <c r="P192" s="92"/>
      <c r="Q192" s="92"/>
      <c r="R192" s="92"/>
      <c r="S192" s="92"/>
      <c r="Y192" s="53">
        <f>INDEX(Inp_LonAdjDrivers!Y$9:Y$37,MATCH($F192,Inp_LonAdjDrivers!$F$9:$F$37,0))</f>
        <v>3.5264105365765146</v>
      </c>
      <c r="Z192" s="53">
        <f>INDEX(Inp_LonAdjDrivers!Z$9:Z$37,MATCH($F192,Inp_LonAdjDrivers!$F$9:$F$37,0))</f>
        <v>4.1301644890525582</v>
      </c>
      <c r="AA192" s="53">
        <f>INDEX(Inp_LonAdjDrivers!AA$9:AA$37,MATCH($F192,Inp_LonAdjDrivers!$F$9:$F$37,0))</f>
        <v>5.2574323184278073</v>
      </c>
      <c r="AB192" s="53">
        <f>INDEX(Inp_LonAdjDrivers!AB$9:AB$37,MATCH($F192,Inp_LonAdjDrivers!$F$9:$F$37,0))</f>
        <v>5.2053455208854951</v>
      </c>
      <c r="AC192" s="53">
        <f>INDEX(Inp_LonAdjDrivers!AC$9:AC$37,MATCH($F192,Inp_LonAdjDrivers!$F$9:$F$37,0))</f>
        <v>5.8180140343560183</v>
      </c>
      <c r="AD192" s="53">
        <f>INDEX(Inp_LonAdjDrivers!AD$9:AD$37,MATCH($F192,Inp_LonAdjDrivers!$F$9:$F$37,0))</f>
        <v>7.2042559271991218</v>
      </c>
      <c r="AE192" s="53">
        <f>INDEX(Inp_LonAdjDrivers!AE$9:AE$37,MATCH($F192,Inp_LonAdjDrivers!$F$9:$F$37,0))</f>
        <v>5.2998852332741935</v>
      </c>
      <c r="AF192" s="53">
        <f>INDEX(Inp_LonAdjDrivers!AF$9:AF$37,MATCH($F192,Inp_LonAdjDrivers!$F$9:$F$37,0))</f>
        <v>5.8917041696101888</v>
      </c>
      <c r="AG192" s="53">
        <f>INDEX(Inp_LonAdjDrivers!AG$9:AG$37,MATCH($F192,Inp_LonAdjDrivers!$F$9:$F$37,0))</f>
        <v>5.2690222185729612</v>
      </c>
      <c r="AH192" s="53">
        <f>INDEX(Inp_LonAdjDrivers!AH$9:AH$37,MATCH($F192,Inp_LonAdjDrivers!$F$9:$F$37,0))</f>
        <v>5.2735160335134239</v>
      </c>
      <c r="AI192" s="53">
        <f>INDEX(Inp_LonAdjDrivers!AI$9:AI$37,MATCH($F192,Inp_LonAdjDrivers!$F$9:$F$37,0))</f>
        <v>5.2780900611198485</v>
      </c>
      <c r="AJ192" s="53">
        <f>INDEX(Inp_LonAdjDrivers!AJ$9:AJ$37,MATCH($F192,Inp_LonAdjDrivers!$F$9:$F$37,0))</f>
        <v>5.2827448785965068</v>
      </c>
      <c r="AK192" s="53">
        <f>INDEX(Inp_LonAdjDrivers!AK$9:AK$37,MATCH($F192,Inp_LonAdjDrivers!$F$9:$F$37,0))</f>
        <v>5.2874816793032036</v>
      </c>
    </row>
    <row r="193" spans="5:37" ht="14.25" customHeight="1">
      <c r="E193" s="92" t="s">
        <v>24</v>
      </c>
      <c r="F193" s="120" t="str">
        <f>Local!$R$12</f>
        <v>MEAV_egep_mobs</v>
      </c>
      <c r="G193" s="92" t="s">
        <v>218</v>
      </c>
      <c r="H193" s="92"/>
      <c r="I193" s="92"/>
      <c r="J193" s="92" t="str">
        <f t="shared" si="48"/>
        <v>LonMEAV_egep_mobsCSV Capex</v>
      </c>
      <c r="K193" s="92"/>
      <c r="L193" s="92"/>
      <c r="M193" s="92"/>
      <c r="N193" s="92"/>
      <c r="O193" s="92"/>
      <c r="P193" s="92"/>
      <c r="Q193" s="92"/>
      <c r="R193" s="92"/>
      <c r="S193" s="92"/>
      <c r="Y193" s="53">
        <f>INDEX(Inp_LonAdjDrivers!Y$9:Y$37,MATCH($F193,Inp_LonAdjDrivers!$F$9:$F$37,0))</f>
        <v>8803.8318477430075</v>
      </c>
      <c r="Z193" s="53">
        <f>INDEX(Inp_LonAdjDrivers!Z$9:Z$37,MATCH($F193,Inp_LonAdjDrivers!$F$9:$F$37,0))</f>
        <v>8776.3799993579651</v>
      </c>
      <c r="AA193" s="53">
        <f>INDEX(Inp_LonAdjDrivers!AA$9:AA$37,MATCH($F193,Inp_LonAdjDrivers!$F$9:$F$37,0))</f>
        <v>8760.1117588260422</v>
      </c>
      <c r="AB193" s="53">
        <f>INDEX(Inp_LonAdjDrivers!AB$9:AB$37,MATCH($F193,Inp_LonAdjDrivers!$F$9:$F$37,0))</f>
        <v>8742.8296054133207</v>
      </c>
      <c r="AC193" s="53">
        <f>INDEX(Inp_LonAdjDrivers!AC$9:AC$37,MATCH($F193,Inp_LonAdjDrivers!$F$9:$F$37,0))</f>
        <v>8709.948759164974</v>
      </c>
      <c r="AD193" s="53">
        <f>INDEX(Inp_LonAdjDrivers!AD$9:AD$37,MATCH($F193,Inp_LonAdjDrivers!$F$9:$F$37,0))</f>
        <v>8697.9063472068665</v>
      </c>
      <c r="AE193" s="53">
        <f>INDEX(Inp_LonAdjDrivers!AE$9:AE$37,MATCH($F193,Inp_LonAdjDrivers!$F$9:$F$37,0))</f>
        <v>8571.55821496922</v>
      </c>
      <c r="AF193" s="53">
        <f>INDEX(Inp_LonAdjDrivers!AF$9:AF$37,MATCH($F193,Inp_LonAdjDrivers!$F$9:$F$37,0))</f>
        <v>8540.4117202085399</v>
      </c>
      <c r="AG193" s="53">
        <f>INDEX(Inp_LonAdjDrivers!AG$9:AG$37,MATCH($F193,Inp_LonAdjDrivers!$F$9:$F$37,0))</f>
        <v>8523.7845323265756</v>
      </c>
      <c r="AH193" s="53">
        <f>INDEX(Inp_LonAdjDrivers!AH$9:AH$37,MATCH($F193,Inp_LonAdjDrivers!$F$9:$F$37,0))</f>
        <v>8506.8350112505941</v>
      </c>
      <c r="AI193" s="53">
        <f>INDEX(Inp_LonAdjDrivers!AI$9:AI$37,MATCH($F193,Inp_LonAdjDrivers!$F$9:$F$37,0))</f>
        <v>8489.8374460562245</v>
      </c>
      <c r="AJ193" s="53">
        <f>INDEX(Inp_LonAdjDrivers!AJ$9:AJ$37,MATCH($F193,Inp_LonAdjDrivers!$F$9:$F$37,0))</f>
        <v>8471.8644523733565</v>
      </c>
      <c r="AK193" s="53">
        <f>INDEX(Inp_LonAdjDrivers!AK$9:AK$37,MATCH($F193,Inp_LonAdjDrivers!$F$9:$F$37,0))</f>
        <v>8454.4611467268696</v>
      </c>
    </row>
    <row r="194" spans="5:37" ht="14.25" customHeight="1">
      <c r="E194" s="92" t="s">
        <v>24</v>
      </c>
      <c r="F194" s="119" t="s">
        <v>194</v>
      </c>
      <c r="G194" s="93" t="str">
        <f>G193</f>
        <v>CSV Capex</v>
      </c>
      <c r="H194" s="93"/>
      <c r="I194" s="92"/>
      <c r="J194" s="92" t="str">
        <f>E194&amp;$G194&amp;""&amp;H194</f>
        <v>LonCSV Capex</v>
      </c>
      <c r="K194" s="92"/>
      <c r="L194" s="92"/>
      <c r="M194" s="92"/>
      <c r="N194" s="92"/>
      <c r="O194" s="92"/>
      <c r="P194" s="92"/>
      <c r="Q194" s="92"/>
      <c r="R194" s="92"/>
      <c r="S194" s="92"/>
      <c r="Y194" s="53">
        <f>Y191^$R$22*Y192^$R$23*Y193^$R$24</f>
        <v>1</v>
      </c>
      <c r="Z194" s="53">
        <f t="shared" ref="Z194:AK194" si="49">Z191^$R$22*Z192^$R$23*Z193^$R$24</f>
        <v>1</v>
      </c>
      <c r="AA194" s="53">
        <f t="shared" si="49"/>
        <v>1</v>
      </c>
      <c r="AB194" s="53">
        <f t="shared" si="49"/>
        <v>1</v>
      </c>
      <c r="AC194" s="53">
        <f t="shared" si="49"/>
        <v>1</v>
      </c>
      <c r="AD194" s="53">
        <f t="shared" si="49"/>
        <v>1</v>
      </c>
      <c r="AE194" s="53">
        <f t="shared" si="49"/>
        <v>1</v>
      </c>
      <c r="AF194" s="53">
        <f t="shared" si="49"/>
        <v>1</v>
      </c>
      <c r="AG194" s="53">
        <f t="shared" si="49"/>
        <v>1</v>
      </c>
      <c r="AH194" s="53">
        <f t="shared" si="49"/>
        <v>1</v>
      </c>
      <c r="AI194" s="53">
        <f t="shared" si="49"/>
        <v>1</v>
      </c>
      <c r="AJ194" s="53">
        <f t="shared" si="49"/>
        <v>1</v>
      </c>
      <c r="AK194" s="53">
        <f t="shared" si="49"/>
        <v>1</v>
      </c>
    </row>
    <row r="195" spans="5:37" ht="14.25" customHeight="1">
      <c r="E195" s="92"/>
      <c r="F195" s="116"/>
      <c r="G195" s="92"/>
      <c r="H195" s="92"/>
      <c r="I195" s="92"/>
      <c r="J195" s="92"/>
      <c r="K195" s="92"/>
      <c r="L195" s="92"/>
      <c r="M195" s="92"/>
      <c r="N195" s="92"/>
      <c r="O195" s="92"/>
      <c r="P195" s="92"/>
      <c r="Q195" s="92"/>
      <c r="R195" s="92"/>
      <c r="S195" s="92"/>
      <c r="Y195" s="106"/>
      <c r="Z195" s="106"/>
      <c r="AA195" s="106"/>
      <c r="AB195" s="106"/>
      <c r="AC195" s="106"/>
      <c r="AD195" s="106"/>
      <c r="AE195" s="106"/>
      <c r="AF195" s="106"/>
      <c r="AG195" s="106"/>
      <c r="AH195" s="106"/>
      <c r="AI195" s="106"/>
      <c r="AJ195" s="106"/>
      <c r="AK195" s="106"/>
    </row>
    <row r="196" spans="5:37" ht="14.25" customHeight="1">
      <c r="E196" s="92" t="s">
        <v>24</v>
      </c>
      <c r="F196" s="116" t="s">
        <v>219</v>
      </c>
      <c r="G196" s="92" t="s">
        <v>217</v>
      </c>
      <c r="H196" s="92"/>
      <c r="I196" s="92"/>
      <c r="J196" s="92" t="str">
        <f t="shared" ref="J196:J199" si="50">E196&amp;$F196&amp;""&amp;G196&amp;""&amp;H196</f>
        <v>LonCSV EmergencyCSV Opex</v>
      </c>
      <c r="K196" s="92"/>
      <c r="L196" s="92"/>
      <c r="M196" s="92"/>
      <c r="N196" s="92"/>
      <c r="O196" s="92"/>
      <c r="P196" s="92"/>
      <c r="Q196" s="92"/>
      <c r="R196" s="92"/>
      <c r="S196" s="92"/>
      <c r="Y196" s="53">
        <f t="shared" ref="Y196:AK196" si="51">Y180</f>
        <v>864037.93520501035</v>
      </c>
      <c r="Z196" s="53">
        <f t="shared" si="51"/>
        <v>882799.2761703264</v>
      </c>
      <c r="AA196" s="53">
        <f t="shared" si="51"/>
        <v>880832.91755615629</v>
      </c>
      <c r="AB196" s="53">
        <f t="shared" si="51"/>
        <v>887156.64515577571</v>
      </c>
      <c r="AC196" s="53">
        <f t="shared" si="51"/>
        <v>865649.38731112692</v>
      </c>
      <c r="AD196" s="53">
        <f t="shared" si="51"/>
        <v>859617.20909492415</v>
      </c>
      <c r="AE196" s="53">
        <f t="shared" si="51"/>
        <v>842581.15707618836</v>
      </c>
      <c r="AF196" s="53">
        <f t="shared" si="51"/>
        <v>856336.17140909866</v>
      </c>
      <c r="AG196" s="53">
        <f t="shared" si="51"/>
        <v>856536.02902647015</v>
      </c>
      <c r="AH196" s="53">
        <f t="shared" si="51"/>
        <v>854235.28603612562</v>
      </c>
      <c r="AI196" s="53">
        <f t="shared" si="51"/>
        <v>852077.7121190012</v>
      </c>
      <c r="AJ196" s="53">
        <f t="shared" si="51"/>
        <v>849883.77704558964</v>
      </c>
      <c r="AK196" s="53">
        <f t="shared" si="51"/>
        <v>847805.15926215635</v>
      </c>
    </row>
    <row r="197" spans="5:37" ht="14.25" customHeight="1">
      <c r="E197" s="92" t="s">
        <v>24</v>
      </c>
      <c r="F197" s="116" t="s">
        <v>159</v>
      </c>
      <c r="G197" s="92" t="s">
        <v>217</v>
      </c>
      <c r="H197" s="92"/>
      <c r="I197" s="92"/>
      <c r="J197" s="92" t="str">
        <f t="shared" si="50"/>
        <v>LonTotal external condition reports
(service condition + mains condition)CSV Opex</v>
      </c>
      <c r="K197" s="92"/>
      <c r="L197" s="92"/>
      <c r="M197" s="92"/>
      <c r="N197" s="92"/>
      <c r="O197" s="92"/>
      <c r="P197" s="92"/>
      <c r="Q197" s="92"/>
      <c r="R197" s="92"/>
      <c r="S197" s="92"/>
      <c r="Y197" s="53">
        <f>INDEX(Inp_LonAdjDrivers!Y$9:Y$37,MATCH($F197,Inp_LonAdjDrivers!$F$9:$F$37,0))</f>
        <v>18034</v>
      </c>
      <c r="Z197" s="53">
        <f>INDEX(Inp_LonAdjDrivers!Z$9:Z$37,MATCH($F197,Inp_LonAdjDrivers!$F$9:$F$37,0))</f>
        <v>20152</v>
      </c>
      <c r="AA197" s="53">
        <f>INDEX(Inp_LonAdjDrivers!AA$9:AA$37,MATCH($F197,Inp_LonAdjDrivers!$F$9:$F$37,0))</f>
        <v>19821</v>
      </c>
      <c r="AB197" s="53">
        <f>INDEX(Inp_LonAdjDrivers!AB$9:AB$37,MATCH($F197,Inp_LonAdjDrivers!$F$9:$F$37,0))</f>
        <v>20563</v>
      </c>
      <c r="AC197" s="53">
        <f>INDEX(Inp_LonAdjDrivers!AC$9:AC$37,MATCH($F197,Inp_LonAdjDrivers!$F$9:$F$37,0))</f>
        <v>18185</v>
      </c>
      <c r="AD197" s="53">
        <f>INDEX(Inp_LonAdjDrivers!AD$9:AD$37,MATCH($F197,Inp_LonAdjDrivers!$F$9:$F$37,0))</f>
        <v>17514</v>
      </c>
      <c r="AE197" s="53">
        <f>INDEX(Inp_LonAdjDrivers!AE$9:AE$37,MATCH($F197,Inp_LonAdjDrivers!$F$9:$F$37,0))</f>
        <v>15844.010000000002</v>
      </c>
      <c r="AF197" s="53">
        <f>INDEX(Inp_LonAdjDrivers!AF$9:AF$37,MATCH($F197,Inp_LonAdjDrivers!$F$9:$F$37,0))</f>
        <v>17165</v>
      </c>
      <c r="AG197" s="53">
        <f>INDEX(Inp_LonAdjDrivers!AG$9:AG$37,MATCH($F197,Inp_LonAdjDrivers!$F$9:$F$37,0))</f>
        <v>17110.262151494597</v>
      </c>
      <c r="AH197" s="53">
        <f>INDEX(Inp_LonAdjDrivers!AH$9:AH$37,MATCH($F197,Inp_LonAdjDrivers!$F$9:$F$37,0))</f>
        <v>16808.057579622604</v>
      </c>
      <c r="AI197" s="53">
        <f>INDEX(Inp_LonAdjDrivers!AI$9:AI$37,MATCH($F197,Inp_LonAdjDrivers!$F$9:$F$37,0))</f>
        <v>16524.291173075657</v>
      </c>
      <c r="AJ197" s="53">
        <f>INDEX(Inp_LonAdjDrivers!AJ$9:AJ$37,MATCH($F197,Inp_LonAdjDrivers!$F$9:$F$37,0))</f>
        <v>16241.141977789397</v>
      </c>
      <c r="AK197" s="53">
        <f>INDEX(Inp_LonAdjDrivers!AK$9:AK$37,MATCH($F197,Inp_LonAdjDrivers!$F$9:$F$37,0))</f>
        <v>15972.995066263851</v>
      </c>
    </row>
    <row r="198" spans="5:37" ht="14.25" customHeight="1">
      <c r="E198" s="92" t="s">
        <v>24</v>
      </c>
      <c r="F198" s="116" t="s">
        <v>223</v>
      </c>
      <c r="G198" s="92" t="s">
        <v>217</v>
      </c>
      <c r="H198" s="92"/>
      <c r="I198" s="92"/>
      <c r="J198" s="92" t="str">
        <f t="shared" si="50"/>
        <v>LonMaintenance MEAVCSV Opex</v>
      </c>
      <c r="K198" s="92"/>
      <c r="L198" s="92"/>
      <c r="M198" s="92"/>
      <c r="N198" s="92"/>
      <c r="O198" s="92"/>
      <c r="P198" s="92"/>
      <c r="Q198" s="92"/>
      <c r="R198" s="92"/>
      <c r="S198" s="92"/>
      <c r="Y198" s="53">
        <f>INDEX(Inp_LonAdjDrivers!Y$9:Y$37,MATCH($F198,Inp_LonAdjDrivers!$F$9:$F$37,0))</f>
        <v>1524.9423210443638</v>
      </c>
      <c r="Z198" s="53">
        <f>INDEX(Inp_LonAdjDrivers!Z$9:Z$37,MATCH($F198,Inp_LonAdjDrivers!$F$9:$F$37,0))</f>
        <v>1528.0244412389129</v>
      </c>
      <c r="AA198" s="53">
        <f>INDEX(Inp_LonAdjDrivers!AA$9:AA$37,MATCH($F198,Inp_LonAdjDrivers!$F$9:$F$37,0))</f>
        <v>1527.4658548576572</v>
      </c>
      <c r="AB198" s="53">
        <f>INDEX(Inp_LonAdjDrivers!AB$9:AB$37,MATCH($F198,Inp_LonAdjDrivers!$F$9:$F$37,0))</f>
        <v>1528.1347081809645</v>
      </c>
      <c r="AC198" s="53">
        <f>INDEX(Inp_LonAdjDrivers!AC$9:AC$37,MATCH($F198,Inp_LonAdjDrivers!$F$9:$F$37,0))</f>
        <v>1527.0900896306966</v>
      </c>
      <c r="AD198" s="53">
        <f>INDEX(Inp_LonAdjDrivers!AD$9:AD$37,MATCH($F198,Inp_LonAdjDrivers!$F$9:$F$37,0))</f>
        <v>1531.33568997152</v>
      </c>
      <c r="AE198" s="53">
        <f>INDEX(Inp_LonAdjDrivers!AE$9:AE$37,MATCH($F198,Inp_LonAdjDrivers!$F$9:$F$37,0))</f>
        <v>1474.8017607527672</v>
      </c>
      <c r="AF198" s="53">
        <f>INDEX(Inp_LonAdjDrivers!AF$9:AF$37,MATCH($F198,Inp_LonAdjDrivers!$F$9:$F$37,0))</f>
        <v>1475.2459950402454</v>
      </c>
      <c r="AG198" s="53">
        <f>INDEX(Inp_LonAdjDrivers!AG$9:AG$37,MATCH($F198,Inp_LonAdjDrivers!$F$9:$F$37,0))</f>
        <v>1475.2566366296005</v>
      </c>
      <c r="AH198" s="53">
        <f>INDEX(Inp_LonAdjDrivers!AH$9:AH$37,MATCH($F198,Inp_LonAdjDrivers!$F$9:$F$37,0))</f>
        <v>1475.2672391369124</v>
      </c>
      <c r="AI198" s="53">
        <f>INDEX(Inp_LonAdjDrivers!AI$9:AI$37,MATCH($F198,Inp_LonAdjDrivers!$F$9:$F$37,0))</f>
        <v>1475.4578083802307</v>
      </c>
      <c r="AJ198" s="53">
        <f>INDEX(Inp_LonAdjDrivers!AJ$9:AJ$37,MATCH($F198,Inp_LonAdjDrivers!$F$9:$F$37,0))</f>
        <v>1475.468342985936</v>
      </c>
      <c r="AK198" s="53">
        <f>INDEX(Inp_LonAdjDrivers!AK$9:AK$37,MATCH($F198,Inp_LonAdjDrivers!$F$9:$F$37,0))</f>
        <v>1475.6588666023727</v>
      </c>
    </row>
    <row r="199" spans="5:37" ht="14.25" customHeight="1">
      <c r="E199" s="92" t="s">
        <v>24</v>
      </c>
      <c r="F199" s="120" t="str">
        <f>Local!$R$12</f>
        <v>MEAV_egep_mobs</v>
      </c>
      <c r="G199" s="92" t="s">
        <v>217</v>
      </c>
      <c r="H199" s="92"/>
      <c r="I199" s="92"/>
      <c r="J199" s="92" t="str">
        <f t="shared" si="50"/>
        <v>LonMEAV_egep_mobsCSV Opex</v>
      </c>
      <c r="K199" s="92"/>
      <c r="L199" s="92"/>
      <c r="M199" s="92"/>
      <c r="N199" s="92"/>
      <c r="O199" s="92"/>
      <c r="P199" s="92"/>
      <c r="Q199" s="92"/>
      <c r="R199" s="92"/>
      <c r="S199" s="92"/>
      <c r="Y199" s="53">
        <f>INDEX(Inp_LonAdjDrivers!Y$9:Y$37,MATCH($F199,Inp_LonAdjDrivers!$F$9:$F$37,0))</f>
        <v>8803.8318477430075</v>
      </c>
      <c r="Z199" s="53">
        <f>INDEX(Inp_LonAdjDrivers!Z$9:Z$37,MATCH($F199,Inp_LonAdjDrivers!$F$9:$F$37,0))</f>
        <v>8776.3799993579651</v>
      </c>
      <c r="AA199" s="53">
        <f>INDEX(Inp_LonAdjDrivers!AA$9:AA$37,MATCH($F199,Inp_LonAdjDrivers!$F$9:$F$37,0))</f>
        <v>8760.1117588260422</v>
      </c>
      <c r="AB199" s="53">
        <f>INDEX(Inp_LonAdjDrivers!AB$9:AB$37,MATCH($F199,Inp_LonAdjDrivers!$F$9:$F$37,0))</f>
        <v>8742.8296054133207</v>
      </c>
      <c r="AC199" s="53">
        <f>INDEX(Inp_LonAdjDrivers!AC$9:AC$37,MATCH($F199,Inp_LonAdjDrivers!$F$9:$F$37,0))</f>
        <v>8709.948759164974</v>
      </c>
      <c r="AD199" s="53">
        <f>INDEX(Inp_LonAdjDrivers!AD$9:AD$37,MATCH($F199,Inp_LonAdjDrivers!$F$9:$F$37,0))</f>
        <v>8697.9063472068665</v>
      </c>
      <c r="AE199" s="53">
        <f>INDEX(Inp_LonAdjDrivers!AE$9:AE$37,MATCH($F199,Inp_LonAdjDrivers!$F$9:$F$37,0))</f>
        <v>8571.55821496922</v>
      </c>
      <c r="AF199" s="53">
        <f>INDEX(Inp_LonAdjDrivers!AF$9:AF$37,MATCH($F199,Inp_LonAdjDrivers!$F$9:$F$37,0))</f>
        <v>8540.4117202085399</v>
      </c>
      <c r="AG199" s="53">
        <f>INDEX(Inp_LonAdjDrivers!AG$9:AG$37,MATCH($F199,Inp_LonAdjDrivers!$F$9:$F$37,0))</f>
        <v>8523.7845323265756</v>
      </c>
      <c r="AH199" s="53">
        <f>INDEX(Inp_LonAdjDrivers!AH$9:AH$37,MATCH($F199,Inp_LonAdjDrivers!$F$9:$F$37,0))</f>
        <v>8506.8350112505941</v>
      </c>
      <c r="AI199" s="53">
        <f>INDEX(Inp_LonAdjDrivers!AI$9:AI$37,MATCH($F199,Inp_LonAdjDrivers!$F$9:$F$37,0))</f>
        <v>8489.8374460562245</v>
      </c>
      <c r="AJ199" s="53">
        <f>INDEX(Inp_LonAdjDrivers!AJ$9:AJ$37,MATCH($F199,Inp_LonAdjDrivers!$F$9:$F$37,0))</f>
        <v>8471.8644523733565</v>
      </c>
      <c r="AK199" s="53">
        <f>INDEX(Inp_LonAdjDrivers!AK$9:AK$37,MATCH($F199,Inp_LonAdjDrivers!$F$9:$F$37,0))</f>
        <v>8454.4611467268696</v>
      </c>
    </row>
    <row r="200" spans="5:37" ht="14.25" customHeight="1">
      <c r="E200" s="92" t="s">
        <v>24</v>
      </c>
      <c r="F200" s="119" t="s">
        <v>194</v>
      </c>
      <c r="G200" s="93" t="str">
        <f>G199</f>
        <v>CSV Opex</v>
      </c>
      <c r="H200" s="93"/>
      <c r="I200" s="92"/>
      <c r="J200" s="92" t="str">
        <f>E200&amp;$G200&amp;""&amp;H200</f>
        <v>LonCSV Opex</v>
      </c>
      <c r="K200" s="92"/>
      <c r="L200" s="92"/>
      <c r="M200" s="92"/>
      <c r="N200" s="92"/>
      <c r="O200" s="92"/>
      <c r="P200" s="92"/>
      <c r="Q200" s="92"/>
      <c r="R200" s="92"/>
      <c r="S200" s="92"/>
      <c r="Y200" s="53">
        <f>Y196^$R$26*Y197^$R$27*Y198^$R$28*Y199^$R$29</f>
        <v>1</v>
      </c>
      <c r="Z200" s="53">
        <f t="shared" ref="Z200:AK200" si="52">Z196^$R$26*Z197^$R$27*Z198^$R$28*Z199^$R$29</f>
        <v>1</v>
      </c>
      <c r="AA200" s="53">
        <f t="shared" si="52"/>
        <v>1</v>
      </c>
      <c r="AB200" s="53">
        <f t="shared" si="52"/>
        <v>1</v>
      </c>
      <c r="AC200" s="53">
        <f t="shared" si="52"/>
        <v>1</v>
      </c>
      <c r="AD200" s="53">
        <f t="shared" si="52"/>
        <v>1</v>
      </c>
      <c r="AE200" s="53">
        <f t="shared" si="52"/>
        <v>1</v>
      </c>
      <c r="AF200" s="53">
        <f t="shared" si="52"/>
        <v>1</v>
      </c>
      <c r="AG200" s="53">
        <f t="shared" si="52"/>
        <v>1</v>
      </c>
      <c r="AH200" s="53">
        <f t="shared" si="52"/>
        <v>1</v>
      </c>
      <c r="AI200" s="53">
        <f t="shared" si="52"/>
        <v>1</v>
      </c>
      <c r="AJ200" s="53">
        <f t="shared" si="52"/>
        <v>1</v>
      </c>
      <c r="AK200" s="53">
        <f t="shared" si="52"/>
        <v>1</v>
      </c>
    </row>
    <row r="201" spans="5:37" ht="14.25" customHeight="1">
      <c r="E201" s="92"/>
      <c r="F201" s="116"/>
      <c r="G201" s="92"/>
      <c r="H201" s="92"/>
      <c r="I201" s="92"/>
      <c r="J201" s="92"/>
      <c r="K201" s="92"/>
      <c r="L201" s="92"/>
      <c r="M201" s="92"/>
      <c r="N201" s="92"/>
      <c r="O201" s="92"/>
      <c r="P201" s="92"/>
      <c r="Q201" s="92"/>
      <c r="R201" s="92"/>
      <c r="S201" s="92"/>
      <c r="Y201" s="106"/>
      <c r="Z201" s="106"/>
      <c r="AA201" s="106"/>
      <c r="AB201" s="106"/>
      <c r="AC201" s="106"/>
      <c r="AD201" s="106"/>
      <c r="AE201" s="106"/>
      <c r="AF201" s="106"/>
      <c r="AG201" s="106"/>
      <c r="AH201" s="106"/>
      <c r="AI201" s="106"/>
      <c r="AJ201" s="106"/>
      <c r="AK201" s="106"/>
    </row>
    <row r="202" spans="5:37" ht="14.25" customHeight="1">
      <c r="E202" s="92" t="s">
        <v>24</v>
      </c>
      <c r="F202" s="92" t="s">
        <v>134</v>
      </c>
      <c r="G202" s="92" t="s">
        <v>583</v>
      </c>
      <c r="H202" s="92"/>
      <c r="I202" s="92"/>
      <c r="J202" s="92" t="str">
        <f t="shared" ref="J202:J203" si="53">E202&amp;$F202&amp;""&amp;G202&amp;""&amp;H202</f>
        <v>LonCustomersCSV Customers, MEAV</v>
      </c>
      <c r="K202" s="92"/>
      <c r="L202" s="92"/>
      <c r="M202" s="92"/>
      <c r="N202" s="92"/>
      <c r="O202" s="92"/>
      <c r="P202" s="92"/>
      <c r="Q202" s="92"/>
      <c r="R202" s="92"/>
      <c r="S202" s="92"/>
      <c r="Y202" s="53">
        <f>INDEX(Inp_LonAdjDrivers!Y$9:Y$37,MATCH($F202,Inp_LonAdjDrivers!$F$9:$F$37,0))</f>
        <v>2273227.9996700003</v>
      </c>
      <c r="Z202" s="53">
        <f>INDEX(Inp_LonAdjDrivers!Z$9:Z$37,MATCH($F202,Inp_LonAdjDrivers!$F$9:$F$37,0))</f>
        <v>2271160.99963</v>
      </c>
      <c r="AA202" s="53">
        <f>INDEX(Inp_LonAdjDrivers!AA$9:AA$37,MATCH($F202,Inp_LonAdjDrivers!$F$9:$F$37,0))</f>
        <v>2274236.0001699999</v>
      </c>
      <c r="AB202" s="53">
        <f>INDEX(Inp_LonAdjDrivers!AB$9:AB$37,MATCH($F202,Inp_LonAdjDrivers!$F$9:$F$37,0))</f>
        <v>2273676.99976</v>
      </c>
      <c r="AC202" s="53">
        <f>INDEX(Inp_LonAdjDrivers!AC$9:AC$37,MATCH($F202,Inp_LonAdjDrivers!$F$9:$F$37,0))</f>
        <v>2273783.9999000002</v>
      </c>
      <c r="AD202" s="53">
        <f>INDEX(Inp_LonAdjDrivers!AD$9:AD$37,MATCH($F202,Inp_LonAdjDrivers!$F$9:$F$37,0))</f>
        <v>2275281.00012</v>
      </c>
      <c r="AE202" s="53">
        <f>INDEX(Inp_LonAdjDrivers!AE$9:AE$37,MATCH($F202,Inp_LonAdjDrivers!$F$9:$F$37,0))</f>
        <v>2275351.0003399998</v>
      </c>
      <c r="AF202" s="53">
        <f>INDEX(Inp_LonAdjDrivers!AF$9:AF$37,MATCH($F202,Inp_LonAdjDrivers!$F$9:$F$37,0))</f>
        <v>2275854.0592400003</v>
      </c>
      <c r="AG202" s="53">
        <f>INDEX(Inp_LonAdjDrivers!AG$9:AG$37,MATCH($F202,Inp_LonAdjDrivers!$F$9:$F$37,0))</f>
        <v>2278336.5572799998</v>
      </c>
      <c r="AH202" s="53">
        <f>INDEX(Inp_LonAdjDrivers!AH$9:AH$37,MATCH($F202,Inp_LonAdjDrivers!$F$9:$F$37,0))</f>
        <v>2280827.8216300001</v>
      </c>
      <c r="AI202" s="53">
        <f>INDEX(Inp_LonAdjDrivers!AI$9:AI$37,MATCH($F202,Inp_LonAdjDrivers!$F$9:$F$37,0))</f>
        <v>2283327.9728899999</v>
      </c>
      <c r="AJ202" s="53">
        <f>INDEX(Inp_LonAdjDrivers!AJ$9:AJ$37,MATCH($F202,Inp_LonAdjDrivers!$F$9:$F$37,0))</f>
        <v>2285837.1327200001</v>
      </c>
      <c r="AK202" s="53">
        <f>INDEX(Inp_LonAdjDrivers!AK$9:AK$37,MATCH($F202,Inp_LonAdjDrivers!$F$9:$F$37,0))</f>
        <v>2288355.4248899999</v>
      </c>
    </row>
    <row r="203" spans="5:37" ht="14.25" customHeight="1">
      <c r="E203" s="92" t="s">
        <v>24</v>
      </c>
      <c r="F203" s="92" t="s">
        <v>161</v>
      </c>
      <c r="G203" s="92" t="s">
        <v>583</v>
      </c>
      <c r="H203" s="92"/>
      <c r="I203" s="92"/>
      <c r="J203" s="92" t="str">
        <f t="shared" si="53"/>
        <v>LonMEAVCSV Customers, MEAV</v>
      </c>
      <c r="K203" s="92"/>
      <c r="L203" s="92"/>
      <c r="M203" s="92"/>
      <c r="N203" s="92"/>
      <c r="O203" s="92"/>
      <c r="P203" s="92"/>
      <c r="Q203" s="92"/>
      <c r="R203" s="92"/>
      <c r="S203" s="92"/>
      <c r="Y203" s="53">
        <f>INDEX(Inp_LonAdjDrivers!Y$9:Y$37,MATCH($F203,Inp_LonAdjDrivers!$F$9:$F$37,0))</f>
        <v>7891.4001934465168</v>
      </c>
      <c r="Z203" s="53">
        <f>INDEX(Inp_LonAdjDrivers!Z$9:Z$37,MATCH($F203,Inp_LonAdjDrivers!$F$9:$F$37,0))</f>
        <v>7863.9483450614744</v>
      </c>
      <c r="AA203" s="53">
        <f>INDEX(Inp_LonAdjDrivers!AA$9:AA$37,MATCH($F203,Inp_LonAdjDrivers!$F$9:$F$37,0))</f>
        <v>7847.6801045295515</v>
      </c>
      <c r="AB203" s="53">
        <f>INDEX(Inp_LonAdjDrivers!AB$9:AB$37,MATCH($F203,Inp_LonAdjDrivers!$F$9:$F$37,0))</f>
        <v>7830.39795111683</v>
      </c>
      <c r="AC203" s="53">
        <f>INDEX(Inp_LonAdjDrivers!AC$9:AC$37,MATCH($F203,Inp_LonAdjDrivers!$F$9:$F$37,0))</f>
        <v>7797.337104868483</v>
      </c>
      <c r="AD203" s="53">
        <f>INDEX(Inp_LonAdjDrivers!AD$9:AD$37,MATCH($F203,Inp_LonAdjDrivers!$F$9:$F$37,0))</f>
        <v>7785.2946929103755</v>
      </c>
      <c r="AE203" s="53">
        <f>INDEX(Inp_LonAdjDrivers!AE$9:AE$37,MATCH($F203,Inp_LonAdjDrivers!$F$9:$F$37,0))</f>
        <v>7712.0979015405446</v>
      </c>
      <c r="AF203" s="53">
        <f>INDEX(Inp_LonAdjDrivers!AF$9:AF$37,MATCH($F203,Inp_LonAdjDrivers!$F$9:$F$37,0))</f>
        <v>7680.9514067798646</v>
      </c>
      <c r="AG203" s="53">
        <f>INDEX(Inp_LonAdjDrivers!AG$9:AG$37,MATCH($F203,Inp_LonAdjDrivers!$F$9:$F$37,0))</f>
        <v>7664.4492259077842</v>
      </c>
      <c r="AH203" s="53">
        <f>INDEX(Inp_LonAdjDrivers!AH$9:AH$37,MATCH($F203,Inp_LonAdjDrivers!$F$9:$F$37,0))</f>
        <v>7647.6247118416859</v>
      </c>
      <c r="AI203" s="53">
        <f>INDEX(Inp_LonAdjDrivers!AI$9:AI$37,MATCH($F203,Inp_LonAdjDrivers!$F$9:$F$37,0))</f>
        <v>7630.5721536572009</v>
      </c>
      <c r="AJ203" s="53">
        <f>INDEX(Inp_LonAdjDrivers!AJ$9:AJ$37,MATCH($F203,Inp_LonAdjDrivers!$F$9:$F$37,0))</f>
        <v>7612.724166984216</v>
      </c>
      <c r="AK203" s="53">
        <f>INDEX(Inp_LonAdjDrivers!AK$9:AK$37,MATCH($F203,Inp_LonAdjDrivers!$F$9:$F$37,0))</f>
        <v>7595.2658683476129</v>
      </c>
    </row>
    <row r="204" spans="5:37" ht="14.25" customHeight="1">
      <c r="E204" s="92" t="s">
        <v>24</v>
      </c>
      <c r="F204" s="119" t="s">
        <v>194</v>
      </c>
      <c r="G204" s="93" t="str">
        <f>G203</f>
        <v>CSV Customers, MEAV</v>
      </c>
      <c r="H204" s="93"/>
      <c r="I204" s="92"/>
      <c r="J204" s="92" t="str">
        <f>E204&amp;$G204&amp;""&amp;H204</f>
        <v>LonCSV Customers, MEAV</v>
      </c>
      <c r="K204" s="92"/>
      <c r="L204" s="92"/>
      <c r="M204" s="92"/>
      <c r="N204" s="92"/>
      <c r="O204" s="92"/>
      <c r="P204" s="92"/>
      <c r="Q204" s="92"/>
      <c r="R204" s="92"/>
      <c r="S204" s="92"/>
      <c r="Y204" s="53">
        <f>Y202^$R$31*Y203^$R$32</f>
        <v>15570.147958793368</v>
      </c>
      <c r="Z204" s="53">
        <f t="shared" ref="Z204" si="54">Z202^$R$31*Z203^$R$32</f>
        <v>15520.779338022574</v>
      </c>
      <c r="AA204" s="53">
        <f t="shared" ref="AA204" si="55">AA202^$R$31*AA203^$R$32</f>
        <v>15495.036377564817</v>
      </c>
      <c r="AB204" s="53">
        <f t="shared" ref="AB204" si="56">AB202^$R$31*AB203^$R$32</f>
        <v>15464.54783162493</v>
      </c>
      <c r="AC204" s="53">
        <f t="shared" ref="AC204" si="57">AC202^$R$31*AC203^$R$32</f>
        <v>15407.162321571162</v>
      </c>
      <c r="AD204" s="53">
        <f t="shared" ref="AD204" si="58">AD202^$R$31*AD203^$R$32</f>
        <v>15387.435815972998</v>
      </c>
      <c r="AE204" s="53">
        <f t="shared" ref="AE204" si="59">AE202^$R$31*AE203^$R$32</f>
        <v>15260.109086246644</v>
      </c>
      <c r="AF204" s="53">
        <f t="shared" ref="AF204" si="60">AF202^$R$31*AF203^$R$32</f>
        <v>15206.264645905838</v>
      </c>
      <c r="AG204" s="53">
        <f t="shared" ref="AG204" si="61">AG202^$R$31*AG203^$R$32</f>
        <v>15179.497074230212</v>
      </c>
      <c r="AH204" s="53">
        <f t="shared" ref="AH204" si="62">AH202^$R$31*AH203^$R$32</f>
        <v>15152.157638435869</v>
      </c>
      <c r="AI204" s="53">
        <f t="shared" ref="AI204" si="63">AI202^$R$31*AI203^$R$32</f>
        <v>15124.41016299663</v>
      </c>
      <c r="AJ204" s="53">
        <f t="shared" ref="AJ204" si="64">AJ202^$R$31*AJ203^$R$32</f>
        <v>15095.264144311766</v>
      </c>
      <c r="AK204" s="53">
        <f t="shared" ref="AK204" si="65">AK202^$R$31*AK203^$R$32</f>
        <v>15066.786719144311</v>
      </c>
    </row>
    <row r="205" spans="5:37" ht="14.25" customHeight="1">
      <c r="E205" s="92"/>
      <c r="F205" s="116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Y205" s="106"/>
      <c r="Z205" s="106"/>
      <c r="AA205" s="106"/>
      <c r="AB205" s="106"/>
      <c r="AC205" s="106"/>
      <c r="AD205" s="106"/>
      <c r="AE205" s="106"/>
      <c r="AF205" s="106"/>
      <c r="AG205" s="106"/>
      <c r="AH205" s="106"/>
      <c r="AI205" s="106"/>
      <c r="AJ205" s="106"/>
      <c r="AK205" s="106"/>
    </row>
    <row r="206" spans="5:37" ht="14.25" customHeight="1">
      <c r="E206" s="92" t="s">
        <v>24</v>
      </c>
      <c r="F206" s="116" t="s">
        <v>134</v>
      </c>
      <c r="G206" s="92" t="s">
        <v>231</v>
      </c>
      <c r="H206" s="92"/>
      <c r="I206" s="92"/>
      <c r="J206" s="92" t="str">
        <f t="shared" ref="J206:J207" si="66">E206&amp;$F206&amp;""&amp;G206&amp;""&amp;H206</f>
        <v xml:space="preserve">LonCustomersCSV Business Support Costs </v>
      </c>
      <c r="K206" s="92"/>
      <c r="L206" s="92"/>
      <c r="M206" s="92"/>
      <c r="N206" s="92"/>
      <c r="O206" s="92"/>
      <c r="P206" s="92"/>
      <c r="Q206" s="92"/>
      <c r="R206" s="92"/>
      <c r="S206" s="92"/>
      <c r="Y206" s="53">
        <f>INDEX(Inp_LonAdjDrivers!Y$9:Y$37,MATCH($F206,Inp_LonAdjDrivers!$F$9:$F$37,0))</f>
        <v>2273227.9996700003</v>
      </c>
      <c r="Z206" s="53">
        <f>INDEX(Inp_LonAdjDrivers!Z$9:Z$37,MATCH($F206,Inp_LonAdjDrivers!$F$9:$F$37,0))</f>
        <v>2271160.99963</v>
      </c>
      <c r="AA206" s="53">
        <f>INDEX(Inp_LonAdjDrivers!AA$9:AA$37,MATCH($F206,Inp_LonAdjDrivers!$F$9:$F$37,0))</f>
        <v>2274236.0001699999</v>
      </c>
      <c r="AB206" s="53">
        <f>INDEX(Inp_LonAdjDrivers!AB$9:AB$37,MATCH($F206,Inp_LonAdjDrivers!$F$9:$F$37,0))</f>
        <v>2273676.99976</v>
      </c>
      <c r="AC206" s="53">
        <f>INDEX(Inp_LonAdjDrivers!AC$9:AC$37,MATCH($F206,Inp_LonAdjDrivers!$F$9:$F$37,0))</f>
        <v>2273783.9999000002</v>
      </c>
      <c r="AD206" s="53">
        <f>INDEX(Inp_LonAdjDrivers!AD$9:AD$37,MATCH($F206,Inp_LonAdjDrivers!$F$9:$F$37,0))</f>
        <v>2275281.00012</v>
      </c>
      <c r="AE206" s="53">
        <f>INDEX(Inp_LonAdjDrivers!AE$9:AE$37,MATCH($F206,Inp_LonAdjDrivers!$F$9:$F$37,0))</f>
        <v>2275351.0003399998</v>
      </c>
      <c r="AF206" s="53">
        <f>INDEX(Inp_LonAdjDrivers!AF$9:AF$37,MATCH($F206,Inp_LonAdjDrivers!$F$9:$F$37,0))</f>
        <v>2275854.0592400003</v>
      </c>
      <c r="AG206" s="53">
        <f>INDEX(Inp_LonAdjDrivers!AG$9:AG$37,MATCH($F206,Inp_LonAdjDrivers!$F$9:$F$37,0))</f>
        <v>2278336.5572799998</v>
      </c>
      <c r="AH206" s="53">
        <f>INDEX(Inp_LonAdjDrivers!AH$9:AH$37,MATCH($F206,Inp_LonAdjDrivers!$F$9:$F$37,0))</f>
        <v>2280827.8216300001</v>
      </c>
      <c r="AI206" s="53">
        <f>INDEX(Inp_LonAdjDrivers!AI$9:AI$37,MATCH($F206,Inp_LonAdjDrivers!$F$9:$F$37,0))</f>
        <v>2283327.9728899999</v>
      </c>
      <c r="AJ206" s="53">
        <f>INDEX(Inp_LonAdjDrivers!AJ$9:AJ$37,MATCH($F206,Inp_LonAdjDrivers!$F$9:$F$37,0))</f>
        <v>2285837.1327200001</v>
      </c>
      <c r="AK206" s="53">
        <f>INDEX(Inp_LonAdjDrivers!AK$9:AK$37,MATCH($F206,Inp_LonAdjDrivers!$F$9:$F$37,0))</f>
        <v>2288355.4248899999</v>
      </c>
    </row>
    <row r="207" spans="5:37" ht="14.25" customHeight="1">
      <c r="E207" s="92" t="s">
        <v>24</v>
      </c>
      <c r="F207" s="116" t="s">
        <v>136</v>
      </c>
      <c r="G207" s="92" t="s">
        <v>231</v>
      </c>
      <c r="H207" s="92"/>
      <c r="I207" s="92"/>
      <c r="J207" s="92" t="str">
        <f t="shared" si="66"/>
        <v xml:space="preserve">LonNetwork LengthCSV Business Support Costs </v>
      </c>
      <c r="K207" s="92"/>
      <c r="L207" s="92"/>
      <c r="M207" s="92"/>
      <c r="N207" s="92"/>
      <c r="O207" s="92"/>
      <c r="P207" s="92"/>
      <c r="Q207" s="92"/>
      <c r="R207" s="92"/>
      <c r="S207" s="92"/>
      <c r="Y207" s="53">
        <f>INDEX(Inp_LonAdjDrivers!Y$9:Y$37,MATCH($F207,Inp_LonAdjDrivers!$F$9:$F$37,0))</f>
        <v>20306.386999999999</v>
      </c>
      <c r="Z207" s="53">
        <f>INDEX(Inp_LonAdjDrivers!Z$9:Z$37,MATCH($F207,Inp_LonAdjDrivers!$F$9:$F$37,0))</f>
        <v>20294.77</v>
      </c>
      <c r="AA207" s="53">
        <f>INDEX(Inp_LonAdjDrivers!AA$9:AA$37,MATCH($F207,Inp_LonAdjDrivers!$F$9:$F$37,0))</f>
        <v>20287.664000000001</v>
      </c>
      <c r="AB207" s="53">
        <f>INDEX(Inp_LonAdjDrivers!AB$9:AB$37,MATCH($F207,Inp_LonAdjDrivers!$F$9:$F$37,0))</f>
        <v>20281.456999999999</v>
      </c>
      <c r="AC207" s="53">
        <f>INDEX(Inp_LonAdjDrivers!AC$9:AC$37,MATCH($F207,Inp_LonAdjDrivers!$F$9:$F$37,0))</f>
        <v>20280.041000000001</v>
      </c>
      <c r="AD207" s="53">
        <f>INDEX(Inp_LonAdjDrivers!AD$9:AD$37,MATCH($F207,Inp_LonAdjDrivers!$F$9:$F$37,0))</f>
        <v>20275.195</v>
      </c>
      <c r="AE207" s="53">
        <f>INDEX(Inp_LonAdjDrivers!AE$9:AE$37,MATCH($F207,Inp_LonAdjDrivers!$F$9:$F$37,0))</f>
        <v>20269.937999999998</v>
      </c>
      <c r="AF207" s="53">
        <f>INDEX(Inp_LonAdjDrivers!AF$9:AF$37,MATCH($F207,Inp_LonAdjDrivers!$F$9:$F$37,0))</f>
        <v>20293.074000000001</v>
      </c>
      <c r="AG207" s="53">
        <f>INDEX(Inp_LonAdjDrivers!AG$9:AG$37,MATCH($F207,Inp_LonAdjDrivers!$F$9:$F$37,0))</f>
        <v>20295.004000000001</v>
      </c>
      <c r="AH207" s="53">
        <f>INDEX(Inp_LonAdjDrivers!AH$9:AH$37,MATCH($F207,Inp_LonAdjDrivers!$F$9:$F$37,0))</f>
        <v>20296.934000000001</v>
      </c>
      <c r="AI207" s="53">
        <f>INDEX(Inp_LonAdjDrivers!AI$9:AI$37,MATCH($F207,Inp_LonAdjDrivers!$F$9:$F$37,0))</f>
        <v>20298.863000000001</v>
      </c>
      <c r="AJ207" s="53">
        <f>INDEX(Inp_LonAdjDrivers!AJ$9:AJ$37,MATCH($F207,Inp_LonAdjDrivers!$F$9:$F$37,0))</f>
        <v>20300.794999999998</v>
      </c>
      <c r="AK207" s="53">
        <f>INDEX(Inp_LonAdjDrivers!AK$9:AK$37,MATCH($F207,Inp_LonAdjDrivers!$F$9:$F$37,0))</f>
        <v>20302.726999999999</v>
      </c>
    </row>
    <row r="208" spans="5:37" ht="14.25" customHeight="1">
      <c r="E208" s="92" t="s">
        <v>24</v>
      </c>
      <c r="F208" s="119" t="s">
        <v>194</v>
      </c>
      <c r="G208" s="93" t="str">
        <f>G207</f>
        <v xml:space="preserve">CSV Business Support Costs </v>
      </c>
      <c r="H208" s="93"/>
      <c r="I208" s="92"/>
      <c r="J208" s="92" t="str">
        <f>E208&amp;$G208&amp;""&amp;H208</f>
        <v xml:space="preserve">LonCSV Business Support Costs </v>
      </c>
      <c r="K208" s="92"/>
      <c r="L208" s="92"/>
      <c r="M208" s="92"/>
      <c r="N208" s="92"/>
      <c r="O208" s="92"/>
      <c r="P208" s="92"/>
      <c r="Q208" s="92"/>
      <c r="R208" s="92"/>
      <c r="S208" s="92"/>
      <c r="Y208" s="53">
        <f t="shared" ref="Y208:AK208" si="67">Y206^$R$34*Y207^$R$35</f>
        <v>1</v>
      </c>
      <c r="Z208" s="53">
        <f t="shared" si="67"/>
        <v>1</v>
      </c>
      <c r="AA208" s="53">
        <f t="shared" si="67"/>
        <v>1</v>
      </c>
      <c r="AB208" s="53">
        <f t="shared" si="67"/>
        <v>1</v>
      </c>
      <c r="AC208" s="53">
        <f t="shared" si="67"/>
        <v>1</v>
      </c>
      <c r="AD208" s="53">
        <f t="shared" si="67"/>
        <v>1</v>
      </c>
      <c r="AE208" s="53">
        <f t="shared" si="67"/>
        <v>1</v>
      </c>
      <c r="AF208" s="53">
        <f t="shared" si="67"/>
        <v>1</v>
      </c>
      <c r="AG208" s="53">
        <f t="shared" si="67"/>
        <v>1</v>
      </c>
      <c r="AH208" s="53">
        <f t="shared" si="67"/>
        <v>1</v>
      </c>
      <c r="AI208" s="53">
        <f t="shared" si="67"/>
        <v>1</v>
      </c>
      <c r="AJ208" s="53">
        <f t="shared" si="67"/>
        <v>1</v>
      </c>
      <c r="AK208" s="53">
        <f t="shared" si="67"/>
        <v>1</v>
      </c>
    </row>
    <row r="209" spans="5:37" ht="14.25" customHeight="1">
      <c r="E209" s="92"/>
      <c r="F209" s="116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Y209" s="106"/>
      <c r="Z209" s="106"/>
      <c r="AA209" s="106"/>
      <c r="AB209" s="106"/>
      <c r="AC209" s="106"/>
      <c r="AD209" s="106"/>
      <c r="AE209" s="106"/>
      <c r="AF209" s="106"/>
      <c r="AG209" s="106"/>
      <c r="AH209" s="106"/>
      <c r="AI209" s="106"/>
      <c r="AJ209" s="106"/>
      <c r="AK209" s="106"/>
    </row>
    <row r="210" spans="5:37" ht="14.25" customHeight="1">
      <c r="E210" s="92" t="s">
        <v>24</v>
      </c>
      <c r="F210" s="116" t="s">
        <v>134</v>
      </c>
      <c r="G210" s="92" t="s">
        <v>232</v>
      </c>
      <c r="H210" s="92"/>
      <c r="I210" s="92"/>
      <c r="J210" s="92" t="str">
        <f t="shared" ref="J210:J212" si="68">E210&amp;$F210&amp;""&amp;G210&amp;""&amp;H210</f>
        <v>LonCustomersCSV Customers, network, throughput</v>
      </c>
      <c r="K210" s="92"/>
      <c r="L210" s="92"/>
      <c r="M210" s="92"/>
      <c r="N210" s="92"/>
      <c r="O210" s="92"/>
      <c r="P210" s="92"/>
      <c r="Q210" s="92"/>
      <c r="R210" s="92"/>
      <c r="S210" s="92"/>
      <c r="Y210" s="53">
        <f>INDEX(Inp_LonAdjDrivers!Y$9:Y$37,MATCH($F210,Inp_LonAdjDrivers!$F$9:$F$37,0))</f>
        <v>2273227.9996700003</v>
      </c>
      <c r="Z210" s="53">
        <f>INDEX(Inp_LonAdjDrivers!Z$9:Z$37,MATCH($F210,Inp_LonAdjDrivers!$F$9:$F$37,0))</f>
        <v>2271160.99963</v>
      </c>
      <c r="AA210" s="53">
        <f>INDEX(Inp_LonAdjDrivers!AA$9:AA$37,MATCH($F210,Inp_LonAdjDrivers!$F$9:$F$37,0))</f>
        <v>2274236.0001699999</v>
      </c>
      <c r="AB210" s="53">
        <f>INDEX(Inp_LonAdjDrivers!AB$9:AB$37,MATCH($F210,Inp_LonAdjDrivers!$F$9:$F$37,0))</f>
        <v>2273676.99976</v>
      </c>
      <c r="AC210" s="53">
        <f>INDEX(Inp_LonAdjDrivers!AC$9:AC$37,MATCH($F210,Inp_LonAdjDrivers!$F$9:$F$37,0))</f>
        <v>2273783.9999000002</v>
      </c>
      <c r="AD210" s="53">
        <f>INDEX(Inp_LonAdjDrivers!AD$9:AD$37,MATCH($F210,Inp_LonAdjDrivers!$F$9:$F$37,0))</f>
        <v>2275281.00012</v>
      </c>
      <c r="AE210" s="53">
        <f>INDEX(Inp_LonAdjDrivers!AE$9:AE$37,MATCH($F210,Inp_LonAdjDrivers!$F$9:$F$37,0))</f>
        <v>2275351.0003399998</v>
      </c>
      <c r="AF210" s="53">
        <f>INDEX(Inp_LonAdjDrivers!AF$9:AF$37,MATCH($F210,Inp_LonAdjDrivers!$F$9:$F$37,0))</f>
        <v>2275854.0592400003</v>
      </c>
      <c r="AG210" s="53">
        <f>INDEX(Inp_LonAdjDrivers!AG$9:AG$37,MATCH($F210,Inp_LonAdjDrivers!$F$9:$F$37,0))</f>
        <v>2278336.5572799998</v>
      </c>
      <c r="AH210" s="53">
        <f>INDEX(Inp_LonAdjDrivers!AH$9:AH$37,MATCH($F210,Inp_LonAdjDrivers!$F$9:$F$37,0))</f>
        <v>2280827.8216300001</v>
      </c>
      <c r="AI210" s="53">
        <f>INDEX(Inp_LonAdjDrivers!AI$9:AI$37,MATCH($F210,Inp_LonAdjDrivers!$F$9:$F$37,0))</f>
        <v>2283327.9728899999</v>
      </c>
      <c r="AJ210" s="53">
        <f>INDEX(Inp_LonAdjDrivers!AJ$9:AJ$37,MATCH($F210,Inp_LonAdjDrivers!$F$9:$F$37,0))</f>
        <v>2285837.1327200001</v>
      </c>
      <c r="AK210" s="53">
        <f>INDEX(Inp_LonAdjDrivers!AK$9:AK$37,MATCH($F210,Inp_LonAdjDrivers!$F$9:$F$37,0))</f>
        <v>2288355.4248899999</v>
      </c>
    </row>
    <row r="211" spans="5:37" ht="14.25" customHeight="1">
      <c r="E211" s="92" t="s">
        <v>24</v>
      </c>
      <c r="F211" s="116" t="s">
        <v>136</v>
      </c>
      <c r="G211" s="92" t="s">
        <v>232</v>
      </c>
      <c r="H211" s="92"/>
      <c r="I211" s="92"/>
      <c r="J211" s="92" t="str">
        <f t="shared" si="68"/>
        <v>LonNetwork LengthCSV Customers, network, throughput</v>
      </c>
      <c r="K211" s="92"/>
      <c r="L211" s="92"/>
      <c r="M211" s="92"/>
      <c r="N211" s="92"/>
      <c r="O211" s="92"/>
      <c r="P211" s="92"/>
      <c r="Q211" s="92"/>
      <c r="R211" s="92"/>
      <c r="S211" s="92"/>
      <c r="Y211" s="53">
        <f>INDEX(Inp_LonAdjDrivers!Y$9:Y$37,MATCH($F211,Inp_LonAdjDrivers!$F$9:$F$37,0))</f>
        <v>20306.386999999999</v>
      </c>
      <c r="Z211" s="53">
        <f>INDEX(Inp_LonAdjDrivers!Z$9:Z$37,MATCH($F211,Inp_LonAdjDrivers!$F$9:$F$37,0))</f>
        <v>20294.77</v>
      </c>
      <c r="AA211" s="53">
        <f>INDEX(Inp_LonAdjDrivers!AA$9:AA$37,MATCH($F211,Inp_LonAdjDrivers!$F$9:$F$37,0))</f>
        <v>20287.664000000001</v>
      </c>
      <c r="AB211" s="53">
        <f>INDEX(Inp_LonAdjDrivers!AB$9:AB$37,MATCH($F211,Inp_LonAdjDrivers!$F$9:$F$37,0))</f>
        <v>20281.456999999999</v>
      </c>
      <c r="AC211" s="53">
        <f>INDEX(Inp_LonAdjDrivers!AC$9:AC$37,MATCH($F211,Inp_LonAdjDrivers!$F$9:$F$37,0))</f>
        <v>20280.041000000001</v>
      </c>
      <c r="AD211" s="53">
        <f>INDEX(Inp_LonAdjDrivers!AD$9:AD$37,MATCH($F211,Inp_LonAdjDrivers!$F$9:$F$37,0))</f>
        <v>20275.195</v>
      </c>
      <c r="AE211" s="53">
        <f>INDEX(Inp_LonAdjDrivers!AE$9:AE$37,MATCH($F211,Inp_LonAdjDrivers!$F$9:$F$37,0))</f>
        <v>20269.937999999998</v>
      </c>
      <c r="AF211" s="53">
        <f>INDEX(Inp_LonAdjDrivers!AF$9:AF$37,MATCH($F211,Inp_LonAdjDrivers!$F$9:$F$37,0))</f>
        <v>20293.074000000001</v>
      </c>
      <c r="AG211" s="53">
        <f>INDEX(Inp_LonAdjDrivers!AG$9:AG$37,MATCH($F211,Inp_LonAdjDrivers!$F$9:$F$37,0))</f>
        <v>20295.004000000001</v>
      </c>
      <c r="AH211" s="53">
        <f>INDEX(Inp_LonAdjDrivers!AH$9:AH$37,MATCH($F211,Inp_LonAdjDrivers!$F$9:$F$37,0))</f>
        <v>20296.934000000001</v>
      </c>
      <c r="AI211" s="53">
        <f>INDEX(Inp_LonAdjDrivers!AI$9:AI$37,MATCH($F211,Inp_LonAdjDrivers!$F$9:$F$37,0))</f>
        <v>20298.863000000001</v>
      </c>
      <c r="AJ211" s="53">
        <f>INDEX(Inp_LonAdjDrivers!AJ$9:AJ$37,MATCH($F211,Inp_LonAdjDrivers!$F$9:$F$37,0))</f>
        <v>20300.794999999998</v>
      </c>
      <c r="AK211" s="53">
        <f>INDEX(Inp_LonAdjDrivers!AK$9:AK$37,MATCH($F211,Inp_LonAdjDrivers!$F$9:$F$37,0))</f>
        <v>20302.726999999999</v>
      </c>
    </row>
    <row r="212" spans="5:37" ht="14.25" customHeight="1">
      <c r="E212" s="92" t="s">
        <v>24</v>
      </c>
      <c r="F212" s="116" t="s">
        <v>138</v>
      </c>
      <c r="G212" s="92" t="s">
        <v>232</v>
      </c>
      <c r="H212" s="92"/>
      <c r="I212" s="92"/>
      <c r="J212" s="92" t="str">
        <f t="shared" si="68"/>
        <v>LonThroughputCSV Customers, network, throughput</v>
      </c>
      <c r="K212" s="92"/>
      <c r="L212" s="92"/>
      <c r="M212" s="92"/>
      <c r="N212" s="92"/>
      <c r="O212" s="92"/>
      <c r="P212" s="92"/>
      <c r="Q212" s="92"/>
      <c r="R212" s="92"/>
      <c r="S212" s="92"/>
      <c r="Y212" s="53">
        <f>INDEX(Inp_LonAdjDrivers!Y$9:Y$37,MATCH($F212,Inp_LonAdjDrivers!$F$9:$F$37,0))</f>
        <v>52466.00922</v>
      </c>
      <c r="Z212" s="53">
        <f>INDEX(Inp_LonAdjDrivers!Z$9:Z$37,MATCH($F212,Inp_LonAdjDrivers!$F$9:$F$37,0))</f>
        <v>50656.331279999999</v>
      </c>
      <c r="AA212" s="53">
        <f>INDEX(Inp_LonAdjDrivers!AA$9:AA$37,MATCH($F212,Inp_LonAdjDrivers!$F$9:$F$37,0))</f>
        <v>49656.730680000001</v>
      </c>
      <c r="AB212" s="53">
        <f>INDEX(Inp_LonAdjDrivers!AB$9:AB$37,MATCH($F212,Inp_LonAdjDrivers!$F$9:$F$37,0))</f>
        <v>52157.324760000003</v>
      </c>
      <c r="AC212" s="53">
        <f>INDEX(Inp_LonAdjDrivers!AC$9:AC$37,MATCH($F212,Inp_LonAdjDrivers!$F$9:$F$37,0))</f>
        <v>51710.934480000004</v>
      </c>
      <c r="AD212" s="53">
        <f>INDEX(Inp_LonAdjDrivers!AD$9:AD$37,MATCH($F212,Inp_LonAdjDrivers!$F$9:$F$37,0))</f>
        <v>48749.341630000003</v>
      </c>
      <c r="AE212" s="53">
        <f>INDEX(Inp_LonAdjDrivers!AE$9:AE$37,MATCH($F212,Inp_LonAdjDrivers!$F$9:$F$37,0))</f>
        <v>52232</v>
      </c>
      <c r="AF212" s="53">
        <f>INDEX(Inp_LonAdjDrivers!AF$9:AF$37,MATCH($F212,Inp_LonAdjDrivers!$F$9:$F$37,0))</f>
        <v>54404</v>
      </c>
      <c r="AG212" s="53">
        <f>INDEX(Inp_LonAdjDrivers!AG$9:AG$37,MATCH($F212,Inp_LonAdjDrivers!$F$9:$F$37,0))</f>
        <v>54633.290110000002</v>
      </c>
      <c r="AH212" s="53">
        <f>INDEX(Inp_LonAdjDrivers!AH$9:AH$37,MATCH($F212,Inp_LonAdjDrivers!$F$9:$F$37,0))</f>
        <v>54720.400750000001</v>
      </c>
      <c r="AI212" s="53">
        <f>INDEX(Inp_LonAdjDrivers!AI$9:AI$37,MATCH($F212,Inp_LonAdjDrivers!$F$9:$F$37,0))</f>
        <v>55019.247719999999</v>
      </c>
      <c r="AJ212" s="53">
        <f>INDEX(Inp_LonAdjDrivers!AJ$9:AJ$37,MATCH($F212,Inp_LonAdjDrivers!$F$9:$F$37,0))</f>
        <v>55057.908020000003</v>
      </c>
      <c r="AK212" s="53">
        <f>INDEX(Inp_LonAdjDrivers!AK$9:AK$37,MATCH($F212,Inp_LonAdjDrivers!$F$9:$F$37,0))</f>
        <v>55165.090620000003</v>
      </c>
    </row>
    <row r="213" spans="5:37" ht="14.25" customHeight="1">
      <c r="E213" s="92" t="s">
        <v>24</v>
      </c>
      <c r="F213" s="119" t="s">
        <v>194</v>
      </c>
      <c r="G213" s="93" t="str">
        <f>G212</f>
        <v>CSV Customers, network, throughput</v>
      </c>
      <c r="H213" s="93"/>
      <c r="I213" s="92"/>
      <c r="J213" s="92" t="str">
        <f>E213&amp;$G213&amp;""&amp;H213</f>
        <v>LonCSV Customers, network, throughput</v>
      </c>
      <c r="K213" s="92"/>
      <c r="L213" s="92"/>
      <c r="M213" s="92"/>
      <c r="N213" s="92"/>
      <c r="O213" s="92"/>
      <c r="P213" s="92"/>
      <c r="Q213" s="92"/>
      <c r="R213" s="92"/>
      <c r="S213" s="92"/>
      <c r="Y213" s="53">
        <f t="shared" ref="Y213:AK213" si="69">Y210^$R$37*Y211^$R$38*Y212^$R$39</f>
        <v>134292.33614936896</v>
      </c>
      <c r="Z213" s="53">
        <f t="shared" si="69"/>
        <v>132664.66449064895</v>
      </c>
      <c r="AA213" s="53">
        <f t="shared" si="69"/>
        <v>131830.29749746798</v>
      </c>
      <c r="AB213" s="53">
        <f t="shared" si="69"/>
        <v>133982.39674209082</v>
      </c>
      <c r="AC213" s="53">
        <f t="shared" si="69"/>
        <v>133598.05648394002</v>
      </c>
      <c r="AD213" s="53">
        <f t="shared" si="69"/>
        <v>131015.58035158431</v>
      </c>
      <c r="AE213" s="53">
        <f t="shared" si="69"/>
        <v>134053.809171473</v>
      </c>
      <c r="AF213" s="53">
        <f t="shared" si="69"/>
        <v>135948.48119737665</v>
      </c>
      <c r="AG213" s="53">
        <f t="shared" si="69"/>
        <v>136193.00166541617</v>
      </c>
      <c r="AH213" s="53">
        <f t="shared" si="69"/>
        <v>136319.317654835</v>
      </c>
      <c r="AI213" s="53">
        <f t="shared" si="69"/>
        <v>136621.23888572809</v>
      </c>
      <c r="AJ213" s="53">
        <f t="shared" si="69"/>
        <v>136707.60608027445</v>
      </c>
      <c r="AK213" s="53">
        <f t="shared" si="69"/>
        <v>136850.81772414595</v>
      </c>
    </row>
    <row r="214" spans="5:37" ht="14.25" customHeight="1">
      <c r="E214" s="92"/>
      <c r="F214" s="116"/>
      <c r="G214" s="92"/>
      <c r="H214" s="92"/>
      <c r="I214" s="92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Y214" s="106"/>
      <c r="Z214" s="106"/>
      <c r="AA214" s="106"/>
      <c r="AB214" s="106"/>
      <c r="AC214" s="106"/>
      <c r="AD214" s="106"/>
      <c r="AE214" s="106"/>
      <c r="AF214" s="106"/>
      <c r="AG214" s="106"/>
      <c r="AH214" s="106"/>
      <c r="AI214" s="106"/>
      <c r="AJ214" s="106"/>
      <c r="AK214" s="106"/>
    </row>
    <row r="215" spans="5:37" ht="14.25" customHeight="1">
      <c r="E215" s="92" t="s">
        <v>24</v>
      </c>
      <c r="F215" s="116" t="s">
        <v>134</v>
      </c>
      <c r="G215" s="92" t="s">
        <v>233</v>
      </c>
      <c r="H215" s="92"/>
      <c r="I215" s="92"/>
      <c r="J215" s="92" t="str">
        <f t="shared" ref="J215:J217" si="70">E215&amp;$F215&amp;""&amp;G215&amp;""&amp;H215</f>
        <v>LonCustomersCSV Customers, PREs, External condition reports</v>
      </c>
      <c r="K215" s="92"/>
      <c r="L215" s="92"/>
      <c r="M215" s="92"/>
      <c r="N215" s="92"/>
      <c r="O215" s="92"/>
      <c r="P215" s="92"/>
      <c r="Q215" s="92"/>
      <c r="R215" s="92"/>
      <c r="S215" s="92"/>
      <c r="Y215" s="53">
        <f>INDEX(Inp_LonAdjDrivers!Y$9:Y$37,MATCH($F215,Inp_LonAdjDrivers!$F$9:$F$37,0))</f>
        <v>2273227.9996700003</v>
      </c>
      <c r="Z215" s="53">
        <f>INDEX(Inp_LonAdjDrivers!Z$9:Z$37,MATCH($F215,Inp_LonAdjDrivers!$F$9:$F$37,0))</f>
        <v>2271160.99963</v>
      </c>
      <c r="AA215" s="53">
        <f>INDEX(Inp_LonAdjDrivers!AA$9:AA$37,MATCH($F215,Inp_LonAdjDrivers!$F$9:$F$37,0))</f>
        <v>2274236.0001699999</v>
      </c>
      <c r="AB215" s="53">
        <f>INDEX(Inp_LonAdjDrivers!AB$9:AB$37,MATCH($F215,Inp_LonAdjDrivers!$F$9:$F$37,0))</f>
        <v>2273676.99976</v>
      </c>
      <c r="AC215" s="53">
        <f>INDEX(Inp_LonAdjDrivers!AC$9:AC$37,MATCH($F215,Inp_LonAdjDrivers!$F$9:$F$37,0))</f>
        <v>2273783.9999000002</v>
      </c>
      <c r="AD215" s="53">
        <f>INDEX(Inp_LonAdjDrivers!AD$9:AD$37,MATCH($F215,Inp_LonAdjDrivers!$F$9:$F$37,0))</f>
        <v>2275281.00012</v>
      </c>
      <c r="AE215" s="53">
        <f>INDEX(Inp_LonAdjDrivers!AE$9:AE$37,MATCH($F215,Inp_LonAdjDrivers!$F$9:$F$37,0))</f>
        <v>2275351.0003399998</v>
      </c>
      <c r="AF215" s="53">
        <f>INDEX(Inp_LonAdjDrivers!AF$9:AF$37,MATCH($F215,Inp_LonAdjDrivers!$F$9:$F$37,0))</f>
        <v>2275854.0592400003</v>
      </c>
      <c r="AG215" s="53">
        <f>INDEX(Inp_LonAdjDrivers!AG$9:AG$37,MATCH($F215,Inp_LonAdjDrivers!$F$9:$F$37,0))</f>
        <v>2278336.5572799998</v>
      </c>
      <c r="AH215" s="53">
        <f>INDEX(Inp_LonAdjDrivers!AH$9:AH$37,MATCH($F215,Inp_LonAdjDrivers!$F$9:$F$37,0))</f>
        <v>2280827.8216300001</v>
      </c>
      <c r="AI215" s="53">
        <f>INDEX(Inp_LonAdjDrivers!AI$9:AI$37,MATCH($F215,Inp_LonAdjDrivers!$F$9:$F$37,0))</f>
        <v>2283327.9728899999</v>
      </c>
      <c r="AJ215" s="53">
        <f>INDEX(Inp_LonAdjDrivers!AJ$9:AJ$37,MATCH($F215,Inp_LonAdjDrivers!$F$9:$F$37,0))</f>
        <v>2285837.1327200001</v>
      </c>
      <c r="AK215" s="53">
        <f>INDEX(Inp_LonAdjDrivers!AK$9:AK$37,MATCH($F215,Inp_LonAdjDrivers!$F$9:$F$37,0))</f>
        <v>2288355.4248899999</v>
      </c>
    </row>
    <row r="216" spans="5:37" ht="14.25" customHeight="1">
      <c r="E216" s="92" t="s">
        <v>24</v>
      </c>
      <c r="F216" s="116" t="s">
        <v>140</v>
      </c>
      <c r="G216" s="92" t="s">
        <v>233</v>
      </c>
      <c r="H216" s="92"/>
      <c r="I216" s="92"/>
      <c r="J216" s="92" t="str">
        <f t="shared" si="70"/>
        <v>LonPREs (Internal &amp; External)CSV Customers, PREs, External condition reports</v>
      </c>
      <c r="K216" s="92"/>
      <c r="L216" s="92"/>
      <c r="M216" s="92"/>
      <c r="N216" s="92"/>
      <c r="O216" s="92"/>
      <c r="P216" s="92"/>
      <c r="Q216" s="92"/>
      <c r="R216" s="92"/>
      <c r="S216" s="92"/>
      <c r="Y216" s="53">
        <f>INDEX(Inp_LonAdjDrivers!Y$9:Y$37,MATCH($F216,Inp_LonAdjDrivers!$F$9:$F$37,0))</f>
        <v>111429</v>
      </c>
      <c r="Z216" s="53">
        <f>INDEX(Inp_LonAdjDrivers!Z$9:Z$37,MATCH($F216,Inp_LonAdjDrivers!$F$9:$F$37,0))</f>
        <v>109380</v>
      </c>
      <c r="AA216" s="53">
        <f>INDEX(Inp_LonAdjDrivers!AA$9:AA$37,MATCH($F216,Inp_LonAdjDrivers!$F$9:$F$37,0))</f>
        <v>108140</v>
      </c>
      <c r="AB216" s="53">
        <f>INDEX(Inp_LonAdjDrivers!AB$9:AB$37,MATCH($F216,Inp_LonAdjDrivers!$F$9:$F$37,0))</f>
        <v>114675</v>
      </c>
      <c r="AC216" s="53">
        <f>INDEX(Inp_LonAdjDrivers!AC$9:AC$37,MATCH($F216,Inp_LonAdjDrivers!$F$9:$F$37,0))</f>
        <v>109663</v>
      </c>
      <c r="AD216" s="53">
        <f>INDEX(Inp_LonAdjDrivers!AD$9:AD$37,MATCH($F216,Inp_LonAdjDrivers!$F$9:$F$37,0))</f>
        <v>101044</v>
      </c>
      <c r="AE216" s="53">
        <f>INDEX(Inp_LonAdjDrivers!AE$9:AE$37,MATCH($F216,Inp_LonAdjDrivers!$F$9:$F$37,0))</f>
        <v>94810.170000000013</v>
      </c>
      <c r="AF216" s="53">
        <f>INDEX(Inp_LonAdjDrivers!AF$9:AF$37,MATCH($F216,Inp_LonAdjDrivers!$F$9:$F$37,0))</f>
        <v>107162</v>
      </c>
      <c r="AG216" s="53">
        <f>INDEX(Inp_LonAdjDrivers!AG$9:AG$37,MATCH($F216,Inp_LonAdjDrivers!$F$9:$F$37,0))</f>
        <v>105798</v>
      </c>
      <c r="AH216" s="53">
        <f>INDEX(Inp_LonAdjDrivers!AH$9:AH$37,MATCH($F216,Inp_LonAdjDrivers!$F$9:$F$37,0))</f>
        <v>104454</v>
      </c>
      <c r="AI216" s="53">
        <f>INDEX(Inp_LonAdjDrivers!AI$9:AI$37,MATCH($F216,Inp_LonAdjDrivers!$F$9:$F$37,0))</f>
        <v>103130</v>
      </c>
      <c r="AJ216" s="53">
        <f>INDEX(Inp_LonAdjDrivers!AJ$9:AJ$37,MATCH($F216,Inp_LonAdjDrivers!$F$9:$F$37,0))</f>
        <v>101826</v>
      </c>
      <c r="AK216" s="53">
        <f>INDEX(Inp_LonAdjDrivers!AK$9:AK$37,MATCH($F216,Inp_LonAdjDrivers!$F$9:$F$37,0))</f>
        <v>100543</v>
      </c>
    </row>
    <row r="217" spans="5:37" ht="14.25" customHeight="1">
      <c r="E217" s="92" t="s">
        <v>24</v>
      </c>
      <c r="F217" s="116" t="s">
        <v>159</v>
      </c>
      <c r="G217" s="92" t="s">
        <v>233</v>
      </c>
      <c r="H217" s="92"/>
      <c r="I217" s="92"/>
      <c r="J217" s="92" t="str">
        <f t="shared" si="70"/>
        <v>LonTotal external condition reports
(service condition + mains condition)CSV Customers, PREs, External condition reports</v>
      </c>
      <c r="K217" s="92"/>
      <c r="L217" s="92"/>
      <c r="M217" s="92"/>
      <c r="N217" s="92"/>
      <c r="O217" s="92"/>
      <c r="P217" s="92"/>
      <c r="Q217" s="92"/>
      <c r="R217" s="92"/>
      <c r="S217" s="92"/>
      <c r="Y217" s="53">
        <f>INDEX(Inp_LonAdjDrivers!Y$9:Y$37,MATCH($F217,Inp_LonAdjDrivers!$F$9:$F$37,0))</f>
        <v>18034</v>
      </c>
      <c r="Z217" s="53">
        <f>INDEX(Inp_LonAdjDrivers!Z$9:Z$37,MATCH($F217,Inp_LonAdjDrivers!$F$9:$F$37,0))</f>
        <v>20152</v>
      </c>
      <c r="AA217" s="53">
        <f>INDEX(Inp_LonAdjDrivers!AA$9:AA$37,MATCH($F217,Inp_LonAdjDrivers!$F$9:$F$37,0))</f>
        <v>19821</v>
      </c>
      <c r="AB217" s="53">
        <f>INDEX(Inp_LonAdjDrivers!AB$9:AB$37,MATCH($F217,Inp_LonAdjDrivers!$F$9:$F$37,0))</f>
        <v>20563</v>
      </c>
      <c r="AC217" s="53">
        <f>INDEX(Inp_LonAdjDrivers!AC$9:AC$37,MATCH($F217,Inp_LonAdjDrivers!$F$9:$F$37,0))</f>
        <v>18185</v>
      </c>
      <c r="AD217" s="53">
        <f>INDEX(Inp_LonAdjDrivers!AD$9:AD$37,MATCH($F217,Inp_LonAdjDrivers!$F$9:$F$37,0))</f>
        <v>17514</v>
      </c>
      <c r="AE217" s="53">
        <f>INDEX(Inp_LonAdjDrivers!AE$9:AE$37,MATCH($F217,Inp_LonAdjDrivers!$F$9:$F$37,0))</f>
        <v>15844.010000000002</v>
      </c>
      <c r="AF217" s="53">
        <f>INDEX(Inp_LonAdjDrivers!AF$9:AF$37,MATCH($F217,Inp_LonAdjDrivers!$F$9:$F$37,0))</f>
        <v>17165</v>
      </c>
      <c r="AG217" s="53">
        <f>INDEX(Inp_LonAdjDrivers!AG$9:AG$37,MATCH($F217,Inp_LonAdjDrivers!$F$9:$F$37,0))</f>
        <v>17110.262151494597</v>
      </c>
      <c r="AH217" s="53">
        <f>INDEX(Inp_LonAdjDrivers!AH$9:AH$37,MATCH($F217,Inp_LonAdjDrivers!$F$9:$F$37,0))</f>
        <v>16808.057579622604</v>
      </c>
      <c r="AI217" s="53">
        <f>INDEX(Inp_LonAdjDrivers!AI$9:AI$37,MATCH($F217,Inp_LonAdjDrivers!$F$9:$F$37,0))</f>
        <v>16524.291173075657</v>
      </c>
      <c r="AJ217" s="53">
        <f>INDEX(Inp_LonAdjDrivers!AJ$9:AJ$37,MATCH($F217,Inp_LonAdjDrivers!$F$9:$F$37,0))</f>
        <v>16241.141977789397</v>
      </c>
      <c r="AK217" s="53">
        <f>INDEX(Inp_LonAdjDrivers!AK$9:AK$37,MATCH($F217,Inp_LonAdjDrivers!$F$9:$F$37,0))</f>
        <v>15972.995066263851</v>
      </c>
    </row>
    <row r="218" spans="5:37" ht="14.25" customHeight="1">
      <c r="E218" s="92" t="s">
        <v>24</v>
      </c>
      <c r="F218" s="119" t="s">
        <v>194</v>
      </c>
      <c r="G218" s="93" t="str">
        <f>G217</f>
        <v>CSV Customers, PREs, External condition reports</v>
      </c>
      <c r="H218" s="93"/>
      <c r="I218" s="92"/>
      <c r="J218" s="92" t="str">
        <f>E218&amp;$G218&amp;""&amp;H218</f>
        <v>LonCSV Customers, PREs, External condition reports</v>
      </c>
      <c r="K218" s="92"/>
      <c r="L218" s="92"/>
      <c r="M218" s="92"/>
      <c r="N218" s="92"/>
      <c r="O218" s="92"/>
      <c r="P218" s="92"/>
      <c r="Q218" s="92"/>
      <c r="R218" s="92"/>
      <c r="S218" s="92"/>
      <c r="Y218" s="53">
        <f>Y215^$R$41*Y216^$R$42*Y217^$R$43</f>
        <v>97756.425091695855</v>
      </c>
      <c r="Z218" s="53">
        <f t="shared" ref="Z218:AK218" si="71">Z215^$R$41*Z216^$R$42*Z217^$R$43</f>
        <v>101947.35361453677</v>
      </c>
      <c r="AA218" s="53">
        <f t="shared" si="71"/>
        <v>100847.8180474687</v>
      </c>
      <c r="AB218" s="53">
        <f t="shared" si="71"/>
        <v>104554.84768611923</v>
      </c>
      <c r="AC218" s="53">
        <f t="shared" si="71"/>
        <v>97583.361882793295</v>
      </c>
      <c r="AD218" s="53">
        <f t="shared" si="71"/>
        <v>93353.39118599653</v>
      </c>
      <c r="AE218" s="53">
        <f t="shared" si="71"/>
        <v>87426.408741333827</v>
      </c>
      <c r="AF218" s="53">
        <f t="shared" si="71"/>
        <v>94422.476126870417</v>
      </c>
      <c r="AG218" s="53">
        <f t="shared" si="71"/>
        <v>93900.651785884314</v>
      </c>
      <c r="AH218" s="53">
        <f t="shared" si="71"/>
        <v>92787.535470450297</v>
      </c>
      <c r="AI218" s="53">
        <f t="shared" si="71"/>
        <v>91720.348291937495</v>
      </c>
      <c r="AJ218" s="53">
        <f t="shared" si="71"/>
        <v>90656.289992213235</v>
      </c>
      <c r="AK218" s="53">
        <f t="shared" si="71"/>
        <v>89630.906443645115</v>
      </c>
    </row>
    <row r="219" spans="5:37" ht="14.25" customHeight="1">
      <c r="E219" s="92"/>
      <c r="F219" s="116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Y219" s="106"/>
      <c r="Z219" s="106"/>
      <c r="AA219" s="106"/>
      <c r="AB219" s="106"/>
      <c r="AC219" s="106"/>
      <c r="AD219" s="106"/>
      <c r="AE219" s="106"/>
      <c r="AF219" s="106"/>
      <c r="AG219" s="106"/>
      <c r="AH219" s="106"/>
      <c r="AI219" s="106"/>
      <c r="AJ219" s="106"/>
      <c r="AK219" s="106"/>
    </row>
    <row r="220" spans="5:37" ht="14.25" customHeight="1">
      <c r="E220" s="92" t="s">
        <v>24</v>
      </c>
      <c r="F220" s="116" t="s">
        <v>134</v>
      </c>
      <c r="G220" s="92" t="s">
        <v>234</v>
      </c>
      <c r="H220" s="92"/>
      <c r="I220" s="92"/>
      <c r="J220" s="92" t="str">
        <f t="shared" ref="J220:J223" si="72">E220&amp;$F220&amp;""&amp;G220&amp;""&amp;H220</f>
        <v>LonCustomersCSV Customers, PREs, External condition reports, MEAV</v>
      </c>
      <c r="K220" s="92"/>
      <c r="L220" s="92"/>
      <c r="M220" s="92"/>
      <c r="N220" s="92"/>
      <c r="O220" s="92"/>
      <c r="P220" s="92"/>
      <c r="Q220" s="92"/>
      <c r="R220" s="92"/>
      <c r="S220" s="92"/>
      <c r="Y220" s="53">
        <f>INDEX(Inp_LonAdjDrivers!Y$9:Y$37,MATCH($F220,Inp_LonAdjDrivers!$F$9:$F$37,0))</f>
        <v>2273227.9996700003</v>
      </c>
      <c r="Z220" s="53">
        <f>INDEX(Inp_LonAdjDrivers!Z$9:Z$37,MATCH($F220,Inp_LonAdjDrivers!$F$9:$F$37,0))</f>
        <v>2271160.99963</v>
      </c>
      <c r="AA220" s="53">
        <f>INDEX(Inp_LonAdjDrivers!AA$9:AA$37,MATCH($F220,Inp_LonAdjDrivers!$F$9:$F$37,0))</f>
        <v>2274236.0001699999</v>
      </c>
      <c r="AB220" s="53">
        <f>INDEX(Inp_LonAdjDrivers!AB$9:AB$37,MATCH($F220,Inp_LonAdjDrivers!$F$9:$F$37,0))</f>
        <v>2273676.99976</v>
      </c>
      <c r="AC220" s="53">
        <f>INDEX(Inp_LonAdjDrivers!AC$9:AC$37,MATCH($F220,Inp_LonAdjDrivers!$F$9:$F$37,0))</f>
        <v>2273783.9999000002</v>
      </c>
      <c r="AD220" s="53">
        <f>INDEX(Inp_LonAdjDrivers!AD$9:AD$37,MATCH($F220,Inp_LonAdjDrivers!$F$9:$F$37,0))</f>
        <v>2275281.00012</v>
      </c>
      <c r="AE220" s="53">
        <f>INDEX(Inp_LonAdjDrivers!AE$9:AE$37,MATCH($F220,Inp_LonAdjDrivers!$F$9:$F$37,0))</f>
        <v>2275351.0003399998</v>
      </c>
      <c r="AF220" s="53">
        <f>INDEX(Inp_LonAdjDrivers!AF$9:AF$37,MATCH($F220,Inp_LonAdjDrivers!$F$9:$F$37,0))</f>
        <v>2275854.0592400003</v>
      </c>
      <c r="AG220" s="53">
        <f>INDEX(Inp_LonAdjDrivers!AG$9:AG$37,MATCH($F220,Inp_LonAdjDrivers!$F$9:$F$37,0))</f>
        <v>2278336.5572799998</v>
      </c>
      <c r="AH220" s="53">
        <f>INDEX(Inp_LonAdjDrivers!AH$9:AH$37,MATCH($F220,Inp_LonAdjDrivers!$F$9:$F$37,0))</f>
        <v>2280827.8216300001</v>
      </c>
      <c r="AI220" s="53">
        <f>INDEX(Inp_LonAdjDrivers!AI$9:AI$37,MATCH($F220,Inp_LonAdjDrivers!$F$9:$F$37,0))</f>
        <v>2283327.9728899999</v>
      </c>
      <c r="AJ220" s="53">
        <f>INDEX(Inp_LonAdjDrivers!AJ$9:AJ$37,MATCH($F220,Inp_LonAdjDrivers!$F$9:$F$37,0))</f>
        <v>2285837.1327200001</v>
      </c>
      <c r="AK220" s="53">
        <f>INDEX(Inp_LonAdjDrivers!AK$9:AK$37,MATCH($F220,Inp_LonAdjDrivers!$F$9:$F$37,0))</f>
        <v>2288355.4248899999</v>
      </c>
    </row>
    <row r="221" spans="5:37" ht="14.25" customHeight="1">
      <c r="E221" s="92" t="s">
        <v>24</v>
      </c>
      <c r="F221" s="116" t="s">
        <v>140</v>
      </c>
      <c r="G221" s="92" t="s">
        <v>234</v>
      </c>
      <c r="H221" s="92"/>
      <c r="I221" s="92"/>
      <c r="J221" s="92" t="str">
        <f t="shared" si="72"/>
        <v>LonPREs (Internal &amp; External)CSV Customers, PREs, External condition reports, MEAV</v>
      </c>
      <c r="K221" s="92"/>
      <c r="L221" s="92"/>
      <c r="M221" s="92"/>
      <c r="N221" s="92"/>
      <c r="O221" s="92"/>
      <c r="P221" s="92"/>
      <c r="Q221" s="92"/>
      <c r="R221" s="92"/>
      <c r="S221" s="92"/>
      <c r="Y221" s="53">
        <f>INDEX(Inp_LonAdjDrivers!Y$9:Y$37,MATCH($F221,Inp_LonAdjDrivers!$F$9:$F$37,0))</f>
        <v>111429</v>
      </c>
      <c r="Z221" s="53">
        <f>INDEX(Inp_LonAdjDrivers!Z$9:Z$37,MATCH($F221,Inp_LonAdjDrivers!$F$9:$F$37,0))</f>
        <v>109380</v>
      </c>
      <c r="AA221" s="53">
        <f>INDEX(Inp_LonAdjDrivers!AA$9:AA$37,MATCH($F221,Inp_LonAdjDrivers!$F$9:$F$37,0))</f>
        <v>108140</v>
      </c>
      <c r="AB221" s="53">
        <f>INDEX(Inp_LonAdjDrivers!AB$9:AB$37,MATCH($F221,Inp_LonAdjDrivers!$F$9:$F$37,0))</f>
        <v>114675</v>
      </c>
      <c r="AC221" s="53">
        <f>INDEX(Inp_LonAdjDrivers!AC$9:AC$37,MATCH($F221,Inp_LonAdjDrivers!$F$9:$F$37,0))</f>
        <v>109663</v>
      </c>
      <c r="AD221" s="53">
        <f>INDEX(Inp_LonAdjDrivers!AD$9:AD$37,MATCH($F221,Inp_LonAdjDrivers!$F$9:$F$37,0))</f>
        <v>101044</v>
      </c>
      <c r="AE221" s="53">
        <f>INDEX(Inp_LonAdjDrivers!AE$9:AE$37,MATCH($F221,Inp_LonAdjDrivers!$F$9:$F$37,0))</f>
        <v>94810.170000000013</v>
      </c>
      <c r="AF221" s="53">
        <f>INDEX(Inp_LonAdjDrivers!AF$9:AF$37,MATCH($F221,Inp_LonAdjDrivers!$F$9:$F$37,0))</f>
        <v>107162</v>
      </c>
      <c r="AG221" s="53">
        <f>INDEX(Inp_LonAdjDrivers!AG$9:AG$37,MATCH($F221,Inp_LonAdjDrivers!$F$9:$F$37,0))</f>
        <v>105798</v>
      </c>
      <c r="AH221" s="53">
        <f>INDEX(Inp_LonAdjDrivers!AH$9:AH$37,MATCH($F221,Inp_LonAdjDrivers!$F$9:$F$37,0))</f>
        <v>104454</v>
      </c>
      <c r="AI221" s="53">
        <f>INDEX(Inp_LonAdjDrivers!AI$9:AI$37,MATCH($F221,Inp_LonAdjDrivers!$F$9:$F$37,0))</f>
        <v>103130</v>
      </c>
      <c r="AJ221" s="53">
        <f>INDEX(Inp_LonAdjDrivers!AJ$9:AJ$37,MATCH($F221,Inp_LonAdjDrivers!$F$9:$F$37,0))</f>
        <v>101826</v>
      </c>
      <c r="AK221" s="53">
        <f>INDEX(Inp_LonAdjDrivers!AK$9:AK$37,MATCH($F221,Inp_LonAdjDrivers!$F$9:$F$37,0))</f>
        <v>100543</v>
      </c>
    </row>
    <row r="222" spans="5:37" ht="14.25" customHeight="1">
      <c r="E222" s="92" t="s">
        <v>24</v>
      </c>
      <c r="F222" s="116" t="s">
        <v>159</v>
      </c>
      <c r="G222" s="92" t="s">
        <v>234</v>
      </c>
      <c r="H222" s="92"/>
      <c r="I222" s="92"/>
      <c r="J222" s="92" t="str">
        <f t="shared" si="72"/>
        <v>LonTotal external condition reports
(service condition + mains condition)CSV Customers, PREs, External condition reports, MEAV</v>
      </c>
      <c r="K222" s="92"/>
      <c r="L222" s="92"/>
      <c r="M222" s="92"/>
      <c r="N222" s="92"/>
      <c r="O222" s="92"/>
      <c r="P222" s="92"/>
      <c r="Q222" s="92"/>
      <c r="R222" s="92"/>
      <c r="S222" s="92"/>
      <c r="Y222" s="53">
        <f>INDEX(Inp_LonAdjDrivers!Y$9:Y$37,MATCH($F222,Inp_LonAdjDrivers!$F$9:$F$37,0))</f>
        <v>18034</v>
      </c>
      <c r="Z222" s="53">
        <f>INDEX(Inp_LonAdjDrivers!Z$9:Z$37,MATCH($F222,Inp_LonAdjDrivers!$F$9:$F$37,0))</f>
        <v>20152</v>
      </c>
      <c r="AA222" s="53">
        <f>INDEX(Inp_LonAdjDrivers!AA$9:AA$37,MATCH($F222,Inp_LonAdjDrivers!$F$9:$F$37,0))</f>
        <v>19821</v>
      </c>
      <c r="AB222" s="53">
        <f>INDEX(Inp_LonAdjDrivers!AB$9:AB$37,MATCH($F222,Inp_LonAdjDrivers!$F$9:$F$37,0))</f>
        <v>20563</v>
      </c>
      <c r="AC222" s="53">
        <f>INDEX(Inp_LonAdjDrivers!AC$9:AC$37,MATCH($F222,Inp_LonAdjDrivers!$F$9:$F$37,0))</f>
        <v>18185</v>
      </c>
      <c r="AD222" s="53">
        <f>INDEX(Inp_LonAdjDrivers!AD$9:AD$37,MATCH($F222,Inp_LonAdjDrivers!$F$9:$F$37,0))</f>
        <v>17514</v>
      </c>
      <c r="AE222" s="53">
        <f>INDEX(Inp_LonAdjDrivers!AE$9:AE$37,MATCH($F222,Inp_LonAdjDrivers!$F$9:$F$37,0))</f>
        <v>15844.010000000002</v>
      </c>
      <c r="AF222" s="53">
        <f>INDEX(Inp_LonAdjDrivers!AF$9:AF$37,MATCH($F222,Inp_LonAdjDrivers!$F$9:$F$37,0))</f>
        <v>17165</v>
      </c>
      <c r="AG222" s="53">
        <f>INDEX(Inp_LonAdjDrivers!AG$9:AG$37,MATCH($F222,Inp_LonAdjDrivers!$F$9:$F$37,0))</f>
        <v>17110.262151494597</v>
      </c>
      <c r="AH222" s="53">
        <f>INDEX(Inp_LonAdjDrivers!AH$9:AH$37,MATCH($F222,Inp_LonAdjDrivers!$F$9:$F$37,0))</f>
        <v>16808.057579622604</v>
      </c>
      <c r="AI222" s="53">
        <f>INDEX(Inp_LonAdjDrivers!AI$9:AI$37,MATCH($F222,Inp_LonAdjDrivers!$F$9:$F$37,0))</f>
        <v>16524.291173075657</v>
      </c>
      <c r="AJ222" s="53">
        <f>INDEX(Inp_LonAdjDrivers!AJ$9:AJ$37,MATCH($F222,Inp_LonAdjDrivers!$F$9:$F$37,0))</f>
        <v>16241.141977789397</v>
      </c>
      <c r="AK222" s="53">
        <f>INDEX(Inp_LonAdjDrivers!AK$9:AK$37,MATCH($F222,Inp_LonAdjDrivers!$F$9:$F$37,0))</f>
        <v>15972.995066263851</v>
      </c>
    </row>
    <row r="223" spans="5:37" ht="14.25" customHeight="1">
      <c r="E223" s="92" t="s">
        <v>24</v>
      </c>
      <c r="F223" s="120" t="str">
        <f>Local!$R$12</f>
        <v>MEAV_egep_mobs</v>
      </c>
      <c r="G223" s="92" t="s">
        <v>234</v>
      </c>
      <c r="H223" s="92"/>
      <c r="I223" s="92"/>
      <c r="J223" s="92" t="str">
        <f t="shared" si="72"/>
        <v>LonMEAV_egep_mobsCSV Customers, PREs, External condition reports, MEAV</v>
      </c>
      <c r="K223" s="92"/>
      <c r="L223" s="92"/>
      <c r="M223" s="92"/>
      <c r="N223" s="92"/>
      <c r="O223" s="92"/>
      <c r="P223" s="92"/>
      <c r="Q223" s="92"/>
      <c r="R223" s="92"/>
      <c r="S223" s="92"/>
      <c r="Y223" s="53">
        <f>INDEX(Inp_LonAdjDrivers!Y$9:Y$37,MATCH($F223,Inp_LonAdjDrivers!$F$9:$F$37,0))</f>
        <v>8803.8318477430075</v>
      </c>
      <c r="Z223" s="53">
        <f>INDEX(Inp_LonAdjDrivers!Z$9:Z$37,MATCH($F223,Inp_LonAdjDrivers!$F$9:$F$37,0))</f>
        <v>8776.3799993579651</v>
      </c>
      <c r="AA223" s="53">
        <f>INDEX(Inp_LonAdjDrivers!AA$9:AA$37,MATCH($F223,Inp_LonAdjDrivers!$F$9:$F$37,0))</f>
        <v>8760.1117588260422</v>
      </c>
      <c r="AB223" s="53">
        <f>INDEX(Inp_LonAdjDrivers!AB$9:AB$37,MATCH($F223,Inp_LonAdjDrivers!$F$9:$F$37,0))</f>
        <v>8742.8296054133207</v>
      </c>
      <c r="AC223" s="53">
        <f>INDEX(Inp_LonAdjDrivers!AC$9:AC$37,MATCH($F223,Inp_LonAdjDrivers!$F$9:$F$37,0))</f>
        <v>8709.948759164974</v>
      </c>
      <c r="AD223" s="53">
        <f>INDEX(Inp_LonAdjDrivers!AD$9:AD$37,MATCH($F223,Inp_LonAdjDrivers!$F$9:$F$37,0))</f>
        <v>8697.9063472068665</v>
      </c>
      <c r="AE223" s="53">
        <f>INDEX(Inp_LonAdjDrivers!AE$9:AE$37,MATCH($F223,Inp_LonAdjDrivers!$F$9:$F$37,0))</f>
        <v>8571.55821496922</v>
      </c>
      <c r="AF223" s="53">
        <f>INDEX(Inp_LonAdjDrivers!AF$9:AF$37,MATCH($F223,Inp_LonAdjDrivers!$F$9:$F$37,0))</f>
        <v>8540.4117202085399</v>
      </c>
      <c r="AG223" s="53">
        <f>INDEX(Inp_LonAdjDrivers!AG$9:AG$37,MATCH($F223,Inp_LonAdjDrivers!$F$9:$F$37,0))</f>
        <v>8523.7845323265756</v>
      </c>
      <c r="AH223" s="53">
        <f>INDEX(Inp_LonAdjDrivers!AH$9:AH$37,MATCH($F223,Inp_LonAdjDrivers!$F$9:$F$37,0))</f>
        <v>8506.8350112505941</v>
      </c>
      <c r="AI223" s="53">
        <f>INDEX(Inp_LonAdjDrivers!AI$9:AI$37,MATCH($F223,Inp_LonAdjDrivers!$F$9:$F$37,0))</f>
        <v>8489.8374460562245</v>
      </c>
      <c r="AJ223" s="53">
        <f>INDEX(Inp_LonAdjDrivers!AJ$9:AJ$37,MATCH($F223,Inp_LonAdjDrivers!$F$9:$F$37,0))</f>
        <v>8471.8644523733565</v>
      </c>
      <c r="AK223" s="53">
        <f>INDEX(Inp_LonAdjDrivers!AK$9:AK$37,MATCH($F223,Inp_LonAdjDrivers!$F$9:$F$37,0))</f>
        <v>8454.4611467268696</v>
      </c>
    </row>
    <row r="224" spans="5:37" ht="14.25" customHeight="1">
      <c r="E224" s="92" t="s">
        <v>24</v>
      </c>
      <c r="F224" s="119" t="s">
        <v>194</v>
      </c>
      <c r="G224" s="93" t="str">
        <f>G223</f>
        <v>CSV Customers, PREs, External condition reports, MEAV</v>
      </c>
      <c r="H224" s="93"/>
      <c r="I224" s="92"/>
      <c r="J224" s="92" t="str">
        <f>E224&amp;$G224&amp;""&amp;H224</f>
        <v>LonCSV Customers, PREs, External condition reports, MEAV</v>
      </c>
      <c r="K224" s="92"/>
      <c r="L224" s="92"/>
      <c r="M224" s="92"/>
      <c r="N224" s="92"/>
      <c r="O224" s="92"/>
      <c r="P224" s="92"/>
      <c r="Q224" s="92"/>
      <c r="R224" s="92"/>
      <c r="S224" s="92"/>
      <c r="Y224" s="53">
        <f t="shared" ref="Y224:AK224" si="73">Y220^$R$45*Y221^$R$46*Y222^$R$47*Y223^$R$48</f>
        <v>111547.75370228416</v>
      </c>
      <c r="Z224" s="53">
        <f t="shared" si="73"/>
        <v>114753.037424312</v>
      </c>
      <c r="AA224" s="53">
        <f t="shared" si="73"/>
        <v>113890.35386406376</v>
      </c>
      <c r="AB224" s="53">
        <f t="shared" si="73"/>
        <v>116721.59298638532</v>
      </c>
      <c r="AC224" s="53">
        <f t="shared" si="73"/>
        <v>111234.32751900797</v>
      </c>
      <c r="AD224" s="53">
        <f t="shared" si="73"/>
        <v>107874.93308890784</v>
      </c>
      <c r="AE224" s="53">
        <f t="shared" si="73"/>
        <v>102875.20529110506</v>
      </c>
      <c r="AF224" s="53">
        <f t="shared" si="73"/>
        <v>108427.95926564148</v>
      </c>
      <c r="AG224" s="53">
        <f t="shared" si="73"/>
        <v>108000.99619098977</v>
      </c>
      <c r="AH224" s="53">
        <f t="shared" si="73"/>
        <v>107102.57615831109</v>
      </c>
      <c r="AI224" s="53">
        <f t="shared" si="73"/>
        <v>106237.66797727728</v>
      </c>
      <c r="AJ224" s="53">
        <f t="shared" si="73"/>
        <v>105370.55047644908</v>
      </c>
      <c r="AK224" s="53">
        <f t="shared" si="73"/>
        <v>104532.73387712636</v>
      </c>
    </row>
    <row r="225" spans="5:37" ht="14.25" customHeight="1">
      <c r="E225" s="92"/>
      <c r="F225" s="116"/>
      <c r="G225" s="92"/>
      <c r="H225" s="92"/>
      <c r="I225" s="92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Y225" s="106"/>
      <c r="Z225" s="106"/>
      <c r="AA225" s="106"/>
      <c r="AB225" s="106"/>
      <c r="AC225" s="106"/>
      <c r="AD225" s="106"/>
      <c r="AE225" s="106"/>
      <c r="AF225" s="106"/>
      <c r="AG225" s="106"/>
      <c r="AH225" s="106"/>
      <c r="AI225" s="106"/>
      <c r="AJ225" s="106"/>
      <c r="AK225" s="106"/>
    </row>
    <row r="226" spans="5:37" ht="14.25" customHeight="1">
      <c r="E226" s="92" t="s">
        <v>24</v>
      </c>
      <c r="F226" s="116" t="s">
        <v>147</v>
      </c>
      <c r="G226" s="92" t="s">
        <v>229</v>
      </c>
      <c r="H226" s="92"/>
      <c r="I226" s="92"/>
      <c r="J226" s="92" t="str">
        <f t="shared" ref="J226:J232" si="74">E226&amp;$F226&amp;""&amp;G226&amp;""&amp;H226</f>
        <v>LonRepex Synthetic CostsCSV Totex (smoothed)</v>
      </c>
      <c r="K226" s="92"/>
      <c r="L226" s="92"/>
      <c r="M226" s="92"/>
      <c r="N226" s="92"/>
      <c r="O226" s="92"/>
      <c r="P226" s="92"/>
      <c r="Q226" s="92"/>
      <c r="R226" s="92"/>
      <c r="S226" s="92"/>
      <c r="Y226" s="53">
        <f>INDEX(Inp_LonAdjDrivers!Y$9:Y$37,MATCH($F226,Inp_LonAdjDrivers!$F$9:$F$37,0))</f>
        <v>72.035097699245313</v>
      </c>
      <c r="Z226" s="53">
        <f>INDEX(Inp_LonAdjDrivers!Z$9:Z$37,MATCH($F226,Inp_LonAdjDrivers!$F$9:$F$37,0))</f>
        <v>75.390048460417148</v>
      </c>
      <c r="AA226" s="53">
        <f>INDEX(Inp_LonAdjDrivers!AA$9:AA$37,MATCH($F226,Inp_LonAdjDrivers!$F$9:$F$37,0))</f>
        <v>76.253429877055652</v>
      </c>
      <c r="AB226" s="53">
        <f>INDEX(Inp_LonAdjDrivers!AB$9:AB$37,MATCH($F226,Inp_LonAdjDrivers!$F$9:$F$37,0))</f>
        <v>86.163974189346476</v>
      </c>
      <c r="AC226" s="53">
        <f>INDEX(Inp_LonAdjDrivers!AC$9:AC$37,MATCH($F226,Inp_LonAdjDrivers!$F$9:$F$37,0))</f>
        <v>82.915191786456205</v>
      </c>
      <c r="AD226" s="53">
        <f>INDEX(Inp_LonAdjDrivers!AD$9:AD$37,MATCH($F226,Inp_LonAdjDrivers!$F$9:$F$37,0))</f>
        <v>93.722724643122376</v>
      </c>
      <c r="AE226" s="53">
        <f>INDEX(Inp_LonAdjDrivers!AE$9:AE$37,MATCH($F226,Inp_LonAdjDrivers!$F$9:$F$37,0))</f>
        <v>98.264506197551881</v>
      </c>
      <c r="AF226" s="53">
        <f>INDEX(Inp_LonAdjDrivers!AF$9:AF$37,MATCH($F226,Inp_LonAdjDrivers!$F$9:$F$37,0))</f>
        <v>197.14143178630073</v>
      </c>
      <c r="AG226" s="53">
        <f>INDEX(Inp_LonAdjDrivers!AG$9:AG$37,MATCH($F226,Inp_LonAdjDrivers!$F$9:$F$37,0))</f>
        <v>87.963082354981481</v>
      </c>
      <c r="AH226" s="53">
        <f>INDEX(Inp_LonAdjDrivers!AH$9:AH$37,MATCH($F226,Inp_LonAdjDrivers!$F$9:$F$37,0))</f>
        <v>90.171081551050818</v>
      </c>
      <c r="AI226" s="53">
        <f>INDEX(Inp_LonAdjDrivers!AI$9:AI$37,MATCH($F226,Inp_LonAdjDrivers!$F$9:$F$37,0))</f>
        <v>93.064116595133399</v>
      </c>
      <c r="AJ226" s="53">
        <f>INDEX(Inp_LonAdjDrivers!AJ$9:AJ$37,MATCH($F226,Inp_LonAdjDrivers!$F$9:$F$37,0))</f>
        <v>92.007651611453426</v>
      </c>
      <c r="AK226" s="53">
        <f>INDEX(Inp_LonAdjDrivers!AK$9:AK$37,MATCH($F226,Inp_LonAdjDrivers!$F$9:$F$37,0))</f>
        <v>92.18637442930499</v>
      </c>
    </row>
    <row r="227" spans="5:37" ht="14.25" customHeight="1">
      <c r="E227" s="92" t="s">
        <v>24</v>
      </c>
      <c r="F227" s="92" t="s">
        <v>601</v>
      </c>
      <c r="G227" s="92" t="s">
        <v>229</v>
      </c>
      <c r="H227" s="92"/>
      <c r="I227" s="92"/>
      <c r="J227" s="92" t="str">
        <f t="shared" si="74"/>
        <v>LonCapex Synthetic Costs - MainsSmooth7yearsCSV Totex (smoothed)</v>
      </c>
      <c r="K227" s="92"/>
      <c r="L227" s="92"/>
      <c r="M227" s="92"/>
      <c r="N227" s="92"/>
      <c r="O227" s="92"/>
      <c r="P227" s="92"/>
      <c r="Q227" s="92"/>
      <c r="R227" s="92"/>
      <c r="S227" s="92"/>
      <c r="Y227" s="53">
        <f>INDEX(Inp_LonAdjDrivers!Y$9:Y$37,MATCH($F227,Inp_LonAdjDrivers!$F$9:$F$37,0))</f>
        <v>0.46546436153592596</v>
      </c>
      <c r="Z227" s="53">
        <f>INDEX(Inp_LonAdjDrivers!Z$9:Z$37,MATCH($F227,Inp_LonAdjDrivers!$F$9:$F$37,0))</f>
        <v>0.49636262960937722</v>
      </c>
      <c r="AA227" s="53">
        <f>INDEX(Inp_LonAdjDrivers!AA$9:AA$37,MATCH($F227,Inp_LonAdjDrivers!$F$9:$F$37,0))</f>
        <v>0.61673042147600199</v>
      </c>
      <c r="AB227" s="53">
        <f>INDEX(Inp_LonAdjDrivers!AB$9:AB$37,MATCH($F227,Inp_LonAdjDrivers!$F$9:$F$37,0))</f>
        <v>0.68113138165019937</v>
      </c>
      <c r="AC227" s="53">
        <f>INDEX(Inp_LonAdjDrivers!AC$9:AC$37,MATCH($F227,Inp_LonAdjDrivers!$F$9:$F$37,0))</f>
        <v>0.73564058793959441</v>
      </c>
      <c r="AD227" s="53">
        <f>INDEX(Inp_LonAdjDrivers!AD$9:AD$37,MATCH($F227,Inp_LonAdjDrivers!$F$9:$F$37,0))</f>
        <v>1.0149308484263402</v>
      </c>
      <c r="AE227" s="53">
        <f>INDEX(Inp_LonAdjDrivers!AE$9:AE$37,MATCH($F227,Inp_LonAdjDrivers!$F$9:$F$37,0))</f>
        <v>1.0509057743690575</v>
      </c>
      <c r="AF227" s="53">
        <f>INDEX(Inp_LonAdjDrivers!AF$9:AF$37,MATCH($F227,Inp_LonAdjDrivers!$F$9:$F$37,0))</f>
        <v>1.168152131673448</v>
      </c>
      <c r="AG227" s="53">
        <f>INDEX(Inp_LonAdjDrivers!AG$9:AG$37,MATCH($F227,Inp_LonAdjDrivers!$F$9:$F$37,0))</f>
        <v>1.1242341800078506</v>
      </c>
      <c r="AH227" s="53">
        <f>INDEX(Inp_LonAdjDrivers!AH$9:AH$37,MATCH($F227,Inp_LonAdjDrivers!$F$9:$F$37,0))</f>
        <v>1.0360412915664503</v>
      </c>
      <c r="AI227" s="53">
        <f>INDEX(Inp_LonAdjDrivers!AI$9:AI$37,MATCH($F227,Inp_LonAdjDrivers!$F$9:$F$37,0))</f>
        <v>0.97506747390200632</v>
      </c>
      <c r="AJ227" s="53">
        <f>INDEX(Inp_LonAdjDrivers!AJ$9:AJ$37,MATCH($F227,Inp_LonAdjDrivers!$F$9:$F$37,0))</f>
        <v>0.98853330680951235</v>
      </c>
      <c r="AK227" s="53">
        <f>INDEX(Inp_LonAdjDrivers!AK$9:AK$37,MATCH($F227,Inp_LonAdjDrivers!$F$9:$F$37,0))</f>
        <v>0.7512647806945304</v>
      </c>
    </row>
    <row r="228" spans="5:37" ht="14.25" customHeight="1">
      <c r="E228" s="92" t="s">
        <v>24</v>
      </c>
      <c r="F228" s="92" t="s">
        <v>603</v>
      </c>
      <c r="G228" s="92" t="s">
        <v>229</v>
      </c>
      <c r="H228" s="92"/>
      <c r="I228" s="92"/>
      <c r="J228" s="92" t="str">
        <f t="shared" si="74"/>
        <v>LonCapex synthetic costs - ConnectionsSmooth7yearsCSV Totex (smoothed)</v>
      </c>
      <c r="K228" s="92"/>
      <c r="L228" s="92"/>
      <c r="M228" s="92"/>
      <c r="N228" s="92"/>
      <c r="O228" s="92"/>
      <c r="P228" s="92"/>
      <c r="Q228" s="92"/>
      <c r="R228" s="92"/>
      <c r="S228" s="92"/>
      <c r="Y228" s="53">
        <f>INDEX(Inp_LonAdjDrivers!Y$9:Y$37,MATCH($F228,Inp_LonAdjDrivers!$F$9:$F$37,0))</f>
        <v>4.600238779798536</v>
      </c>
      <c r="Z228" s="53">
        <f>INDEX(Inp_LonAdjDrivers!Z$9:Z$37,MATCH($F228,Inp_LonAdjDrivers!$F$9:$F$37,0))</f>
        <v>3.8198622940035305</v>
      </c>
      <c r="AA228" s="53">
        <f>INDEX(Inp_LonAdjDrivers!AA$9:AA$37,MATCH($F228,Inp_LonAdjDrivers!$F$9:$F$37,0))</f>
        <v>3.5521392857196465</v>
      </c>
      <c r="AB228" s="53">
        <f>INDEX(Inp_LonAdjDrivers!AB$9:AB$37,MATCH($F228,Inp_LonAdjDrivers!$F$9:$F$37,0))</f>
        <v>3.9051177692954289</v>
      </c>
      <c r="AC228" s="53">
        <f>INDEX(Inp_LonAdjDrivers!AC$9:AC$37,MATCH($F228,Inp_LonAdjDrivers!$F$9:$F$37,0))</f>
        <v>4.3950804594710364</v>
      </c>
      <c r="AD228" s="53">
        <f>INDEX(Inp_LonAdjDrivers!AD$9:AD$37,MATCH($F228,Inp_LonAdjDrivers!$F$9:$F$37,0))</f>
        <v>4.8742949049163187</v>
      </c>
      <c r="AE228" s="53">
        <f>INDEX(Inp_LonAdjDrivers!AE$9:AE$37,MATCH($F228,Inp_LonAdjDrivers!$F$9:$F$37,0))</f>
        <v>5.2059297228245294</v>
      </c>
      <c r="AF228" s="53">
        <f>INDEX(Inp_LonAdjDrivers!AF$9:AF$37,MATCH($F228,Inp_LonAdjDrivers!$F$9:$F$37,0))</f>
        <v>5.5438288132579121</v>
      </c>
      <c r="AG228" s="53">
        <f>INDEX(Inp_LonAdjDrivers!AG$9:AG$37,MATCH($F228,Inp_LonAdjDrivers!$F$9:$F$37,0))</f>
        <v>5.7049787934501026</v>
      </c>
      <c r="AH228" s="53">
        <f>INDEX(Inp_LonAdjDrivers!AH$9:AH$37,MATCH($F228,Inp_LonAdjDrivers!$F$9:$F$37,0))</f>
        <v>5.7057277750800885</v>
      </c>
      <c r="AI228" s="53">
        <f>INDEX(Inp_LonAdjDrivers!AI$9:AI$37,MATCH($F228,Inp_LonAdjDrivers!$F$9:$F$37,0))</f>
        <v>5.7145663654314474</v>
      </c>
      <c r="AJ228" s="53">
        <f>INDEX(Inp_LonAdjDrivers!AJ$9:AJ$37,MATCH($F228,Inp_LonAdjDrivers!$F$9:$F$37,0))</f>
        <v>5.6365409767932286</v>
      </c>
      <c r="AK228" s="53">
        <f>INDEX(Inp_LonAdjDrivers!AK$9:AK$37,MATCH($F228,Inp_LonAdjDrivers!$F$9:$F$37,0))</f>
        <v>5.368920610570048</v>
      </c>
    </row>
    <row r="229" spans="5:37" ht="14.25" customHeight="1">
      <c r="E229" s="92" t="s">
        <v>24</v>
      </c>
      <c r="F229" s="116" t="s">
        <v>219</v>
      </c>
      <c r="G229" s="92" t="s">
        <v>229</v>
      </c>
      <c r="H229" s="92"/>
      <c r="I229" s="92"/>
      <c r="J229" s="92" t="str">
        <f t="shared" si="74"/>
        <v>LonCSV EmergencyCSV Totex (smoothed)</v>
      </c>
      <c r="K229" s="92"/>
      <c r="L229" s="92"/>
      <c r="M229" s="92"/>
      <c r="N229" s="92"/>
      <c r="O229" s="92"/>
      <c r="P229" s="92"/>
      <c r="Q229" s="92"/>
      <c r="R229" s="92"/>
      <c r="S229" s="92"/>
      <c r="Y229" s="53">
        <f t="shared" ref="Y229:AK229" si="75">Y180</f>
        <v>864037.93520501035</v>
      </c>
      <c r="Z229" s="53">
        <f t="shared" si="75"/>
        <v>882799.2761703264</v>
      </c>
      <c r="AA229" s="53">
        <f t="shared" si="75"/>
        <v>880832.91755615629</v>
      </c>
      <c r="AB229" s="53">
        <f t="shared" si="75"/>
        <v>887156.64515577571</v>
      </c>
      <c r="AC229" s="53">
        <f t="shared" si="75"/>
        <v>865649.38731112692</v>
      </c>
      <c r="AD229" s="53">
        <f t="shared" si="75"/>
        <v>859617.20909492415</v>
      </c>
      <c r="AE229" s="53">
        <f t="shared" si="75"/>
        <v>842581.15707618836</v>
      </c>
      <c r="AF229" s="53">
        <f t="shared" si="75"/>
        <v>856336.17140909866</v>
      </c>
      <c r="AG229" s="53">
        <f t="shared" si="75"/>
        <v>856536.02902647015</v>
      </c>
      <c r="AH229" s="53">
        <f t="shared" si="75"/>
        <v>854235.28603612562</v>
      </c>
      <c r="AI229" s="53">
        <f t="shared" si="75"/>
        <v>852077.7121190012</v>
      </c>
      <c r="AJ229" s="53">
        <f t="shared" si="75"/>
        <v>849883.77704558964</v>
      </c>
      <c r="AK229" s="53">
        <f t="shared" si="75"/>
        <v>847805.15926215635</v>
      </c>
    </row>
    <row r="230" spans="5:37" ht="14.25" customHeight="1">
      <c r="E230" s="92" t="s">
        <v>24</v>
      </c>
      <c r="F230" s="116" t="s">
        <v>159</v>
      </c>
      <c r="G230" s="92" t="s">
        <v>229</v>
      </c>
      <c r="H230" s="92"/>
      <c r="I230" s="92"/>
      <c r="J230" s="92" t="str">
        <f t="shared" si="74"/>
        <v>LonTotal external condition reports
(service condition + mains condition)CSV Totex (smoothed)</v>
      </c>
      <c r="K230" s="92"/>
      <c r="L230" s="92"/>
      <c r="M230" s="92"/>
      <c r="N230" s="92"/>
      <c r="O230" s="92"/>
      <c r="P230" s="92"/>
      <c r="Q230" s="92"/>
      <c r="R230" s="92"/>
      <c r="S230" s="92"/>
      <c r="Y230" s="53">
        <f>INDEX(Inp_LonAdjDrivers!Y$9:Y$37,MATCH($F230,Inp_LonAdjDrivers!$F$9:$F$37,0))</f>
        <v>18034</v>
      </c>
      <c r="Z230" s="53">
        <f>INDEX(Inp_LonAdjDrivers!Z$9:Z$37,MATCH($F230,Inp_LonAdjDrivers!$F$9:$F$37,0))</f>
        <v>20152</v>
      </c>
      <c r="AA230" s="53">
        <f>INDEX(Inp_LonAdjDrivers!AA$9:AA$37,MATCH($F230,Inp_LonAdjDrivers!$F$9:$F$37,0))</f>
        <v>19821</v>
      </c>
      <c r="AB230" s="53">
        <f>INDEX(Inp_LonAdjDrivers!AB$9:AB$37,MATCH($F230,Inp_LonAdjDrivers!$F$9:$F$37,0))</f>
        <v>20563</v>
      </c>
      <c r="AC230" s="53">
        <f>INDEX(Inp_LonAdjDrivers!AC$9:AC$37,MATCH($F230,Inp_LonAdjDrivers!$F$9:$F$37,0))</f>
        <v>18185</v>
      </c>
      <c r="AD230" s="53">
        <f>INDEX(Inp_LonAdjDrivers!AD$9:AD$37,MATCH($F230,Inp_LonAdjDrivers!$F$9:$F$37,0))</f>
        <v>17514</v>
      </c>
      <c r="AE230" s="53">
        <f>INDEX(Inp_LonAdjDrivers!AE$9:AE$37,MATCH($F230,Inp_LonAdjDrivers!$F$9:$F$37,0))</f>
        <v>15844.010000000002</v>
      </c>
      <c r="AF230" s="53">
        <f>INDEX(Inp_LonAdjDrivers!AF$9:AF$37,MATCH($F230,Inp_LonAdjDrivers!$F$9:$F$37,0))</f>
        <v>17165</v>
      </c>
      <c r="AG230" s="53">
        <f>INDEX(Inp_LonAdjDrivers!AG$9:AG$37,MATCH($F230,Inp_LonAdjDrivers!$F$9:$F$37,0))</f>
        <v>17110.262151494597</v>
      </c>
      <c r="AH230" s="53">
        <f>INDEX(Inp_LonAdjDrivers!AH$9:AH$37,MATCH($F230,Inp_LonAdjDrivers!$F$9:$F$37,0))</f>
        <v>16808.057579622604</v>
      </c>
      <c r="AI230" s="53">
        <f>INDEX(Inp_LonAdjDrivers!AI$9:AI$37,MATCH($F230,Inp_LonAdjDrivers!$F$9:$F$37,0))</f>
        <v>16524.291173075657</v>
      </c>
      <c r="AJ230" s="53">
        <f>INDEX(Inp_LonAdjDrivers!AJ$9:AJ$37,MATCH($F230,Inp_LonAdjDrivers!$F$9:$F$37,0))</f>
        <v>16241.141977789397</v>
      </c>
      <c r="AK230" s="53">
        <f>INDEX(Inp_LonAdjDrivers!AK$9:AK$37,MATCH($F230,Inp_LonAdjDrivers!$F$9:$F$37,0))</f>
        <v>15972.995066263851</v>
      </c>
    </row>
    <row r="231" spans="5:37" ht="14.25" customHeight="1">
      <c r="E231" s="92" t="s">
        <v>24</v>
      </c>
      <c r="F231" s="116" t="s">
        <v>223</v>
      </c>
      <c r="G231" s="92" t="s">
        <v>229</v>
      </c>
      <c r="H231" s="92"/>
      <c r="I231" s="92"/>
      <c r="J231" s="92" t="str">
        <f t="shared" si="74"/>
        <v>LonMaintenance MEAVCSV Totex (smoothed)</v>
      </c>
      <c r="K231" s="92"/>
      <c r="L231" s="92"/>
      <c r="M231" s="92"/>
      <c r="N231" s="92"/>
      <c r="O231" s="92"/>
      <c r="P231" s="92"/>
      <c r="Q231" s="92"/>
      <c r="R231" s="92"/>
      <c r="S231" s="92"/>
      <c r="Y231" s="53">
        <f>INDEX(Inp_LonAdjDrivers!Y$9:Y$37,MATCH($F231,Inp_LonAdjDrivers!$F$9:$F$37,0))</f>
        <v>1524.9423210443638</v>
      </c>
      <c r="Z231" s="53">
        <f>INDEX(Inp_LonAdjDrivers!Z$9:Z$37,MATCH($F231,Inp_LonAdjDrivers!$F$9:$F$37,0))</f>
        <v>1528.0244412389129</v>
      </c>
      <c r="AA231" s="53">
        <f>INDEX(Inp_LonAdjDrivers!AA$9:AA$37,MATCH($F231,Inp_LonAdjDrivers!$F$9:$F$37,0))</f>
        <v>1527.4658548576572</v>
      </c>
      <c r="AB231" s="53">
        <f>INDEX(Inp_LonAdjDrivers!AB$9:AB$37,MATCH($F231,Inp_LonAdjDrivers!$F$9:$F$37,0))</f>
        <v>1528.1347081809645</v>
      </c>
      <c r="AC231" s="53">
        <f>INDEX(Inp_LonAdjDrivers!AC$9:AC$37,MATCH($F231,Inp_LonAdjDrivers!$F$9:$F$37,0))</f>
        <v>1527.0900896306966</v>
      </c>
      <c r="AD231" s="53">
        <f>INDEX(Inp_LonAdjDrivers!AD$9:AD$37,MATCH($F231,Inp_LonAdjDrivers!$F$9:$F$37,0))</f>
        <v>1531.33568997152</v>
      </c>
      <c r="AE231" s="53">
        <f>INDEX(Inp_LonAdjDrivers!AE$9:AE$37,MATCH($F231,Inp_LonAdjDrivers!$F$9:$F$37,0))</f>
        <v>1474.8017607527672</v>
      </c>
      <c r="AF231" s="53">
        <f>INDEX(Inp_LonAdjDrivers!AF$9:AF$37,MATCH($F231,Inp_LonAdjDrivers!$F$9:$F$37,0))</f>
        <v>1475.2459950402454</v>
      </c>
      <c r="AG231" s="53">
        <f>INDEX(Inp_LonAdjDrivers!AG$9:AG$37,MATCH($F231,Inp_LonAdjDrivers!$F$9:$F$37,0))</f>
        <v>1475.2566366296005</v>
      </c>
      <c r="AH231" s="53">
        <f>INDEX(Inp_LonAdjDrivers!AH$9:AH$37,MATCH($F231,Inp_LonAdjDrivers!$F$9:$F$37,0))</f>
        <v>1475.2672391369124</v>
      </c>
      <c r="AI231" s="53">
        <f>INDEX(Inp_LonAdjDrivers!AI$9:AI$37,MATCH($F231,Inp_LonAdjDrivers!$F$9:$F$37,0))</f>
        <v>1475.4578083802307</v>
      </c>
      <c r="AJ231" s="53">
        <f>INDEX(Inp_LonAdjDrivers!AJ$9:AJ$37,MATCH($F231,Inp_LonAdjDrivers!$F$9:$F$37,0))</f>
        <v>1475.468342985936</v>
      </c>
      <c r="AK231" s="53">
        <f>INDEX(Inp_LonAdjDrivers!AK$9:AK$37,MATCH($F231,Inp_LonAdjDrivers!$F$9:$F$37,0))</f>
        <v>1475.6588666023727</v>
      </c>
    </row>
    <row r="232" spans="5:37" ht="14.25" customHeight="1">
      <c r="E232" s="92" t="s">
        <v>24</v>
      </c>
      <c r="F232" s="120" t="str">
        <f>Local!$R$12</f>
        <v>MEAV_egep_mobs</v>
      </c>
      <c r="G232" s="92" t="s">
        <v>229</v>
      </c>
      <c r="H232" s="92"/>
      <c r="I232" s="92"/>
      <c r="J232" s="92" t="str">
        <f t="shared" si="74"/>
        <v>LonMEAV_egep_mobsCSV Totex (smoothed)</v>
      </c>
      <c r="K232" s="92"/>
      <c r="L232" s="92"/>
      <c r="M232" s="92"/>
      <c r="N232" s="92"/>
      <c r="O232" s="92"/>
      <c r="P232" s="92"/>
      <c r="Q232" s="92"/>
      <c r="R232" s="92"/>
      <c r="S232" s="92"/>
      <c r="Y232" s="53">
        <f>INDEX(Inp_LonAdjDrivers!Y$9:Y$37,MATCH($F232,Inp_LonAdjDrivers!$F$9:$F$37,0))</f>
        <v>8803.8318477430075</v>
      </c>
      <c r="Z232" s="53">
        <f>INDEX(Inp_LonAdjDrivers!Z$9:Z$37,MATCH($F232,Inp_LonAdjDrivers!$F$9:$F$37,0))</f>
        <v>8776.3799993579651</v>
      </c>
      <c r="AA232" s="53">
        <f>INDEX(Inp_LonAdjDrivers!AA$9:AA$37,MATCH($F232,Inp_LonAdjDrivers!$F$9:$F$37,0))</f>
        <v>8760.1117588260422</v>
      </c>
      <c r="AB232" s="53">
        <f>INDEX(Inp_LonAdjDrivers!AB$9:AB$37,MATCH($F232,Inp_LonAdjDrivers!$F$9:$F$37,0))</f>
        <v>8742.8296054133207</v>
      </c>
      <c r="AC232" s="53">
        <f>INDEX(Inp_LonAdjDrivers!AC$9:AC$37,MATCH($F232,Inp_LonAdjDrivers!$F$9:$F$37,0))</f>
        <v>8709.948759164974</v>
      </c>
      <c r="AD232" s="53">
        <f>INDEX(Inp_LonAdjDrivers!AD$9:AD$37,MATCH($F232,Inp_LonAdjDrivers!$F$9:$F$37,0))</f>
        <v>8697.9063472068665</v>
      </c>
      <c r="AE232" s="53">
        <f>INDEX(Inp_LonAdjDrivers!AE$9:AE$37,MATCH($F232,Inp_LonAdjDrivers!$F$9:$F$37,0))</f>
        <v>8571.55821496922</v>
      </c>
      <c r="AF232" s="53">
        <f>INDEX(Inp_LonAdjDrivers!AF$9:AF$37,MATCH($F232,Inp_LonAdjDrivers!$F$9:$F$37,0))</f>
        <v>8540.4117202085399</v>
      </c>
      <c r="AG232" s="53">
        <f>INDEX(Inp_LonAdjDrivers!AG$9:AG$37,MATCH($F232,Inp_LonAdjDrivers!$F$9:$F$37,0))</f>
        <v>8523.7845323265756</v>
      </c>
      <c r="AH232" s="53">
        <f>INDEX(Inp_LonAdjDrivers!AH$9:AH$37,MATCH($F232,Inp_LonAdjDrivers!$F$9:$F$37,0))</f>
        <v>8506.8350112505941</v>
      </c>
      <c r="AI232" s="53">
        <f>INDEX(Inp_LonAdjDrivers!AI$9:AI$37,MATCH($F232,Inp_LonAdjDrivers!$F$9:$F$37,0))</f>
        <v>8489.8374460562245</v>
      </c>
      <c r="AJ232" s="53">
        <f>INDEX(Inp_LonAdjDrivers!AJ$9:AJ$37,MATCH($F232,Inp_LonAdjDrivers!$F$9:$F$37,0))</f>
        <v>8471.8644523733565</v>
      </c>
      <c r="AK232" s="53">
        <f>INDEX(Inp_LonAdjDrivers!AK$9:AK$37,MATCH($F232,Inp_LonAdjDrivers!$F$9:$F$37,0))</f>
        <v>8454.4611467268696</v>
      </c>
    </row>
    <row r="233" spans="5:37" ht="14.25" customHeight="1">
      <c r="E233" s="92" t="s">
        <v>24</v>
      </c>
      <c r="F233" s="119" t="s">
        <v>194</v>
      </c>
      <c r="G233" s="93" t="str">
        <f>G232</f>
        <v>CSV Totex (smoothed)</v>
      </c>
      <c r="H233" s="93"/>
      <c r="I233" s="92"/>
      <c r="J233" s="92" t="str">
        <f>E233&amp;$G233&amp;""&amp;H233</f>
        <v>LonCSV Totex (smoothed)</v>
      </c>
      <c r="K233" s="92"/>
      <c r="L233" s="92"/>
      <c r="M233" s="92"/>
      <c r="N233" s="92"/>
      <c r="O233" s="92"/>
      <c r="P233" s="92"/>
      <c r="Q233" s="92"/>
      <c r="R233" s="92"/>
      <c r="S233" s="92"/>
      <c r="Y233" s="53">
        <f>Y226^$R$50*Y227^$R$51*Y228^$R$52*Y229^$R$53*Y230^$R$54*Y231^$R$55*Y232^$R$56</f>
        <v>886.83813370913902</v>
      </c>
      <c r="Z233" s="53">
        <f t="shared" ref="Z233:AK233" si="76">Z226^$R$50*Z227^$R$51*Z228^$R$52*Z229^$R$53*Z230^$R$54*Z231^$R$55*Z232^$R$56</f>
        <v>899.53561403377614</v>
      </c>
      <c r="AA233" s="53">
        <f t="shared" si="76"/>
        <v>901.19366896361566</v>
      </c>
      <c r="AB233" s="53">
        <f t="shared" si="76"/>
        <v>952.47543915058873</v>
      </c>
      <c r="AC233" s="53">
        <f t="shared" si="76"/>
        <v>937.01230362211163</v>
      </c>
      <c r="AD233" s="53">
        <f t="shared" si="76"/>
        <v>989.91677071497941</v>
      </c>
      <c r="AE233" s="53">
        <f t="shared" si="76"/>
        <v>997.50167708210597</v>
      </c>
      <c r="AF233" s="53">
        <f t="shared" si="76"/>
        <v>1314.9994565302031</v>
      </c>
      <c r="AG233" s="53">
        <f t="shared" si="76"/>
        <v>964.67023883015668</v>
      </c>
      <c r="AH233" s="53">
        <f t="shared" si="76"/>
        <v>970.94314122240792</v>
      </c>
      <c r="AI233" s="53">
        <f t="shared" si="76"/>
        <v>980.24815311485349</v>
      </c>
      <c r="AJ233" s="53">
        <f t="shared" si="76"/>
        <v>973.61490781564908</v>
      </c>
      <c r="AK233" s="53">
        <f t="shared" si="76"/>
        <v>966.03427292775655</v>
      </c>
    </row>
    <row r="234" spans="5:37" ht="14.25" customHeight="1">
      <c r="E234" s="92"/>
      <c r="F234" s="116"/>
      <c r="G234" s="92"/>
      <c r="H234" s="92"/>
      <c r="I234" s="92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Y234" s="106"/>
      <c r="Z234" s="106"/>
      <c r="AA234" s="106"/>
      <c r="AB234" s="106"/>
      <c r="AC234" s="106"/>
      <c r="AD234" s="106"/>
      <c r="AE234" s="106"/>
      <c r="AF234" s="106"/>
      <c r="AG234" s="106"/>
      <c r="AH234" s="106"/>
      <c r="AI234" s="106"/>
      <c r="AJ234" s="106"/>
      <c r="AK234" s="106"/>
    </row>
    <row r="235" spans="5:37" ht="14.25" customHeight="1">
      <c r="E235" s="92" t="s">
        <v>24</v>
      </c>
      <c r="F235" s="92" t="s">
        <v>601</v>
      </c>
      <c r="G235" s="92" t="s">
        <v>230</v>
      </c>
      <c r="H235" s="92"/>
      <c r="I235" s="92"/>
      <c r="J235" s="92" t="str">
        <f t="shared" ref="J235:J237" si="77">E235&amp;$F235&amp;""&amp;G235&amp;""&amp;H235</f>
        <v>LonCapex Synthetic Costs - MainsSmooth7yearsCSV Capex (smoothed)</v>
      </c>
      <c r="K235" s="92"/>
      <c r="L235" s="92"/>
      <c r="M235" s="92"/>
      <c r="N235" s="92"/>
      <c r="O235" s="92"/>
      <c r="P235" s="92"/>
      <c r="Q235" s="92"/>
      <c r="R235" s="92"/>
      <c r="S235" s="92"/>
      <c r="Y235" s="53">
        <f>INDEX(Inp_LonAdjDrivers!Y$9:Y$37,MATCH($F235,Inp_LonAdjDrivers!$F$9:$F$37,0))</f>
        <v>0.46546436153592596</v>
      </c>
      <c r="Z235" s="53">
        <f>INDEX(Inp_LonAdjDrivers!Z$9:Z$37,MATCH($F235,Inp_LonAdjDrivers!$F$9:$F$37,0))</f>
        <v>0.49636262960937722</v>
      </c>
      <c r="AA235" s="53">
        <f>INDEX(Inp_LonAdjDrivers!AA$9:AA$37,MATCH($F235,Inp_LonAdjDrivers!$F$9:$F$37,0))</f>
        <v>0.61673042147600199</v>
      </c>
      <c r="AB235" s="53">
        <f>INDEX(Inp_LonAdjDrivers!AB$9:AB$37,MATCH($F235,Inp_LonAdjDrivers!$F$9:$F$37,0))</f>
        <v>0.68113138165019937</v>
      </c>
      <c r="AC235" s="53">
        <f>INDEX(Inp_LonAdjDrivers!AC$9:AC$37,MATCH($F235,Inp_LonAdjDrivers!$F$9:$F$37,0))</f>
        <v>0.73564058793959441</v>
      </c>
      <c r="AD235" s="53">
        <f>INDEX(Inp_LonAdjDrivers!AD$9:AD$37,MATCH($F235,Inp_LonAdjDrivers!$F$9:$F$37,0))</f>
        <v>1.0149308484263402</v>
      </c>
      <c r="AE235" s="53">
        <f>INDEX(Inp_LonAdjDrivers!AE$9:AE$37,MATCH($F235,Inp_LonAdjDrivers!$F$9:$F$37,0))</f>
        <v>1.0509057743690575</v>
      </c>
      <c r="AF235" s="53">
        <f>INDEX(Inp_LonAdjDrivers!AF$9:AF$37,MATCH($F235,Inp_LonAdjDrivers!$F$9:$F$37,0))</f>
        <v>1.168152131673448</v>
      </c>
      <c r="AG235" s="53">
        <f>INDEX(Inp_LonAdjDrivers!AG$9:AG$37,MATCH($F235,Inp_LonAdjDrivers!$F$9:$F$37,0))</f>
        <v>1.1242341800078506</v>
      </c>
      <c r="AH235" s="53">
        <f>INDEX(Inp_LonAdjDrivers!AH$9:AH$37,MATCH($F235,Inp_LonAdjDrivers!$F$9:$F$37,0))</f>
        <v>1.0360412915664503</v>
      </c>
      <c r="AI235" s="53">
        <f>INDEX(Inp_LonAdjDrivers!AI$9:AI$37,MATCH($F235,Inp_LonAdjDrivers!$F$9:$F$37,0))</f>
        <v>0.97506747390200632</v>
      </c>
      <c r="AJ235" s="53">
        <f>INDEX(Inp_LonAdjDrivers!AJ$9:AJ$37,MATCH($F235,Inp_LonAdjDrivers!$F$9:$F$37,0))</f>
        <v>0.98853330680951235</v>
      </c>
      <c r="AK235" s="53">
        <f>INDEX(Inp_LonAdjDrivers!AK$9:AK$37,MATCH($F235,Inp_LonAdjDrivers!$F$9:$F$37,0))</f>
        <v>0.7512647806945304</v>
      </c>
    </row>
    <row r="236" spans="5:37" ht="14.25" customHeight="1">
      <c r="E236" s="92" t="s">
        <v>24</v>
      </c>
      <c r="F236" s="92" t="s">
        <v>603</v>
      </c>
      <c r="G236" s="92" t="s">
        <v>230</v>
      </c>
      <c r="H236" s="92"/>
      <c r="I236" s="92"/>
      <c r="J236" s="92" t="str">
        <f t="shared" si="77"/>
        <v>LonCapex synthetic costs - ConnectionsSmooth7yearsCSV Capex (smoothed)</v>
      </c>
      <c r="K236" s="92"/>
      <c r="L236" s="92"/>
      <c r="M236" s="92"/>
      <c r="N236" s="92"/>
      <c r="O236" s="92"/>
      <c r="P236" s="92"/>
      <c r="Q236" s="92"/>
      <c r="R236" s="92"/>
      <c r="S236" s="92"/>
      <c r="Y236" s="53">
        <f>INDEX(Inp_LonAdjDrivers!Y$9:Y$37,MATCH($F236,Inp_LonAdjDrivers!$F$9:$F$37,0))</f>
        <v>4.600238779798536</v>
      </c>
      <c r="Z236" s="53">
        <f>INDEX(Inp_LonAdjDrivers!Z$9:Z$37,MATCH($F236,Inp_LonAdjDrivers!$F$9:$F$37,0))</f>
        <v>3.8198622940035305</v>
      </c>
      <c r="AA236" s="53">
        <f>INDEX(Inp_LonAdjDrivers!AA$9:AA$37,MATCH($F236,Inp_LonAdjDrivers!$F$9:$F$37,0))</f>
        <v>3.5521392857196465</v>
      </c>
      <c r="AB236" s="53">
        <f>INDEX(Inp_LonAdjDrivers!AB$9:AB$37,MATCH($F236,Inp_LonAdjDrivers!$F$9:$F$37,0))</f>
        <v>3.9051177692954289</v>
      </c>
      <c r="AC236" s="53">
        <f>INDEX(Inp_LonAdjDrivers!AC$9:AC$37,MATCH($F236,Inp_LonAdjDrivers!$F$9:$F$37,0))</f>
        <v>4.3950804594710364</v>
      </c>
      <c r="AD236" s="53">
        <f>INDEX(Inp_LonAdjDrivers!AD$9:AD$37,MATCH($F236,Inp_LonAdjDrivers!$F$9:$F$37,0))</f>
        <v>4.8742949049163187</v>
      </c>
      <c r="AE236" s="53">
        <f>INDEX(Inp_LonAdjDrivers!AE$9:AE$37,MATCH($F236,Inp_LonAdjDrivers!$F$9:$F$37,0))</f>
        <v>5.2059297228245294</v>
      </c>
      <c r="AF236" s="53">
        <f>INDEX(Inp_LonAdjDrivers!AF$9:AF$37,MATCH($F236,Inp_LonAdjDrivers!$F$9:$F$37,0))</f>
        <v>5.5438288132579121</v>
      </c>
      <c r="AG236" s="53">
        <f>INDEX(Inp_LonAdjDrivers!AG$9:AG$37,MATCH($F236,Inp_LonAdjDrivers!$F$9:$F$37,0))</f>
        <v>5.7049787934501026</v>
      </c>
      <c r="AH236" s="53">
        <f>INDEX(Inp_LonAdjDrivers!AH$9:AH$37,MATCH($F236,Inp_LonAdjDrivers!$F$9:$F$37,0))</f>
        <v>5.7057277750800885</v>
      </c>
      <c r="AI236" s="53">
        <f>INDEX(Inp_LonAdjDrivers!AI$9:AI$37,MATCH($F236,Inp_LonAdjDrivers!$F$9:$F$37,0))</f>
        <v>5.7145663654314474</v>
      </c>
      <c r="AJ236" s="53">
        <f>INDEX(Inp_LonAdjDrivers!AJ$9:AJ$37,MATCH($F236,Inp_LonAdjDrivers!$F$9:$F$37,0))</f>
        <v>5.6365409767932286</v>
      </c>
      <c r="AK236" s="53">
        <f>INDEX(Inp_LonAdjDrivers!AK$9:AK$37,MATCH($F236,Inp_LonAdjDrivers!$F$9:$F$37,0))</f>
        <v>5.368920610570048</v>
      </c>
    </row>
    <row r="237" spans="5:37" ht="14.25" customHeight="1">
      <c r="E237" s="92" t="s">
        <v>24</v>
      </c>
      <c r="F237" s="120" t="str">
        <f>Local!$R$12</f>
        <v>MEAV_egep_mobs</v>
      </c>
      <c r="G237" s="92" t="s">
        <v>230</v>
      </c>
      <c r="H237" s="92"/>
      <c r="I237" s="92"/>
      <c r="J237" s="92" t="str">
        <f t="shared" si="77"/>
        <v>LonMEAV_egep_mobsCSV Capex (smoothed)</v>
      </c>
      <c r="K237" s="92"/>
      <c r="L237" s="92"/>
      <c r="M237" s="92"/>
      <c r="N237" s="92"/>
      <c r="O237" s="92"/>
      <c r="P237" s="92"/>
      <c r="Q237" s="92"/>
      <c r="R237" s="92"/>
      <c r="S237" s="92"/>
      <c r="Y237" s="53">
        <f>INDEX(Inp_LonAdjDrivers!Y$9:Y$37,MATCH($F237,Inp_LonAdjDrivers!$F$9:$F$37,0))</f>
        <v>8803.8318477430075</v>
      </c>
      <c r="Z237" s="53">
        <f>INDEX(Inp_LonAdjDrivers!Z$9:Z$37,MATCH($F237,Inp_LonAdjDrivers!$F$9:$F$37,0))</f>
        <v>8776.3799993579651</v>
      </c>
      <c r="AA237" s="53">
        <f>INDEX(Inp_LonAdjDrivers!AA$9:AA$37,MATCH($F237,Inp_LonAdjDrivers!$F$9:$F$37,0))</f>
        <v>8760.1117588260422</v>
      </c>
      <c r="AB237" s="53">
        <f>INDEX(Inp_LonAdjDrivers!AB$9:AB$37,MATCH($F237,Inp_LonAdjDrivers!$F$9:$F$37,0))</f>
        <v>8742.8296054133207</v>
      </c>
      <c r="AC237" s="53">
        <f>INDEX(Inp_LonAdjDrivers!AC$9:AC$37,MATCH($F237,Inp_LonAdjDrivers!$F$9:$F$37,0))</f>
        <v>8709.948759164974</v>
      </c>
      <c r="AD237" s="53">
        <f>INDEX(Inp_LonAdjDrivers!AD$9:AD$37,MATCH($F237,Inp_LonAdjDrivers!$F$9:$F$37,0))</f>
        <v>8697.9063472068665</v>
      </c>
      <c r="AE237" s="53">
        <f>INDEX(Inp_LonAdjDrivers!AE$9:AE$37,MATCH($F237,Inp_LonAdjDrivers!$F$9:$F$37,0))</f>
        <v>8571.55821496922</v>
      </c>
      <c r="AF237" s="53">
        <f>INDEX(Inp_LonAdjDrivers!AF$9:AF$37,MATCH($F237,Inp_LonAdjDrivers!$F$9:$F$37,0))</f>
        <v>8540.4117202085399</v>
      </c>
      <c r="AG237" s="53">
        <f>INDEX(Inp_LonAdjDrivers!AG$9:AG$37,MATCH($F237,Inp_LonAdjDrivers!$F$9:$F$37,0))</f>
        <v>8523.7845323265756</v>
      </c>
      <c r="AH237" s="53">
        <f>INDEX(Inp_LonAdjDrivers!AH$9:AH$37,MATCH($F237,Inp_LonAdjDrivers!$F$9:$F$37,0))</f>
        <v>8506.8350112505941</v>
      </c>
      <c r="AI237" s="53">
        <f>INDEX(Inp_LonAdjDrivers!AI$9:AI$37,MATCH($F237,Inp_LonAdjDrivers!$F$9:$F$37,0))</f>
        <v>8489.8374460562245</v>
      </c>
      <c r="AJ237" s="53">
        <f>INDEX(Inp_LonAdjDrivers!AJ$9:AJ$37,MATCH($F237,Inp_LonAdjDrivers!$F$9:$F$37,0))</f>
        <v>8471.8644523733565</v>
      </c>
      <c r="AK237" s="53">
        <f>INDEX(Inp_LonAdjDrivers!AK$9:AK$37,MATCH($F237,Inp_LonAdjDrivers!$F$9:$F$37,0))</f>
        <v>8454.4611467268696</v>
      </c>
    </row>
    <row r="238" spans="5:37" ht="14.25" customHeight="1">
      <c r="E238" s="92" t="s">
        <v>24</v>
      </c>
      <c r="F238" s="119" t="s">
        <v>194</v>
      </c>
      <c r="G238" s="93" t="str">
        <f>G237</f>
        <v>CSV Capex (smoothed)</v>
      </c>
      <c r="H238" s="93"/>
      <c r="I238" s="92"/>
      <c r="J238" s="92" t="str">
        <f>E238&amp;$G238&amp;""&amp;H238</f>
        <v>LonCSV Capex (smoothed)</v>
      </c>
      <c r="K238" s="92"/>
      <c r="L238" s="92"/>
      <c r="M238" s="92"/>
      <c r="N238" s="92"/>
      <c r="O238" s="92"/>
      <c r="P238" s="92"/>
      <c r="Q238" s="92"/>
      <c r="R238" s="92"/>
      <c r="S238" s="92"/>
      <c r="Y238" s="53">
        <f>Y235^$R$58*Y236^$R$59*Y237^$R$60</f>
        <v>1</v>
      </c>
      <c r="Z238" s="53">
        <f t="shared" ref="Z238:AK238" si="78">Z235^$R$58*Z236^$R$59*Z237^$R$60</f>
        <v>1</v>
      </c>
      <c r="AA238" s="53">
        <f t="shared" si="78"/>
        <v>1</v>
      </c>
      <c r="AB238" s="53">
        <f t="shared" si="78"/>
        <v>1</v>
      </c>
      <c r="AC238" s="53">
        <f t="shared" si="78"/>
        <v>1</v>
      </c>
      <c r="AD238" s="53">
        <f t="shared" si="78"/>
        <v>1</v>
      </c>
      <c r="AE238" s="53">
        <f t="shared" si="78"/>
        <v>1</v>
      </c>
      <c r="AF238" s="53">
        <f t="shared" si="78"/>
        <v>1</v>
      </c>
      <c r="AG238" s="53">
        <f t="shared" si="78"/>
        <v>1</v>
      </c>
      <c r="AH238" s="53">
        <f t="shared" si="78"/>
        <v>1</v>
      </c>
      <c r="AI238" s="53">
        <f t="shared" si="78"/>
        <v>1</v>
      </c>
      <c r="AJ238" s="53">
        <f t="shared" si="78"/>
        <v>1</v>
      </c>
      <c r="AK238" s="53">
        <f t="shared" si="78"/>
        <v>1</v>
      </c>
    </row>
    <row r="239" spans="5:37" ht="14.25" customHeight="1">
      <c r="E239" s="92"/>
      <c r="F239" s="116"/>
      <c r="G239" s="92"/>
      <c r="H239" s="92"/>
      <c r="I239" s="92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Y239" s="106"/>
      <c r="Z239" s="106"/>
      <c r="AA239" s="106"/>
      <c r="AB239" s="106"/>
      <c r="AC239" s="106"/>
      <c r="AD239" s="106"/>
      <c r="AE239" s="106"/>
      <c r="AF239" s="106"/>
      <c r="AG239" s="106"/>
      <c r="AH239" s="106"/>
      <c r="AI239" s="106"/>
      <c r="AJ239" s="106"/>
      <c r="AK239" s="106"/>
    </row>
    <row r="240" spans="5:37" ht="14.25" customHeight="1">
      <c r="E240" s="92" t="s">
        <v>24</v>
      </c>
      <c r="F240" s="116" t="s">
        <v>147</v>
      </c>
      <c r="G240" s="92" t="s">
        <v>584</v>
      </c>
      <c r="H240" s="92"/>
      <c r="I240" s="92"/>
      <c r="J240" s="92" t="str">
        <f t="shared" ref="J240:J246" si="79">E240&amp;$F240&amp;""&amp;G240&amp;""&amp;H240</f>
        <v>LonRepex Synthetic CostsCSV Totex_MaxPREs</v>
      </c>
      <c r="K240" s="92"/>
      <c r="L240" s="92"/>
      <c r="M240" s="92"/>
      <c r="N240" s="92"/>
      <c r="O240" s="92"/>
      <c r="P240" s="92"/>
      <c r="Q240" s="92"/>
      <c r="R240" s="92"/>
      <c r="S240" s="92"/>
      <c r="Y240" s="53">
        <f>INDEX(Inp_LonAdjDrivers!Y$9:Y$37,MATCH($F240,Inp_LonAdjDrivers!$F$9:$F$37,0))</f>
        <v>72.035097699245313</v>
      </c>
      <c r="Z240" s="53">
        <f>INDEX(Inp_LonAdjDrivers!Z$9:Z$37,MATCH($F240,Inp_LonAdjDrivers!$F$9:$F$37,0))</f>
        <v>75.390048460417148</v>
      </c>
      <c r="AA240" s="53">
        <f>INDEX(Inp_LonAdjDrivers!AA$9:AA$37,MATCH($F240,Inp_LonAdjDrivers!$F$9:$F$37,0))</f>
        <v>76.253429877055652</v>
      </c>
      <c r="AB240" s="53">
        <f>INDEX(Inp_LonAdjDrivers!AB$9:AB$37,MATCH($F240,Inp_LonAdjDrivers!$F$9:$F$37,0))</f>
        <v>86.163974189346476</v>
      </c>
      <c r="AC240" s="53">
        <f>INDEX(Inp_LonAdjDrivers!AC$9:AC$37,MATCH($F240,Inp_LonAdjDrivers!$F$9:$F$37,0))</f>
        <v>82.915191786456205</v>
      </c>
      <c r="AD240" s="53">
        <f>INDEX(Inp_LonAdjDrivers!AD$9:AD$37,MATCH($F240,Inp_LonAdjDrivers!$F$9:$F$37,0))</f>
        <v>93.722724643122376</v>
      </c>
      <c r="AE240" s="53">
        <f>INDEX(Inp_LonAdjDrivers!AE$9:AE$37,MATCH($F240,Inp_LonAdjDrivers!$F$9:$F$37,0))</f>
        <v>98.264506197551881</v>
      </c>
      <c r="AF240" s="53">
        <f>INDEX(Inp_LonAdjDrivers!AF$9:AF$37,MATCH($F240,Inp_LonAdjDrivers!$F$9:$F$37,0))</f>
        <v>197.14143178630073</v>
      </c>
      <c r="AG240" s="53">
        <f>INDEX(Inp_LonAdjDrivers!AG$9:AG$37,MATCH($F240,Inp_LonAdjDrivers!$F$9:$F$37,0))</f>
        <v>87.963082354981481</v>
      </c>
      <c r="AH240" s="53">
        <f>INDEX(Inp_LonAdjDrivers!AH$9:AH$37,MATCH($F240,Inp_LonAdjDrivers!$F$9:$F$37,0))</f>
        <v>90.171081551050818</v>
      </c>
      <c r="AI240" s="53">
        <f>INDEX(Inp_LonAdjDrivers!AI$9:AI$37,MATCH($F240,Inp_LonAdjDrivers!$F$9:$F$37,0))</f>
        <v>93.064116595133399</v>
      </c>
      <c r="AJ240" s="53">
        <f>INDEX(Inp_LonAdjDrivers!AJ$9:AJ$37,MATCH($F240,Inp_LonAdjDrivers!$F$9:$F$37,0))</f>
        <v>92.007651611453426</v>
      </c>
      <c r="AK240" s="53">
        <f>INDEX(Inp_LonAdjDrivers!AK$9:AK$37,MATCH($F240,Inp_LonAdjDrivers!$F$9:$F$37,0))</f>
        <v>92.18637442930499</v>
      </c>
    </row>
    <row r="241" spans="5:37" ht="14.25" customHeight="1">
      <c r="E241" s="92" t="s">
        <v>24</v>
      </c>
      <c r="F241" s="116" t="s">
        <v>149</v>
      </c>
      <c r="G241" s="92" t="s">
        <v>584</v>
      </c>
      <c r="H241" s="92"/>
      <c r="I241" s="92"/>
      <c r="J241" s="92" t="str">
        <f t="shared" si="79"/>
        <v>LonCapex synthetic costs - MainsCSV Totex_MaxPREs</v>
      </c>
      <c r="K241" s="92"/>
      <c r="L241" s="92"/>
      <c r="M241" s="92"/>
      <c r="N241" s="92"/>
      <c r="O241" s="92"/>
      <c r="P241" s="92"/>
      <c r="Q241" s="92"/>
      <c r="R241" s="92"/>
      <c r="S241" s="92"/>
      <c r="Y241" s="53">
        <f>INDEX(Inp_LonAdjDrivers!Y$9:Y$37,MATCH($F241,Inp_LonAdjDrivers!$F$9:$F$37,0))</f>
        <v>0.24902185819670788</v>
      </c>
      <c r="Z241" s="53">
        <f>INDEX(Inp_LonAdjDrivers!Z$9:Z$37,MATCH($F241,Inp_LonAdjDrivers!$F$9:$F$37,0))</f>
        <v>0.89698482308932137</v>
      </c>
      <c r="AA241" s="53">
        <f>INDEX(Inp_LonAdjDrivers!AA$9:AA$37,MATCH($F241,Inp_LonAdjDrivers!$F$9:$F$37,0))</f>
        <v>1.2846525160097493</v>
      </c>
      <c r="AB241" s="53">
        <f>INDEX(Inp_LonAdjDrivers!AB$9:AB$37,MATCH($F241,Inp_LonAdjDrivers!$F$9:$F$37,0))</f>
        <v>1.1192451159712737</v>
      </c>
      <c r="AC241" s="53">
        <f>INDEX(Inp_LonAdjDrivers!AC$9:AC$37,MATCH($F241,Inp_LonAdjDrivers!$F$9:$F$37,0))</f>
        <v>0.61609018804632609</v>
      </c>
      <c r="AD241" s="53">
        <f>INDEX(Inp_LonAdjDrivers!AD$9:AD$37,MATCH($F241,Inp_LonAdjDrivers!$F$9:$F$37,0))</f>
        <v>2.3892909942777929</v>
      </c>
      <c r="AE241" s="53">
        <f>INDEX(Inp_LonAdjDrivers!AE$9:AE$37,MATCH($F241,Inp_LonAdjDrivers!$F$9:$F$37,0))</f>
        <v>0.80105492499223052</v>
      </c>
      <c r="AF241" s="53">
        <f>INDEX(Inp_LonAdjDrivers!AF$9:AF$37,MATCH($F241,Inp_LonAdjDrivers!$F$9:$F$37,0))</f>
        <v>1.0697463593274421</v>
      </c>
      <c r="AG241" s="53">
        <f>INDEX(Inp_LonAdjDrivers!AG$9:AG$37,MATCH($F241,Inp_LonAdjDrivers!$F$9:$F$37,0))</f>
        <v>0.58955916143013876</v>
      </c>
      <c r="AH241" s="53">
        <f>INDEX(Inp_LonAdjDrivers!AH$9:AH$37,MATCH($F241,Inp_LonAdjDrivers!$F$9:$F$37,0))</f>
        <v>0.66730229691994958</v>
      </c>
      <c r="AI241" s="53">
        <f>INDEX(Inp_LonAdjDrivers!AI$9:AI$37,MATCH($F241,Inp_LonAdjDrivers!$F$9:$F$37,0))</f>
        <v>0.69242839232016429</v>
      </c>
      <c r="AJ241" s="53">
        <f>INDEX(Inp_LonAdjDrivers!AJ$9:AJ$37,MATCH($F241,Inp_LonAdjDrivers!$F$9:$F$37,0))</f>
        <v>0.71035101839886894</v>
      </c>
      <c r="AK241" s="53">
        <f>INDEX(Inp_LonAdjDrivers!AK$9:AK$37,MATCH($F241,Inp_LonAdjDrivers!$F$9:$F$37,0))</f>
        <v>0.72841131147291815</v>
      </c>
    </row>
    <row r="242" spans="5:37" ht="14.25" customHeight="1">
      <c r="E242" s="92" t="s">
        <v>24</v>
      </c>
      <c r="F242" s="116" t="s">
        <v>150</v>
      </c>
      <c r="G242" s="92" t="s">
        <v>584</v>
      </c>
      <c r="H242" s="92"/>
      <c r="I242" s="92"/>
      <c r="J242" s="92" t="str">
        <f t="shared" si="79"/>
        <v>LonCapex synthetic costs - ConnectionsCSV Totex_MaxPREs</v>
      </c>
      <c r="K242" s="92"/>
      <c r="L242" s="92"/>
      <c r="M242" s="92"/>
      <c r="N242" s="92"/>
      <c r="O242" s="92"/>
      <c r="P242" s="92"/>
      <c r="Q242" s="92"/>
      <c r="R242" s="92"/>
      <c r="S242" s="92"/>
      <c r="Y242" s="53">
        <f>INDEX(Inp_LonAdjDrivers!Y$9:Y$37,MATCH($F242,Inp_LonAdjDrivers!$F$9:$F$37,0))</f>
        <v>3.5264105365765146</v>
      </c>
      <c r="Z242" s="53">
        <f>INDEX(Inp_LonAdjDrivers!Z$9:Z$37,MATCH($F242,Inp_LonAdjDrivers!$F$9:$F$37,0))</f>
        <v>4.1301644890525582</v>
      </c>
      <c r="AA242" s="53">
        <f>INDEX(Inp_LonAdjDrivers!AA$9:AA$37,MATCH($F242,Inp_LonAdjDrivers!$F$9:$F$37,0))</f>
        <v>5.2574323184278073</v>
      </c>
      <c r="AB242" s="53">
        <f>INDEX(Inp_LonAdjDrivers!AB$9:AB$37,MATCH($F242,Inp_LonAdjDrivers!$F$9:$F$37,0))</f>
        <v>5.2053455208854951</v>
      </c>
      <c r="AC242" s="53">
        <f>INDEX(Inp_LonAdjDrivers!AC$9:AC$37,MATCH($F242,Inp_LonAdjDrivers!$F$9:$F$37,0))</f>
        <v>5.8180140343560183</v>
      </c>
      <c r="AD242" s="53">
        <f>INDEX(Inp_LonAdjDrivers!AD$9:AD$37,MATCH($F242,Inp_LonAdjDrivers!$F$9:$F$37,0))</f>
        <v>7.2042559271991218</v>
      </c>
      <c r="AE242" s="53">
        <f>INDEX(Inp_LonAdjDrivers!AE$9:AE$37,MATCH($F242,Inp_LonAdjDrivers!$F$9:$F$37,0))</f>
        <v>5.2998852332741935</v>
      </c>
      <c r="AF242" s="53">
        <f>INDEX(Inp_LonAdjDrivers!AF$9:AF$37,MATCH($F242,Inp_LonAdjDrivers!$F$9:$F$37,0))</f>
        <v>5.8917041696101888</v>
      </c>
      <c r="AG242" s="53">
        <f>INDEX(Inp_LonAdjDrivers!AG$9:AG$37,MATCH($F242,Inp_LonAdjDrivers!$F$9:$F$37,0))</f>
        <v>5.2690222185729612</v>
      </c>
      <c r="AH242" s="53">
        <f>INDEX(Inp_LonAdjDrivers!AH$9:AH$37,MATCH($F242,Inp_LonAdjDrivers!$F$9:$F$37,0))</f>
        <v>5.2735160335134239</v>
      </c>
      <c r="AI242" s="53">
        <f>INDEX(Inp_LonAdjDrivers!AI$9:AI$37,MATCH($F242,Inp_LonAdjDrivers!$F$9:$F$37,0))</f>
        <v>5.2780900611198485</v>
      </c>
      <c r="AJ242" s="53">
        <f>INDEX(Inp_LonAdjDrivers!AJ$9:AJ$37,MATCH($F242,Inp_LonAdjDrivers!$F$9:$F$37,0))</f>
        <v>5.2827448785965068</v>
      </c>
      <c r="AK242" s="53">
        <f>INDEX(Inp_LonAdjDrivers!AK$9:AK$37,MATCH($F242,Inp_LonAdjDrivers!$F$9:$F$37,0))</f>
        <v>5.2874816793032036</v>
      </c>
    </row>
    <row r="243" spans="5:37" ht="14.25" customHeight="1">
      <c r="E243" s="92" t="s">
        <v>24</v>
      </c>
      <c r="F243" s="116" t="s">
        <v>539</v>
      </c>
      <c r="G243" s="92" t="s">
        <v>584</v>
      </c>
      <c r="H243" s="92"/>
      <c r="I243" s="92"/>
      <c r="J243" s="92" t="str">
        <f t="shared" si="79"/>
        <v>LonMax PREsCSV Totex_MaxPREs</v>
      </c>
      <c r="K243" s="92"/>
      <c r="L243" s="92"/>
      <c r="M243" s="92"/>
      <c r="N243" s="92"/>
      <c r="O243" s="92"/>
      <c r="P243" s="92"/>
      <c r="Q243" s="92"/>
      <c r="R243" s="92"/>
      <c r="S243" s="92"/>
      <c r="Y243" s="53">
        <f>INDEX(Inp_LonAdjDrivers!Y$9:Y$37,MATCH($F243,Inp_LonAdjDrivers!$F$9:$F$37,0))</f>
        <v>129776.01000000001</v>
      </c>
      <c r="Z243" s="53">
        <f>INDEX(Inp_LonAdjDrivers!Z$9:Z$37,MATCH($F243,Inp_LonAdjDrivers!$F$9:$F$37,0))</f>
        <v>120926</v>
      </c>
      <c r="AA243" s="53">
        <f>INDEX(Inp_LonAdjDrivers!AA$9:AA$37,MATCH($F243,Inp_LonAdjDrivers!$F$9:$F$37,0))</f>
        <v>120926</v>
      </c>
      <c r="AB243" s="53">
        <f>INDEX(Inp_LonAdjDrivers!AB$9:AB$37,MATCH($F243,Inp_LonAdjDrivers!$F$9:$F$37,0))</f>
        <v>120926</v>
      </c>
      <c r="AC243" s="53">
        <f>INDEX(Inp_LonAdjDrivers!AC$9:AC$37,MATCH($F243,Inp_LonAdjDrivers!$F$9:$F$37,0))</f>
        <v>114675</v>
      </c>
      <c r="AD243" s="53">
        <f>INDEX(Inp_LonAdjDrivers!AD$9:AD$37,MATCH($F243,Inp_LonAdjDrivers!$F$9:$F$37,0))</f>
        <v>114675</v>
      </c>
      <c r="AE243" s="53">
        <f>INDEX(Inp_LonAdjDrivers!AE$9:AE$37,MATCH($F243,Inp_LonAdjDrivers!$F$9:$F$37,0))</f>
        <v>114675</v>
      </c>
      <c r="AF243" s="53">
        <f>INDEX(Inp_LonAdjDrivers!AF$9:AF$37,MATCH($F243,Inp_LonAdjDrivers!$F$9:$F$37,0))</f>
        <v>114675</v>
      </c>
      <c r="AG243" s="53">
        <f>INDEX(Inp_LonAdjDrivers!AG$9:AG$37,MATCH($F243,Inp_LonAdjDrivers!$F$9:$F$37,0))</f>
        <v>109663</v>
      </c>
      <c r="AH243" s="53">
        <f>INDEX(Inp_LonAdjDrivers!AH$9:AH$37,MATCH($F243,Inp_LonAdjDrivers!$F$9:$F$37,0))</f>
        <v>107162</v>
      </c>
      <c r="AI243" s="53">
        <f>INDEX(Inp_LonAdjDrivers!AI$9:AI$37,MATCH($F243,Inp_LonAdjDrivers!$F$9:$F$37,0))</f>
        <v>107162</v>
      </c>
      <c r="AJ243" s="53">
        <f>INDEX(Inp_LonAdjDrivers!AJ$9:AJ$37,MATCH($F243,Inp_LonAdjDrivers!$F$9:$F$37,0))</f>
        <v>107162</v>
      </c>
      <c r="AK243" s="53">
        <f>INDEX(Inp_LonAdjDrivers!AK$9:AK$37,MATCH($F243,Inp_LonAdjDrivers!$F$9:$F$37,0))</f>
        <v>105798</v>
      </c>
    </row>
    <row r="244" spans="5:37" ht="14.25" customHeight="1">
      <c r="E244" s="92" t="s">
        <v>24</v>
      </c>
      <c r="F244" s="116" t="s">
        <v>159</v>
      </c>
      <c r="G244" s="92" t="s">
        <v>584</v>
      </c>
      <c r="H244" s="92"/>
      <c r="I244" s="92"/>
      <c r="J244" s="92" t="str">
        <f t="shared" si="79"/>
        <v>LonTotal external condition reports
(service condition + mains condition)CSV Totex_MaxPREs</v>
      </c>
      <c r="K244" s="92"/>
      <c r="L244" s="92"/>
      <c r="M244" s="92"/>
      <c r="N244" s="92"/>
      <c r="O244" s="92"/>
      <c r="P244" s="92"/>
      <c r="Q244" s="92"/>
      <c r="R244" s="92"/>
      <c r="S244" s="92"/>
      <c r="Y244" s="53">
        <f>INDEX(Inp_LonAdjDrivers!Y$9:Y$37,MATCH($F244,Inp_LonAdjDrivers!$F$9:$F$37,0))</f>
        <v>18034</v>
      </c>
      <c r="Z244" s="53">
        <f>INDEX(Inp_LonAdjDrivers!Z$9:Z$37,MATCH($F244,Inp_LonAdjDrivers!$F$9:$F$37,0))</f>
        <v>20152</v>
      </c>
      <c r="AA244" s="53">
        <f>INDEX(Inp_LonAdjDrivers!AA$9:AA$37,MATCH($F244,Inp_LonAdjDrivers!$F$9:$F$37,0))</f>
        <v>19821</v>
      </c>
      <c r="AB244" s="53">
        <f>INDEX(Inp_LonAdjDrivers!AB$9:AB$37,MATCH($F244,Inp_LonAdjDrivers!$F$9:$F$37,0))</f>
        <v>20563</v>
      </c>
      <c r="AC244" s="53">
        <f>INDEX(Inp_LonAdjDrivers!AC$9:AC$37,MATCH($F244,Inp_LonAdjDrivers!$F$9:$F$37,0))</f>
        <v>18185</v>
      </c>
      <c r="AD244" s="53">
        <f>INDEX(Inp_LonAdjDrivers!AD$9:AD$37,MATCH($F244,Inp_LonAdjDrivers!$F$9:$F$37,0))</f>
        <v>17514</v>
      </c>
      <c r="AE244" s="53">
        <f>INDEX(Inp_LonAdjDrivers!AE$9:AE$37,MATCH($F244,Inp_LonAdjDrivers!$F$9:$F$37,0))</f>
        <v>15844.010000000002</v>
      </c>
      <c r="AF244" s="53">
        <f>INDEX(Inp_LonAdjDrivers!AF$9:AF$37,MATCH($F244,Inp_LonAdjDrivers!$F$9:$F$37,0))</f>
        <v>17165</v>
      </c>
      <c r="AG244" s="53">
        <f>INDEX(Inp_LonAdjDrivers!AG$9:AG$37,MATCH($F244,Inp_LonAdjDrivers!$F$9:$F$37,0))</f>
        <v>17110.262151494597</v>
      </c>
      <c r="AH244" s="53">
        <f>INDEX(Inp_LonAdjDrivers!AH$9:AH$37,MATCH($F244,Inp_LonAdjDrivers!$F$9:$F$37,0))</f>
        <v>16808.057579622604</v>
      </c>
      <c r="AI244" s="53">
        <f>INDEX(Inp_LonAdjDrivers!AI$9:AI$37,MATCH($F244,Inp_LonAdjDrivers!$F$9:$F$37,0))</f>
        <v>16524.291173075657</v>
      </c>
      <c r="AJ244" s="53">
        <f>INDEX(Inp_LonAdjDrivers!AJ$9:AJ$37,MATCH($F244,Inp_LonAdjDrivers!$F$9:$F$37,0))</f>
        <v>16241.141977789397</v>
      </c>
      <c r="AK244" s="53">
        <f>INDEX(Inp_LonAdjDrivers!AK$9:AK$37,MATCH($F244,Inp_LonAdjDrivers!$F$9:$F$37,0))</f>
        <v>15972.995066263851</v>
      </c>
    </row>
    <row r="245" spans="5:37" ht="14.25" customHeight="1">
      <c r="E245" s="92" t="s">
        <v>24</v>
      </c>
      <c r="F245" s="116" t="s">
        <v>223</v>
      </c>
      <c r="G245" s="92" t="s">
        <v>584</v>
      </c>
      <c r="H245" s="92"/>
      <c r="I245" s="92"/>
      <c r="J245" s="92" t="str">
        <f t="shared" si="79"/>
        <v>LonMaintenance MEAVCSV Totex_MaxPREs</v>
      </c>
      <c r="K245" s="92"/>
      <c r="L245" s="92"/>
      <c r="M245" s="92"/>
      <c r="N245" s="92"/>
      <c r="O245" s="92"/>
      <c r="P245" s="92"/>
      <c r="Q245" s="92"/>
      <c r="R245" s="92"/>
      <c r="S245" s="92"/>
      <c r="Y245" s="53">
        <f>INDEX(Inp_LonAdjDrivers!Y$9:Y$37,MATCH($F245,Inp_LonAdjDrivers!$F$9:$F$37,0))</f>
        <v>1524.9423210443638</v>
      </c>
      <c r="Z245" s="53">
        <f>INDEX(Inp_LonAdjDrivers!Z$9:Z$37,MATCH($F245,Inp_LonAdjDrivers!$F$9:$F$37,0))</f>
        <v>1528.0244412389129</v>
      </c>
      <c r="AA245" s="53">
        <f>INDEX(Inp_LonAdjDrivers!AA$9:AA$37,MATCH($F245,Inp_LonAdjDrivers!$F$9:$F$37,0))</f>
        <v>1527.4658548576572</v>
      </c>
      <c r="AB245" s="53">
        <f>INDEX(Inp_LonAdjDrivers!AB$9:AB$37,MATCH($F245,Inp_LonAdjDrivers!$F$9:$F$37,0))</f>
        <v>1528.1347081809645</v>
      </c>
      <c r="AC245" s="53">
        <f>INDEX(Inp_LonAdjDrivers!AC$9:AC$37,MATCH($F245,Inp_LonAdjDrivers!$F$9:$F$37,0))</f>
        <v>1527.0900896306966</v>
      </c>
      <c r="AD245" s="53">
        <f>INDEX(Inp_LonAdjDrivers!AD$9:AD$37,MATCH($F245,Inp_LonAdjDrivers!$F$9:$F$37,0))</f>
        <v>1531.33568997152</v>
      </c>
      <c r="AE245" s="53">
        <f>INDEX(Inp_LonAdjDrivers!AE$9:AE$37,MATCH($F245,Inp_LonAdjDrivers!$F$9:$F$37,0))</f>
        <v>1474.8017607527672</v>
      </c>
      <c r="AF245" s="53">
        <f>INDEX(Inp_LonAdjDrivers!AF$9:AF$37,MATCH($F245,Inp_LonAdjDrivers!$F$9:$F$37,0))</f>
        <v>1475.2459950402454</v>
      </c>
      <c r="AG245" s="53">
        <f>INDEX(Inp_LonAdjDrivers!AG$9:AG$37,MATCH($F245,Inp_LonAdjDrivers!$F$9:$F$37,0))</f>
        <v>1475.2566366296005</v>
      </c>
      <c r="AH245" s="53">
        <f>INDEX(Inp_LonAdjDrivers!AH$9:AH$37,MATCH($F245,Inp_LonAdjDrivers!$F$9:$F$37,0))</f>
        <v>1475.2672391369124</v>
      </c>
      <c r="AI245" s="53">
        <f>INDEX(Inp_LonAdjDrivers!AI$9:AI$37,MATCH($F245,Inp_LonAdjDrivers!$F$9:$F$37,0))</f>
        <v>1475.4578083802307</v>
      </c>
      <c r="AJ245" s="53">
        <f>INDEX(Inp_LonAdjDrivers!AJ$9:AJ$37,MATCH($F245,Inp_LonAdjDrivers!$F$9:$F$37,0))</f>
        <v>1475.468342985936</v>
      </c>
      <c r="AK245" s="53">
        <f>INDEX(Inp_LonAdjDrivers!AK$9:AK$37,MATCH($F245,Inp_LonAdjDrivers!$F$9:$F$37,0))</f>
        <v>1475.6588666023727</v>
      </c>
    </row>
    <row r="246" spans="5:37" ht="14.25" customHeight="1">
      <c r="E246" s="92" t="s">
        <v>24</v>
      </c>
      <c r="F246" s="120" t="str">
        <f>Local!$R$12</f>
        <v>MEAV_egep_mobs</v>
      </c>
      <c r="G246" s="92" t="s">
        <v>584</v>
      </c>
      <c r="H246" s="92"/>
      <c r="I246" s="92"/>
      <c r="J246" s="92" t="str">
        <f t="shared" si="79"/>
        <v>LonMEAV_egep_mobsCSV Totex_MaxPREs</v>
      </c>
      <c r="K246" s="92"/>
      <c r="L246" s="92"/>
      <c r="M246" s="92"/>
      <c r="N246" s="92"/>
      <c r="O246" s="92"/>
      <c r="P246" s="92"/>
      <c r="Q246" s="92"/>
      <c r="R246" s="92"/>
      <c r="S246" s="92"/>
      <c r="Y246" s="53">
        <f>INDEX(Inp_LonAdjDrivers!Y$9:Y$37,MATCH($F246,Inp_LonAdjDrivers!$F$9:$F$37,0))</f>
        <v>8803.8318477430075</v>
      </c>
      <c r="Z246" s="53">
        <f>INDEX(Inp_LonAdjDrivers!Z$9:Z$37,MATCH($F246,Inp_LonAdjDrivers!$F$9:$F$37,0))</f>
        <v>8776.3799993579651</v>
      </c>
      <c r="AA246" s="53">
        <f>INDEX(Inp_LonAdjDrivers!AA$9:AA$37,MATCH($F246,Inp_LonAdjDrivers!$F$9:$F$37,0))</f>
        <v>8760.1117588260422</v>
      </c>
      <c r="AB246" s="53">
        <f>INDEX(Inp_LonAdjDrivers!AB$9:AB$37,MATCH($F246,Inp_LonAdjDrivers!$F$9:$F$37,0))</f>
        <v>8742.8296054133207</v>
      </c>
      <c r="AC246" s="53">
        <f>INDEX(Inp_LonAdjDrivers!AC$9:AC$37,MATCH($F246,Inp_LonAdjDrivers!$F$9:$F$37,0))</f>
        <v>8709.948759164974</v>
      </c>
      <c r="AD246" s="53">
        <f>INDEX(Inp_LonAdjDrivers!AD$9:AD$37,MATCH($F246,Inp_LonAdjDrivers!$F$9:$F$37,0))</f>
        <v>8697.9063472068665</v>
      </c>
      <c r="AE246" s="53">
        <f>INDEX(Inp_LonAdjDrivers!AE$9:AE$37,MATCH($F246,Inp_LonAdjDrivers!$F$9:$F$37,0))</f>
        <v>8571.55821496922</v>
      </c>
      <c r="AF246" s="53">
        <f>INDEX(Inp_LonAdjDrivers!AF$9:AF$37,MATCH($F246,Inp_LonAdjDrivers!$F$9:$F$37,0))</f>
        <v>8540.4117202085399</v>
      </c>
      <c r="AG246" s="53">
        <f>INDEX(Inp_LonAdjDrivers!AG$9:AG$37,MATCH($F246,Inp_LonAdjDrivers!$F$9:$F$37,0))</f>
        <v>8523.7845323265756</v>
      </c>
      <c r="AH246" s="53">
        <f>INDEX(Inp_LonAdjDrivers!AH$9:AH$37,MATCH($F246,Inp_LonAdjDrivers!$F$9:$F$37,0))</f>
        <v>8506.8350112505941</v>
      </c>
      <c r="AI246" s="53">
        <f>INDEX(Inp_LonAdjDrivers!AI$9:AI$37,MATCH($F246,Inp_LonAdjDrivers!$F$9:$F$37,0))</f>
        <v>8489.8374460562245</v>
      </c>
      <c r="AJ246" s="53">
        <f>INDEX(Inp_LonAdjDrivers!AJ$9:AJ$37,MATCH($F246,Inp_LonAdjDrivers!$F$9:$F$37,0))</f>
        <v>8471.8644523733565</v>
      </c>
      <c r="AK246" s="53">
        <f>INDEX(Inp_LonAdjDrivers!AK$9:AK$37,MATCH($F246,Inp_LonAdjDrivers!$F$9:$F$37,0))</f>
        <v>8454.4611467268696</v>
      </c>
    </row>
    <row r="247" spans="5:37" ht="14.25" customHeight="1">
      <c r="E247" s="92" t="s">
        <v>24</v>
      </c>
      <c r="F247" s="119" t="s">
        <v>194</v>
      </c>
      <c r="G247" s="93" t="str">
        <f>G246</f>
        <v>CSV Totex_MaxPREs</v>
      </c>
      <c r="H247" s="93"/>
      <c r="I247" s="92"/>
      <c r="J247" s="92" t="str">
        <f>E247&amp;$G247&amp;""&amp;H247</f>
        <v>LonCSV Totex_MaxPREs</v>
      </c>
      <c r="K247" s="92"/>
      <c r="L247" s="92"/>
      <c r="M247" s="92"/>
      <c r="N247" s="92"/>
      <c r="O247" s="92"/>
      <c r="P247" s="92"/>
      <c r="Q247" s="92"/>
      <c r="R247" s="92"/>
      <c r="S247" s="92"/>
      <c r="Y247" s="53">
        <f>Y240^$R$62*Y241^$R$63*Y242^$R$64*Y243^$R$65*Y244^$R$66*Y245^$R$67*Y246^$R$68</f>
        <v>792.16902285495166</v>
      </c>
      <c r="Z247" s="53">
        <f t="shared" ref="Z247" si="80">Z240^$R$62*Z241^$R$63*Z242^$R$64*Z243^$R$65*Z244^$R$66*Z245^$R$67*Z246^$R$68</f>
        <v>830.41677211343256</v>
      </c>
      <c r="AA247" s="53">
        <f t="shared" ref="AA247" si="81">AA240^$R$62*AA241^$R$63*AA242^$R$64*AA243^$R$65*AA244^$R$66*AA245^$R$67*AA246^$R$68</f>
        <v>848.48912221339026</v>
      </c>
      <c r="AB247" s="53">
        <f t="shared" ref="AB247" si="82">AB240^$R$62*AB241^$R$63*AB242^$R$64*AB243^$R$65*AB244^$R$66*AB245^$R$67*AB246^$R$68</f>
        <v>888.12456685469635</v>
      </c>
      <c r="AC247" s="53">
        <f t="shared" ref="AC247" si="83">AC240^$R$62*AC241^$R$63*AC242^$R$64*AC243^$R$65*AC244^$R$66*AC245^$R$67*AC246^$R$68</f>
        <v>863.49767665398304</v>
      </c>
      <c r="AD247" s="53">
        <f t="shared" ref="AD247" si="84">AD240^$R$62*AD241^$R$63*AD242^$R$64*AD243^$R$65*AD244^$R$66*AD245^$R$67*AD246^$R$68</f>
        <v>932.39586003045406</v>
      </c>
      <c r="AE247" s="53">
        <f t="shared" ref="AE247" si="85">AE240^$R$62*AE241^$R$63*AE242^$R$64*AE243^$R$65*AE244^$R$66*AE245^$R$67*AE246^$R$68</f>
        <v>905.78642126472732</v>
      </c>
      <c r="AF247" s="53">
        <f t="shared" ref="AF247" si="86">AF240^$R$62*AF241^$R$63*AF242^$R$64*AF243^$R$65*AF244^$R$66*AF245^$R$67*AF246^$R$68</f>
        <v>1199.3132336115461</v>
      </c>
      <c r="AG247" s="53">
        <f t="shared" ref="AG247" si="87">AG240^$R$62*AG241^$R$63*AG242^$R$64*AG243^$R$65*AG244^$R$66*AG245^$R$67*AG246^$R$68</f>
        <v>863.92806408314607</v>
      </c>
      <c r="AH247" s="53">
        <f t="shared" ref="AH247" si="88">AH240^$R$62*AH241^$R$63*AH242^$R$64*AH243^$R$65*AH244^$R$66*AH245^$R$67*AH246^$R$68</f>
        <v>871.41306496945901</v>
      </c>
      <c r="AI247" s="53">
        <f t="shared" ref="AI247" si="89">AI240^$R$62*AI241^$R$63*AI242^$R$64*AI243^$R$65*AI244^$R$66*AI245^$R$67*AI246^$R$68</f>
        <v>881.11429644931309</v>
      </c>
      <c r="AJ247" s="53">
        <f t="shared" ref="AJ247" si="90">AJ240^$R$62*AJ241^$R$63*AJ242^$R$64*AJ243^$R$65*AJ244^$R$66*AJ245^$R$67*AJ246^$R$68</f>
        <v>876.12458727964338</v>
      </c>
      <c r="AK247" s="53">
        <f t="shared" ref="AK247" si="91">AK240^$R$62*AK241^$R$63*AK242^$R$64*AK243^$R$65*AK244^$R$66*AK245^$R$67*AK246^$R$68</f>
        <v>875.17266379956379</v>
      </c>
    </row>
    <row r="248" spans="5:37" ht="14.25" customHeight="1">
      <c r="E248" s="92"/>
      <c r="F248" s="116"/>
      <c r="G248" s="92"/>
      <c r="H248" s="92"/>
      <c r="I248" s="92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Y248" s="106"/>
      <c r="Z248" s="106"/>
      <c r="AA248" s="106"/>
      <c r="AB248" s="106"/>
      <c r="AC248" s="106"/>
      <c r="AD248" s="106"/>
      <c r="AE248" s="106"/>
      <c r="AF248" s="106"/>
      <c r="AG248" s="106"/>
      <c r="AH248" s="106"/>
      <c r="AI248" s="106"/>
      <c r="AJ248" s="106"/>
      <c r="AK248" s="106"/>
    </row>
    <row r="249" spans="5:37" ht="14.25" customHeight="1">
      <c r="E249" s="92" t="s">
        <v>24</v>
      </c>
      <c r="F249" s="116" t="s">
        <v>147</v>
      </c>
      <c r="G249" s="92" t="s">
        <v>592</v>
      </c>
      <c r="H249" s="92"/>
      <c r="I249" s="92"/>
      <c r="J249" s="92" t="str">
        <f t="shared" ref="J249:J255" si="92">E249&amp;$F249&amp;""&amp;G249&amp;""&amp;H249</f>
        <v>LonRepex Synthetic CostsCSV Totex_MaxPREs (smoothed)</v>
      </c>
      <c r="K249" s="92"/>
      <c r="L249" s="92"/>
      <c r="M249" s="92"/>
      <c r="N249" s="92"/>
      <c r="O249" s="92"/>
      <c r="P249" s="92"/>
      <c r="Q249" s="92"/>
      <c r="R249" s="92"/>
      <c r="S249" s="92"/>
      <c r="Y249" s="53">
        <f>INDEX(Inp_LonAdjDrivers!Y$9:Y$37,MATCH($F249,Inp_LonAdjDrivers!$F$9:$F$37,0))</f>
        <v>72.035097699245313</v>
      </c>
      <c r="Z249" s="53">
        <f>INDEX(Inp_LonAdjDrivers!Z$9:Z$37,MATCH($F249,Inp_LonAdjDrivers!$F$9:$F$37,0))</f>
        <v>75.390048460417148</v>
      </c>
      <c r="AA249" s="53">
        <f>INDEX(Inp_LonAdjDrivers!AA$9:AA$37,MATCH($F249,Inp_LonAdjDrivers!$F$9:$F$37,0))</f>
        <v>76.253429877055652</v>
      </c>
      <c r="AB249" s="53">
        <f>INDEX(Inp_LonAdjDrivers!AB$9:AB$37,MATCH($F249,Inp_LonAdjDrivers!$F$9:$F$37,0))</f>
        <v>86.163974189346476</v>
      </c>
      <c r="AC249" s="53">
        <f>INDEX(Inp_LonAdjDrivers!AC$9:AC$37,MATCH($F249,Inp_LonAdjDrivers!$F$9:$F$37,0))</f>
        <v>82.915191786456205</v>
      </c>
      <c r="AD249" s="53">
        <f>INDEX(Inp_LonAdjDrivers!AD$9:AD$37,MATCH($F249,Inp_LonAdjDrivers!$F$9:$F$37,0))</f>
        <v>93.722724643122376</v>
      </c>
      <c r="AE249" s="53">
        <f>INDEX(Inp_LonAdjDrivers!AE$9:AE$37,MATCH($F249,Inp_LonAdjDrivers!$F$9:$F$37,0))</f>
        <v>98.264506197551881</v>
      </c>
      <c r="AF249" s="53">
        <f>INDEX(Inp_LonAdjDrivers!AF$9:AF$37,MATCH($F249,Inp_LonAdjDrivers!$F$9:$F$37,0))</f>
        <v>197.14143178630073</v>
      </c>
      <c r="AG249" s="53">
        <f>INDEX(Inp_LonAdjDrivers!AG$9:AG$37,MATCH($F249,Inp_LonAdjDrivers!$F$9:$F$37,0))</f>
        <v>87.963082354981481</v>
      </c>
      <c r="AH249" s="53">
        <f>INDEX(Inp_LonAdjDrivers!AH$9:AH$37,MATCH($F249,Inp_LonAdjDrivers!$F$9:$F$37,0))</f>
        <v>90.171081551050818</v>
      </c>
      <c r="AI249" s="53">
        <f>INDEX(Inp_LonAdjDrivers!AI$9:AI$37,MATCH($F249,Inp_LonAdjDrivers!$F$9:$F$37,0))</f>
        <v>93.064116595133399</v>
      </c>
      <c r="AJ249" s="53">
        <f>INDEX(Inp_LonAdjDrivers!AJ$9:AJ$37,MATCH($F249,Inp_LonAdjDrivers!$F$9:$F$37,0))</f>
        <v>92.007651611453426</v>
      </c>
      <c r="AK249" s="53">
        <f>INDEX(Inp_LonAdjDrivers!AK$9:AK$37,MATCH($F249,Inp_LonAdjDrivers!$F$9:$F$37,0))</f>
        <v>92.18637442930499</v>
      </c>
    </row>
    <row r="250" spans="5:37" ht="14.25" customHeight="1">
      <c r="E250" s="92" t="s">
        <v>24</v>
      </c>
      <c r="F250" s="92" t="s">
        <v>601</v>
      </c>
      <c r="G250" s="92" t="s">
        <v>592</v>
      </c>
      <c r="H250" s="92"/>
      <c r="I250" s="92"/>
      <c r="J250" s="92" t="str">
        <f t="shared" si="92"/>
        <v>LonCapex Synthetic Costs - MainsSmooth7yearsCSV Totex_MaxPREs (smoothed)</v>
      </c>
      <c r="K250" s="92"/>
      <c r="L250" s="92"/>
      <c r="M250" s="92"/>
      <c r="N250" s="92"/>
      <c r="O250" s="92"/>
      <c r="P250" s="92"/>
      <c r="Q250" s="92"/>
      <c r="R250" s="92"/>
      <c r="S250" s="92"/>
      <c r="Y250" s="53">
        <f>INDEX(Inp_LonAdjDrivers!Y$9:Y$37,MATCH($F250,Inp_LonAdjDrivers!$F$9:$F$37,0))</f>
        <v>0.46546436153592596</v>
      </c>
      <c r="Z250" s="53">
        <f>INDEX(Inp_LonAdjDrivers!Z$9:Z$37,MATCH($F250,Inp_LonAdjDrivers!$F$9:$F$37,0))</f>
        <v>0.49636262960937722</v>
      </c>
      <c r="AA250" s="53">
        <f>INDEX(Inp_LonAdjDrivers!AA$9:AA$37,MATCH($F250,Inp_LonAdjDrivers!$F$9:$F$37,0))</f>
        <v>0.61673042147600199</v>
      </c>
      <c r="AB250" s="53">
        <f>INDEX(Inp_LonAdjDrivers!AB$9:AB$37,MATCH($F250,Inp_LonAdjDrivers!$F$9:$F$37,0))</f>
        <v>0.68113138165019937</v>
      </c>
      <c r="AC250" s="53">
        <f>INDEX(Inp_LonAdjDrivers!AC$9:AC$37,MATCH($F250,Inp_LonAdjDrivers!$F$9:$F$37,0))</f>
        <v>0.73564058793959441</v>
      </c>
      <c r="AD250" s="53">
        <f>INDEX(Inp_LonAdjDrivers!AD$9:AD$37,MATCH($F250,Inp_LonAdjDrivers!$F$9:$F$37,0))</f>
        <v>1.0149308484263402</v>
      </c>
      <c r="AE250" s="53">
        <f>INDEX(Inp_LonAdjDrivers!AE$9:AE$37,MATCH($F250,Inp_LonAdjDrivers!$F$9:$F$37,0))</f>
        <v>1.0509057743690575</v>
      </c>
      <c r="AF250" s="53">
        <f>INDEX(Inp_LonAdjDrivers!AF$9:AF$37,MATCH($F250,Inp_LonAdjDrivers!$F$9:$F$37,0))</f>
        <v>1.168152131673448</v>
      </c>
      <c r="AG250" s="53">
        <f>INDEX(Inp_LonAdjDrivers!AG$9:AG$37,MATCH($F250,Inp_LonAdjDrivers!$F$9:$F$37,0))</f>
        <v>1.1242341800078506</v>
      </c>
      <c r="AH250" s="53">
        <f>INDEX(Inp_LonAdjDrivers!AH$9:AH$37,MATCH($F250,Inp_LonAdjDrivers!$F$9:$F$37,0))</f>
        <v>1.0360412915664503</v>
      </c>
      <c r="AI250" s="53">
        <f>INDEX(Inp_LonAdjDrivers!AI$9:AI$37,MATCH($F250,Inp_LonAdjDrivers!$F$9:$F$37,0))</f>
        <v>0.97506747390200632</v>
      </c>
      <c r="AJ250" s="53">
        <f>INDEX(Inp_LonAdjDrivers!AJ$9:AJ$37,MATCH($F250,Inp_LonAdjDrivers!$F$9:$F$37,0))</f>
        <v>0.98853330680951235</v>
      </c>
      <c r="AK250" s="53">
        <f>INDEX(Inp_LonAdjDrivers!AK$9:AK$37,MATCH($F250,Inp_LonAdjDrivers!$F$9:$F$37,0))</f>
        <v>0.7512647806945304</v>
      </c>
    </row>
    <row r="251" spans="5:37" ht="14.25" customHeight="1">
      <c r="E251" s="92" t="s">
        <v>24</v>
      </c>
      <c r="F251" s="92" t="s">
        <v>603</v>
      </c>
      <c r="G251" s="92" t="s">
        <v>592</v>
      </c>
      <c r="H251" s="92"/>
      <c r="I251" s="92"/>
      <c r="J251" s="92" t="str">
        <f t="shared" si="92"/>
        <v>LonCapex synthetic costs - ConnectionsSmooth7yearsCSV Totex_MaxPREs (smoothed)</v>
      </c>
      <c r="K251" s="92"/>
      <c r="L251" s="92"/>
      <c r="M251" s="92"/>
      <c r="N251" s="92"/>
      <c r="O251" s="92"/>
      <c r="P251" s="92"/>
      <c r="Q251" s="92"/>
      <c r="R251" s="92"/>
      <c r="S251" s="92"/>
      <c r="Y251" s="53">
        <f>INDEX(Inp_LonAdjDrivers!Y$9:Y$37,MATCH($F251,Inp_LonAdjDrivers!$F$9:$F$37,0))</f>
        <v>4.600238779798536</v>
      </c>
      <c r="Z251" s="53">
        <f>INDEX(Inp_LonAdjDrivers!Z$9:Z$37,MATCH($F251,Inp_LonAdjDrivers!$F$9:$F$37,0))</f>
        <v>3.8198622940035305</v>
      </c>
      <c r="AA251" s="53">
        <f>INDEX(Inp_LonAdjDrivers!AA$9:AA$37,MATCH($F251,Inp_LonAdjDrivers!$F$9:$F$37,0))</f>
        <v>3.5521392857196465</v>
      </c>
      <c r="AB251" s="53">
        <f>INDEX(Inp_LonAdjDrivers!AB$9:AB$37,MATCH($F251,Inp_LonAdjDrivers!$F$9:$F$37,0))</f>
        <v>3.9051177692954289</v>
      </c>
      <c r="AC251" s="53">
        <f>INDEX(Inp_LonAdjDrivers!AC$9:AC$37,MATCH($F251,Inp_LonAdjDrivers!$F$9:$F$37,0))</f>
        <v>4.3950804594710364</v>
      </c>
      <c r="AD251" s="53">
        <f>INDEX(Inp_LonAdjDrivers!AD$9:AD$37,MATCH($F251,Inp_LonAdjDrivers!$F$9:$F$37,0))</f>
        <v>4.8742949049163187</v>
      </c>
      <c r="AE251" s="53">
        <f>INDEX(Inp_LonAdjDrivers!AE$9:AE$37,MATCH($F251,Inp_LonAdjDrivers!$F$9:$F$37,0))</f>
        <v>5.2059297228245294</v>
      </c>
      <c r="AF251" s="53">
        <f>INDEX(Inp_LonAdjDrivers!AF$9:AF$37,MATCH($F251,Inp_LonAdjDrivers!$F$9:$F$37,0))</f>
        <v>5.5438288132579121</v>
      </c>
      <c r="AG251" s="53">
        <f>INDEX(Inp_LonAdjDrivers!AG$9:AG$37,MATCH($F251,Inp_LonAdjDrivers!$F$9:$F$37,0))</f>
        <v>5.7049787934501026</v>
      </c>
      <c r="AH251" s="53">
        <f>INDEX(Inp_LonAdjDrivers!AH$9:AH$37,MATCH($F251,Inp_LonAdjDrivers!$F$9:$F$37,0))</f>
        <v>5.7057277750800885</v>
      </c>
      <c r="AI251" s="53">
        <f>INDEX(Inp_LonAdjDrivers!AI$9:AI$37,MATCH($F251,Inp_LonAdjDrivers!$F$9:$F$37,0))</f>
        <v>5.7145663654314474</v>
      </c>
      <c r="AJ251" s="53">
        <f>INDEX(Inp_LonAdjDrivers!AJ$9:AJ$37,MATCH($F251,Inp_LonAdjDrivers!$F$9:$F$37,0))</f>
        <v>5.6365409767932286</v>
      </c>
      <c r="AK251" s="53">
        <f>INDEX(Inp_LonAdjDrivers!AK$9:AK$37,MATCH($F251,Inp_LonAdjDrivers!$F$9:$F$37,0))</f>
        <v>5.368920610570048</v>
      </c>
    </row>
    <row r="252" spans="5:37" ht="14.25" customHeight="1">
      <c r="E252" s="92" t="s">
        <v>24</v>
      </c>
      <c r="F252" s="116" t="s">
        <v>539</v>
      </c>
      <c r="G252" s="92" t="s">
        <v>592</v>
      </c>
      <c r="H252" s="92"/>
      <c r="I252" s="92"/>
      <c r="J252" s="92" t="str">
        <f t="shared" si="92"/>
        <v>LonMax PREsCSV Totex_MaxPREs (smoothed)</v>
      </c>
      <c r="K252" s="92"/>
      <c r="L252" s="92"/>
      <c r="M252" s="92"/>
      <c r="N252" s="92"/>
      <c r="O252" s="92"/>
      <c r="P252" s="92"/>
      <c r="Q252" s="92"/>
      <c r="R252" s="92"/>
      <c r="S252" s="92"/>
      <c r="Y252" s="53">
        <f>INDEX(Inp_LonAdjDrivers!Y$9:Y$37,MATCH($F252,Inp_LonAdjDrivers!$F$9:$F$37,0))</f>
        <v>129776.01000000001</v>
      </c>
      <c r="Z252" s="53">
        <f>INDEX(Inp_LonAdjDrivers!Z$9:Z$37,MATCH($F252,Inp_LonAdjDrivers!$F$9:$F$37,0))</f>
        <v>120926</v>
      </c>
      <c r="AA252" s="53">
        <f>INDEX(Inp_LonAdjDrivers!AA$9:AA$37,MATCH($F252,Inp_LonAdjDrivers!$F$9:$F$37,0))</f>
        <v>120926</v>
      </c>
      <c r="AB252" s="53">
        <f>INDEX(Inp_LonAdjDrivers!AB$9:AB$37,MATCH($F252,Inp_LonAdjDrivers!$F$9:$F$37,0))</f>
        <v>120926</v>
      </c>
      <c r="AC252" s="53">
        <f>INDEX(Inp_LonAdjDrivers!AC$9:AC$37,MATCH($F252,Inp_LonAdjDrivers!$F$9:$F$37,0))</f>
        <v>114675</v>
      </c>
      <c r="AD252" s="53">
        <f>INDEX(Inp_LonAdjDrivers!AD$9:AD$37,MATCH($F252,Inp_LonAdjDrivers!$F$9:$F$37,0))</f>
        <v>114675</v>
      </c>
      <c r="AE252" s="53">
        <f>INDEX(Inp_LonAdjDrivers!AE$9:AE$37,MATCH($F252,Inp_LonAdjDrivers!$F$9:$F$37,0))</f>
        <v>114675</v>
      </c>
      <c r="AF252" s="53">
        <f>INDEX(Inp_LonAdjDrivers!AF$9:AF$37,MATCH($F252,Inp_LonAdjDrivers!$F$9:$F$37,0))</f>
        <v>114675</v>
      </c>
      <c r="AG252" s="53">
        <f>INDEX(Inp_LonAdjDrivers!AG$9:AG$37,MATCH($F252,Inp_LonAdjDrivers!$F$9:$F$37,0))</f>
        <v>109663</v>
      </c>
      <c r="AH252" s="53">
        <f>INDEX(Inp_LonAdjDrivers!AH$9:AH$37,MATCH($F252,Inp_LonAdjDrivers!$F$9:$F$37,0))</f>
        <v>107162</v>
      </c>
      <c r="AI252" s="53">
        <f>INDEX(Inp_LonAdjDrivers!AI$9:AI$37,MATCH($F252,Inp_LonAdjDrivers!$F$9:$F$37,0))</f>
        <v>107162</v>
      </c>
      <c r="AJ252" s="53">
        <f>INDEX(Inp_LonAdjDrivers!AJ$9:AJ$37,MATCH($F252,Inp_LonAdjDrivers!$F$9:$F$37,0))</f>
        <v>107162</v>
      </c>
      <c r="AK252" s="53">
        <f>INDEX(Inp_LonAdjDrivers!AK$9:AK$37,MATCH($F252,Inp_LonAdjDrivers!$F$9:$F$37,0))</f>
        <v>105798</v>
      </c>
    </row>
    <row r="253" spans="5:37" ht="14.25" customHeight="1">
      <c r="E253" s="92" t="s">
        <v>24</v>
      </c>
      <c r="F253" s="116" t="s">
        <v>159</v>
      </c>
      <c r="G253" s="92" t="s">
        <v>592</v>
      </c>
      <c r="H253" s="92"/>
      <c r="I253" s="92"/>
      <c r="J253" s="92" t="str">
        <f t="shared" si="92"/>
        <v>LonTotal external condition reports
(service condition + mains condition)CSV Totex_MaxPREs (smoothed)</v>
      </c>
      <c r="K253" s="92"/>
      <c r="L253" s="92"/>
      <c r="M253" s="92"/>
      <c r="N253" s="92"/>
      <c r="O253" s="92"/>
      <c r="P253" s="92"/>
      <c r="Q253" s="92"/>
      <c r="R253" s="92"/>
      <c r="S253" s="92"/>
      <c r="Y253" s="53">
        <f>INDEX(Inp_LonAdjDrivers!Y$9:Y$37,MATCH($F253,Inp_LonAdjDrivers!$F$9:$F$37,0))</f>
        <v>18034</v>
      </c>
      <c r="Z253" s="53">
        <f>INDEX(Inp_LonAdjDrivers!Z$9:Z$37,MATCH($F253,Inp_LonAdjDrivers!$F$9:$F$37,0))</f>
        <v>20152</v>
      </c>
      <c r="AA253" s="53">
        <f>INDEX(Inp_LonAdjDrivers!AA$9:AA$37,MATCH($F253,Inp_LonAdjDrivers!$F$9:$F$37,0))</f>
        <v>19821</v>
      </c>
      <c r="AB253" s="53">
        <f>INDEX(Inp_LonAdjDrivers!AB$9:AB$37,MATCH($F253,Inp_LonAdjDrivers!$F$9:$F$37,0))</f>
        <v>20563</v>
      </c>
      <c r="AC253" s="53">
        <f>INDEX(Inp_LonAdjDrivers!AC$9:AC$37,MATCH($F253,Inp_LonAdjDrivers!$F$9:$F$37,0))</f>
        <v>18185</v>
      </c>
      <c r="AD253" s="53">
        <f>INDEX(Inp_LonAdjDrivers!AD$9:AD$37,MATCH($F253,Inp_LonAdjDrivers!$F$9:$F$37,0))</f>
        <v>17514</v>
      </c>
      <c r="AE253" s="53">
        <f>INDEX(Inp_LonAdjDrivers!AE$9:AE$37,MATCH($F253,Inp_LonAdjDrivers!$F$9:$F$37,0))</f>
        <v>15844.010000000002</v>
      </c>
      <c r="AF253" s="53">
        <f>INDEX(Inp_LonAdjDrivers!AF$9:AF$37,MATCH($F253,Inp_LonAdjDrivers!$F$9:$F$37,0))</f>
        <v>17165</v>
      </c>
      <c r="AG253" s="53">
        <f>INDEX(Inp_LonAdjDrivers!AG$9:AG$37,MATCH($F253,Inp_LonAdjDrivers!$F$9:$F$37,0))</f>
        <v>17110.262151494597</v>
      </c>
      <c r="AH253" s="53">
        <f>INDEX(Inp_LonAdjDrivers!AH$9:AH$37,MATCH($F253,Inp_LonAdjDrivers!$F$9:$F$37,0))</f>
        <v>16808.057579622604</v>
      </c>
      <c r="AI253" s="53">
        <f>INDEX(Inp_LonAdjDrivers!AI$9:AI$37,MATCH($F253,Inp_LonAdjDrivers!$F$9:$F$37,0))</f>
        <v>16524.291173075657</v>
      </c>
      <c r="AJ253" s="53">
        <f>INDEX(Inp_LonAdjDrivers!AJ$9:AJ$37,MATCH($F253,Inp_LonAdjDrivers!$F$9:$F$37,0))</f>
        <v>16241.141977789397</v>
      </c>
      <c r="AK253" s="53">
        <f>INDEX(Inp_LonAdjDrivers!AK$9:AK$37,MATCH($F253,Inp_LonAdjDrivers!$F$9:$F$37,0))</f>
        <v>15972.995066263851</v>
      </c>
    </row>
    <row r="254" spans="5:37" ht="14.25" customHeight="1">
      <c r="E254" s="92" t="s">
        <v>24</v>
      </c>
      <c r="F254" s="116" t="s">
        <v>223</v>
      </c>
      <c r="G254" s="92" t="s">
        <v>592</v>
      </c>
      <c r="H254" s="92"/>
      <c r="I254" s="92"/>
      <c r="J254" s="92" t="str">
        <f t="shared" si="92"/>
        <v>LonMaintenance MEAVCSV Totex_MaxPREs (smoothed)</v>
      </c>
      <c r="K254" s="92"/>
      <c r="L254" s="92"/>
      <c r="M254" s="92"/>
      <c r="N254" s="92"/>
      <c r="O254" s="92"/>
      <c r="P254" s="92"/>
      <c r="Q254" s="92"/>
      <c r="R254" s="92"/>
      <c r="S254" s="92"/>
      <c r="Y254" s="53">
        <f>INDEX(Inp_LonAdjDrivers!Y$9:Y$37,MATCH($F254,Inp_LonAdjDrivers!$F$9:$F$37,0))</f>
        <v>1524.9423210443638</v>
      </c>
      <c r="Z254" s="53">
        <f>INDEX(Inp_LonAdjDrivers!Z$9:Z$37,MATCH($F254,Inp_LonAdjDrivers!$F$9:$F$37,0))</f>
        <v>1528.0244412389129</v>
      </c>
      <c r="AA254" s="53">
        <f>INDEX(Inp_LonAdjDrivers!AA$9:AA$37,MATCH($F254,Inp_LonAdjDrivers!$F$9:$F$37,0))</f>
        <v>1527.4658548576572</v>
      </c>
      <c r="AB254" s="53">
        <f>INDEX(Inp_LonAdjDrivers!AB$9:AB$37,MATCH($F254,Inp_LonAdjDrivers!$F$9:$F$37,0))</f>
        <v>1528.1347081809645</v>
      </c>
      <c r="AC254" s="53">
        <f>INDEX(Inp_LonAdjDrivers!AC$9:AC$37,MATCH($F254,Inp_LonAdjDrivers!$F$9:$F$37,0))</f>
        <v>1527.0900896306966</v>
      </c>
      <c r="AD254" s="53">
        <f>INDEX(Inp_LonAdjDrivers!AD$9:AD$37,MATCH($F254,Inp_LonAdjDrivers!$F$9:$F$37,0))</f>
        <v>1531.33568997152</v>
      </c>
      <c r="AE254" s="53">
        <f>INDEX(Inp_LonAdjDrivers!AE$9:AE$37,MATCH($F254,Inp_LonAdjDrivers!$F$9:$F$37,0))</f>
        <v>1474.8017607527672</v>
      </c>
      <c r="AF254" s="53">
        <f>INDEX(Inp_LonAdjDrivers!AF$9:AF$37,MATCH($F254,Inp_LonAdjDrivers!$F$9:$F$37,0))</f>
        <v>1475.2459950402454</v>
      </c>
      <c r="AG254" s="53">
        <f>INDEX(Inp_LonAdjDrivers!AG$9:AG$37,MATCH($F254,Inp_LonAdjDrivers!$F$9:$F$37,0))</f>
        <v>1475.2566366296005</v>
      </c>
      <c r="AH254" s="53">
        <f>INDEX(Inp_LonAdjDrivers!AH$9:AH$37,MATCH($F254,Inp_LonAdjDrivers!$F$9:$F$37,0))</f>
        <v>1475.2672391369124</v>
      </c>
      <c r="AI254" s="53">
        <f>INDEX(Inp_LonAdjDrivers!AI$9:AI$37,MATCH($F254,Inp_LonAdjDrivers!$F$9:$F$37,0))</f>
        <v>1475.4578083802307</v>
      </c>
      <c r="AJ254" s="53">
        <f>INDEX(Inp_LonAdjDrivers!AJ$9:AJ$37,MATCH($F254,Inp_LonAdjDrivers!$F$9:$F$37,0))</f>
        <v>1475.468342985936</v>
      </c>
      <c r="AK254" s="53">
        <f>INDEX(Inp_LonAdjDrivers!AK$9:AK$37,MATCH($F254,Inp_LonAdjDrivers!$F$9:$F$37,0))</f>
        <v>1475.6588666023727</v>
      </c>
    </row>
    <row r="255" spans="5:37" ht="14.25" customHeight="1">
      <c r="E255" s="92" t="s">
        <v>24</v>
      </c>
      <c r="F255" s="120" t="str">
        <f>Local!$R$12</f>
        <v>MEAV_egep_mobs</v>
      </c>
      <c r="G255" s="92" t="s">
        <v>592</v>
      </c>
      <c r="H255" s="92"/>
      <c r="I255" s="92"/>
      <c r="J255" s="92" t="str">
        <f t="shared" si="92"/>
        <v>LonMEAV_egep_mobsCSV Totex_MaxPREs (smoothed)</v>
      </c>
      <c r="K255" s="92"/>
      <c r="L255" s="92"/>
      <c r="M255" s="92"/>
      <c r="N255" s="92"/>
      <c r="O255" s="92"/>
      <c r="P255" s="92"/>
      <c r="Q255" s="92"/>
      <c r="R255" s="92"/>
      <c r="S255" s="92"/>
      <c r="Y255" s="53">
        <f>INDEX(Inp_LonAdjDrivers!Y$9:Y$37,MATCH($F255,Inp_LonAdjDrivers!$F$9:$F$37,0))</f>
        <v>8803.8318477430075</v>
      </c>
      <c r="Z255" s="53">
        <f>INDEX(Inp_LonAdjDrivers!Z$9:Z$37,MATCH($F255,Inp_LonAdjDrivers!$F$9:$F$37,0))</f>
        <v>8776.3799993579651</v>
      </c>
      <c r="AA255" s="53">
        <f>INDEX(Inp_LonAdjDrivers!AA$9:AA$37,MATCH($F255,Inp_LonAdjDrivers!$F$9:$F$37,0))</f>
        <v>8760.1117588260422</v>
      </c>
      <c r="AB255" s="53">
        <f>INDEX(Inp_LonAdjDrivers!AB$9:AB$37,MATCH($F255,Inp_LonAdjDrivers!$F$9:$F$37,0))</f>
        <v>8742.8296054133207</v>
      </c>
      <c r="AC255" s="53">
        <f>INDEX(Inp_LonAdjDrivers!AC$9:AC$37,MATCH($F255,Inp_LonAdjDrivers!$F$9:$F$37,0))</f>
        <v>8709.948759164974</v>
      </c>
      <c r="AD255" s="53">
        <f>INDEX(Inp_LonAdjDrivers!AD$9:AD$37,MATCH($F255,Inp_LonAdjDrivers!$F$9:$F$37,0))</f>
        <v>8697.9063472068665</v>
      </c>
      <c r="AE255" s="53">
        <f>INDEX(Inp_LonAdjDrivers!AE$9:AE$37,MATCH($F255,Inp_LonAdjDrivers!$F$9:$F$37,0))</f>
        <v>8571.55821496922</v>
      </c>
      <c r="AF255" s="53">
        <f>INDEX(Inp_LonAdjDrivers!AF$9:AF$37,MATCH($F255,Inp_LonAdjDrivers!$F$9:$F$37,0))</f>
        <v>8540.4117202085399</v>
      </c>
      <c r="AG255" s="53">
        <f>INDEX(Inp_LonAdjDrivers!AG$9:AG$37,MATCH($F255,Inp_LonAdjDrivers!$F$9:$F$37,0))</f>
        <v>8523.7845323265756</v>
      </c>
      <c r="AH255" s="53">
        <f>INDEX(Inp_LonAdjDrivers!AH$9:AH$37,MATCH($F255,Inp_LonAdjDrivers!$F$9:$F$37,0))</f>
        <v>8506.8350112505941</v>
      </c>
      <c r="AI255" s="53">
        <f>INDEX(Inp_LonAdjDrivers!AI$9:AI$37,MATCH($F255,Inp_LonAdjDrivers!$F$9:$F$37,0))</f>
        <v>8489.8374460562245</v>
      </c>
      <c r="AJ255" s="53">
        <f>INDEX(Inp_LonAdjDrivers!AJ$9:AJ$37,MATCH($F255,Inp_LonAdjDrivers!$F$9:$F$37,0))</f>
        <v>8471.8644523733565</v>
      </c>
      <c r="AK255" s="53">
        <f>INDEX(Inp_LonAdjDrivers!AK$9:AK$37,MATCH($F255,Inp_LonAdjDrivers!$F$9:$F$37,0))</f>
        <v>8454.4611467268696</v>
      </c>
    </row>
    <row r="256" spans="5:37" ht="14.25" customHeight="1">
      <c r="E256" s="92" t="s">
        <v>24</v>
      </c>
      <c r="F256" s="119" t="s">
        <v>194</v>
      </c>
      <c r="G256" s="93" t="str">
        <f>G255</f>
        <v>CSV Totex_MaxPREs (smoothed)</v>
      </c>
      <c r="H256" s="93"/>
      <c r="I256" s="92"/>
      <c r="J256" s="92" t="str">
        <f>E256&amp;$G256&amp;""&amp;H256</f>
        <v>LonCSV Totex_MaxPREs (smoothed)</v>
      </c>
      <c r="K256" s="92"/>
      <c r="L256" s="92"/>
      <c r="M256" s="92"/>
      <c r="N256" s="92"/>
      <c r="O256" s="92"/>
      <c r="P256" s="92"/>
      <c r="Q256" s="92"/>
      <c r="R256" s="92"/>
      <c r="S256" s="92"/>
      <c r="Y256" s="53">
        <f>Y249^$R$70*Y250^$R$71*Y251^$R$72*Y252^$R$73*Y253^$R$74*Y254^$R$75*Y255^$R$76</f>
        <v>811.49117517938282</v>
      </c>
      <c r="Z256" s="53">
        <f t="shared" ref="Z256" si="93">Z249^$R$70*Z250^$R$71*Z251^$R$72*Z252^$R$73*Z253^$R$74*Z254^$R$75*Z255^$R$76</f>
        <v>819.56659093898918</v>
      </c>
      <c r="AA256" s="53">
        <f t="shared" ref="AA256" si="94">AA249^$R$70*AA250^$R$71*AA251^$R$72*AA252^$R$73*AA253^$R$74*AA254^$R$75*AA255^$R$76</f>
        <v>821.16299864083533</v>
      </c>
      <c r="AB256" s="53">
        <f t="shared" ref="AB256" si="95">AB249^$R$70*AB250^$R$71*AB251^$R$72*AB252^$R$73*AB253^$R$74*AB254^$R$75*AB255^$R$76</f>
        <v>867.59995665241797</v>
      </c>
      <c r="AC256" s="53">
        <f t="shared" ref="AC256" si="96">AC249^$R$70*AC250^$R$71*AC251^$R$72*AC252^$R$73*AC253^$R$74*AC254^$R$75*AC255^$R$76</f>
        <v>852.37484995461375</v>
      </c>
      <c r="AD256" s="53">
        <f t="shared" ref="AD256" si="97">AD249^$R$70*AD250^$R$71*AD251^$R$72*AD252^$R$73*AD253^$R$74*AD254^$R$75*AD255^$R$76</f>
        <v>900.795582976986</v>
      </c>
      <c r="AE256" s="53">
        <f t="shared" ref="AE256" si="98">AE249^$R$70*AE250^$R$71*AE251^$R$72*AE252^$R$73*AE253^$R$74*AE254^$R$75*AE255^$R$76</f>
        <v>908.54898759490663</v>
      </c>
      <c r="AF256" s="53">
        <f t="shared" ref="AF256" si="99">AF249^$R$70*AF250^$R$71*AF251^$R$72*AF252^$R$73*AF253^$R$74*AF254^$R$75*AF255^$R$76</f>
        <v>1196.8257443323625</v>
      </c>
      <c r="AG256" s="53">
        <f t="shared" ref="AG256" si="100">AG249^$R$70*AG250^$R$71*AG251^$R$72*AG252^$R$73*AG253^$R$74*AG254^$R$75*AG255^$R$76</f>
        <v>876.13391390724018</v>
      </c>
      <c r="AH256" s="53">
        <f t="shared" ref="AH256" si="101">AH249^$R$70*AH250^$R$71*AH251^$R$72*AH252^$R$73*AH253^$R$74*AH254^$R$75*AH255^$R$76</f>
        <v>880.98977864170183</v>
      </c>
      <c r="AI256" s="53">
        <f t="shared" ref="AI256" si="102">AI249^$R$70*AI250^$R$71*AI251^$R$72*AI252^$R$73*AI253^$R$74*AI254^$R$75*AI255^$R$76</f>
        <v>889.53807605607221</v>
      </c>
      <c r="AJ256" s="53">
        <f t="shared" ref="AJ256" si="103">AJ249^$R$70*AJ250^$R$71*AJ251^$R$72*AJ252^$R$73*AJ253^$R$74*AJ254^$R$75*AJ255^$R$76</f>
        <v>883.6253440712544</v>
      </c>
      <c r="AK256" s="53">
        <f t="shared" ref="AK256" si="104">AK249^$R$70*AK250^$R$71*AK251^$R$72*AK252^$R$73*AK253^$R$74*AK254^$R$75*AK255^$R$76</f>
        <v>876.32002225748033</v>
      </c>
    </row>
    <row r="257" spans="2:47" ht="14.25" customHeight="1">
      <c r="E257" s="92"/>
      <c r="F257" s="119"/>
      <c r="G257" s="93"/>
      <c r="H257" s="93"/>
      <c r="I257" s="92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</row>
    <row r="258" spans="2:47" s="92" customFormat="1" ht="14.25" customHeight="1">
      <c r="E258" s="92" t="s">
        <v>24</v>
      </c>
      <c r="F258" s="92" t="s">
        <v>134</v>
      </c>
      <c r="G258" s="92" t="s">
        <v>219</v>
      </c>
      <c r="H258" s="92" t="s">
        <v>227</v>
      </c>
      <c r="J258" s="92" t="str">
        <f t="shared" ref="J258" si="105">E258&amp;$F258&amp;""&amp;G258&amp;""&amp;H258</f>
        <v>LonCustomersCSV EmergencyEconometric</v>
      </c>
      <c r="Y258" s="53">
        <f>INDEX(Inp_LonAdjDrivers!Y$9:Y$37,MATCH($F258,Inp_LonAdjDrivers!$F$9:$F$37,0))</f>
        <v>2273227.9996700003</v>
      </c>
      <c r="Z258" s="53">
        <f>INDEX(Inp_LonAdjDrivers!Z$9:Z$37,MATCH($F258,Inp_LonAdjDrivers!$F$9:$F$37,0))</f>
        <v>2271160.99963</v>
      </c>
      <c r="AA258" s="53">
        <f>INDEX(Inp_LonAdjDrivers!AA$9:AA$37,MATCH($F258,Inp_LonAdjDrivers!$F$9:$F$37,0))</f>
        <v>2274236.0001699999</v>
      </c>
      <c r="AB258" s="53">
        <f>INDEX(Inp_LonAdjDrivers!AB$9:AB$37,MATCH($F258,Inp_LonAdjDrivers!$F$9:$F$37,0))</f>
        <v>2273676.99976</v>
      </c>
      <c r="AC258" s="53">
        <f>INDEX(Inp_LonAdjDrivers!AC$9:AC$37,MATCH($F258,Inp_LonAdjDrivers!$F$9:$F$37,0))</f>
        <v>2273783.9999000002</v>
      </c>
      <c r="AD258" s="53">
        <f>INDEX(Inp_LonAdjDrivers!AD$9:AD$37,MATCH($F258,Inp_LonAdjDrivers!$F$9:$F$37,0))</f>
        <v>2275281.00012</v>
      </c>
      <c r="AE258" s="53">
        <f>INDEX(Inp_LonAdjDrivers!AE$9:AE$37,MATCH($F258,Inp_LonAdjDrivers!$F$9:$F$37,0))</f>
        <v>2275351.0003399998</v>
      </c>
      <c r="AF258" s="53">
        <f>INDEX(Inp_LonAdjDrivers!AF$9:AF$37,MATCH($F258,Inp_LonAdjDrivers!$F$9:$F$37,0))</f>
        <v>2275854.0592400003</v>
      </c>
      <c r="AG258" s="53">
        <f>INDEX(Inp_LonAdjDrivers!AG$9:AG$37,MATCH($F258,Inp_LonAdjDrivers!$F$9:$F$37,0))</f>
        <v>2278336.5572799998</v>
      </c>
      <c r="AH258" s="53">
        <f>INDEX(Inp_LonAdjDrivers!AH$9:AH$37,MATCH($F258,Inp_LonAdjDrivers!$F$9:$F$37,0))</f>
        <v>2280827.8216300001</v>
      </c>
      <c r="AI258" s="53">
        <f>INDEX(Inp_LonAdjDrivers!AI$9:AI$37,MATCH($F258,Inp_LonAdjDrivers!$F$9:$F$37,0))</f>
        <v>2283327.9728899999</v>
      </c>
      <c r="AJ258" s="53">
        <f>INDEX(Inp_LonAdjDrivers!AJ$9:AJ$37,MATCH($F258,Inp_LonAdjDrivers!$F$9:$F$37,0))</f>
        <v>2285837.1327200001</v>
      </c>
      <c r="AK258" s="53">
        <f>INDEX(Inp_LonAdjDrivers!AK$9:AK$37,MATCH($F258,Inp_LonAdjDrivers!$F$9:$F$37,0))</f>
        <v>2288355.4248899999</v>
      </c>
    </row>
    <row r="259" spans="2:47" ht="14.25" customHeight="1">
      <c r="E259" s="92" t="s">
        <v>24</v>
      </c>
      <c r="F259" s="116" t="s">
        <v>159</v>
      </c>
      <c r="G259" s="92" t="s">
        <v>219</v>
      </c>
      <c r="H259" s="92" t="s">
        <v>227</v>
      </c>
      <c r="I259" s="92"/>
      <c r="J259" s="92" t="str">
        <f t="shared" ref="J259" si="106">E259&amp;$F259&amp;""&amp;G259&amp;""&amp;H259</f>
        <v>LonTotal external condition reports
(service condition + mains condition)CSV EmergencyEconometric</v>
      </c>
      <c r="K259" s="92"/>
      <c r="L259" s="92"/>
      <c r="M259" s="92"/>
      <c r="N259" s="92"/>
      <c r="O259" s="92"/>
      <c r="P259" s="92"/>
      <c r="Q259" s="92"/>
      <c r="R259" s="92"/>
      <c r="S259" s="92"/>
      <c r="Y259" s="53">
        <f>INDEX(Inp_LonAdjDrivers!Y$9:Y$37,MATCH($F259,Inp_LonAdjDrivers!$F$9:$F$37,0))</f>
        <v>18034</v>
      </c>
      <c r="Z259" s="53">
        <f>INDEX(Inp_LonAdjDrivers!Z$9:Z$37,MATCH($F259,Inp_LonAdjDrivers!$F$9:$F$37,0))</f>
        <v>20152</v>
      </c>
      <c r="AA259" s="53">
        <f>INDEX(Inp_LonAdjDrivers!AA$9:AA$37,MATCH($F259,Inp_LonAdjDrivers!$F$9:$F$37,0))</f>
        <v>19821</v>
      </c>
      <c r="AB259" s="53">
        <f>INDEX(Inp_LonAdjDrivers!AB$9:AB$37,MATCH($F259,Inp_LonAdjDrivers!$F$9:$F$37,0))</f>
        <v>20563</v>
      </c>
      <c r="AC259" s="53">
        <f>INDEX(Inp_LonAdjDrivers!AC$9:AC$37,MATCH($F259,Inp_LonAdjDrivers!$F$9:$F$37,0))</f>
        <v>18185</v>
      </c>
      <c r="AD259" s="53">
        <f>INDEX(Inp_LonAdjDrivers!AD$9:AD$37,MATCH($F259,Inp_LonAdjDrivers!$F$9:$F$37,0))</f>
        <v>17514</v>
      </c>
      <c r="AE259" s="53">
        <f>INDEX(Inp_LonAdjDrivers!AE$9:AE$37,MATCH($F259,Inp_LonAdjDrivers!$F$9:$F$37,0))</f>
        <v>15844.010000000002</v>
      </c>
      <c r="AF259" s="53">
        <f>INDEX(Inp_LonAdjDrivers!AF$9:AF$37,MATCH($F259,Inp_LonAdjDrivers!$F$9:$F$37,0))</f>
        <v>17165</v>
      </c>
      <c r="AG259" s="53">
        <f>INDEX(Inp_LonAdjDrivers!AG$9:AG$37,MATCH($F259,Inp_LonAdjDrivers!$F$9:$F$37,0))</f>
        <v>17110.262151494597</v>
      </c>
      <c r="AH259" s="53">
        <f>INDEX(Inp_LonAdjDrivers!AH$9:AH$37,MATCH($F259,Inp_LonAdjDrivers!$F$9:$F$37,0))</f>
        <v>16808.057579622604</v>
      </c>
      <c r="AI259" s="53">
        <f>INDEX(Inp_LonAdjDrivers!AI$9:AI$37,MATCH($F259,Inp_LonAdjDrivers!$F$9:$F$37,0))</f>
        <v>16524.291173075657</v>
      </c>
      <c r="AJ259" s="53">
        <f>INDEX(Inp_LonAdjDrivers!AJ$9:AJ$37,MATCH($F259,Inp_LonAdjDrivers!$F$9:$F$37,0))</f>
        <v>16241.141977789397</v>
      </c>
      <c r="AK259" s="53">
        <f>INDEX(Inp_LonAdjDrivers!AK$9:AK$37,MATCH($F259,Inp_LonAdjDrivers!$F$9:$F$37,0))</f>
        <v>15972.995066263851</v>
      </c>
    </row>
    <row r="260" spans="2:47" ht="14.25" customHeight="1">
      <c r="E260" s="92" t="s">
        <v>24</v>
      </c>
      <c r="F260" s="119" t="s">
        <v>194</v>
      </c>
      <c r="G260" s="93" t="str">
        <f>G259</f>
        <v>CSV Emergency</v>
      </c>
      <c r="H260" s="93" t="str">
        <f>H259</f>
        <v>Econometric</v>
      </c>
      <c r="I260" s="92"/>
      <c r="J260" s="92" t="str">
        <f>E260&amp;$G260&amp;""&amp;H260</f>
        <v>LonCSV EmergencyEconometric</v>
      </c>
      <c r="K260" s="92"/>
      <c r="L260" s="92"/>
      <c r="M260" s="92"/>
      <c r="N260" s="92"/>
      <c r="O260" s="92"/>
      <c r="P260" s="92"/>
      <c r="Q260" s="92"/>
      <c r="R260" s="92"/>
      <c r="S260" s="92"/>
      <c r="Y260" s="53">
        <f>Y258^$R$78*Y259^$R$79</f>
        <v>1</v>
      </c>
      <c r="Z260" s="53">
        <f t="shared" ref="Z260:AK260" si="107">Z258^$R$78*Z259^$R$79</f>
        <v>1</v>
      </c>
      <c r="AA260" s="53">
        <f t="shared" si="107"/>
        <v>1</v>
      </c>
      <c r="AB260" s="53">
        <f t="shared" si="107"/>
        <v>1</v>
      </c>
      <c r="AC260" s="53">
        <f t="shared" si="107"/>
        <v>1</v>
      </c>
      <c r="AD260" s="53">
        <f t="shared" si="107"/>
        <v>1</v>
      </c>
      <c r="AE260" s="53">
        <f t="shared" si="107"/>
        <v>1</v>
      </c>
      <c r="AF260" s="53">
        <f t="shared" si="107"/>
        <v>1</v>
      </c>
      <c r="AG260" s="53">
        <f t="shared" si="107"/>
        <v>1</v>
      </c>
      <c r="AH260" s="53">
        <f t="shared" si="107"/>
        <v>1</v>
      </c>
      <c r="AI260" s="53">
        <f t="shared" si="107"/>
        <v>1</v>
      </c>
      <c r="AJ260" s="53">
        <f t="shared" si="107"/>
        <v>1</v>
      </c>
      <c r="AK260" s="53">
        <f t="shared" si="107"/>
        <v>1</v>
      </c>
    </row>
    <row r="261" spans="2:47" ht="14.25" customHeight="1">
      <c r="E261" s="92"/>
      <c r="F261" s="116"/>
      <c r="G261" s="92"/>
      <c r="H261" s="92"/>
      <c r="I261" s="92"/>
      <c r="J261" s="92"/>
      <c r="K261" s="92"/>
      <c r="L261" s="92"/>
      <c r="M261" s="92"/>
      <c r="N261" s="92"/>
      <c r="O261" s="92"/>
      <c r="P261" s="92"/>
      <c r="Q261" s="92"/>
      <c r="R261" s="92"/>
      <c r="S261" s="92"/>
      <c r="Y261" s="106"/>
      <c r="Z261" s="106"/>
      <c r="AA261" s="106"/>
      <c r="AB261" s="106"/>
      <c r="AC261" s="106"/>
      <c r="AD261" s="106"/>
      <c r="AE261" s="106"/>
      <c r="AF261" s="106"/>
      <c r="AG261" s="106"/>
      <c r="AH261" s="106"/>
      <c r="AI261" s="106"/>
      <c r="AJ261" s="106"/>
      <c r="AK261" s="106"/>
    </row>
    <row r="262" spans="2:47" ht="14.25" customHeight="1">
      <c r="E262" s="92" t="s">
        <v>24</v>
      </c>
      <c r="F262" s="116" t="s">
        <v>134</v>
      </c>
      <c r="G262" s="92" t="s">
        <v>233</v>
      </c>
      <c r="H262" s="92" t="s">
        <v>227</v>
      </c>
      <c r="I262" s="92"/>
      <c r="J262" s="92" t="str">
        <f t="shared" ref="J262:J264" si="108">E262&amp;$F262&amp;""&amp;G262&amp;""&amp;H262</f>
        <v>LonCustomersCSV Customers, PREs, External condition reportsEconometric</v>
      </c>
      <c r="K262" s="92"/>
      <c r="L262" s="92"/>
      <c r="M262" s="92"/>
      <c r="N262" s="92"/>
      <c r="O262" s="92"/>
      <c r="P262" s="92"/>
      <c r="Q262" s="92"/>
      <c r="R262" s="92"/>
      <c r="S262" s="92"/>
      <c r="Y262" s="53">
        <f>INDEX(Inp_LonAdjDrivers!Y$9:Y$37,MATCH($F262,Inp_LonAdjDrivers!$F$9:$F$37,0))</f>
        <v>2273227.9996700003</v>
      </c>
      <c r="Z262" s="53">
        <f>INDEX(Inp_LonAdjDrivers!Z$9:Z$37,MATCH($F262,Inp_LonAdjDrivers!$F$9:$F$37,0))</f>
        <v>2271160.99963</v>
      </c>
      <c r="AA262" s="53">
        <f>INDEX(Inp_LonAdjDrivers!AA$9:AA$37,MATCH($F262,Inp_LonAdjDrivers!$F$9:$F$37,0))</f>
        <v>2274236.0001699999</v>
      </c>
      <c r="AB262" s="53">
        <f>INDEX(Inp_LonAdjDrivers!AB$9:AB$37,MATCH($F262,Inp_LonAdjDrivers!$F$9:$F$37,0))</f>
        <v>2273676.99976</v>
      </c>
      <c r="AC262" s="53">
        <f>INDEX(Inp_LonAdjDrivers!AC$9:AC$37,MATCH($F262,Inp_LonAdjDrivers!$F$9:$F$37,0))</f>
        <v>2273783.9999000002</v>
      </c>
      <c r="AD262" s="53">
        <f>INDEX(Inp_LonAdjDrivers!AD$9:AD$37,MATCH($F262,Inp_LonAdjDrivers!$F$9:$F$37,0))</f>
        <v>2275281.00012</v>
      </c>
      <c r="AE262" s="53">
        <f>INDEX(Inp_LonAdjDrivers!AE$9:AE$37,MATCH($F262,Inp_LonAdjDrivers!$F$9:$F$37,0))</f>
        <v>2275351.0003399998</v>
      </c>
      <c r="AF262" s="53">
        <f>INDEX(Inp_LonAdjDrivers!AF$9:AF$37,MATCH($F262,Inp_LonAdjDrivers!$F$9:$F$37,0))</f>
        <v>2275854.0592400003</v>
      </c>
      <c r="AG262" s="53">
        <f>INDEX(Inp_LonAdjDrivers!AG$9:AG$37,MATCH($F262,Inp_LonAdjDrivers!$F$9:$F$37,0))</f>
        <v>2278336.5572799998</v>
      </c>
      <c r="AH262" s="53">
        <f>INDEX(Inp_LonAdjDrivers!AH$9:AH$37,MATCH($F262,Inp_LonAdjDrivers!$F$9:$F$37,0))</f>
        <v>2280827.8216300001</v>
      </c>
      <c r="AI262" s="53">
        <f>INDEX(Inp_LonAdjDrivers!AI$9:AI$37,MATCH($F262,Inp_LonAdjDrivers!$F$9:$F$37,0))</f>
        <v>2283327.9728899999</v>
      </c>
      <c r="AJ262" s="53">
        <f>INDEX(Inp_LonAdjDrivers!AJ$9:AJ$37,MATCH($F262,Inp_LonAdjDrivers!$F$9:$F$37,0))</f>
        <v>2285837.1327200001</v>
      </c>
      <c r="AK262" s="53">
        <f>INDEX(Inp_LonAdjDrivers!AK$9:AK$37,MATCH($F262,Inp_LonAdjDrivers!$F$9:$F$37,0))</f>
        <v>2288355.4248899999</v>
      </c>
    </row>
    <row r="263" spans="2:47" ht="14.25" customHeight="1">
      <c r="E263" s="92" t="s">
        <v>24</v>
      </c>
      <c r="F263" s="116" t="s">
        <v>140</v>
      </c>
      <c r="G263" s="92" t="s">
        <v>233</v>
      </c>
      <c r="H263" s="92" t="s">
        <v>227</v>
      </c>
      <c r="I263" s="92"/>
      <c r="J263" s="92" t="str">
        <f t="shared" si="108"/>
        <v>LonPREs (Internal &amp; External)CSV Customers, PREs, External condition reportsEconometric</v>
      </c>
      <c r="K263" s="92"/>
      <c r="L263" s="92"/>
      <c r="M263" s="92"/>
      <c r="N263" s="92"/>
      <c r="O263" s="92"/>
      <c r="P263" s="92"/>
      <c r="Q263" s="92"/>
      <c r="R263" s="92"/>
      <c r="S263" s="92"/>
      <c r="Y263" s="53">
        <f>INDEX(Inp_LonAdjDrivers!Y$9:Y$37,MATCH($F263,Inp_LonAdjDrivers!$F$9:$F$37,0))</f>
        <v>111429</v>
      </c>
      <c r="Z263" s="53">
        <f>INDEX(Inp_LonAdjDrivers!Z$9:Z$37,MATCH($F263,Inp_LonAdjDrivers!$F$9:$F$37,0))</f>
        <v>109380</v>
      </c>
      <c r="AA263" s="53">
        <f>INDEX(Inp_LonAdjDrivers!AA$9:AA$37,MATCH($F263,Inp_LonAdjDrivers!$F$9:$F$37,0))</f>
        <v>108140</v>
      </c>
      <c r="AB263" s="53">
        <f>INDEX(Inp_LonAdjDrivers!AB$9:AB$37,MATCH($F263,Inp_LonAdjDrivers!$F$9:$F$37,0))</f>
        <v>114675</v>
      </c>
      <c r="AC263" s="53">
        <f>INDEX(Inp_LonAdjDrivers!AC$9:AC$37,MATCH($F263,Inp_LonAdjDrivers!$F$9:$F$37,0))</f>
        <v>109663</v>
      </c>
      <c r="AD263" s="53">
        <f>INDEX(Inp_LonAdjDrivers!AD$9:AD$37,MATCH($F263,Inp_LonAdjDrivers!$F$9:$F$37,0))</f>
        <v>101044</v>
      </c>
      <c r="AE263" s="53">
        <f>INDEX(Inp_LonAdjDrivers!AE$9:AE$37,MATCH($F263,Inp_LonAdjDrivers!$F$9:$F$37,0))</f>
        <v>94810.170000000013</v>
      </c>
      <c r="AF263" s="53">
        <f>INDEX(Inp_LonAdjDrivers!AF$9:AF$37,MATCH($F263,Inp_LonAdjDrivers!$F$9:$F$37,0))</f>
        <v>107162</v>
      </c>
      <c r="AG263" s="53">
        <f>INDEX(Inp_LonAdjDrivers!AG$9:AG$37,MATCH($F263,Inp_LonAdjDrivers!$F$9:$F$37,0))</f>
        <v>105798</v>
      </c>
      <c r="AH263" s="53">
        <f>INDEX(Inp_LonAdjDrivers!AH$9:AH$37,MATCH($F263,Inp_LonAdjDrivers!$F$9:$F$37,0))</f>
        <v>104454</v>
      </c>
      <c r="AI263" s="53">
        <f>INDEX(Inp_LonAdjDrivers!AI$9:AI$37,MATCH($F263,Inp_LonAdjDrivers!$F$9:$F$37,0))</f>
        <v>103130</v>
      </c>
      <c r="AJ263" s="53">
        <f>INDEX(Inp_LonAdjDrivers!AJ$9:AJ$37,MATCH($F263,Inp_LonAdjDrivers!$F$9:$F$37,0))</f>
        <v>101826</v>
      </c>
      <c r="AK263" s="53">
        <f>INDEX(Inp_LonAdjDrivers!AK$9:AK$37,MATCH($F263,Inp_LonAdjDrivers!$F$9:$F$37,0))</f>
        <v>100543</v>
      </c>
    </row>
    <row r="264" spans="2:47" ht="14.25" customHeight="1">
      <c r="E264" s="92" t="s">
        <v>24</v>
      </c>
      <c r="F264" s="116" t="s">
        <v>159</v>
      </c>
      <c r="G264" s="92" t="s">
        <v>233</v>
      </c>
      <c r="H264" s="92" t="s">
        <v>227</v>
      </c>
      <c r="I264" s="92"/>
      <c r="J264" s="92" t="str">
        <f t="shared" si="108"/>
        <v>LonTotal external condition reports
(service condition + mains condition)CSV Customers, PREs, External condition reportsEconometric</v>
      </c>
      <c r="K264" s="92"/>
      <c r="L264" s="92"/>
      <c r="M264" s="92"/>
      <c r="N264" s="92"/>
      <c r="O264" s="92"/>
      <c r="P264" s="92"/>
      <c r="Q264" s="92"/>
      <c r="R264" s="92"/>
      <c r="S264" s="92"/>
      <c r="Y264" s="53">
        <f>INDEX(Inp_LonAdjDrivers!Y$9:Y$37,MATCH($F264,Inp_LonAdjDrivers!$F$9:$F$37,0))</f>
        <v>18034</v>
      </c>
      <c r="Z264" s="53">
        <f>INDEX(Inp_LonAdjDrivers!Z$9:Z$37,MATCH($F264,Inp_LonAdjDrivers!$F$9:$F$37,0))</f>
        <v>20152</v>
      </c>
      <c r="AA264" s="53">
        <f>INDEX(Inp_LonAdjDrivers!AA$9:AA$37,MATCH($F264,Inp_LonAdjDrivers!$F$9:$F$37,0))</f>
        <v>19821</v>
      </c>
      <c r="AB264" s="53">
        <f>INDEX(Inp_LonAdjDrivers!AB$9:AB$37,MATCH($F264,Inp_LonAdjDrivers!$F$9:$F$37,0))</f>
        <v>20563</v>
      </c>
      <c r="AC264" s="53">
        <f>INDEX(Inp_LonAdjDrivers!AC$9:AC$37,MATCH($F264,Inp_LonAdjDrivers!$F$9:$F$37,0))</f>
        <v>18185</v>
      </c>
      <c r="AD264" s="53">
        <f>INDEX(Inp_LonAdjDrivers!AD$9:AD$37,MATCH($F264,Inp_LonAdjDrivers!$F$9:$F$37,0))</f>
        <v>17514</v>
      </c>
      <c r="AE264" s="53">
        <f>INDEX(Inp_LonAdjDrivers!AE$9:AE$37,MATCH($F264,Inp_LonAdjDrivers!$F$9:$F$37,0))</f>
        <v>15844.010000000002</v>
      </c>
      <c r="AF264" s="53">
        <f>INDEX(Inp_LonAdjDrivers!AF$9:AF$37,MATCH($F264,Inp_LonAdjDrivers!$F$9:$F$37,0))</f>
        <v>17165</v>
      </c>
      <c r="AG264" s="53">
        <f>INDEX(Inp_LonAdjDrivers!AG$9:AG$37,MATCH($F264,Inp_LonAdjDrivers!$F$9:$F$37,0))</f>
        <v>17110.262151494597</v>
      </c>
      <c r="AH264" s="53">
        <f>INDEX(Inp_LonAdjDrivers!AH$9:AH$37,MATCH($F264,Inp_LonAdjDrivers!$F$9:$F$37,0))</f>
        <v>16808.057579622604</v>
      </c>
      <c r="AI264" s="53">
        <f>INDEX(Inp_LonAdjDrivers!AI$9:AI$37,MATCH($F264,Inp_LonAdjDrivers!$F$9:$F$37,0))</f>
        <v>16524.291173075657</v>
      </c>
      <c r="AJ264" s="53">
        <f>INDEX(Inp_LonAdjDrivers!AJ$9:AJ$37,MATCH($F264,Inp_LonAdjDrivers!$F$9:$F$37,0))</f>
        <v>16241.141977789397</v>
      </c>
      <c r="AK264" s="53">
        <f>INDEX(Inp_LonAdjDrivers!AK$9:AK$37,MATCH($F264,Inp_LonAdjDrivers!$F$9:$F$37,0))</f>
        <v>15972.995066263851</v>
      </c>
    </row>
    <row r="265" spans="2:47">
      <c r="E265" s="92" t="s">
        <v>24</v>
      </c>
      <c r="F265" s="119" t="s">
        <v>194</v>
      </c>
      <c r="G265" s="93" t="str">
        <f>G264</f>
        <v>CSV Customers, PREs, External condition reports</v>
      </c>
      <c r="H265" s="93" t="str">
        <f>H264</f>
        <v>Econometric</v>
      </c>
      <c r="I265" s="92"/>
      <c r="J265" s="92" t="str">
        <f>E265&amp;$G265&amp;""&amp;H265</f>
        <v>LonCSV Customers, PREs, External condition reportsEconometric</v>
      </c>
      <c r="K265" s="92"/>
      <c r="L265" s="92"/>
      <c r="M265" s="92"/>
      <c r="N265" s="92"/>
      <c r="O265" s="92"/>
      <c r="P265" s="92"/>
      <c r="Q265" s="92"/>
      <c r="R265" s="92"/>
      <c r="S265" s="92"/>
      <c r="Y265" s="53">
        <f>Y262^$R$81*Y263^$R$82*Y264^$R$83</f>
        <v>1</v>
      </c>
      <c r="Z265" s="53">
        <f t="shared" ref="Z265:AK265" si="109">Z262^$R$81*Z263^$R$82*Z264^$R$83</f>
        <v>1</v>
      </c>
      <c r="AA265" s="53">
        <f t="shared" si="109"/>
        <v>1</v>
      </c>
      <c r="AB265" s="53">
        <f t="shared" si="109"/>
        <v>1</v>
      </c>
      <c r="AC265" s="53">
        <f t="shared" si="109"/>
        <v>1</v>
      </c>
      <c r="AD265" s="53">
        <f t="shared" si="109"/>
        <v>1</v>
      </c>
      <c r="AE265" s="53">
        <f t="shared" si="109"/>
        <v>1</v>
      </c>
      <c r="AF265" s="53">
        <f t="shared" si="109"/>
        <v>1</v>
      </c>
      <c r="AG265" s="53">
        <f t="shared" si="109"/>
        <v>1</v>
      </c>
      <c r="AH265" s="53">
        <f t="shared" si="109"/>
        <v>1</v>
      </c>
      <c r="AI265" s="53">
        <f t="shared" si="109"/>
        <v>1</v>
      </c>
      <c r="AJ265" s="53">
        <f t="shared" si="109"/>
        <v>1</v>
      </c>
      <c r="AK265" s="53">
        <f t="shared" si="109"/>
        <v>1</v>
      </c>
    </row>
    <row r="266" spans="2:47" s="92" customFormat="1">
      <c r="F266" s="119"/>
      <c r="G266" s="93"/>
      <c r="H266" s="93"/>
      <c r="Y266" s="119"/>
      <c r="Z266" s="119"/>
      <c r="AA266" s="119"/>
      <c r="AB266" s="119"/>
      <c r="AC266" s="119"/>
      <c r="AD266" s="119"/>
      <c r="AE266" s="119"/>
      <c r="AF266" s="119"/>
      <c r="AG266" s="119"/>
      <c r="AH266" s="119"/>
      <c r="AI266" s="119"/>
      <c r="AJ266" s="119"/>
      <c r="AK266" s="119"/>
      <c r="AL266" s="119"/>
      <c r="AM266" s="119"/>
      <c r="AN266" s="119"/>
      <c r="AO266" s="119"/>
      <c r="AP266" s="119"/>
    </row>
    <row r="267" spans="2:47" ht="14.25" customHeight="1">
      <c r="B267" s="9" t="s">
        <v>26</v>
      </c>
      <c r="C267" s="9"/>
      <c r="D267" s="9"/>
      <c r="E267" s="9"/>
      <c r="F267" s="9"/>
      <c r="G267" s="9"/>
      <c r="H267" s="9"/>
      <c r="I267" s="9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5"/>
      <c r="U267" s="95"/>
      <c r="V267" s="95"/>
      <c r="W267" s="95"/>
      <c r="X267" s="95"/>
      <c r="Y267" s="95"/>
      <c r="Z267" s="95"/>
      <c r="AA267" s="95"/>
      <c r="AB267" s="95"/>
      <c r="AC267" s="95"/>
      <c r="AD267" s="95"/>
      <c r="AE267" s="95"/>
      <c r="AF267" s="95"/>
      <c r="AG267" s="95"/>
      <c r="AH267" s="95"/>
      <c r="AI267" s="95"/>
      <c r="AJ267" s="95"/>
      <c r="AK267" s="95"/>
      <c r="AL267" s="9"/>
      <c r="AM267" s="9"/>
      <c r="AN267" s="35"/>
      <c r="AO267" s="9"/>
      <c r="AP267" s="9"/>
      <c r="AQ267" s="9"/>
      <c r="AR267" s="9"/>
      <c r="AS267" s="9"/>
      <c r="AT267" s="9"/>
      <c r="AU267" s="9"/>
    </row>
    <row r="268" spans="2:47" ht="14.25" customHeight="1">
      <c r="Y268" s="92"/>
      <c r="Z268" s="92"/>
      <c r="AA268" s="92"/>
      <c r="AB268" s="92"/>
      <c r="AC268" s="92"/>
      <c r="AD268" s="92"/>
      <c r="AE268" s="92"/>
      <c r="AF268" s="92"/>
      <c r="AG268" s="92"/>
      <c r="AH268" s="92"/>
      <c r="AI268" s="92"/>
      <c r="AJ268" s="92"/>
      <c r="AK268" s="92"/>
    </row>
    <row r="269" spans="2:47" ht="14.25" customHeight="1">
      <c r="E269" s="92" t="s">
        <v>26</v>
      </c>
      <c r="F269" s="116" t="s">
        <v>134</v>
      </c>
      <c r="G269" s="92" t="s">
        <v>219</v>
      </c>
      <c r="H269" s="92"/>
      <c r="I269" s="92"/>
      <c r="J269" s="92" t="str">
        <f>E269&amp;$F269&amp;""&amp;G269&amp;""&amp;H269</f>
        <v>NWCustomersCSV Emergency</v>
      </c>
      <c r="K269" s="92"/>
      <c r="L269" s="92"/>
      <c r="M269" s="92"/>
      <c r="N269" s="92"/>
      <c r="O269" s="92"/>
      <c r="P269" s="92"/>
      <c r="Q269" s="92"/>
      <c r="R269" s="92"/>
      <c r="S269" s="92"/>
      <c r="Y269" s="53">
        <f>INDEX(Inp_NWAdjDrivers!Y$9:Y$37,MATCH($F269,Inp_NWAdjDrivers!$F$9:$F$37,0))</f>
        <v>2671143.8316700002</v>
      </c>
      <c r="Z269" s="53">
        <f>INDEX(Inp_NWAdjDrivers!Z$9:Z$37,MATCH($F269,Inp_NWAdjDrivers!$F$9:$F$37,0))</f>
        <v>2678028.0002100002</v>
      </c>
      <c r="AA269" s="53">
        <f>INDEX(Inp_NWAdjDrivers!AA$9:AA$37,MATCH($F269,Inp_NWAdjDrivers!$F$9:$F$37,0))</f>
        <v>2684215.0002700002</v>
      </c>
      <c r="AB269" s="53">
        <f>INDEX(Inp_NWAdjDrivers!AB$9:AB$37,MATCH($F269,Inp_NWAdjDrivers!$F$9:$F$37,0))</f>
        <v>2686581.9996000002</v>
      </c>
      <c r="AC269" s="53">
        <f>INDEX(Inp_NWAdjDrivers!AC$9:AC$37,MATCH($F269,Inp_NWAdjDrivers!$F$9:$F$37,0))</f>
        <v>2689081.9999600002</v>
      </c>
      <c r="AD269" s="53">
        <f>INDEX(Inp_NWAdjDrivers!AD$9:AD$37,MATCH($F269,Inp_NWAdjDrivers!$F$9:$F$37,0))</f>
        <v>2692787.99975</v>
      </c>
      <c r="AE269" s="53">
        <f>INDEX(Inp_NWAdjDrivers!AE$9:AE$37,MATCH($F269,Inp_NWAdjDrivers!$F$9:$F$37,0))</f>
        <v>2695938.0000100001</v>
      </c>
      <c r="AF269" s="53">
        <f>INDEX(Inp_NWAdjDrivers!AF$9:AF$37,MATCH($F269,Inp_NWAdjDrivers!$F$9:$F$37,0))</f>
        <v>2699499.0592899998</v>
      </c>
      <c r="AG269" s="53">
        <f>INDEX(Inp_NWAdjDrivers!AG$9:AG$37,MATCH($F269,Inp_NWAdjDrivers!$F$9:$F$37,0))</f>
        <v>2704825.6286200001</v>
      </c>
      <c r="AH269" s="53">
        <f>INDEX(Inp_NWAdjDrivers!AH$9:AH$37,MATCH($F269,Inp_NWAdjDrivers!$F$9:$F$37,0))</f>
        <v>2710159.6122099999</v>
      </c>
      <c r="AI269" s="53">
        <f>INDEX(Inp_NWAdjDrivers!AI$9:AI$37,MATCH($F269,Inp_NWAdjDrivers!$F$9:$F$37,0))</f>
        <v>2715501.11057</v>
      </c>
      <c r="AJ269" s="53">
        <f>INDEX(Inp_NWAdjDrivers!AJ$9:AJ$37,MATCH($F269,Inp_NWAdjDrivers!$F$9:$F$37,0))</f>
        <v>2720850.2282099999</v>
      </c>
      <c r="AK269" s="53">
        <f>INDEX(Inp_NWAdjDrivers!AK$9:AK$37,MATCH($F269,Inp_NWAdjDrivers!$F$9:$F$37,0))</f>
        <v>2726207.0707399999</v>
      </c>
    </row>
    <row r="270" spans="2:47" ht="14.25" customHeight="1">
      <c r="E270" s="92" t="s">
        <v>26</v>
      </c>
      <c r="F270" s="116" t="s">
        <v>159</v>
      </c>
      <c r="G270" s="92" t="s">
        <v>219</v>
      </c>
      <c r="H270" s="92"/>
      <c r="I270" s="92"/>
      <c r="J270" s="92" t="str">
        <f>E270&amp;$F270&amp;""&amp;G270&amp;""&amp;H270</f>
        <v>NWTotal external condition reports
(service condition + mains condition)CSV Emergency</v>
      </c>
      <c r="K270" s="92"/>
      <c r="L270" s="92"/>
      <c r="M270" s="92"/>
      <c r="N270" s="92"/>
      <c r="O270" s="92"/>
      <c r="P270" s="92"/>
      <c r="Q270" s="92"/>
      <c r="R270" s="92"/>
      <c r="S270" s="92"/>
      <c r="Y270" s="53">
        <f>INDEX(Inp_NWAdjDrivers!Y$9:Y$37,MATCH($F270,Inp_NWAdjDrivers!$F$9:$F$37,0))</f>
        <v>19318</v>
      </c>
      <c r="Z270" s="53">
        <f>INDEX(Inp_NWAdjDrivers!Z$9:Z$37,MATCH($F270,Inp_NWAdjDrivers!$F$9:$F$37,0))</f>
        <v>20345</v>
      </c>
      <c r="AA270" s="53">
        <f>INDEX(Inp_NWAdjDrivers!AA$9:AA$37,MATCH($F270,Inp_NWAdjDrivers!$F$9:$F$37,0))</f>
        <v>19898</v>
      </c>
      <c r="AB270" s="53">
        <f>INDEX(Inp_NWAdjDrivers!AB$9:AB$37,MATCH($F270,Inp_NWAdjDrivers!$F$9:$F$37,0))</f>
        <v>21694</v>
      </c>
      <c r="AC270" s="53">
        <f>INDEX(Inp_NWAdjDrivers!AC$9:AC$37,MATCH($F270,Inp_NWAdjDrivers!$F$9:$F$37,0))</f>
        <v>21142</v>
      </c>
      <c r="AD270" s="53">
        <f>INDEX(Inp_NWAdjDrivers!AD$9:AD$37,MATCH($F270,Inp_NWAdjDrivers!$F$9:$F$37,0))</f>
        <v>21245</v>
      </c>
      <c r="AE270" s="53">
        <f>INDEX(Inp_NWAdjDrivers!AE$9:AE$37,MATCH($F270,Inp_NWAdjDrivers!$F$9:$F$37,0))</f>
        <v>18671</v>
      </c>
      <c r="AF270" s="53">
        <f>INDEX(Inp_NWAdjDrivers!AF$9:AF$37,MATCH($F270,Inp_NWAdjDrivers!$F$9:$F$37,0))</f>
        <v>20822</v>
      </c>
      <c r="AG270" s="53">
        <f>INDEX(Inp_NWAdjDrivers!AG$9:AG$37,MATCH($F270,Inp_NWAdjDrivers!$F$9:$F$37,0))</f>
        <v>20796.28583529442</v>
      </c>
      <c r="AH270" s="53">
        <f>INDEX(Inp_NWAdjDrivers!AH$9:AH$37,MATCH($F270,Inp_NWAdjDrivers!$F$9:$F$37,0))</f>
        <v>20439.503894972335</v>
      </c>
      <c r="AI270" s="53">
        <f>INDEX(Inp_NWAdjDrivers!AI$9:AI$37,MATCH($F270,Inp_NWAdjDrivers!$F$9:$F$37,0))</f>
        <v>20058.162510604187</v>
      </c>
      <c r="AJ270" s="53">
        <f>INDEX(Inp_NWAdjDrivers!AJ$9:AJ$37,MATCH($F270,Inp_NWAdjDrivers!$F$9:$F$37,0))</f>
        <v>19643.676714659912</v>
      </c>
      <c r="AK270" s="53">
        <f>INDEX(Inp_NWAdjDrivers!AK$9:AK$37,MATCH($F270,Inp_NWAdjDrivers!$F$9:$F$37,0))</f>
        <v>19226.080275994955</v>
      </c>
    </row>
    <row r="271" spans="2:47" ht="14.25" customHeight="1">
      <c r="E271" s="92" t="s">
        <v>26</v>
      </c>
      <c r="F271" s="119" t="s">
        <v>194</v>
      </c>
      <c r="G271" s="93" t="str">
        <f>G270</f>
        <v>CSV Emergency</v>
      </c>
      <c r="H271" s="93"/>
      <c r="I271" s="92"/>
      <c r="J271" s="92" t="str">
        <f>E271&amp;$G271&amp;""&amp;H271</f>
        <v>NWCSV Emergency</v>
      </c>
      <c r="K271" s="92"/>
      <c r="L271" s="92"/>
      <c r="M271" s="92"/>
      <c r="N271" s="92"/>
      <c r="O271" s="92"/>
      <c r="P271" s="92"/>
      <c r="Q271" s="92"/>
      <c r="R271" s="92"/>
      <c r="S271" s="92"/>
      <c r="Y271" s="53">
        <f>Y269^$R$11*Y270^$R$12</f>
        <v>996667.39608712692</v>
      </c>
      <c r="Z271" s="53">
        <f t="shared" ref="Z271:AK271" si="110">Z269^$R$11*Z270^$R$12</f>
        <v>1009121.8959832342</v>
      </c>
      <c r="AA271" s="53">
        <f t="shared" si="110"/>
        <v>1006504.508323185</v>
      </c>
      <c r="AB271" s="53">
        <f t="shared" si="110"/>
        <v>1024773.7863331675</v>
      </c>
      <c r="AC271" s="53">
        <f t="shared" si="110"/>
        <v>1020263.7354128875</v>
      </c>
      <c r="AD271" s="53">
        <f t="shared" si="110"/>
        <v>1022381.7244512171</v>
      </c>
      <c r="AE271" s="53">
        <f t="shared" si="110"/>
        <v>997244.00914052699</v>
      </c>
      <c r="AF271" s="53">
        <f t="shared" si="110"/>
        <v>1020307.3913609255</v>
      </c>
      <c r="AG271" s="53">
        <f t="shared" si="110"/>
        <v>1021665.1368205278</v>
      </c>
      <c r="AH271" s="53">
        <f t="shared" si="110"/>
        <v>1019741.1978220931</v>
      </c>
      <c r="AI271" s="53">
        <f t="shared" si="110"/>
        <v>1017508.9006976421</v>
      </c>
      <c r="AJ271" s="53">
        <f t="shared" si="110"/>
        <v>1014864.9755830715</v>
      </c>
      <c r="AK271" s="53">
        <f t="shared" si="110"/>
        <v>1012104.1884996404</v>
      </c>
    </row>
    <row r="272" spans="2:47" ht="14.25" customHeight="1">
      <c r="E272" s="92"/>
      <c r="F272" s="116"/>
      <c r="G272" s="92"/>
      <c r="H272" s="92"/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/>
      <c r="Y272" s="106"/>
      <c r="Z272" s="106"/>
      <c r="AA272" s="106"/>
      <c r="AB272" s="106"/>
      <c r="AC272" s="106"/>
      <c r="AD272" s="106"/>
      <c r="AE272" s="106"/>
      <c r="AF272" s="106"/>
      <c r="AG272" s="106"/>
      <c r="AH272" s="106"/>
      <c r="AI272" s="106"/>
      <c r="AJ272" s="106"/>
      <c r="AK272" s="106"/>
    </row>
    <row r="273" spans="5:37" ht="14.25" customHeight="1">
      <c r="E273" s="92" t="s">
        <v>26</v>
      </c>
      <c r="F273" s="116" t="s">
        <v>147</v>
      </c>
      <c r="G273" s="92" t="s">
        <v>216</v>
      </c>
      <c r="H273" s="92"/>
      <c r="I273" s="92"/>
      <c r="J273" s="92" t="str">
        <f t="shared" ref="J273:J279" si="111">E273&amp;$F273&amp;""&amp;G273&amp;""&amp;H273</f>
        <v>NWRepex Synthetic CostsCSV Totex</v>
      </c>
      <c r="K273" s="92"/>
      <c r="L273" s="92"/>
      <c r="M273" s="92"/>
      <c r="N273" s="92"/>
      <c r="O273" s="92"/>
      <c r="P273" s="92"/>
      <c r="Q273" s="92"/>
      <c r="R273" s="92"/>
      <c r="S273" s="92"/>
      <c r="Y273" s="53">
        <f>INDEX(Inp_NWAdjDrivers!Y$9:Y$37,MATCH($F273,Inp_NWAdjDrivers!$F$9:$F$37,0))</f>
        <v>81.652766029797931</v>
      </c>
      <c r="Z273" s="53">
        <f>INDEX(Inp_NWAdjDrivers!Z$9:Z$37,MATCH($F273,Inp_NWAdjDrivers!$F$9:$F$37,0))</f>
        <v>70.426562656735712</v>
      </c>
      <c r="AA273" s="53">
        <f>INDEX(Inp_NWAdjDrivers!AA$9:AA$37,MATCH($F273,Inp_NWAdjDrivers!$F$9:$F$37,0))</f>
        <v>93.830616997895191</v>
      </c>
      <c r="AB273" s="53">
        <f>INDEX(Inp_NWAdjDrivers!AB$9:AB$37,MATCH($F273,Inp_NWAdjDrivers!$F$9:$F$37,0))</f>
        <v>77.201815637203595</v>
      </c>
      <c r="AC273" s="53">
        <f>INDEX(Inp_NWAdjDrivers!AC$9:AC$37,MATCH($F273,Inp_NWAdjDrivers!$F$9:$F$37,0))</f>
        <v>74.867764568460117</v>
      </c>
      <c r="AD273" s="53">
        <f>INDEX(Inp_NWAdjDrivers!AD$9:AD$37,MATCH($F273,Inp_NWAdjDrivers!$F$9:$F$37,0))</f>
        <v>72.709564575664956</v>
      </c>
      <c r="AE273" s="53">
        <f>INDEX(Inp_NWAdjDrivers!AE$9:AE$37,MATCH($F273,Inp_NWAdjDrivers!$F$9:$F$37,0))</f>
        <v>84.12661823648466</v>
      </c>
      <c r="AF273" s="53">
        <f>INDEX(Inp_NWAdjDrivers!AF$9:AF$37,MATCH($F273,Inp_NWAdjDrivers!$F$9:$F$37,0))</f>
        <v>125.87938840723466</v>
      </c>
      <c r="AG273" s="53">
        <f>INDEX(Inp_NWAdjDrivers!AG$9:AG$37,MATCH($F273,Inp_NWAdjDrivers!$F$9:$F$37,0))</f>
        <v>79.488174963029977</v>
      </c>
      <c r="AH273" s="53">
        <f>INDEX(Inp_NWAdjDrivers!AH$9:AH$37,MATCH($F273,Inp_NWAdjDrivers!$F$9:$F$37,0))</f>
        <v>80.097995036547104</v>
      </c>
      <c r="AI273" s="53">
        <f>INDEX(Inp_NWAdjDrivers!AI$9:AI$37,MATCH($F273,Inp_NWAdjDrivers!$F$9:$F$37,0))</f>
        <v>80.947773371424745</v>
      </c>
      <c r="AJ273" s="53">
        <f>INDEX(Inp_NWAdjDrivers!AJ$9:AJ$37,MATCH($F273,Inp_NWAdjDrivers!$F$9:$F$37,0))</f>
        <v>80.854959885620985</v>
      </c>
      <c r="AK273" s="53">
        <f>INDEX(Inp_NWAdjDrivers!AK$9:AK$37,MATCH($F273,Inp_NWAdjDrivers!$F$9:$F$37,0))</f>
        <v>80.776240675738649</v>
      </c>
    </row>
    <row r="274" spans="5:37" ht="14.25" customHeight="1">
      <c r="E274" s="92" t="s">
        <v>26</v>
      </c>
      <c r="F274" s="116" t="s">
        <v>149</v>
      </c>
      <c r="G274" s="92" t="s">
        <v>216</v>
      </c>
      <c r="H274" s="92"/>
      <c r="I274" s="92"/>
      <c r="J274" s="92" t="str">
        <f t="shared" si="111"/>
        <v>NWCapex synthetic costs - MainsCSV Totex</v>
      </c>
      <c r="K274" s="92"/>
      <c r="L274" s="92"/>
      <c r="M274" s="92"/>
      <c r="N274" s="92"/>
      <c r="O274" s="92"/>
      <c r="P274" s="92"/>
      <c r="Q274" s="92"/>
      <c r="R274" s="92"/>
      <c r="S274" s="92"/>
      <c r="Y274" s="53">
        <f>INDEX(Inp_NWAdjDrivers!Y$9:Y$37,MATCH($F274,Inp_NWAdjDrivers!$F$9:$F$37,0))</f>
        <v>0.79622072493116214</v>
      </c>
      <c r="Z274" s="53">
        <f>INDEX(Inp_NWAdjDrivers!Z$9:Z$37,MATCH($F274,Inp_NWAdjDrivers!$F$9:$F$37,0))</f>
        <v>0.26268713983741471</v>
      </c>
      <c r="AA274" s="53">
        <f>INDEX(Inp_NWAdjDrivers!AA$9:AA$37,MATCH($F274,Inp_NWAdjDrivers!$F$9:$F$37,0))</f>
        <v>0.4626284246803693</v>
      </c>
      <c r="AB274" s="53">
        <f>INDEX(Inp_NWAdjDrivers!AB$9:AB$37,MATCH($F274,Inp_NWAdjDrivers!$F$9:$F$37,0))</f>
        <v>0.80263419871390462</v>
      </c>
      <c r="AC274" s="53">
        <f>INDEX(Inp_NWAdjDrivers!AC$9:AC$37,MATCH($F274,Inp_NWAdjDrivers!$F$9:$F$37,0))</f>
        <v>2.2546114080386452</v>
      </c>
      <c r="AD274" s="53">
        <f>INDEX(Inp_NWAdjDrivers!AD$9:AD$37,MATCH($F274,Inp_NWAdjDrivers!$F$9:$F$37,0))</f>
        <v>1.1513122807113105</v>
      </c>
      <c r="AE274" s="53">
        <f>INDEX(Inp_NWAdjDrivers!AE$9:AE$37,MATCH($F274,Inp_NWAdjDrivers!$F$9:$F$37,0))</f>
        <v>2.164067096615728</v>
      </c>
      <c r="AF274" s="53">
        <f>INDEX(Inp_NWAdjDrivers!AF$9:AF$37,MATCH($F274,Inp_NWAdjDrivers!$F$9:$F$37,0))</f>
        <v>4.6411155448306491</v>
      </c>
      <c r="AG274" s="53">
        <f>INDEX(Inp_NWAdjDrivers!AG$9:AG$37,MATCH($F274,Inp_NWAdjDrivers!$F$9:$F$37,0))</f>
        <v>1.0909699750127551</v>
      </c>
      <c r="AH274" s="53">
        <f>INDEX(Inp_NWAdjDrivers!AH$9:AH$37,MATCH($F274,Inp_NWAdjDrivers!$F$9:$F$37,0))</f>
        <v>1.1448985716398312</v>
      </c>
      <c r="AI274" s="53">
        <f>INDEX(Inp_NWAdjDrivers!AI$9:AI$37,MATCH($F274,Inp_NWAdjDrivers!$F$9:$F$37,0))</f>
        <v>2.4642099014025627</v>
      </c>
      <c r="AJ274" s="53">
        <f>INDEX(Inp_NWAdjDrivers!AJ$9:AJ$37,MATCH($F274,Inp_NWAdjDrivers!$F$9:$F$37,0))</f>
        <v>1.8801655431094524</v>
      </c>
      <c r="AK274" s="53">
        <f>INDEX(Inp_NWAdjDrivers!AK$9:AK$37,MATCH($F274,Inp_NWAdjDrivers!$F$9:$F$37,0))</f>
        <v>1.932791613649959</v>
      </c>
    </row>
    <row r="275" spans="5:37" ht="14.25" customHeight="1">
      <c r="E275" s="92" t="s">
        <v>26</v>
      </c>
      <c r="F275" s="116" t="s">
        <v>150</v>
      </c>
      <c r="G275" s="92" t="s">
        <v>216</v>
      </c>
      <c r="H275" s="92"/>
      <c r="I275" s="92"/>
      <c r="J275" s="92" t="str">
        <f t="shared" si="111"/>
        <v>NWCapex synthetic costs - ConnectionsCSV Totex</v>
      </c>
      <c r="K275" s="92"/>
      <c r="L275" s="92"/>
      <c r="M275" s="92"/>
      <c r="N275" s="92"/>
      <c r="O275" s="92"/>
      <c r="P275" s="92"/>
      <c r="Q275" s="92"/>
      <c r="R275" s="92"/>
      <c r="S275" s="92"/>
      <c r="Y275" s="53">
        <f>INDEX(Inp_NWAdjDrivers!Y$9:Y$37,MATCH($F275,Inp_NWAdjDrivers!$F$9:$F$37,0))</f>
        <v>6.3904973622170225</v>
      </c>
      <c r="Z275" s="53">
        <f>INDEX(Inp_NWAdjDrivers!Z$9:Z$37,MATCH($F275,Inp_NWAdjDrivers!$F$9:$F$37,0))</f>
        <v>6.2862703774186475</v>
      </c>
      <c r="AA275" s="53">
        <f>INDEX(Inp_NWAdjDrivers!AA$9:AA$37,MATCH($F275,Inp_NWAdjDrivers!$F$9:$F$37,0))</f>
        <v>6.4377677976748862</v>
      </c>
      <c r="AB275" s="53">
        <f>INDEX(Inp_NWAdjDrivers!AB$9:AB$37,MATCH($F275,Inp_NWAdjDrivers!$F$9:$F$37,0))</f>
        <v>5.9028901257551167</v>
      </c>
      <c r="AC275" s="53">
        <f>INDEX(Inp_NWAdjDrivers!AC$9:AC$37,MATCH($F275,Inp_NWAdjDrivers!$F$9:$F$37,0))</f>
        <v>7.1615519456181627</v>
      </c>
      <c r="AD275" s="53">
        <f>INDEX(Inp_NWAdjDrivers!AD$9:AD$37,MATCH($F275,Inp_NWAdjDrivers!$F$9:$F$37,0))</f>
        <v>7.1404402837836534</v>
      </c>
      <c r="AE275" s="53">
        <f>INDEX(Inp_NWAdjDrivers!AE$9:AE$37,MATCH($F275,Inp_NWAdjDrivers!$F$9:$F$37,0))</f>
        <v>6.0316128209705546</v>
      </c>
      <c r="AF275" s="53">
        <f>INDEX(Inp_NWAdjDrivers!AF$9:AF$37,MATCH($F275,Inp_NWAdjDrivers!$F$9:$F$37,0))</f>
        <v>6.4987436558085943</v>
      </c>
      <c r="AG275" s="53">
        <f>INDEX(Inp_NWAdjDrivers!AG$9:AG$37,MATCH($F275,Inp_NWAdjDrivers!$F$9:$F$37,0))</f>
        <v>5.251937341822992</v>
      </c>
      <c r="AH275" s="53">
        <f>INDEX(Inp_NWAdjDrivers!AH$9:AH$37,MATCH($F275,Inp_NWAdjDrivers!$F$9:$F$37,0))</f>
        <v>5.2552418537245345</v>
      </c>
      <c r="AI275" s="53">
        <f>INDEX(Inp_NWAdjDrivers!AI$9:AI$37,MATCH($F275,Inp_NWAdjDrivers!$F$9:$F$37,0))</f>
        <v>5.2586062129979059</v>
      </c>
      <c r="AJ275" s="53">
        <f>INDEX(Inp_NWAdjDrivers!AJ$9:AJ$37,MATCH($F275,Inp_NWAdjDrivers!$F$9:$F$37,0))</f>
        <v>5.2620294855805403</v>
      </c>
      <c r="AK275" s="53">
        <f>INDEX(Inp_NWAdjDrivers!AK$9:AK$37,MATCH($F275,Inp_NWAdjDrivers!$F$9:$F$37,0))</f>
        <v>5.2655140122933677</v>
      </c>
    </row>
    <row r="276" spans="5:37" ht="14.25" customHeight="1">
      <c r="E276" s="92" t="s">
        <v>26</v>
      </c>
      <c r="F276" s="116" t="s">
        <v>219</v>
      </c>
      <c r="G276" s="92" t="s">
        <v>216</v>
      </c>
      <c r="H276" s="92"/>
      <c r="I276" s="92"/>
      <c r="J276" s="92" t="str">
        <f t="shared" si="111"/>
        <v>NWCSV EmergencyCSV Totex</v>
      </c>
      <c r="K276" s="92"/>
      <c r="L276" s="92"/>
      <c r="M276" s="92"/>
      <c r="N276" s="92"/>
      <c r="O276" s="92"/>
      <c r="P276" s="92"/>
      <c r="Q276" s="92"/>
      <c r="R276" s="92"/>
      <c r="S276" s="92"/>
      <c r="Y276" s="53">
        <f t="shared" ref="Y276:AK276" si="112">Y271</f>
        <v>996667.39608712692</v>
      </c>
      <c r="Z276" s="53">
        <f t="shared" si="112"/>
        <v>1009121.8959832342</v>
      </c>
      <c r="AA276" s="53">
        <f t="shared" si="112"/>
        <v>1006504.508323185</v>
      </c>
      <c r="AB276" s="53">
        <f t="shared" si="112"/>
        <v>1024773.7863331675</v>
      </c>
      <c r="AC276" s="53">
        <f t="shared" si="112"/>
        <v>1020263.7354128875</v>
      </c>
      <c r="AD276" s="53">
        <f t="shared" si="112"/>
        <v>1022381.7244512171</v>
      </c>
      <c r="AE276" s="53">
        <f t="shared" si="112"/>
        <v>997244.00914052699</v>
      </c>
      <c r="AF276" s="53">
        <f t="shared" si="112"/>
        <v>1020307.3913609255</v>
      </c>
      <c r="AG276" s="53">
        <f t="shared" si="112"/>
        <v>1021665.1368205278</v>
      </c>
      <c r="AH276" s="53">
        <f t="shared" si="112"/>
        <v>1019741.1978220931</v>
      </c>
      <c r="AI276" s="53">
        <f t="shared" si="112"/>
        <v>1017508.9006976421</v>
      </c>
      <c r="AJ276" s="53">
        <f t="shared" si="112"/>
        <v>1014864.9755830715</v>
      </c>
      <c r="AK276" s="53">
        <f t="shared" si="112"/>
        <v>1012104.1884996404</v>
      </c>
    </row>
    <row r="277" spans="5:37" ht="14.25" customHeight="1">
      <c r="E277" s="92" t="s">
        <v>26</v>
      </c>
      <c r="F277" s="116" t="s">
        <v>159</v>
      </c>
      <c r="G277" s="92" t="s">
        <v>216</v>
      </c>
      <c r="H277" s="92"/>
      <c r="I277" s="92"/>
      <c r="J277" s="92" t="str">
        <f t="shared" si="111"/>
        <v>NWTotal external condition reports
(service condition + mains condition)CSV Totex</v>
      </c>
      <c r="K277" s="92"/>
      <c r="L277" s="92"/>
      <c r="M277" s="92"/>
      <c r="N277" s="92"/>
      <c r="O277" s="92"/>
      <c r="P277" s="92"/>
      <c r="Q277" s="92"/>
      <c r="R277" s="92"/>
      <c r="S277" s="92"/>
      <c r="Y277" s="53">
        <f>INDEX(Inp_NWAdjDrivers!Y$9:Y$37,MATCH($F277,Inp_NWAdjDrivers!$F$9:$F$37,0))</f>
        <v>19318</v>
      </c>
      <c r="Z277" s="53">
        <f>INDEX(Inp_NWAdjDrivers!Z$9:Z$37,MATCH($F277,Inp_NWAdjDrivers!$F$9:$F$37,0))</f>
        <v>20345</v>
      </c>
      <c r="AA277" s="53">
        <f>INDEX(Inp_NWAdjDrivers!AA$9:AA$37,MATCH($F277,Inp_NWAdjDrivers!$F$9:$F$37,0))</f>
        <v>19898</v>
      </c>
      <c r="AB277" s="53">
        <f>INDEX(Inp_NWAdjDrivers!AB$9:AB$37,MATCH($F277,Inp_NWAdjDrivers!$F$9:$F$37,0))</f>
        <v>21694</v>
      </c>
      <c r="AC277" s="53">
        <f>INDEX(Inp_NWAdjDrivers!AC$9:AC$37,MATCH($F277,Inp_NWAdjDrivers!$F$9:$F$37,0))</f>
        <v>21142</v>
      </c>
      <c r="AD277" s="53">
        <f>INDEX(Inp_NWAdjDrivers!AD$9:AD$37,MATCH($F277,Inp_NWAdjDrivers!$F$9:$F$37,0))</f>
        <v>21245</v>
      </c>
      <c r="AE277" s="53">
        <f>INDEX(Inp_NWAdjDrivers!AE$9:AE$37,MATCH($F277,Inp_NWAdjDrivers!$F$9:$F$37,0))</f>
        <v>18671</v>
      </c>
      <c r="AF277" s="53">
        <f>INDEX(Inp_NWAdjDrivers!AF$9:AF$37,MATCH($F277,Inp_NWAdjDrivers!$F$9:$F$37,0))</f>
        <v>20822</v>
      </c>
      <c r="AG277" s="53">
        <f>INDEX(Inp_NWAdjDrivers!AG$9:AG$37,MATCH($F277,Inp_NWAdjDrivers!$F$9:$F$37,0))</f>
        <v>20796.28583529442</v>
      </c>
      <c r="AH277" s="53">
        <f>INDEX(Inp_NWAdjDrivers!AH$9:AH$37,MATCH($F277,Inp_NWAdjDrivers!$F$9:$F$37,0))</f>
        <v>20439.503894972335</v>
      </c>
      <c r="AI277" s="53">
        <f>INDEX(Inp_NWAdjDrivers!AI$9:AI$37,MATCH($F277,Inp_NWAdjDrivers!$F$9:$F$37,0))</f>
        <v>20058.162510604187</v>
      </c>
      <c r="AJ277" s="53">
        <f>INDEX(Inp_NWAdjDrivers!AJ$9:AJ$37,MATCH($F277,Inp_NWAdjDrivers!$F$9:$F$37,0))</f>
        <v>19643.676714659912</v>
      </c>
      <c r="AK277" s="53">
        <f>INDEX(Inp_NWAdjDrivers!AK$9:AK$37,MATCH($F277,Inp_NWAdjDrivers!$F$9:$F$37,0))</f>
        <v>19226.080275994955</v>
      </c>
    </row>
    <row r="278" spans="5:37" ht="14.25" customHeight="1">
      <c r="E278" s="92" t="s">
        <v>26</v>
      </c>
      <c r="F278" s="116" t="s">
        <v>223</v>
      </c>
      <c r="G278" s="92" t="s">
        <v>216</v>
      </c>
      <c r="H278" s="92"/>
      <c r="I278" s="92"/>
      <c r="J278" s="92" t="str">
        <f t="shared" si="111"/>
        <v>NWMaintenance MEAVCSV Totex</v>
      </c>
      <c r="K278" s="92"/>
      <c r="L278" s="92"/>
      <c r="M278" s="92"/>
      <c r="N278" s="92"/>
      <c r="O278" s="92"/>
      <c r="P278" s="92"/>
      <c r="Q278" s="92"/>
      <c r="R278" s="92"/>
      <c r="S278" s="92"/>
      <c r="Y278" s="53">
        <f>INDEX(Inp_NWAdjDrivers!Y$9:Y$37,MATCH($F278,Inp_NWAdjDrivers!$F$9:$F$37,0))</f>
        <v>2192.202907955967</v>
      </c>
      <c r="Z278" s="53">
        <f>INDEX(Inp_NWAdjDrivers!Z$9:Z$37,MATCH($F278,Inp_NWAdjDrivers!$F$9:$F$37,0))</f>
        <v>2181.4112471765675</v>
      </c>
      <c r="AA278" s="53">
        <f>INDEX(Inp_NWAdjDrivers!AA$9:AA$37,MATCH($F278,Inp_NWAdjDrivers!$F$9:$F$37,0))</f>
        <v>2153.5953883696566</v>
      </c>
      <c r="AB278" s="53">
        <f>INDEX(Inp_NWAdjDrivers!AB$9:AB$37,MATCH($F278,Inp_NWAdjDrivers!$F$9:$F$37,0))</f>
        <v>2151.9270734246575</v>
      </c>
      <c r="AC278" s="53">
        <f>INDEX(Inp_NWAdjDrivers!AC$9:AC$37,MATCH($F278,Inp_NWAdjDrivers!$F$9:$F$37,0))</f>
        <v>2145.5012182634628</v>
      </c>
      <c r="AD278" s="53">
        <f>INDEX(Inp_NWAdjDrivers!AD$9:AD$37,MATCH($F278,Inp_NWAdjDrivers!$F$9:$F$37,0))</f>
        <v>2136.6605303876686</v>
      </c>
      <c r="AE278" s="53">
        <f>INDEX(Inp_NWAdjDrivers!AE$9:AE$37,MATCH($F278,Inp_NWAdjDrivers!$F$9:$F$37,0))</f>
        <v>2137.8628558758464</v>
      </c>
      <c r="AF278" s="53">
        <f>INDEX(Inp_NWAdjDrivers!AF$9:AF$37,MATCH($F278,Inp_NWAdjDrivers!$F$9:$F$37,0))</f>
        <v>2138.6131619938151</v>
      </c>
      <c r="AG278" s="53">
        <f>INDEX(Inp_NWAdjDrivers!AG$9:AG$37,MATCH($F278,Inp_NWAdjDrivers!$F$9:$F$37,0))</f>
        <v>2138.9731619938157</v>
      </c>
      <c r="AH278" s="53">
        <f>INDEX(Inp_NWAdjDrivers!AH$9:AH$37,MATCH($F278,Inp_NWAdjDrivers!$F$9:$F$37,0))</f>
        <v>2139.3331619938153</v>
      </c>
      <c r="AI278" s="53">
        <f>INDEX(Inp_NWAdjDrivers!AI$9:AI$37,MATCH($F278,Inp_NWAdjDrivers!$F$9:$F$37,0))</f>
        <v>2139.6931619938159</v>
      </c>
      <c r="AJ278" s="53">
        <f>INDEX(Inp_NWAdjDrivers!AJ$9:AJ$37,MATCH($F278,Inp_NWAdjDrivers!$F$9:$F$37,0))</f>
        <v>2140.0531619938138</v>
      </c>
      <c r="AK278" s="53">
        <f>INDEX(Inp_NWAdjDrivers!AK$9:AK$37,MATCH($F278,Inp_NWAdjDrivers!$F$9:$F$37,0))</f>
        <v>2140.5931619938137</v>
      </c>
    </row>
    <row r="279" spans="5:37" ht="14.25" customHeight="1">
      <c r="E279" s="92" t="s">
        <v>26</v>
      </c>
      <c r="F279" s="120" t="str">
        <f>Local!$R$12</f>
        <v>MEAV_egep_mobs</v>
      </c>
      <c r="G279" s="92" t="s">
        <v>216</v>
      </c>
      <c r="H279" s="92"/>
      <c r="I279" s="92"/>
      <c r="J279" s="92" t="str">
        <f t="shared" si="111"/>
        <v>NWMEAV_egep_mobsCSV Totex</v>
      </c>
      <c r="K279" s="92"/>
      <c r="L279" s="92"/>
      <c r="M279" s="92"/>
      <c r="N279" s="92"/>
      <c r="O279" s="92"/>
      <c r="P279" s="92"/>
      <c r="Q279" s="92"/>
      <c r="R279" s="92"/>
      <c r="S279" s="92"/>
      <c r="Y279" s="53">
        <f>INDEX(Inp_NWAdjDrivers!Y$9:Y$37,MATCH($F279,Inp_NWAdjDrivers!$F$9:$F$37,0))</f>
        <v>10804.235336924963</v>
      </c>
      <c r="Z279" s="53">
        <f>INDEX(Inp_NWAdjDrivers!Z$9:Z$37,MATCH($F279,Inp_NWAdjDrivers!$F$9:$F$37,0))</f>
        <v>10762.406976421025</v>
      </c>
      <c r="AA279" s="53">
        <f>INDEX(Inp_NWAdjDrivers!AA$9:AA$37,MATCH($F279,Inp_NWAdjDrivers!$F$9:$F$37,0))</f>
        <v>10748.864574178626</v>
      </c>
      <c r="AB279" s="53">
        <f>INDEX(Inp_NWAdjDrivers!AB$9:AB$37,MATCH($F279,Inp_NWAdjDrivers!$F$9:$F$37,0))</f>
        <v>10735.64675766519</v>
      </c>
      <c r="AC279" s="53">
        <f>INDEX(Inp_NWAdjDrivers!AC$9:AC$37,MATCH($F279,Inp_NWAdjDrivers!$F$9:$F$37,0))</f>
        <v>10693.489036691259</v>
      </c>
      <c r="AD279" s="53">
        <f>INDEX(Inp_NWAdjDrivers!AD$9:AD$37,MATCH($F279,Inp_NWAdjDrivers!$F$9:$F$37,0))</f>
        <v>10663.702002679749</v>
      </c>
      <c r="AE279" s="53">
        <f>INDEX(Inp_NWAdjDrivers!AE$9:AE$37,MATCH($F279,Inp_NWAdjDrivers!$F$9:$F$37,0))</f>
        <v>10627.33141178918</v>
      </c>
      <c r="AF279" s="53">
        <f>INDEX(Inp_NWAdjDrivers!AF$9:AF$37,MATCH($F279,Inp_NWAdjDrivers!$F$9:$F$37,0))</f>
        <v>10580.082653564839</v>
      </c>
      <c r="AG279" s="53">
        <f>INDEX(Inp_NWAdjDrivers!AG$9:AG$37,MATCH($F279,Inp_NWAdjDrivers!$F$9:$F$37,0))</f>
        <v>10562.639708832388</v>
      </c>
      <c r="AH279" s="53">
        <f>INDEX(Inp_NWAdjDrivers!AH$9:AH$37,MATCH($F279,Inp_NWAdjDrivers!$F$9:$F$37,0))</f>
        <v>10545.168200893264</v>
      </c>
      <c r="AI279" s="53">
        <f>INDEX(Inp_NWAdjDrivers!AI$9:AI$37,MATCH($F279,Inp_NWAdjDrivers!$F$9:$F$37,0))</f>
        <v>10528.092169313746</v>
      </c>
      <c r="AJ279" s="53">
        <f>INDEX(Inp_NWAdjDrivers!AJ$9:AJ$37,MATCH($F279,Inp_NWAdjDrivers!$F$9:$F$37,0))</f>
        <v>10510.068166854502</v>
      </c>
      <c r="AK279" s="53">
        <f>INDEX(Inp_NWAdjDrivers!AK$9:AK$37,MATCH($F279,Inp_NWAdjDrivers!$F$9:$F$37,0))</f>
        <v>10492.24086430741</v>
      </c>
    </row>
    <row r="280" spans="5:37" ht="14.25" customHeight="1">
      <c r="E280" s="92" t="s">
        <v>26</v>
      </c>
      <c r="F280" s="119" t="s">
        <v>194</v>
      </c>
      <c r="G280" s="93" t="str">
        <f>G279</f>
        <v>CSV Totex</v>
      </c>
      <c r="H280" s="93"/>
      <c r="I280" s="92"/>
      <c r="J280" s="92" t="str">
        <f>E280&amp;$G280&amp;""&amp;H280</f>
        <v>NWCSV Totex</v>
      </c>
      <c r="K280" s="92"/>
      <c r="L280" s="92"/>
      <c r="M280" s="92"/>
      <c r="N280" s="92"/>
      <c r="O280" s="92"/>
      <c r="P280" s="92"/>
      <c r="Q280" s="92"/>
      <c r="R280" s="92"/>
      <c r="S280" s="92"/>
      <c r="Y280" s="53">
        <f>Y273^$R$14*Y274^$R$15*Y275^$R$16*Y276^$R$17*Y277^$R$18*Y278^$R$19*Y279^$R$20</f>
        <v>1070.3169591205672</v>
      </c>
      <c r="Z280" s="53">
        <f t="shared" ref="Z280:AK280" si="113">Z273^$R$14*Z274^$R$15*Z275^$R$16*Z276^$R$17*Z277^$R$18*Z278^$R$19*Z279^$R$20</f>
        <v>995.36186916140105</v>
      </c>
      <c r="AA280" s="53">
        <f t="shared" si="113"/>
        <v>1119.0687924170727</v>
      </c>
      <c r="AB280" s="53">
        <f t="shared" si="113"/>
        <v>1047.1021294159866</v>
      </c>
      <c r="AC280" s="53">
        <f t="shared" si="113"/>
        <v>1058.7266460435419</v>
      </c>
      <c r="AD280" s="53">
        <f t="shared" si="113"/>
        <v>1035.2962815574001</v>
      </c>
      <c r="AE280" s="53">
        <f t="shared" si="113"/>
        <v>1084.63827248194</v>
      </c>
      <c r="AF280" s="53">
        <f t="shared" si="113"/>
        <v>1293.0333210729284</v>
      </c>
      <c r="AG280" s="53">
        <f t="shared" si="113"/>
        <v>1047.5229468197065</v>
      </c>
      <c r="AH280" s="53">
        <f t="shared" si="113"/>
        <v>1049.6806913642108</v>
      </c>
      <c r="AI280" s="53">
        <f t="shared" si="113"/>
        <v>1064.2468392696076</v>
      </c>
      <c r="AJ280" s="53">
        <f t="shared" si="113"/>
        <v>1057.550207090535</v>
      </c>
      <c r="AK280" s="53">
        <f t="shared" si="113"/>
        <v>1055.6114312894599</v>
      </c>
    </row>
    <row r="281" spans="5:37" ht="14.25" customHeight="1">
      <c r="E281" s="92"/>
      <c r="F281" s="116"/>
      <c r="G281" s="92"/>
      <c r="H281" s="92"/>
      <c r="I281" s="92"/>
      <c r="J281" s="92"/>
      <c r="K281" s="92"/>
      <c r="L281" s="92"/>
      <c r="M281" s="92"/>
      <c r="N281" s="92"/>
      <c r="O281" s="92"/>
      <c r="P281" s="92"/>
      <c r="Q281" s="92"/>
      <c r="R281" s="92"/>
      <c r="S281" s="92"/>
      <c r="Y281" s="106"/>
      <c r="Z281" s="106"/>
      <c r="AA281" s="106"/>
      <c r="AB281" s="106"/>
      <c r="AC281" s="106"/>
      <c r="AD281" s="106"/>
      <c r="AE281" s="106"/>
      <c r="AF281" s="106"/>
      <c r="AG281" s="106"/>
      <c r="AH281" s="106"/>
      <c r="AI281" s="106"/>
      <c r="AJ281" s="106"/>
      <c r="AK281" s="106"/>
    </row>
    <row r="282" spans="5:37" ht="14.25" customHeight="1">
      <c r="E282" s="92" t="s">
        <v>26</v>
      </c>
      <c r="F282" s="116" t="s">
        <v>149</v>
      </c>
      <c r="G282" s="92" t="s">
        <v>218</v>
      </c>
      <c r="H282" s="92"/>
      <c r="I282" s="92"/>
      <c r="J282" s="92" t="str">
        <f t="shared" ref="J282:J284" si="114">E282&amp;$F282&amp;""&amp;G282&amp;""&amp;H282</f>
        <v>NWCapex synthetic costs - MainsCSV Capex</v>
      </c>
      <c r="K282" s="92"/>
      <c r="L282" s="92"/>
      <c r="M282" s="92"/>
      <c r="N282" s="92"/>
      <c r="O282" s="92"/>
      <c r="P282" s="92"/>
      <c r="Q282" s="92"/>
      <c r="R282" s="92"/>
      <c r="S282" s="92"/>
      <c r="Y282" s="53">
        <f>INDEX(Inp_NWAdjDrivers!Y$9:Y$37,MATCH($F282,Inp_NWAdjDrivers!$F$9:$F$37,0))</f>
        <v>0.79622072493116214</v>
      </c>
      <c r="Z282" s="53">
        <f>INDEX(Inp_NWAdjDrivers!Z$9:Z$37,MATCH($F282,Inp_NWAdjDrivers!$F$9:$F$37,0))</f>
        <v>0.26268713983741471</v>
      </c>
      <c r="AA282" s="53">
        <f>INDEX(Inp_NWAdjDrivers!AA$9:AA$37,MATCH($F282,Inp_NWAdjDrivers!$F$9:$F$37,0))</f>
        <v>0.4626284246803693</v>
      </c>
      <c r="AB282" s="53">
        <f>INDEX(Inp_NWAdjDrivers!AB$9:AB$37,MATCH($F282,Inp_NWAdjDrivers!$F$9:$F$37,0))</f>
        <v>0.80263419871390462</v>
      </c>
      <c r="AC282" s="53">
        <f>INDEX(Inp_NWAdjDrivers!AC$9:AC$37,MATCH($F282,Inp_NWAdjDrivers!$F$9:$F$37,0))</f>
        <v>2.2546114080386452</v>
      </c>
      <c r="AD282" s="53">
        <f>INDEX(Inp_NWAdjDrivers!AD$9:AD$37,MATCH($F282,Inp_NWAdjDrivers!$F$9:$F$37,0))</f>
        <v>1.1513122807113105</v>
      </c>
      <c r="AE282" s="53">
        <f>INDEX(Inp_NWAdjDrivers!AE$9:AE$37,MATCH($F282,Inp_NWAdjDrivers!$F$9:$F$37,0))</f>
        <v>2.164067096615728</v>
      </c>
      <c r="AF282" s="53">
        <f>INDEX(Inp_NWAdjDrivers!AF$9:AF$37,MATCH($F282,Inp_NWAdjDrivers!$F$9:$F$37,0))</f>
        <v>4.6411155448306491</v>
      </c>
      <c r="AG282" s="53">
        <f>INDEX(Inp_NWAdjDrivers!AG$9:AG$37,MATCH($F282,Inp_NWAdjDrivers!$F$9:$F$37,0))</f>
        <v>1.0909699750127551</v>
      </c>
      <c r="AH282" s="53">
        <f>INDEX(Inp_NWAdjDrivers!AH$9:AH$37,MATCH($F282,Inp_NWAdjDrivers!$F$9:$F$37,0))</f>
        <v>1.1448985716398312</v>
      </c>
      <c r="AI282" s="53">
        <f>INDEX(Inp_NWAdjDrivers!AI$9:AI$37,MATCH($F282,Inp_NWAdjDrivers!$F$9:$F$37,0))</f>
        <v>2.4642099014025627</v>
      </c>
      <c r="AJ282" s="53">
        <f>INDEX(Inp_NWAdjDrivers!AJ$9:AJ$37,MATCH($F282,Inp_NWAdjDrivers!$F$9:$F$37,0))</f>
        <v>1.8801655431094524</v>
      </c>
      <c r="AK282" s="53">
        <f>INDEX(Inp_NWAdjDrivers!AK$9:AK$37,MATCH($F282,Inp_NWAdjDrivers!$F$9:$F$37,0))</f>
        <v>1.932791613649959</v>
      </c>
    </row>
    <row r="283" spans="5:37" ht="14.25" customHeight="1">
      <c r="E283" s="92" t="s">
        <v>26</v>
      </c>
      <c r="F283" s="116" t="s">
        <v>150</v>
      </c>
      <c r="G283" s="92" t="s">
        <v>218</v>
      </c>
      <c r="H283" s="92"/>
      <c r="I283" s="92"/>
      <c r="J283" s="92" t="str">
        <f t="shared" si="114"/>
        <v>NWCapex synthetic costs - ConnectionsCSV Capex</v>
      </c>
      <c r="K283" s="92"/>
      <c r="L283" s="92"/>
      <c r="M283" s="92"/>
      <c r="N283" s="92"/>
      <c r="O283" s="92"/>
      <c r="P283" s="92"/>
      <c r="Q283" s="92"/>
      <c r="R283" s="92"/>
      <c r="S283" s="92"/>
      <c r="Y283" s="53">
        <f>INDEX(Inp_NWAdjDrivers!Y$9:Y$37,MATCH($F283,Inp_NWAdjDrivers!$F$9:$F$37,0))</f>
        <v>6.3904973622170225</v>
      </c>
      <c r="Z283" s="53">
        <f>INDEX(Inp_NWAdjDrivers!Z$9:Z$37,MATCH($F283,Inp_NWAdjDrivers!$F$9:$F$37,0))</f>
        <v>6.2862703774186475</v>
      </c>
      <c r="AA283" s="53">
        <f>INDEX(Inp_NWAdjDrivers!AA$9:AA$37,MATCH($F283,Inp_NWAdjDrivers!$F$9:$F$37,0))</f>
        <v>6.4377677976748862</v>
      </c>
      <c r="AB283" s="53">
        <f>INDEX(Inp_NWAdjDrivers!AB$9:AB$37,MATCH($F283,Inp_NWAdjDrivers!$F$9:$F$37,0))</f>
        <v>5.9028901257551167</v>
      </c>
      <c r="AC283" s="53">
        <f>INDEX(Inp_NWAdjDrivers!AC$9:AC$37,MATCH($F283,Inp_NWAdjDrivers!$F$9:$F$37,0))</f>
        <v>7.1615519456181627</v>
      </c>
      <c r="AD283" s="53">
        <f>INDEX(Inp_NWAdjDrivers!AD$9:AD$37,MATCH($F283,Inp_NWAdjDrivers!$F$9:$F$37,0))</f>
        <v>7.1404402837836534</v>
      </c>
      <c r="AE283" s="53">
        <f>INDEX(Inp_NWAdjDrivers!AE$9:AE$37,MATCH($F283,Inp_NWAdjDrivers!$F$9:$F$37,0))</f>
        <v>6.0316128209705546</v>
      </c>
      <c r="AF283" s="53">
        <f>INDEX(Inp_NWAdjDrivers!AF$9:AF$37,MATCH($F283,Inp_NWAdjDrivers!$F$9:$F$37,0))</f>
        <v>6.4987436558085943</v>
      </c>
      <c r="AG283" s="53">
        <f>INDEX(Inp_NWAdjDrivers!AG$9:AG$37,MATCH($F283,Inp_NWAdjDrivers!$F$9:$F$37,0))</f>
        <v>5.251937341822992</v>
      </c>
      <c r="AH283" s="53">
        <f>INDEX(Inp_NWAdjDrivers!AH$9:AH$37,MATCH($F283,Inp_NWAdjDrivers!$F$9:$F$37,0))</f>
        <v>5.2552418537245345</v>
      </c>
      <c r="AI283" s="53">
        <f>INDEX(Inp_NWAdjDrivers!AI$9:AI$37,MATCH($F283,Inp_NWAdjDrivers!$F$9:$F$37,0))</f>
        <v>5.2586062129979059</v>
      </c>
      <c r="AJ283" s="53">
        <f>INDEX(Inp_NWAdjDrivers!AJ$9:AJ$37,MATCH($F283,Inp_NWAdjDrivers!$F$9:$F$37,0))</f>
        <v>5.2620294855805403</v>
      </c>
      <c r="AK283" s="53">
        <f>INDEX(Inp_NWAdjDrivers!AK$9:AK$37,MATCH($F283,Inp_NWAdjDrivers!$F$9:$F$37,0))</f>
        <v>5.2655140122933677</v>
      </c>
    </row>
    <row r="284" spans="5:37" ht="14.25" customHeight="1">
      <c r="E284" s="92" t="s">
        <v>26</v>
      </c>
      <c r="F284" s="120" t="str">
        <f>Local!$R$12</f>
        <v>MEAV_egep_mobs</v>
      </c>
      <c r="G284" s="92" t="s">
        <v>218</v>
      </c>
      <c r="H284" s="92"/>
      <c r="I284" s="92"/>
      <c r="J284" s="92" t="str">
        <f t="shared" si="114"/>
        <v>NWMEAV_egep_mobsCSV Capex</v>
      </c>
      <c r="K284" s="92"/>
      <c r="L284" s="92"/>
      <c r="M284" s="92"/>
      <c r="N284" s="92"/>
      <c r="O284" s="92"/>
      <c r="P284" s="92"/>
      <c r="Q284" s="92"/>
      <c r="R284" s="92"/>
      <c r="S284" s="92"/>
      <c r="Y284" s="53">
        <f>INDEX(Inp_NWAdjDrivers!Y$9:Y$37,MATCH($F284,Inp_NWAdjDrivers!$F$9:$F$37,0))</f>
        <v>10804.235336924963</v>
      </c>
      <c r="Z284" s="53">
        <f>INDEX(Inp_NWAdjDrivers!Z$9:Z$37,MATCH($F284,Inp_NWAdjDrivers!$F$9:$F$37,0))</f>
        <v>10762.406976421025</v>
      </c>
      <c r="AA284" s="53">
        <f>INDEX(Inp_NWAdjDrivers!AA$9:AA$37,MATCH($F284,Inp_NWAdjDrivers!$F$9:$F$37,0))</f>
        <v>10748.864574178626</v>
      </c>
      <c r="AB284" s="53">
        <f>INDEX(Inp_NWAdjDrivers!AB$9:AB$37,MATCH($F284,Inp_NWAdjDrivers!$F$9:$F$37,0))</f>
        <v>10735.64675766519</v>
      </c>
      <c r="AC284" s="53">
        <f>INDEX(Inp_NWAdjDrivers!AC$9:AC$37,MATCH($F284,Inp_NWAdjDrivers!$F$9:$F$37,0))</f>
        <v>10693.489036691259</v>
      </c>
      <c r="AD284" s="53">
        <f>INDEX(Inp_NWAdjDrivers!AD$9:AD$37,MATCH($F284,Inp_NWAdjDrivers!$F$9:$F$37,0))</f>
        <v>10663.702002679749</v>
      </c>
      <c r="AE284" s="53">
        <f>INDEX(Inp_NWAdjDrivers!AE$9:AE$37,MATCH($F284,Inp_NWAdjDrivers!$F$9:$F$37,0))</f>
        <v>10627.33141178918</v>
      </c>
      <c r="AF284" s="53">
        <f>INDEX(Inp_NWAdjDrivers!AF$9:AF$37,MATCH($F284,Inp_NWAdjDrivers!$F$9:$F$37,0))</f>
        <v>10580.082653564839</v>
      </c>
      <c r="AG284" s="53">
        <f>INDEX(Inp_NWAdjDrivers!AG$9:AG$37,MATCH($F284,Inp_NWAdjDrivers!$F$9:$F$37,0))</f>
        <v>10562.639708832388</v>
      </c>
      <c r="AH284" s="53">
        <f>INDEX(Inp_NWAdjDrivers!AH$9:AH$37,MATCH($F284,Inp_NWAdjDrivers!$F$9:$F$37,0))</f>
        <v>10545.168200893264</v>
      </c>
      <c r="AI284" s="53">
        <f>INDEX(Inp_NWAdjDrivers!AI$9:AI$37,MATCH($F284,Inp_NWAdjDrivers!$F$9:$F$37,0))</f>
        <v>10528.092169313746</v>
      </c>
      <c r="AJ284" s="53">
        <f>INDEX(Inp_NWAdjDrivers!AJ$9:AJ$37,MATCH($F284,Inp_NWAdjDrivers!$F$9:$F$37,0))</f>
        <v>10510.068166854502</v>
      </c>
      <c r="AK284" s="53">
        <f>INDEX(Inp_NWAdjDrivers!AK$9:AK$37,MATCH($F284,Inp_NWAdjDrivers!$F$9:$F$37,0))</f>
        <v>10492.24086430741</v>
      </c>
    </row>
    <row r="285" spans="5:37" ht="14.25" customHeight="1">
      <c r="E285" s="92" t="s">
        <v>26</v>
      </c>
      <c r="F285" s="119" t="s">
        <v>194</v>
      </c>
      <c r="G285" s="93" t="str">
        <f>G284</f>
        <v>CSV Capex</v>
      </c>
      <c r="H285" s="93"/>
      <c r="I285" s="92"/>
      <c r="J285" s="92" t="str">
        <f>E285&amp;$G285&amp;""&amp;H285</f>
        <v>NWCSV Capex</v>
      </c>
      <c r="K285" s="92"/>
      <c r="L285" s="92"/>
      <c r="M285" s="92"/>
      <c r="N285" s="92"/>
      <c r="O285" s="92"/>
      <c r="P285" s="92"/>
      <c r="Q285" s="92"/>
      <c r="R285" s="92"/>
      <c r="S285" s="92"/>
      <c r="Y285" s="53">
        <f>Y282^$R$22*Y283^$R$23*Y284^$R$24</f>
        <v>1</v>
      </c>
      <c r="Z285" s="53">
        <f t="shared" ref="Z285:AK285" si="115">Z282^$R$22*Z283^$R$23*Z284^$R$24</f>
        <v>1</v>
      </c>
      <c r="AA285" s="53">
        <f t="shared" si="115"/>
        <v>1</v>
      </c>
      <c r="AB285" s="53">
        <f t="shared" si="115"/>
        <v>1</v>
      </c>
      <c r="AC285" s="53">
        <f t="shared" si="115"/>
        <v>1</v>
      </c>
      <c r="AD285" s="53">
        <f t="shared" si="115"/>
        <v>1</v>
      </c>
      <c r="AE285" s="53">
        <f t="shared" si="115"/>
        <v>1</v>
      </c>
      <c r="AF285" s="53">
        <f t="shared" si="115"/>
        <v>1</v>
      </c>
      <c r="AG285" s="53">
        <f t="shared" si="115"/>
        <v>1</v>
      </c>
      <c r="AH285" s="53">
        <f t="shared" si="115"/>
        <v>1</v>
      </c>
      <c r="AI285" s="53">
        <f t="shared" si="115"/>
        <v>1</v>
      </c>
      <c r="AJ285" s="53">
        <f t="shared" si="115"/>
        <v>1</v>
      </c>
      <c r="AK285" s="53">
        <f t="shared" si="115"/>
        <v>1</v>
      </c>
    </row>
    <row r="286" spans="5:37" ht="14.25" customHeight="1">
      <c r="E286" s="92"/>
      <c r="F286" s="116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Y286" s="106"/>
      <c r="Z286" s="106"/>
      <c r="AA286" s="106"/>
      <c r="AB286" s="106"/>
      <c r="AC286" s="106"/>
      <c r="AD286" s="106"/>
      <c r="AE286" s="106"/>
      <c r="AF286" s="106"/>
      <c r="AG286" s="106"/>
      <c r="AH286" s="106"/>
      <c r="AI286" s="106"/>
      <c r="AJ286" s="106"/>
      <c r="AK286" s="106"/>
    </row>
    <row r="287" spans="5:37" ht="14.25" customHeight="1">
      <c r="E287" s="92" t="s">
        <v>26</v>
      </c>
      <c r="F287" s="116" t="s">
        <v>219</v>
      </c>
      <c r="G287" s="92" t="s">
        <v>217</v>
      </c>
      <c r="H287" s="92"/>
      <c r="I287" s="92"/>
      <c r="J287" s="92" t="str">
        <f t="shared" ref="J287:J290" si="116">E287&amp;$F287&amp;""&amp;G287&amp;""&amp;H287</f>
        <v>NWCSV EmergencyCSV Opex</v>
      </c>
      <c r="K287" s="92"/>
      <c r="L287" s="92"/>
      <c r="M287" s="92"/>
      <c r="N287" s="92"/>
      <c r="O287" s="92"/>
      <c r="P287" s="92"/>
      <c r="Q287" s="92"/>
      <c r="R287" s="92"/>
      <c r="S287" s="92"/>
      <c r="Y287" s="53">
        <f t="shared" ref="Y287:AK287" si="117">Y271</f>
        <v>996667.39608712692</v>
      </c>
      <c r="Z287" s="53">
        <f t="shared" si="117"/>
        <v>1009121.8959832342</v>
      </c>
      <c r="AA287" s="53">
        <f t="shared" si="117"/>
        <v>1006504.508323185</v>
      </c>
      <c r="AB287" s="53">
        <f t="shared" si="117"/>
        <v>1024773.7863331675</v>
      </c>
      <c r="AC287" s="53">
        <f t="shared" si="117"/>
        <v>1020263.7354128875</v>
      </c>
      <c r="AD287" s="53">
        <f t="shared" si="117"/>
        <v>1022381.7244512171</v>
      </c>
      <c r="AE287" s="53">
        <f t="shared" si="117"/>
        <v>997244.00914052699</v>
      </c>
      <c r="AF287" s="53">
        <f t="shared" si="117"/>
        <v>1020307.3913609255</v>
      </c>
      <c r="AG287" s="53">
        <f t="shared" si="117"/>
        <v>1021665.1368205278</v>
      </c>
      <c r="AH287" s="53">
        <f t="shared" si="117"/>
        <v>1019741.1978220931</v>
      </c>
      <c r="AI287" s="53">
        <f t="shared" si="117"/>
        <v>1017508.9006976421</v>
      </c>
      <c r="AJ287" s="53">
        <f t="shared" si="117"/>
        <v>1014864.9755830715</v>
      </c>
      <c r="AK287" s="53">
        <f t="shared" si="117"/>
        <v>1012104.1884996404</v>
      </c>
    </row>
    <row r="288" spans="5:37" ht="14.25" customHeight="1">
      <c r="E288" s="92" t="s">
        <v>26</v>
      </c>
      <c r="F288" s="116" t="s">
        <v>159</v>
      </c>
      <c r="G288" s="92" t="s">
        <v>217</v>
      </c>
      <c r="H288" s="92"/>
      <c r="I288" s="92"/>
      <c r="J288" s="92" t="str">
        <f t="shared" si="116"/>
        <v>NWTotal external condition reports
(service condition + mains condition)CSV Opex</v>
      </c>
      <c r="K288" s="92"/>
      <c r="L288" s="92"/>
      <c r="M288" s="92"/>
      <c r="N288" s="92"/>
      <c r="O288" s="92"/>
      <c r="P288" s="92"/>
      <c r="Q288" s="92"/>
      <c r="R288" s="92"/>
      <c r="S288" s="92"/>
      <c r="Y288" s="53">
        <f>INDEX(Inp_NWAdjDrivers!Y$9:Y$37,MATCH($F288,Inp_NWAdjDrivers!$F$9:$F$37,0))</f>
        <v>19318</v>
      </c>
      <c r="Z288" s="53">
        <f>INDEX(Inp_NWAdjDrivers!Z$9:Z$37,MATCH($F288,Inp_NWAdjDrivers!$F$9:$F$37,0))</f>
        <v>20345</v>
      </c>
      <c r="AA288" s="53">
        <f>INDEX(Inp_NWAdjDrivers!AA$9:AA$37,MATCH($F288,Inp_NWAdjDrivers!$F$9:$F$37,0))</f>
        <v>19898</v>
      </c>
      <c r="AB288" s="53">
        <f>INDEX(Inp_NWAdjDrivers!AB$9:AB$37,MATCH($F288,Inp_NWAdjDrivers!$F$9:$F$37,0))</f>
        <v>21694</v>
      </c>
      <c r="AC288" s="53">
        <f>INDEX(Inp_NWAdjDrivers!AC$9:AC$37,MATCH($F288,Inp_NWAdjDrivers!$F$9:$F$37,0))</f>
        <v>21142</v>
      </c>
      <c r="AD288" s="53">
        <f>INDEX(Inp_NWAdjDrivers!AD$9:AD$37,MATCH($F288,Inp_NWAdjDrivers!$F$9:$F$37,0))</f>
        <v>21245</v>
      </c>
      <c r="AE288" s="53">
        <f>INDEX(Inp_NWAdjDrivers!AE$9:AE$37,MATCH($F288,Inp_NWAdjDrivers!$F$9:$F$37,0))</f>
        <v>18671</v>
      </c>
      <c r="AF288" s="53">
        <f>INDEX(Inp_NWAdjDrivers!AF$9:AF$37,MATCH($F288,Inp_NWAdjDrivers!$F$9:$F$37,0))</f>
        <v>20822</v>
      </c>
      <c r="AG288" s="53">
        <f>INDEX(Inp_NWAdjDrivers!AG$9:AG$37,MATCH($F288,Inp_NWAdjDrivers!$F$9:$F$37,0))</f>
        <v>20796.28583529442</v>
      </c>
      <c r="AH288" s="53">
        <f>INDEX(Inp_NWAdjDrivers!AH$9:AH$37,MATCH($F288,Inp_NWAdjDrivers!$F$9:$F$37,0))</f>
        <v>20439.503894972335</v>
      </c>
      <c r="AI288" s="53">
        <f>INDEX(Inp_NWAdjDrivers!AI$9:AI$37,MATCH($F288,Inp_NWAdjDrivers!$F$9:$F$37,0))</f>
        <v>20058.162510604187</v>
      </c>
      <c r="AJ288" s="53">
        <f>INDEX(Inp_NWAdjDrivers!AJ$9:AJ$37,MATCH($F288,Inp_NWAdjDrivers!$F$9:$F$37,0))</f>
        <v>19643.676714659912</v>
      </c>
      <c r="AK288" s="53">
        <f>INDEX(Inp_NWAdjDrivers!AK$9:AK$37,MATCH($F288,Inp_NWAdjDrivers!$F$9:$F$37,0))</f>
        <v>19226.080275994955</v>
      </c>
    </row>
    <row r="289" spans="5:37" ht="14.25" customHeight="1">
      <c r="E289" s="92" t="s">
        <v>26</v>
      </c>
      <c r="F289" s="116" t="s">
        <v>223</v>
      </c>
      <c r="G289" s="92" t="s">
        <v>217</v>
      </c>
      <c r="H289" s="92"/>
      <c r="I289" s="92"/>
      <c r="J289" s="92" t="str">
        <f t="shared" si="116"/>
        <v>NWMaintenance MEAVCSV Opex</v>
      </c>
      <c r="K289" s="92"/>
      <c r="L289" s="92"/>
      <c r="M289" s="92"/>
      <c r="N289" s="92"/>
      <c r="O289" s="92"/>
      <c r="P289" s="92"/>
      <c r="Q289" s="92"/>
      <c r="R289" s="92"/>
      <c r="S289" s="92"/>
      <c r="Y289" s="53">
        <f>INDEX(Inp_NWAdjDrivers!Y$9:Y$37,MATCH($F289,Inp_NWAdjDrivers!$F$9:$F$37,0))</f>
        <v>2192.202907955967</v>
      </c>
      <c r="Z289" s="53">
        <f>INDEX(Inp_NWAdjDrivers!Z$9:Z$37,MATCH($F289,Inp_NWAdjDrivers!$F$9:$F$37,0))</f>
        <v>2181.4112471765675</v>
      </c>
      <c r="AA289" s="53">
        <f>INDEX(Inp_NWAdjDrivers!AA$9:AA$37,MATCH($F289,Inp_NWAdjDrivers!$F$9:$F$37,0))</f>
        <v>2153.5953883696566</v>
      </c>
      <c r="AB289" s="53">
        <f>INDEX(Inp_NWAdjDrivers!AB$9:AB$37,MATCH($F289,Inp_NWAdjDrivers!$F$9:$F$37,0))</f>
        <v>2151.9270734246575</v>
      </c>
      <c r="AC289" s="53">
        <f>INDEX(Inp_NWAdjDrivers!AC$9:AC$37,MATCH($F289,Inp_NWAdjDrivers!$F$9:$F$37,0))</f>
        <v>2145.5012182634628</v>
      </c>
      <c r="AD289" s="53">
        <f>INDEX(Inp_NWAdjDrivers!AD$9:AD$37,MATCH($F289,Inp_NWAdjDrivers!$F$9:$F$37,0))</f>
        <v>2136.6605303876686</v>
      </c>
      <c r="AE289" s="53">
        <f>INDEX(Inp_NWAdjDrivers!AE$9:AE$37,MATCH($F289,Inp_NWAdjDrivers!$F$9:$F$37,0))</f>
        <v>2137.8628558758464</v>
      </c>
      <c r="AF289" s="53">
        <f>INDEX(Inp_NWAdjDrivers!AF$9:AF$37,MATCH($F289,Inp_NWAdjDrivers!$F$9:$F$37,0))</f>
        <v>2138.6131619938151</v>
      </c>
      <c r="AG289" s="53">
        <f>INDEX(Inp_NWAdjDrivers!AG$9:AG$37,MATCH($F289,Inp_NWAdjDrivers!$F$9:$F$37,0))</f>
        <v>2138.9731619938157</v>
      </c>
      <c r="AH289" s="53">
        <f>INDEX(Inp_NWAdjDrivers!AH$9:AH$37,MATCH($F289,Inp_NWAdjDrivers!$F$9:$F$37,0))</f>
        <v>2139.3331619938153</v>
      </c>
      <c r="AI289" s="53">
        <f>INDEX(Inp_NWAdjDrivers!AI$9:AI$37,MATCH($F289,Inp_NWAdjDrivers!$F$9:$F$37,0))</f>
        <v>2139.6931619938159</v>
      </c>
      <c r="AJ289" s="53">
        <f>INDEX(Inp_NWAdjDrivers!AJ$9:AJ$37,MATCH($F289,Inp_NWAdjDrivers!$F$9:$F$37,0))</f>
        <v>2140.0531619938138</v>
      </c>
      <c r="AK289" s="53">
        <f>INDEX(Inp_NWAdjDrivers!AK$9:AK$37,MATCH($F289,Inp_NWAdjDrivers!$F$9:$F$37,0))</f>
        <v>2140.5931619938137</v>
      </c>
    </row>
    <row r="290" spans="5:37" ht="14.25" customHeight="1">
      <c r="E290" s="92" t="s">
        <v>26</v>
      </c>
      <c r="F290" s="120" t="str">
        <f>Local!$R$12</f>
        <v>MEAV_egep_mobs</v>
      </c>
      <c r="G290" s="92" t="s">
        <v>217</v>
      </c>
      <c r="H290" s="92"/>
      <c r="I290" s="92"/>
      <c r="J290" s="92" t="str">
        <f t="shared" si="116"/>
        <v>NWMEAV_egep_mobsCSV Opex</v>
      </c>
      <c r="K290" s="92"/>
      <c r="L290" s="92"/>
      <c r="M290" s="92"/>
      <c r="N290" s="92"/>
      <c r="O290" s="92"/>
      <c r="P290" s="92"/>
      <c r="Q290" s="92"/>
      <c r="R290" s="92"/>
      <c r="S290" s="92"/>
      <c r="Y290" s="53">
        <f>INDEX(Inp_NWAdjDrivers!Y$9:Y$37,MATCH($F290,Inp_NWAdjDrivers!$F$9:$F$37,0))</f>
        <v>10804.235336924963</v>
      </c>
      <c r="Z290" s="53">
        <f>INDEX(Inp_NWAdjDrivers!Z$9:Z$37,MATCH($F290,Inp_NWAdjDrivers!$F$9:$F$37,0))</f>
        <v>10762.406976421025</v>
      </c>
      <c r="AA290" s="53">
        <f>INDEX(Inp_NWAdjDrivers!AA$9:AA$37,MATCH($F290,Inp_NWAdjDrivers!$F$9:$F$37,0))</f>
        <v>10748.864574178626</v>
      </c>
      <c r="AB290" s="53">
        <f>INDEX(Inp_NWAdjDrivers!AB$9:AB$37,MATCH($F290,Inp_NWAdjDrivers!$F$9:$F$37,0))</f>
        <v>10735.64675766519</v>
      </c>
      <c r="AC290" s="53">
        <f>INDEX(Inp_NWAdjDrivers!AC$9:AC$37,MATCH($F290,Inp_NWAdjDrivers!$F$9:$F$37,0))</f>
        <v>10693.489036691259</v>
      </c>
      <c r="AD290" s="53">
        <f>INDEX(Inp_NWAdjDrivers!AD$9:AD$37,MATCH($F290,Inp_NWAdjDrivers!$F$9:$F$37,0))</f>
        <v>10663.702002679749</v>
      </c>
      <c r="AE290" s="53">
        <f>INDEX(Inp_NWAdjDrivers!AE$9:AE$37,MATCH($F290,Inp_NWAdjDrivers!$F$9:$F$37,0))</f>
        <v>10627.33141178918</v>
      </c>
      <c r="AF290" s="53">
        <f>INDEX(Inp_NWAdjDrivers!AF$9:AF$37,MATCH($F290,Inp_NWAdjDrivers!$F$9:$F$37,0))</f>
        <v>10580.082653564839</v>
      </c>
      <c r="AG290" s="53">
        <f>INDEX(Inp_NWAdjDrivers!AG$9:AG$37,MATCH($F290,Inp_NWAdjDrivers!$F$9:$F$37,0))</f>
        <v>10562.639708832388</v>
      </c>
      <c r="AH290" s="53">
        <f>INDEX(Inp_NWAdjDrivers!AH$9:AH$37,MATCH($F290,Inp_NWAdjDrivers!$F$9:$F$37,0))</f>
        <v>10545.168200893264</v>
      </c>
      <c r="AI290" s="53">
        <f>INDEX(Inp_NWAdjDrivers!AI$9:AI$37,MATCH($F290,Inp_NWAdjDrivers!$F$9:$F$37,0))</f>
        <v>10528.092169313746</v>
      </c>
      <c r="AJ290" s="53">
        <f>INDEX(Inp_NWAdjDrivers!AJ$9:AJ$37,MATCH($F290,Inp_NWAdjDrivers!$F$9:$F$37,0))</f>
        <v>10510.068166854502</v>
      </c>
      <c r="AK290" s="53">
        <f>INDEX(Inp_NWAdjDrivers!AK$9:AK$37,MATCH($F290,Inp_NWAdjDrivers!$F$9:$F$37,0))</f>
        <v>10492.24086430741</v>
      </c>
    </row>
    <row r="291" spans="5:37" ht="14.25" customHeight="1">
      <c r="E291" s="92" t="s">
        <v>26</v>
      </c>
      <c r="F291" s="119" t="s">
        <v>194</v>
      </c>
      <c r="G291" s="93" t="str">
        <f>G290</f>
        <v>CSV Opex</v>
      </c>
      <c r="H291" s="93"/>
      <c r="I291" s="92"/>
      <c r="J291" s="92" t="str">
        <f>E291&amp;$G291&amp;""&amp;H291</f>
        <v>NWCSV Opex</v>
      </c>
      <c r="K291" s="92"/>
      <c r="L291" s="92"/>
      <c r="M291" s="92"/>
      <c r="N291" s="92"/>
      <c r="O291" s="92"/>
      <c r="P291" s="92"/>
      <c r="Q291" s="92"/>
      <c r="R291" s="92"/>
      <c r="S291" s="92"/>
      <c r="Y291" s="53">
        <f>Y287^$R$26*Y288^$R$27*Y289^$R$28*Y290^$R$29</f>
        <v>1</v>
      </c>
      <c r="Z291" s="53">
        <f t="shared" ref="Z291:AK291" si="118">Z287^$R$26*Z288^$R$27*Z289^$R$28*Z290^$R$29</f>
        <v>1</v>
      </c>
      <c r="AA291" s="53">
        <f t="shared" si="118"/>
        <v>1</v>
      </c>
      <c r="AB291" s="53">
        <f t="shared" si="118"/>
        <v>1</v>
      </c>
      <c r="AC291" s="53">
        <f t="shared" si="118"/>
        <v>1</v>
      </c>
      <c r="AD291" s="53">
        <f t="shared" si="118"/>
        <v>1</v>
      </c>
      <c r="AE291" s="53">
        <f t="shared" si="118"/>
        <v>1</v>
      </c>
      <c r="AF291" s="53">
        <f t="shared" si="118"/>
        <v>1</v>
      </c>
      <c r="AG291" s="53">
        <f t="shared" si="118"/>
        <v>1</v>
      </c>
      <c r="AH291" s="53">
        <f t="shared" si="118"/>
        <v>1</v>
      </c>
      <c r="AI291" s="53">
        <f t="shared" si="118"/>
        <v>1</v>
      </c>
      <c r="AJ291" s="53">
        <f t="shared" si="118"/>
        <v>1</v>
      </c>
      <c r="AK291" s="53">
        <f t="shared" si="118"/>
        <v>1</v>
      </c>
    </row>
    <row r="292" spans="5:37" ht="14.25" customHeight="1">
      <c r="E292" s="92"/>
      <c r="F292" s="116"/>
      <c r="G292" s="92"/>
      <c r="H292" s="92"/>
      <c r="I292" s="92"/>
      <c r="J292" s="92"/>
      <c r="K292" s="92"/>
      <c r="L292" s="92"/>
      <c r="M292" s="92"/>
      <c r="N292" s="92"/>
      <c r="O292" s="92"/>
      <c r="P292" s="92"/>
      <c r="Q292" s="92"/>
      <c r="R292" s="92"/>
      <c r="S292" s="92"/>
      <c r="Y292" s="106"/>
      <c r="Z292" s="106"/>
      <c r="AA292" s="106"/>
      <c r="AB292" s="106"/>
      <c r="AC292" s="106"/>
      <c r="AD292" s="106"/>
      <c r="AE292" s="106"/>
      <c r="AF292" s="106"/>
      <c r="AG292" s="106"/>
      <c r="AH292" s="106"/>
      <c r="AI292" s="106"/>
      <c r="AJ292" s="106"/>
      <c r="AK292" s="106"/>
    </row>
    <row r="293" spans="5:37" ht="14.25" customHeight="1">
      <c r="E293" s="92" t="s">
        <v>26</v>
      </c>
      <c r="F293" s="92" t="s">
        <v>134</v>
      </c>
      <c r="G293" s="92" t="s">
        <v>583</v>
      </c>
      <c r="H293" s="92"/>
      <c r="I293" s="92"/>
      <c r="J293" s="92" t="str">
        <f t="shared" ref="J293:J294" si="119">E293&amp;$F293&amp;""&amp;G293&amp;""&amp;H293</f>
        <v>NWCustomersCSV Customers, MEAV</v>
      </c>
      <c r="K293" s="92"/>
      <c r="L293" s="92"/>
      <c r="M293" s="92"/>
      <c r="N293" s="92"/>
      <c r="O293" s="92"/>
      <c r="P293" s="92"/>
      <c r="Q293" s="92"/>
      <c r="R293" s="92"/>
      <c r="S293" s="92"/>
      <c r="Y293" s="53">
        <f>INDEX(Inp_NWAdjDrivers!Y$9:Y$37,MATCH($F293,Inp_NWAdjDrivers!$F$9:$F$37,0))</f>
        <v>2671143.8316700002</v>
      </c>
      <c r="Z293" s="53">
        <f>INDEX(Inp_NWAdjDrivers!Z$9:Z$37,MATCH($F293,Inp_NWAdjDrivers!$F$9:$F$37,0))</f>
        <v>2678028.0002100002</v>
      </c>
      <c r="AA293" s="53">
        <f>INDEX(Inp_NWAdjDrivers!AA$9:AA$37,MATCH($F293,Inp_NWAdjDrivers!$F$9:$F$37,0))</f>
        <v>2684215.0002700002</v>
      </c>
      <c r="AB293" s="53">
        <f>INDEX(Inp_NWAdjDrivers!AB$9:AB$37,MATCH($F293,Inp_NWAdjDrivers!$F$9:$F$37,0))</f>
        <v>2686581.9996000002</v>
      </c>
      <c r="AC293" s="53">
        <f>INDEX(Inp_NWAdjDrivers!AC$9:AC$37,MATCH($F293,Inp_NWAdjDrivers!$F$9:$F$37,0))</f>
        <v>2689081.9999600002</v>
      </c>
      <c r="AD293" s="53">
        <f>INDEX(Inp_NWAdjDrivers!AD$9:AD$37,MATCH($F293,Inp_NWAdjDrivers!$F$9:$F$37,0))</f>
        <v>2692787.99975</v>
      </c>
      <c r="AE293" s="53">
        <f>INDEX(Inp_NWAdjDrivers!AE$9:AE$37,MATCH($F293,Inp_NWAdjDrivers!$F$9:$F$37,0))</f>
        <v>2695938.0000100001</v>
      </c>
      <c r="AF293" s="53">
        <f>INDEX(Inp_NWAdjDrivers!AF$9:AF$37,MATCH($F293,Inp_NWAdjDrivers!$F$9:$F$37,0))</f>
        <v>2699499.0592899998</v>
      </c>
      <c r="AG293" s="53">
        <f>INDEX(Inp_NWAdjDrivers!AG$9:AG$37,MATCH($F293,Inp_NWAdjDrivers!$F$9:$F$37,0))</f>
        <v>2704825.6286200001</v>
      </c>
      <c r="AH293" s="53">
        <f>INDEX(Inp_NWAdjDrivers!AH$9:AH$37,MATCH($F293,Inp_NWAdjDrivers!$F$9:$F$37,0))</f>
        <v>2710159.6122099999</v>
      </c>
      <c r="AI293" s="53">
        <f>INDEX(Inp_NWAdjDrivers!AI$9:AI$37,MATCH($F293,Inp_NWAdjDrivers!$F$9:$F$37,0))</f>
        <v>2715501.11057</v>
      </c>
      <c r="AJ293" s="53">
        <f>INDEX(Inp_NWAdjDrivers!AJ$9:AJ$37,MATCH($F293,Inp_NWAdjDrivers!$F$9:$F$37,0))</f>
        <v>2720850.2282099999</v>
      </c>
      <c r="AK293" s="53">
        <f>INDEX(Inp_NWAdjDrivers!AK$9:AK$37,MATCH($F293,Inp_NWAdjDrivers!$F$9:$F$37,0))</f>
        <v>2726207.0707399999</v>
      </c>
    </row>
    <row r="294" spans="5:37" ht="14.25" customHeight="1">
      <c r="E294" s="92" t="s">
        <v>26</v>
      </c>
      <c r="F294" s="92" t="s">
        <v>161</v>
      </c>
      <c r="G294" s="92" t="s">
        <v>583</v>
      </c>
      <c r="H294" s="92"/>
      <c r="I294" s="92"/>
      <c r="J294" s="92" t="str">
        <f t="shared" si="119"/>
        <v>NWMEAVCSV Customers, MEAV</v>
      </c>
      <c r="K294" s="92"/>
      <c r="L294" s="92"/>
      <c r="M294" s="92"/>
      <c r="N294" s="92"/>
      <c r="O294" s="92"/>
      <c r="P294" s="92"/>
      <c r="Q294" s="92"/>
      <c r="R294" s="92"/>
      <c r="S294" s="92"/>
      <c r="Y294" s="53">
        <f>INDEX(Inp_NWAdjDrivers!Y$9:Y$37,MATCH($F294,Inp_NWAdjDrivers!$F$9:$F$37,0))</f>
        <v>10627.157825338634</v>
      </c>
      <c r="Z294" s="53">
        <f>INDEX(Inp_NWAdjDrivers!Z$9:Z$37,MATCH($F294,Inp_NWAdjDrivers!$F$9:$F$37,0))</f>
        <v>10584.969464834696</v>
      </c>
      <c r="AA294" s="53">
        <f>INDEX(Inp_NWAdjDrivers!AA$9:AA$37,MATCH($F294,Inp_NWAdjDrivers!$F$9:$F$37,0))</f>
        <v>10571.247062592296</v>
      </c>
      <c r="AB294" s="53">
        <f>INDEX(Inp_NWAdjDrivers!AB$9:AB$37,MATCH($F294,Inp_NWAdjDrivers!$F$9:$F$37,0))</f>
        <v>10558.029246078861</v>
      </c>
      <c r="AC294" s="53">
        <f>INDEX(Inp_NWAdjDrivers!AC$9:AC$37,MATCH($F294,Inp_NWAdjDrivers!$F$9:$F$37,0))</f>
        <v>10516.051525104929</v>
      </c>
      <c r="AD294" s="53">
        <f>INDEX(Inp_NWAdjDrivers!AD$9:AD$37,MATCH($F294,Inp_NWAdjDrivers!$F$9:$F$37,0))</f>
        <v>10486.26449109342</v>
      </c>
      <c r="AE294" s="53">
        <f>INDEX(Inp_NWAdjDrivers!AE$9:AE$37,MATCH($F294,Inp_NWAdjDrivers!$F$9:$F$37,0))</f>
        <v>10463.161619807463</v>
      </c>
      <c r="AF294" s="53">
        <f>INDEX(Inp_NWAdjDrivers!AF$9:AF$37,MATCH($F294,Inp_NWAdjDrivers!$F$9:$F$37,0))</f>
        <v>10415.552861583123</v>
      </c>
      <c r="AG294" s="53">
        <f>INDEX(Inp_NWAdjDrivers!AG$9:AG$37,MATCH($F294,Inp_NWAdjDrivers!$F$9:$F$37,0))</f>
        <v>10397.779085152977</v>
      </c>
      <c r="AH294" s="53">
        <f>INDEX(Inp_NWAdjDrivers!AH$9:AH$37,MATCH($F294,Inp_NWAdjDrivers!$F$9:$F$37,0))</f>
        <v>10379.976745516158</v>
      </c>
      <c r="AI294" s="53">
        <f>INDEX(Inp_NWAdjDrivers!AI$9:AI$37,MATCH($F294,Inp_NWAdjDrivers!$F$9:$F$37,0))</f>
        <v>10362.569882238948</v>
      </c>
      <c r="AJ294" s="53">
        <f>INDEX(Inp_NWAdjDrivers!AJ$9:AJ$37,MATCH($F294,Inp_NWAdjDrivers!$F$9:$F$37,0))</f>
        <v>10344.215048082009</v>
      </c>
      <c r="AK294" s="53">
        <f>INDEX(Inp_NWAdjDrivers!AK$9:AK$37,MATCH($F294,Inp_NWAdjDrivers!$F$9:$F$37,0))</f>
        <v>10325.876913837223</v>
      </c>
    </row>
    <row r="295" spans="5:37" ht="14.25" customHeight="1">
      <c r="E295" s="92" t="s">
        <v>26</v>
      </c>
      <c r="F295" s="119" t="s">
        <v>194</v>
      </c>
      <c r="G295" s="93" t="str">
        <f>G294</f>
        <v>CSV Customers, MEAV</v>
      </c>
      <c r="H295" s="93"/>
      <c r="I295" s="92"/>
      <c r="J295" s="92" t="str">
        <f>E295&amp;$G295&amp;""&amp;H295</f>
        <v>NWCSV Customers, MEAV</v>
      </c>
      <c r="K295" s="92"/>
      <c r="L295" s="92"/>
      <c r="M295" s="92"/>
      <c r="N295" s="92"/>
      <c r="O295" s="92"/>
      <c r="P295" s="92"/>
      <c r="Q295" s="92"/>
      <c r="R295" s="92"/>
      <c r="S295" s="92"/>
      <c r="Y295" s="53">
        <f>Y293^$R$31*Y294^$R$32</f>
        <v>20627.697198306163</v>
      </c>
      <c r="Z295" s="53">
        <f t="shared" ref="Z295" si="120">Z293^$R$31*Z294^$R$32</f>
        <v>20561.967576746862</v>
      </c>
      <c r="AA295" s="53">
        <f t="shared" ref="AA295" si="121">AA293^$R$31*AA294^$R$32</f>
        <v>20544.196108746477</v>
      </c>
      <c r="AB295" s="53">
        <f t="shared" ref="AB295" si="122">AB293^$R$31*AB294^$R$32</f>
        <v>20523.760094104564</v>
      </c>
      <c r="AC295" s="53">
        <f t="shared" ref="AC295" si="123">AC293^$R$31*AC294^$R$32</f>
        <v>20454.217333515764</v>
      </c>
      <c r="AD295" s="53">
        <f t="shared" ref="AD295" si="124">AD293^$R$31*AD294^$R$32</f>
        <v>20406.596170566503</v>
      </c>
      <c r="AE295" s="53">
        <f t="shared" ref="AE295" si="125">AE293^$R$31*AE294^$R$32</f>
        <v>20369.88465061583</v>
      </c>
      <c r="AF295" s="53">
        <f t="shared" ref="AF295" si="126">AF293^$R$31*AF294^$R$32</f>
        <v>20291.512960623597</v>
      </c>
      <c r="AG295" s="53">
        <f t="shared" ref="AG295" si="127">AG293^$R$31*AG294^$R$32</f>
        <v>20265.831548521342</v>
      </c>
      <c r="AH295" s="53">
        <f t="shared" ref="AH295" si="128">AH293^$R$31*AH294^$R$32</f>
        <v>20240.078807941114</v>
      </c>
      <c r="AI295" s="53">
        <f t="shared" ref="AI295" si="129">AI293^$R$31*AI294^$R$32</f>
        <v>20214.982691483925</v>
      </c>
      <c r="AJ295" s="53">
        <f t="shared" ref="AJ295" si="130">AJ293^$R$31*AJ294^$R$32</f>
        <v>20188.2368880625</v>
      </c>
      <c r="AK295" s="53">
        <f t="shared" ref="AK295" si="131">AK293^$R$31*AK294^$R$32</f>
        <v>20161.496808296961</v>
      </c>
    </row>
    <row r="296" spans="5:37" ht="14.25" customHeight="1">
      <c r="E296" s="92"/>
      <c r="F296" s="116"/>
      <c r="G296" s="92"/>
      <c r="H296" s="92"/>
      <c r="I296" s="92"/>
      <c r="J296" s="92"/>
      <c r="K296" s="92"/>
      <c r="L296" s="92"/>
      <c r="M296" s="92"/>
      <c r="N296" s="92"/>
      <c r="O296" s="92"/>
      <c r="P296" s="92"/>
      <c r="Q296" s="92"/>
      <c r="R296" s="92"/>
      <c r="S296" s="92"/>
      <c r="Y296" s="106"/>
      <c r="Z296" s="106"/>
      <c r="AA296" s="106"/>
      <c r="AB296" s="106"/>
      <c r="AC296" s="106"/>
      <c r="AD296" s="106"/>
      <c r="AE296" s="106"/>
      <c r="AF296" s="106"/>
      <c r="AG296" s="106"/>
      <c r="AH296" s="106"/>
      <c r="AI296" s="106"/>
      <c r="AJ296" s="106"/>
      <c r="AK296" s="106"/>
    </row>
    <row r="297" spans="5:37" ht="14.25" customHeight="1">
      <c r="E297" s="92" t="s">
        <v>26</v>
      </c>
      <c r="F297" s="116" t="s">
        <v>134</v>
      </c>
      <c r="G297" s="92" t="s">
        <v>231</v>
      </c>
      <c r="H297" s="92"/>
      <c r="I297" s="92"/>
      <c r="J297" s="92" t="str">
        <f t="shared" ref="J297:J298" si="132">E297&amp;$F297&amp;""&amp;G297&amp;""&amp;H297</f>
        <v xml:space="preserve">NWCustomersCSV Business Support Costs </v>
      </c>
      <c r="K297" s="92"/>
      <c r="L297" s="92"/>
      <c r="M297" s="92"/>
      <c r="N297" s="92"/>
      <c r="O297" s="92"/>
      <c r="P297" s="92"/>
      <c r="Q297" s="92"/>
      <c r="R297" s="92"/>
      <c r="S297" s="92"/>
      <c r="Y297" s="53">
        <f>INDEX(Inp_NWAdjDrivers!Y$9:Y$37,MATCH($F297,Inp_NWAdjDrivers!$F$9:$F$37,0))</f>
        <v>2671143.8316700002</v>
      </c>
      <c r="Z297" s="53">
        <f>INDEX(Inp_NWAdjDrivers!Z$9:Z$37,MATCH($F297,Inp_NWAdjDrivers!$F$9:$F$37,0))</f>
        <v>2678028.0002100002</v>
      </c>
      <c r="AA297" s="53">
        <f>INDEX(Inp_NWAdjDrivers!AA$9:AA$37,MATCH($F297,Inp_NWAdjDrivers!$F$9:$F$37,0))</f>
        <v>2684215.0002700002</v>
      </c>
      <c r="AB297" s="53">
        <f>INDEX(Inp_NWAdjDrivers!AB$9:AB$37,MATCH($F297,Inp_NWAdjDrivers!$F$9:$F$37,0))</f>
        <v>2686581.9996000002</v>
      </c>
      <c r="AC297" s="53">
        <f>INDEX(Inp_NWAdjDrivers!AC$9:AC$37,MATCH($F297,Inp_NWAdjDrivers!$F$9:$F$37,0))</f>
        <v>2689081.9999600002</v>
      </c>
      <c r="AD297" s="53">
        <f>INDEX(Inp_NWAdjDrivers!AD$9:AD$37,MATCH($F297,Inp_NWAdjDrivers!$F$9:$F$37,0))</f>
        <v>2692787.99975</v>
      </c>
      <c r="AE297" s="53">
        <f>INDEX(Inp_NWAdjDrivers!AE$9:AE$37,MATCH($F297,Inp_NWAdjDrivers!$F$9:$F$37,0))</f>
        <v>2695938.0000100001</v>
      </c>
      <c r="AF297" s="53">
        <f>INDEX(Inp_NWAdjDrivers!AF$9:AF$37,MATCH($F297,Inp_NWAdjDrivers!$F$9:$F$37,0))</f>
        <v>2699499.0592899998</v>
      </c>
      <c r="AG297" s="53">
        <f>INDEX(Inp_NWAdjDrivers!AG$9:AG$37,MATCH($F297,Inp_NWAdjDrivers!$F$9:$F$37,0))</f>
        <v>2704825.6286200001</v>
      </c>
      <c r="AH297" s="53">
        <f>INDEX(Inp_NWAdjDrivers!AH$9:AH$37,MATCH($F297,Inp_NWAdjDrivers!$F$9:$F$37,0))</f>
        <v>2710159.6122099999</v>
      </c>
      <c r="AI297" s="53">
        <f>INDEX(Inp_NWAdjDrivers!AI$9:AI$37,MATCH($F297,Inp_NWAdjDrivers!$F$9:$F$37,0))</f>
        <v>2715501.11057</v>
      </c>
      <c r="AJ297" s="53">
        <f>INDEX(Inp_NWAdjDrivers!AJ$9:AJ$37,MATCH($F297,Inp_NWAdjDrivers!$F$9:$F$37,0))</f>
        <v>2720850.2282099999</v>
      </c>
      <c r="AK297" s="53">
        <f>INDEX(Inp_NWAdjDrivers!AK$9:AK$37,MATCH($F297,Inp_NWAdjDrivers!$F$9:$F$37,0))</f>
        <v>2726207.0707399999</v>
      </c>
    </row>
    <row r="298" spans="5:37" ht="14.25" customHeight="1">
      <c r="E298" s="92" t="s">
        <v>26</v>
      </c>
      <c r="F298" s="116" t="s">
        <v>136</v>
      </c>
      <c r="G298" s="92" t="s">
        <v>231</v>
      </c>
      <c r="H298" s="92"/>
      <c r="I298" s="92"/>
      <c r="J298" s="92" t="str">
        <f t="shared" si="132"/>
        <v xml:space="preserve">NWNetwork LengthCSV Business Support Costs </v>
      </c>
      <c r="K298" s="92"/>
      <c r="L298" s="92"/>
      <c r="M298" s="92"/>
      <c r="N298" s="92"/>
      <c r="O298" s="92"/>
      <c r="P298" s="92"/>
      <c r="Q298" s="92"/>
      <c r="R298" s="92"/>
      <c r="S298" s="92"/>
      <c r="Y298" s="53">
        <f>INDEX(Inp_NWAdjDrivers!Y$9:Y$37,MATCH($F298,Inp_NWAdjDrivers!$F$9:$F$37,0))</f>
        <v>33396.972999999998</v>
      </c>
      <c r="Z298" s="53">
        <f>INDEX(Inp_NWAdjDrivers!Z$9:Z$37,MATCH($F298,Inp_NWAdjDrivers!$F$9:$F$37,0))</f>
        <v>33375.785000000003</v>
      </c>
      <c r="AA298" s="53">
        <f>INDEX(Inp_NWAdjDrivers!AA$9:AA$37,MATCH($F298,Inp_NWAdjDrivers!$F$9:$F$37,0))</f>
        <v>33370.417999999998</v>
      </c>
      <c r="AB298" s="53">
        <f>INDEX(Inp_NWAdjDrivers!AB$9:AB$37,MATCH($F298,Inp_NWAdjDrivers!$F$9:$F$37,0))</f>
        <v>33345.086000000003</v>
      </c>
      <c r="AC298" s="53">
        <f>INDEX(Inp_NWAdjDrivers!AC$9:AC$37,MATCH($F298,Inp_NWAdjDrivers!$F$9:$F$37,0))</f>
        <v>33317.737999999998</v>
      </c>
      <c r="AD298" s="53">
        <f>INDEX(Inp_NWAdjDrivers!AD$9:AD$37,MATCH($F298,Inp_NWAdjDrivers!$F$9:$F$37,0))</f>
        <v>33303.527000000002</v>
      </c>
      <c r="AE298" s="53">
        <f>INDEX(Inp_NWAdjDrivers!AE$9:AE$37,MATCH($F298,Inp_NWAdjDrivers!$F$9:$F$37,0))</f>
        <v>33292.351999999999</v>
      </c>
      <c r="AF298" s="53">
        <f>INDEX(Inp_NWAdjDrivers!AF$9:AF$37,MATCH($F298,Inp_NWAdjDrivers!$F$9:$F$37,0))</f>
        <v>33436.538999999997</v>
      </c>
      <c r="AG298" s="53">
        <f>INDEX(Inp_NWAdjDrivers!AG$9:AG$37,MATCH($F298,Inp_NWAdjDrivers!$F$9:$F$37,0))</f>
        <v>33442.898000000001</v>
      </c>
      <c r="AH298" s="53">
        <f>INDEX(Inp_NWAdjDrivers!AH$9:AH$37,MATCH($F298,Inp_NWAdjDrivers!$F$9:$F$37,0))</f>
        <v>33449.258000000002</v>
      </c>
      <c r="AI298" s="53">
        <f>INDEX(Inp_NWAdjDrivers!AI$9:AI$37,MATCH($F298,Inp_NWAdjDrivers!$F$9:$F$37,0))</f>
        <v>33455.633000000002</v>
      </c>
      <c r="AJ298" s="53">
        <f>INDEX(Inp_NWAdjDrivers!AJ$9:AJ$37,MATCH($F298,Inp_NWAdjDrivers!$F$9:$F$37,0))</f>
        <v>33456.616999999998</v>
      </c>
      <c r="AK298" s="53">
        <f>INDEX(Inp_NWAdjDrivers!AK$9:AK$37,MATCH($F298,Inp_NWAdjDrivers!$F$9:$F$37,0))</f>
        <v>33462.991999999998</v>
      </c>
    </row>
    <row r="299" spans="5:37" ht="14.25" customHeight="1">
      <c r="E299" s="92" t="s">
        <v>26</v>
      </c>
      <c r="F299" s="119" t="s">
        <v>194</v>
      </c>
      <c r="G299" s="93" t="str">
        <f>G298</f>
        <v xml:space="preserve">CSV Business Support Costs </v>
      </c>
      <c r="H299" s="93"/>
      <c r="I299" s="92"/>
      <c r="J299" s="92" t="str">
        <f>E299&amp;$G299&amp;""&amp;H299</f>
        <v xml:space="preserve">NWCSV Business Support Costs </v>
      </c>
      <c r="K299" s="92"/>
      <c r="L299" s="92"/>
      <c r="M299" s="92"/>
      <c r="N299" s="92"/>
      <c r="O299" s="92"/>
      <c r="P299" s="92"/>
      <c r="Q299" s="92"/>
      <c r="R299" s="92"/>
      <c r="S299" s="92"/>
      <c r="Y299" s="53">
        <f t="shared" ref="Y299:AK299" si="133">Y297^$R$34*Y298^$R$35</f>
        <v>1</v>
      </c>
      <c r="Z299" s="53">
        <f t="shared" si="133"/>
        <v>1</v>
      </c>
      <c r="AA299" s="53">
        <f t="shared" si="133"/>
        <v>1</v>
      </c>
      <c r="AB299" s="53">
        <f t="shared" si="133"/>
        <v>1</v>
      </c>
      <c r="AC299" s="53">
        <f t="shared" si="133"/>
        <v>1</v>
      </c>
      <c r="AD299" s="53">
        <f t="shared" si="133"/>
        <v>1</v>
      </c>
      <c r="AE299" s="53">
        <f t="shared" si="133"/>
        <v>1</v>
      </c>
      <c r="AF299" s="53">
        <f t="shared" si="133"/>
        <v>1</v>
      </c>
      <c r="AG299" s="53">
        <f t="shared" si="133"/>
        <v>1</v>
      </c>
      <c r="AH299" s="53">
        <f t="shared" si="133"/>
        <v>1</v>
      </c>
      <c r="AI299" s="53">
        <f t="shared" si="133"/>
        <v>1</v>
      </c>
      <c r="AJ299" s="53">
        <f t="shared" si="133"/>
        <v>1</v>
      </c>
      <c r="AK299" s="53">
        <f t="shared" si="133"/>
        <v>1</v>
      </c>
    </row>
    <row r="300" spans="5:37" ht="14.25" customHeight="1">
      <c r="E300" s="92"/>
      <c r="F300" s="116"/>
      <c r="G300" s="92"/>
      <c r="H300" s="92"/>
      <c r="I300" s="92"/>
      <c r="J300" s="92"/>
      <c r="K300" s="92"/>
      <c r="L300" s="92"/>
      <c r="M300" s="92"/>
      <c r="N300" s="92"/>
      <c r="O300" s="92"/>
      <c r="P300" s="92"/>
      <c r="Q300" s="92"/>
      <c r="R300" s="92"/>
      <c r="S300" s="92"/>
      <c r="Y300" s="106"/>
      <c r="Z300" s="106"/>
      <c r="AA300" s="106"/>
      <c r="AB300" s="106"/>
      <c r="AC300" s="106"/>
      <c r="AD300" s="106"/>
      <c r="AE300" s="106"/>
      <c r="AF300" s="106"/>
      <c r="AG300" s="106"/>
      <c r="AH300" s="106"/>
      <c r="AI300" s="106"/>
      <c r="AJ300" s="106"/>
      <c r="AK300" s="106"/>
    </row>
    <row r="301" spans="5:37" ht="14.25" customHeight="1">
      <c r="E301" s="92" t="s">
        <v>26</v>
      </c>
      <c r="F301" s="116" t="s">
        <v>134</v>
      </c>
      <c r="G301" s="92" t="s">
        <v>232</v>
      </c>
      <c r="H301" s="92"/>
      <c r="I301" s="92"/>
      <c r="J301" s="92" t="str">
        <f t="shared" ref="J301:J303" si="134">E301&amp;$F301&amp;""&amp;G301&amp;""&amp;H301</f>
        <v>NWCustomersCSV Customers, network, throughput</v>
      </c>
      <c r="K301" s="92"/>
      <c r="L301" s="92"/>
      <c r="M301" s="92"/>
      <c r="N301" s="92"/>
      <c r="O301" s="92"/>
      <c r="P301" s="92"/>
      <c r="Q301" s="92"/>
      <c r="R301" s="92"/>
      <c r="S301" s="92"/>
      <c r="Y301" s="53">
        <f>INDEX(Inp_NWAdjDrivers!Y$9:Y$37,MATCH($F301,Inp_NWAdjDrivers!$F$9:$F$37,0))</f>
        <v>2671143.8316700002</v>
      </c>
      <c r="Z301" s="53">
        <f>INDEX(Inp_NWAdjDrivers!Z$9:Z$37,MATCH($F301,Inp_NWAdjDrivers!$F$9:$F$37,0))</f>
        <v>2678028.0002100002</v>
      </c>
      <c r="AA301" s="53">
        <f>INDEX(Inp_NWAdjDrivers!AA$9:AA$37,MATCH($F301,Inp_NWAdjDrivers!$F$9:$F$37,0))</f>
        <v>2684215.0002700002</v>
      </c>
      <c r="AB301" s="53">
        <f>INDEX(Inp_NWAdjDrivers!AB$9:AB$37,MATCH($F301,Inp_NWAdjDrivers!$F$9:$F$37,0))</f>
        <v>2686581.9996000002</v>
      </c>
      <c r="AC301" s="53">
        <f>INDEX(Inp_NWAdjDrivers!AC$9:AC$37,MATCH($F301,Inp_NWAdjDrivers!$F$9:$F$37,0))</f>
        <v>2689081.9999600002</v>
      </c>
      <c r="AD301" s="53">
        <f>INDEX(Inp_NWAdjDrivers!AD$9:AD$37,MATCH($F301,Inp_NWAdjDrivers!$F$9:$F$37,0))</f>
        <v>2692787.99975</v>
      </c>
      <c r="AE301" s="53">
        <f>INDEX(Inp_NWAdjDrivers!AE$9:AE$37,MATCH($F301,Inp_NWAdjDrivers!$F$9:$F$37,0))</f>
        <v>2695938.0000100001</v>
      </c>
      <c r="AF301" s="53">
        <f>INDEX(Inp_NWAdjDrivers!AF$9:AF$37,MATCH($F301,Inp_NWAdjDrivers!$F$9:$F$37,0))</f>
        <v>2699499.0592899998</v>
      </c>
      <c r="AG301" s="53">
        <f>INDEX(Inp_NWAdjDrivers!AG$9:AG$37,MATCH($F301,Inp_NWAdjDrivers!$F$9:$F$37,0))</f>
        <v>2704825.6286200001</v>
      </c>
      <c r="AH301" s="53">
        <f>INDEX(Inp_NWAdjDrivers!AH$9:AH$37,MATCH($F301,Inp_NWAdjDrivers!$F$9:$F$37,0))</f>
        <v>2710159.6122099999</v>
      </c>
      <c r="AI301" s="53">
        <f>INDEX(Inp_NWAdjDrivers!AI$9:AI$37,MATCH($F301,Inp_NWAdjDrivers!$F$9:$F$37,0))</f>
        <v>2715501.11057</v>
      </c>
      <c r="AJ301" s="53">
        <f>INDEX(Inp_NWAdjDrivers!AJ$9:AJ$37,MATCH($F301,Inp_NWAdjDrivers!$F$9:$F$37,0))</f>
        <v>2720850.2282099999</v>
      </c>
      <c r="AK301" s="53">
        <f>INDEX(Inp_NWAdjDrivers!AK$9:AK$37,MATCH($F301,Inp_NWAdjDrivers!$F$9:$F$37,0))</f>
        <v>2726207.0707399999</v>
      </c>
    </row>
    <row r="302" spans="5:37" ht="14.25" customHeight="1">
      <c r="E302" s="92" t="s">
        <v>26</v>
      </c>
      <c r="F302" s="116" t="s">
        <v>136</v>
      </c>
      <c r="G302" s="92" t="s">
        <v>232</v>
      </c>
      <c r="H302" s="92"/>
      <c r="I302" s="92"/>
      <c r="J302" s="92" t="str">
        <f t="shared" si="134"/>
        <v>NWNetwork LengthCSV Customers, network, throughput</v>
      </c>
      <c r="K302" s="92"/>
      <c r="L302" s="92"/>
      <c r="M302" s="92"/>
      <c r="N302" s="92"/>
      <c r="O302" s="92"/>
      <c r="P302" s="92"/>
      <c r="Q302" s="92"/>
      <c r="R302" s="92"/>
      <c r="S302" s="92"/>
      <c r="Y302" s="53">
        <f>INDEX(Inp_NWAdjDrivers!Y$9:Y$37,MATCH($F302,Inp_NWAdjDrivers!$F$9:$F$37,0))</f>
        <v>33396.972999999998</v>
      </c>
      <c r="Z302" s="53">
        <f>INDEX(Inp_NWAdjDrivers!Z$9:Z$37,MATCH($F302,Inp_NWAdjDrivers!$F$9:$F$37,0))</f>
        <v>33375.785000000003</v>
      </c>
      <c r="AA302" s="53">
        <f>INDEX(Inp_NWAdjDrivers!AA$9:AA$37,MATCH($F302,Inp_NWAdjDrivers!$F$9:$F$37,0))</f>
        <v>33370.417999999998</v>
      </c>
      <c r="AB302" s="53">
        <f>INDEX(Inp_NWAdjDrivers!AB$9:AB$37,MATCH($F302,Inp_NWAdjDrivers!$F$9:$F$37,0))</f>
        <v>33345.086000000003</v>
      </c>
      <c r="AC302" s="53">
        <f>INDEX(Inp_NWAdjDrivers!AC$9:AC$37,MATCH($F302,Inp_NWAdjDrivers!$F$9:$F$37,0))</f>
        <v>33317.737999999998</v>
      </c>
      <c r="AD302" s="53">
        <f>INDEX(Inp_NWAdjDrivers!AD$9:AD$37,MATCH($F302,Inp_NWAdjDrivers!$F$9:$F$37,0))</f>
        <v>33303.527000000002</v>
      </c>
      <c r="AE302" s="53">
        <f>INDEX(Inp_NWAdjDrivers!AE$9:AE$37,MATCH($F302,Inp_NWAdjDrivers!$F$9:$F$37,0))</f>
        <v>33292.351999999999</v>
      </c>
      <c r="AF302" s="53">
        <f>INDEX(Inp_NWAdjDrivers!AF$9:AF$37,MATCH($F302,Inp_NWAdjDrivers!$F$9:$F$37,0))</f>
        <v>33436.538999999997</v>
      </c>
      <c r="AG302" s="53">
        <f>INDEX(Inp_NWAdjDrivers!AG$9:AG$37,MATCH($F302,Inp_NWAdjDrivers!$F$9:$F$37,0))</f>
        <v>33442.898000000001</v>
      </c>
      <c r="AH302" s="53">
        <f>INDEX(Inp_NWAdjDrivers!AH$9:AH$37,MATCH($F302,Inp_NWAdjDrivers!$F$9:$F$37,0))</f>
        <v>33449.258000000002</v>
      </c>
      <c r="AI302" s="53">
        <f>INDEX(Inp_NWAdjDrivers!AI$9:AI$37,MATCH($F302,Inp_NWAdjDrivers!$F$9:$F$37,0))</f>
        <v>33455.633000000002</v>
      </c>
      <c r="AJ302" s="53">
        <f>INDEX(Inp_NWAdjDrivers!AJ$9:AJ$37,MATCH($F302,Inp_NWAdjDrivers!$F$9:$F$37,0))</f>
        <v>33456.616999999998</v>
      </c>
      <c r="AK302" s="53">
        <f>INDEX(Inp_NWAdjDrivers!AK$9:AK$37,MATCH($F302,Inp_NWAdjDrivers!$F$9:$F$37,0))</f>
        <v>33462.991999999998</v>
      </c>
    </row>
    <row r="303" spans="5:37" ht="14.25" customHeight="1">
      <c r="E303" s="92" t="s">
        <v>26</v>
      </c>
      <c r="F303" s="116" t="s">
        <v>138</v>
      </c>
      <c r="G303" s="92" t="s">
        <v>232</v>
      </c>
      <c r="H303" s="92"/>
      <c r="I303" s="92"/>
      <c r="J303" s="92" t="str">
        <f t="shared" si="134"/>
        <v>NWThroughputCSV Customers, network, throughput</v>
      </c>
      <c r="K303" s="92"/>
      <c r="L303" s="92"/>
      <c r="M303" s="92"/>
      <c r="N303" s="92"/>
      <c r="O303" s="92"/>
      <c r="P303" s="92"/>
      <c r="Q303" s="92"/>
      <c r="R303" s="92"/>
      <c r="S303" s="92"/>
      <c r="Y303" s="53">
        <f>INDEX(Inp_NWAdjDrivers!Y$9:Y$37,MATCH($F303,Inp_NWAdjDrivers!$F$9:$F$37,0))</f>
        <v>69786.384919999997</v>
      </c>
      <c r="Z303" s="53">
        <f>INDEX(Inp_NWAdjDrivers!Z$9:Z$37,MATCH($F303,Inp_NWAdjDrivers!$F$9:$F$37,0))</f>
        <v>67058.319940000001</v>
      </c>
      <c r="AA303" s="53">
        <f>INDEX(Inp_NWAdjDrivers!AA$9:AA$37,MATCH($F303,Inp_NWAdjDrivers!$F$9:$F$37,0))</f>
        <v>65665.047059999997</v>
      </c>
      <c r="AB303" s="53">
        <f>INDEX(Inp_NWAdjDrivers!AB$9:AB$37,MATCH($F303,Inp_NWAdjDrivers!$F$9:$F$37,0))</f>
        <v>66039.55992</v>
      </c>
      <c r="AC303" s="53">
        <f>INDEX(Inp_NWAdjDrivers!AC$9:AC$37,MATCH($F303,Inp_NWAdjDrivers!$F$9:$F$37,0))</f>
        <v>66566.030010000002</v>
      </c>
      <c r="AD303" s="53">
        <f>INDEX(Inp_NWAdjDrivers!AD$9:AD$37,MATCH($F303,Inp_NWAdjDrivers!$F$9:$F$37,0))</f>
        <v>66310.086869999999</v>
      </c>
      <c r="AE303" s="53">
        <f>INDEX(Inp_NWAdjDrivers!AE$9:AE$37,MATCH($F303,Inp_NWAdjDrivers!$F$9:$F$37,0))</f>
        <v>70421</v>
      </c>
      <c r="AF303" s="53">
        <f>INDEX(Inp_NWAdjDrivers!AF$9:AF$37,MATCH($F303,Inp_NWAdjDrivers!$F$9:$F$37,0))</f>
        <v>70152</v>
      </c>
      <c r="AG303" s="53">
        <f>INDEX(Inp_NWAdjDrivers!AG$9:AG$37,MATCH($F303,Inp_NWAdjDrivers!$F$9:$F$37,0))</f>
        <v>70468.185870000001</v>
      </c>
      <c r="AH303" s="53">
        <f>INDEX(Inp_NWAdjDrivers!AH$9:AH$37,MATCH($F303,Inp_NWAdjDrivers!$F$9:$F$37,0))</f>
        <v>70589.0674</v>
      </c>
      <c r="AI303" s="53">
        <f>INDEX(Inp_NWAdjDrivers!AI$9:AI$37,MATCH($F303,Inp_NWAdjDrivers!$F$9:$F$37,0))</f>
        <v>71036.079129999998</v>
      </c>
      <c r="AJ303" s="53">
        <f>INDEX(Inp_NWAdjDrivers!AJ$9:AJ$37,MATCH($F303,Inp_NWAdjDrivers!$F$9:$F$37,0))</f>
        <v>71262.299400000004</v>
      </c>
      <c r="AK303" s="53">
        <f>INDEX(Inp_NWAdjDrivers!AK$9:AK$37,MATCH($F303,Inp_NWAdjDrivers!$F$9:$F$37,0))</f>
        <v>70991.327980000002</v>
      </c>
    </row>
    <row r="304" spans="5:37" ht="14.25" customHeight="1">
      <c r="E304" s="92" t="s">
        <v>26</v>
      </c>
      <c r="F304" s="119" t="s">
        <v>194</v>
      </c>
      <c r="G304" s="93" t="str">
        <f>G303</f>
        <v>CSV Customers, network, throughput</v>
      </c>
      <c r="H304" s="93"/>
      <c r="I304" s="92"/>
      <c r="J304" s="92" t="str">
        <f>E304&amp;$G304&amp;""&amp;H304</f>
        <v>NWCSV Customers, network, throughput</v>
      </c>
      <c r="K304" s="92"/>
      <c r="L304" s="92"/>
      <c r="M304" s="92"/>
      <c r="N304" s="92"/>
      <c r="O304" s="92"/>
      <c r="P304" s="92"/>
      <c r="Q304" s="92"/>
      <c r="R304" s="92"/>
      <c r="S304" s="92"/>
      <c r="Y304" s="53">
        <f t="shared" ref="Y304:AK304" si="135">Y301^$R$37*Y302^$R$38*Y303^$R$39</f>
        <v>183960.68877440761</v>
      </c>
      <c r="Z304" s="53">
        <f t="shared" si="135"/>
        <v>181649.03305041514</v>
      </c>
      <c r="AA304" s="53">
        <f t="shared" si="135"/>
        <v>180511.30329987546</v>
      </c>
      <c r="AB304" s="53">
        <f t="shared" si="135"/>
        <v>180861.18457480517</v>
      </c>
      <c r="AC304" s="53">
        <f t="shared" si="135"/>
        <v>181347.15092688863</v>
      </c>
      <c r="AD304" s="53">
        <f t="shared" si="135"/>
        <v>181171.82673269397</v>
      </c>
      <c r="AE304" s="53">
        <f t="shared" si="135"/>
        <v>184892.31291983143</v>
      </c>
      <c r="AF304" s="53">
        <f t="shared" si="135"/>
        <v>185004.1703466668</v>
      </c>
      <c r="AG304" s="53">
        <f t="shared" si="135"/>
        <v>185415.23791325872</v>
      </c>
      <c r="AH304" s="53">
        <f t="shared" si="135"/>
        <v>185654.83634129516</v>
      </c>
      <c r="AI304" s="53">
        <f t="shared" si="135"/>
        <v>186179.87719028231</v>
      </c>
      <c r="AJ304" s="53">
        <f t="shared" si="135"/>
        <v>186501.4291644975</v>
      </c>
      <c r="AK304" s="53">
        <f t="shared" si="135"/>
        <v>186398.73895996364</v>
      </c>
    </row>
    <row r="305" spans="5:37" ht="14.25" customHeight="1">
      <c r="E305" s="92"/>
      <c r="F305" s="116"/>
      <c r="G305" s="92"/>
      <c r="H305" s="92"/>
      <c r="I305" s="92"/>
      <c r="J305" s="92"/>
      <c r="K305" s="92"/>
      <c r="L305" s="92"/>
      <c r="M305" s="92"/>
      <c r="N305" s="92"/>
      <c r="O305" s="92"/>
      <c r="P305" s="92"/>
      <c r="Q305" s="92"/>
      <c r="R305" s="92"/>
      <c r="S305" s="92"/>
      <c r="Y305" s="106"/>
      <c r="Z305" s="106"/>
      <c r="AA305" s="106"/>
      <c r="AB305" s="106"/>
      <c r="AC305" s="106"/>
      <c r="AD305" s="106"/>
      <c r="AE305" s="106"/>
      <c r="AF305" s="106"/>
      <c r="AG305" s="106"/>
      <c r="AH305" s="106"/>
      <c r="AI305" s="106"/>
      <c r="AJ305" s="106"/>
      <c r="AK305" s="106"/>
    </row>
    <row r="306" spans="5:37" ht="14.25" customHeight="1">
      <c r="E306" s="92" t="s">
        <v>26</v>
      </c>
      <c r="F306" s="116" t="s">
        <v>134</v>
      </c>
      <c r="G306" s="92" t="s">
        <v>233</v>
      </c>
      <c r="H306" s="92"/>
      <c r="I306" s="92"/>
      <c r="J306" s="92" t="str">
        <f t="shared" ref="J306:J308" si="136">E306&amp;$F306&amp;""&amp;G306&amp;""&amp;H306</f>
        <v>NWCustomersCSV Customers, PREs, External condition reports</v>
      </c>
      <c r="K306" s="92"/>
      <c r="L306" s="92"/>
      <c r="M306" s="92"/>
      <c r="N306" s="92"/>
      <c r="O306" s="92"/>
      <c r="P306" s="92"/>
      <c r="Q306" s="92"/>
      <c r="R306" s="92"/>
      <c r="S306" s="92"/>
      <c r="Y306" s="53">
        <f>INDEX(Inp_NWAdjDrivers!Y$9:Y$37,MATCH($F306,Inp_NWAdjDrivers!$F$9:$F$37,0))</f>
        <v>2671143.8316700002</v>
      </c>
      <c r="Z306" s="53">
        <f>INDEX(Inp_NWAdjDrivers!Z$9:Z$37,MATCH($F306,Inp_NWAdjDrivers!$F$9:$F$37,0))</f>
        <v>2678028.0002100002</v>
      </c>
      <c r="AA306" s="53">
        <f>INDEX(Inp_NWAdjDrivers!AA$9:AA$37,MATCH($F306,Inp_NWAdjDrivers!$F$9:$F$37,0))</f>
        <v>2684215.0002700002</v>
      </c>
      <c r="AB306" s="53">
        <f>INDEX(Inp_NWAdjDrivers!AB$9:AB$37,MATCH($F306,Inp_NWAdjDrivers!$F$9:$F$37,0))</f>
        <v>2686581.9996000002</v>
      </c>
      <c r="AC306" s="53">
        <f>INDEX(Inp_NWAdjDrivers!AC$9:AC$37,MATCH($F306,Inp_NWAdjDrivers!$F$9:$F$37,0))</f>
        <v>2689081.9999600002</v>
      </c>
      <c r="AD306" s="53">
        <f>INDEX(Inp_NWAdjDrivers!AD$9:AD$37,MATCH($F306,Inp_NWAdjDrivers!$F$9:$F$37,0))</f>
        <v>2692787.99975</v>
      </c>
      <c r="AE306" s="53">
        <f>INDEX(Inp_NWAdjDrivers!AE$9:AE$37,MATCH($F306,Inp_NWAdjDrivers!$F$9:$F$37,0))</f>
        <v>2695938.0000100001</v>
      </c>
      <c r="AF306" s="53">
        <f>INDEX(Inp_NWAdjDrivers!AF$9:AF$37,MATCH($F306,Inp_NWAdjDrivers!$F$9:$F$37,0))</f>
        <v>2699499.0592899998</v>
      </c>
      <c r="AG306" s="53">
        <f>INDEX(Inp_NWAdjDrivers!AG$9:AG$37,MATCH($F306,Inp_NWAdjDrivers!$F$9:$F$37,0))</f>
        <v>2704825.6286200001</v>
      </c>
      <c r="AH306" s="53">
        <f>INDEX(Inp_NWAdjDrivers!AH$9:AH$37,MATCH($F306,Inp_NWAdjDrivers!$F$9:$F$37,0))</f>
        <v>2710159.6122099999</v>
      </c>
      <c r="AI306" s="53">
        <f>INDEX(Inp_NWAdjDrivers!AI$9:AI$37,MATCH($F306,Inp_NWAdjDrivers!$F$9:$F$37,0))</f>
        <v>2715501.11057</v>
      </c>
      <c r="AJ306" s="53">
        <f>INDEX(Inp_NWAdjDrivers!AJ$9:AJ$37,MATCH($F306,Inp_NWAdjDrivers!$F$9:$F$37,0))</f>
        <v>2720850.2282099999</v>
      </c>
      <c r="AK306" s="53">
        <f>INDEX(Inp_NWAdjDrivers!AK$9:AK$37,MATCH($F306,Inp_NWAdjDrivers!$F$9:$F$37,0))</f>
        <v>2726207.0707399999</v>
      </c>
    </row>
    <row r="307" spans="5:37" ht="14.25" customHeight="1">
      <c r="E307" s="92" t="s">
        <v>26</v>
      </c>
      <c r="F307" s="116" t="s">
        <v>140</v>
      </c>
      <c r="G307" s="92" t="s">
        <v>233</v>
      </c>
      <c r="H307" s="92"/>
      <c r="I307" s="92"/>
      <c r="J307" s="92" t="str">
        <f t="shared" si="136"/>
        <v>NWPREs (Internal &amp; External)CSV Customers, PREs, External condition reports</v>
      </c>
      <c r="K307" s="92"/>
      <c r="L307" s="92"/>
      <c r="M307" s="92"/>
      <c r="N307" s="92"/>
      <c r="O307" s="92"/>
      <c r="P307" s="92"/>
      <c r="Q307" s="92"/>
      <c r="R307" s="92"/>
      <c r="S307" s="92"/>
      <c r="Y307" s="53">
        <f>INDEX(Inp_NWAdjDrivers!Y$9:Y$37,MATCH($F307,Inp_NWAdjDrivers!$F$9:$F$37,0))</f>
        <v>111781</v>
      </c>
      <c r="Z307" s="53">
        <f>INDEX(Inp_NWAdjDrivers!Z$9:Z$37,MATCH($F307,Inp_NWAdjDrivers!$F$9:$F$37,0))</f>
        <v>104411</v>
      </c>
      <c r="AA307" s="53">
        <f>INDEX(Inp_NWAdjDrivers!AA$9:AA$37,MATCH($F307,Inp_NWAdjDrivers!$F$9:$F$37,0))</f>
        <v>104018</v>
      </c>
      <c r="AB307" s="53">
        <f>INDEX(Inp_NWAdjDrivers!AB$9:AB$37,MATCH($F307,Inp_NWAdjDrivers!$F$9:$F$37,0))</f>
        <v>104590</v>
      </c>
      <c r="AC307" s="53">
        <f>INDEX(Inp_NWAdjDrivers!AC$9:AC$37,MATCH($F307,Inp_NWAdjDrivers!$F$9:$F$37,0))</f>
        <v>101318</v>
      </c>
      <c r="AD307" s="53">
        <f>INDEX(Inp_NWAdjDrivers!AD$9:AD$37,MATCH($F307,Inp_NWAdjDrivers!$F$9:$F$37,0))</f>
        <v>93149</v>
      </c>
      <c r="AE307" s="53">
        <f>INDEX(Inp_NWAdjDrivers!AE$9:AE$37,MATCH($F307,Inp_NWAdjDrivers!$F$9:$F$37,0))</f>
        <v>83673</v>
      </c>
      <c r="AF307" s="53">
        <f>INDEX(Inp_NWAdjDrivers!AF$9:AF$37,MATCH($F307,Inp_NWAdjDrivers!$F$9:$F$37,0))</f>
        <v>94812</v>
      </c>
      <c r="AG307" s="53">
        <f>INDEX(Inp_NWAdjDrivers!AG$9:AG$37,MATCH($F307,Inp_NWAdjDrivers!$F$9:$F$37,0))</f>
        <v>95195</v>
      </c>
      <c r="AH307" s="53">
        <f>INDEX(Inp_NWAdjDrivers!AH$9:AH$37,MATCH($F307,Inp_NWAdjDrivers!$F$9:$F$37,0))</f>
        <v>93953</v>
      </c>
      <c r="AI307" s="53">
        <f>INDEX(Inp_NWAdjDrivers!AI$9:AI$37,MATCH($F307,Inp_NWAdjDrivers!$F$9:$F$37,0))</f>
        <v>92730</v>
      </c>
      <c r="AJ307" s="53">
        <f>INDEX(Inp_NWAdjDrivers!AJ$9:AJ$37,MATCH($F307,Inp_NWAdjDrivers!$F$9:$F$37,0))</f>
        <v>91528</v>
      </c>
      <c r="AK307" s="53">
        <f>INDEX(Inp_NWAdjDrivers!AK$9:AK$37,MATCH($F307,Inp_NWAdjDrivers!$F$9:$F$37,0))</f>
        <v>90345</v>
      </c>
    </row>
    <row r="308" spans="5:37" ht="14.25" customHeight="1">
      <c r="E308" s="92" t="s">
        <v>26</v>
      </c>
      <c r="F308" s="116" t="s">
        <v>159</v>
      </c>
      <c r="G308" s="92" t="s">
        <v>233</v>
      </c>
      <c r="H308" s="92"/>
      <c r="I308" s="92"/>
      <c r="J308" s="92" t="str">
        <f t="shared" si="136"/>
        <v>NWTotal external condition reports
(service condition + mains condition)CSV Customers, PREs, External condition reports</v>
      </c>
      <c r="K308" s="92"/>
      <c r="L308" s="92"/>
      <c r="M308" s="92"/>
      <c r="N308" s="92"/>
      <c r="O308" s="92"/>
      <c r="P308" s="92"/>
      <c r="Q308" s="92"/>
      <c r="R308" s="92"/>
      <c r="S308" s="92"/>
      <c r="Y308" s="53">
        <f>INDEX(Inp_NWAdjDrivers!Y$9:Y$37,MATCH($F308,Inp_NWAdjDrivers!$F$9:$F$37,0))</f>
        <v>19318</v>
      </c>
      <c r="Z308" s="53">
        <f>INDEX(Inp_NWAdjDrivers!Z$9:Z$37,MATCH($F308,Inp_NWAdjDrivers!$F$9:$F$37,0))</f>
        <v>20345</v>
      </c>
      <c r="AA308" s="53">
        <f>INDEX(Inp_NWAdjDrivers!AA$9:AA$37,MATCH($F308,Inp_NWAdjDrivers!$F$9:$F$37,0))</f>
        <v>19898</v>
      </c>
      <c r="AB308" s="53">
        <f>INDEX(Inp_NWAdjDrivers!AB$9:AB$37,MATCH($F308,Inp_NWAdjDrivers!$F$9:$F$37,0))</f>
        <v>21694</v>
      </c>
      <c r="AC308" s="53">
        <f>INDEX(Inp_NWAdjDrivers!AC$9:AC$37,MATCH($F308,Inp_NWAdjDrivers!$F$9:$F$37,0))</f>
        <v>21142</v>
      </c>
      <c r="AD308" s="53">
        <f>INDEX(Inp_NWAdjDrivers!AD$9:AD$37,MATCH($F308,Inp_NWAdjDrivers!$F$9:$F$37,0))</f>
        <v>21245</v>
      </c>
      <c r="AE308" s="53">
        <f>INDEX(Inp_NWAdjDrivers!AE$9:AE$37,MATCH($F308,Inp_NWAdjDrivers!$F$9:$F$37,0))</f>
        <v>18671</v>
      </c>
      <c r="AF308" s="53">
        <f>INDEX(Inp_NWAdjDrivers!AF$9:AF$37,MATCH($F308,Inp_NWAdjDrivers!$F$9:$F$37,0))</f>
        <v>20822</v>
      </c>
      <c r="AG308" s="53">
        <f>INDEX(Inp_NWAdjDrivers!AG$9:AG$37,MATCH($F308,Inp_NWAdjDrivers!$F$9:$F$37,0))</f>
        <v>20796.28583529442</v>
      </c>
      <c r="AH308" s="53">
        <f>INDEX(Inp_NWAdjDrivers!AH$9:AH$37,MATCH($F308,Inp_NWAdjDrivers!$F$9:$F$37,0))</f>
        <v>20439.503894972335</v>
      </c>
      <c r="AI308" s="53">
        <f>INDEX(Inp_NWAdjDrivers!AI$9:AI$37,MATCH($F308,Inp_NWAdjDrivers!$F$9:$F$37,0))</f>
        <v>20058.162510604187</v>
      </c>
      <c r="AJ308" s="53">
        <f>INDEX(Inp_NWAdjDrivers!AJ$9:AJ$37,MATCH($F308,Inp_NWAdjDrivers!$F$9:$F$37,0))</f>
        <v>19643.676714659912</v>
      </c>
      <c r="AK308" s="53">
        <f>INDEX(Inp_NWAdjDrivers!AK$9:AK$37,MATCH($F308,Inp_NWAdjDrivers!$F$9:$F$37,0))</f>
        <v>19226.080275994955</v>
      </c>
    </row>
    <row r="309" spans="5:37" ht="14.25" customHeight="1">
      <c r="E309" s="92" t="s">
        <v>26</v>
      </c>
      <c r="F309" s="119" t="s">
        <v>194</v>
      </c>
      <c r="G309" s="93" t="str">
        <f>G308</f>
        <v>CSV Customers, PREs, External condition reports</v>
      </c>
      <c r="H309" s="93"/>
      <c r="I309" s="92"/>
      <c r="J309" s="92" t="str">
        <f>E309&amp;$G309&amp;""&amp;H309</f>
        <v>NWCSV Customers, PREs, External condition reports</v>
      </c>
      <c r="K309" s="92"/>
      <c r="L309" s="92"/>
      <c r="M309" s="92"/>
      <c r="N309" s="92"/>
      <c r="O309" s="92"/>
      <c r="P309" s="92"/>
      <c r="Q309" s="92"/>
      <c r="R309" s="92"/>
      <c r="S309" s="92"/>
      <c r="Y309" s="53">
        <f>Y306^$R$41*Y307^$R$42*Y308^$R$43</f>
        <v>104500.56926388633</v>
      </c>
      <c r="Z309" s="53">
        <f t="shared" ref="Z309:AK309" si="137">Z306^$R$41*Z307^$R$42*Z308^$R$43</f>
        <v>104485.10542475495</v>
      </c>
      <c r="AA309" s="53">
        <f t="shared" si="137"/>
        <v>103394.57522142687</v>
      </c>
      <c r="AB309" s="53">
        <f t="shared" si="137"/>
        <v>107597.11148797508</v>
      </c>
      <c r="AC309" s="53">
        <f t="shared" si="137"/>
        <v>105261.85249406932</v>
      </c>
      <c r="AD309" s="53">
        <f t="shared" si="137"/>
        <v>102523.79527428368</v>
      </c>
      <c r="AE309" s="53">
        <f t="shared" si="137"/>
        <v>93426.188423061583</v>
      </c>
      <c r="AF309" s="53">
        <f t="shared" si="137"/>
        <v>102300.34581238506</v>
      </c>
      <c r="AG309" s="53">
        <f t="shared" si="137"/>
        <v>102430.86511375911</v>
      </c>
      <c r="AH309" s="53">
        <f t="shared" si="137"/>
        <v>101246.94456384341</v>
      </c>
      <c r="AI309" s="53">
        <f t="shared" si="137"/>
        <v>100010.88682973085</v>
      </c>
      <c r="AJ309" s="53">
        <f t="shared" si="137"/>
        <v>98703.411827222983</v>
      </c>
      <c r="AK309" s="53">
        <f t="shared" si="137"/>
        <v>97388.42582635014</v>
      </c>
    </row>
    <row r="310" spans="5:37" ht="14.25" customHeight="1">
      <c r="E310" s="92"/>
      <c r="F310" s="116"/>
      <c r="G310" s="92"/>
      <c r="H310" s="92"/>
      <c r="I310" s="92"/>
      <c r="J310" s="92"/>
      <c r="K310" s="92"/>
      <c r="L310" s="92"/>
      <c r="M310" s="92"/>
      <c r="N310" s="92"/>
      <c r="O310" s="92"/>
      <c r="P310" s="92"/>
      <c r="Q310" s="92"/>
      <c r="R310" s="92"/>
      <c r="S310" s="92"/>
      <c r="Y310" s="106"/>
      <c r="Z310" s="106"/>
      <c r="AA310" s="106"/>
      <c r="AB310" s="106"/>
      <c r="AC310" s="106"/>
      <c r="AD310" s="106"/>
      <c r="AE310" s="106"/>
      <c r="AF310" s="106"/>
      <c r="AG310" s="106"/>
      <c r="AH310" s="106"/>
      <c r="AI310" s="106"/>
      <c r="AJ310" s="106"/>
      <c r="AK310" s="106"/>
    </row>
    <row r="311" spans="5:37" ht="14.25" customHeight="1">
      <c r="E311" s="92" t="s">
        <v>26</v>
      </c>
      <c r="F311" s="116" t="s">
        <v>134</v>
      </c>
      <c r="G311" s="92" t="s">
        <v>234</v>
      </c>
      <c r="H311" s="92"/>
      <c r="I311" s="92"/>
      <c r="J311" s="92" t="str">
        <f t="shared" ref="J311:J314" si="138">E311&amp;$F311&amp;""&amp;G311&amp;""&amp;H311</f>
        <v>NWCustomersCSV Customers, PREs, External condition reports, MEAV</v>
      </c>
      <c r="K311" s="92"/>
      <c r="L311" s="92"/>
      <c r="M311" s="92"/>
      <c r="N311" s="92"/>
      <c r="O311" s="92"/>
      <c r="P311" s="92"/>
      <c r="Q311" s="92"/>
      <c r="R311" s="92"/>
      <c r="S311" s="92"/>
      <c r="Y311" s="53">
        <f>INDEX(Inp_NWAdjDrivers!Y$9:Y$37,MATCH($F311,Inp_NWAdjDrivers!$F$9:$F$37,0))</f>
        <v>2671143.8316700002</v>
      </c>
      <c r="Z311" s="53">
        <f>INDEX(Inp_NWAdjDrivers!Z$9:Z$37,MATCH($F311,Inp_NWAdjDrivers!$F$9:$F$37,0))</f>
        <v>2678028.0002100002</v>
      </c>
      <c r="AA311" s="53">
        <f>INDEX(Inp_NWAdjDrivers!AA$9:AA$37,MATCH($F311,Inp_NWAdjDrivers!$F$9:$F$37,0))</f>
        <v>2684215.0002700002</v>
      </c>
      <c r="AB311" s="53">
        <f>INDEX(Inp_NWAdjDrivers!AB$9:AB$37,MATCH($F311,Inp_NWAdjDrivers!$F$9:$F$37,0))</f>
        <v>2686581.9996000002</v>
      </c>
      <c r="AC311" s="53">
        <f>INDEX(Inp_NWAdjDrivers!AC$9:AC$37,MATCH($F311,Inp_NWAdjDrivers!$F$9:$F$37,0))</f>
        <v>2689081.9999600002</v>
      </c>
      <c r="AD311" s="53">
        <f>INDEX(Inp_NWAdjDrivers!AD$9:AD$37,MATCH($F311,Inp_NWAdjDrivers!$F$9:$F$37,0))</f>
        <v>2692787.99975</v>
      </c>
      <c r="AE311" s="53">
        <f>INDEX(Inp_NWAdjDrivers!AE$9:AE$37,MATCH($F311,Inp_NWAdjDrivers!$F$9:$F$37,0))</f>
        <v>2695938.0000100001</v>
      </c>
      <c r="AF311" s="53">
        <f>INDEX(Inp_NWAdjDrivers!AF$9:AF$37,MATCH($F311,Inp_NWAdjDrivers!$F$9:$F$37,0))</f>
        <v>2699499.0592899998</v>
      </c>
      <c r="AG311" s="53">
        <f>INDEX(Inp_NWAdjDrivers!AG$9:AG$37,MATCH($F311,Inp_NWAdjDrivers!$F$9:$F$37,0))</f>
        <v>2704825.6286200001</v>
      </c>
      <c r="AH311" s="53">
        <f>INDEX(Inp_NWAdjDrivers!AH$9:AH$37,MATCH($F311,Inp_NWAdjDrivers!$F$9:$F$37,0))</f>
        <v>2710159.6122099999</v>
      </c>
      <c r="AI311" s="53">
        <f>INDEX(Inp_NWAdjDrivers!AI$9:AI$37,MATCH($F311,Inp_NWAdjDrivers!$F$9:$F$37,0))</f>
        <v>2715501.11057</v>
      </c>
      <c r="AJ311" s="53">
        <f>INDEX(Inp_NWAdjDrivers!AJ$9:AJ$37,MATCH($F311,Inp_NWAdjDrivers!$F$9:$F$37,0))</f>
        <v>2720850.2282099999</v>
      </c>
      <c r="AK311" s="53">
        <f>INDEX(Inp_NWAdjDrivers!AK$9:AK$37,MATCH($F311,Inp_NWAdjDrivers!$F$9:$F$37,0))</f>
        <v>2726207.0707399999</v>
      </c>
    </row>
    <row r="312" spans="5:37" ht="14.25" customHeight="1">
      <c r="E312" s="92" t="s">
        <v>26</v>
      </c>
      <c r="F312" s="116" t="s">
        <v>140</v>
      </c>
      <c r="G312" s="92" t="s">
        <v>234</v>
      </c>
      <c r="H312" s="92"/>
      <c r="I312" s="92"/>
      <c r="J312" s="92" t="str">
        <f t="shared" si="138"/>
        <v>NWPREs (Internal &amp; External)CSV Customers, PREs, External condition reports, MEAV</v>
      </c>
      <c r="K312" s="92"/>
      <c r="L312" s="92"/>
      <c r="M312" s="92"/>
      <c r="N312" s="92"/>
      <c r="O312" s="92"/>
      <c r="P312" s="92"/>
      <c r="Q312" s="92"/>
      <c r="R312" s="92"/>
      <c r="S312" s="92"/>
      <c r="Y312" s="53">
        <f>INDEX(Inp_NWAdjDrivers!Y$9:Y$37,MATCH($F312,Inp_NWAdjDrivers!$F$9:$F$37,0))</f>
        <v>111781</v>
      </c>
      <c r="Z312" s="53">
        <f>INDEX(Inp_NWAdjDrivers!Z$9:Z$37,MATCH($F312,Inp_NWAdjDrivers!$F$9:$F$37,0))</f>
        <v>104411</v>
      </c>
      <c r="AA312" s="53">
        <f>INDEX(Inp_NWAdjDrivers!AA$9:AA$37,MATCH($F312,Inp_NWAdjDrivers!$F$9:$F$37,0))</f>
        <v>104018</v>
      </c>
      <c r="AB312" s="53">
        <f>INDEX(Inp_NWAdjDrivers!AB$9:AB$37,MATCH($F312,Inp_NWAdjDrivers!$F$9:$F$37,0))</f>
        <v>104590</v>
      </c>
      <c r="AC312" s="53">
        <f>INDEX(Inp_NWAdjDrivers!AC$9:AC$37,MATCH($F312,Inp_NWAdjDrivers!$F$9:$F$37,0))</f>
        <v>101318</v>
      </c>
      <c r="AD312" s="53">
        <f>INDEX(Inp_NWAdjDrivers!AD$9:AD$37,MATCH($F312,Inp_NWAdjDrivers!$F$9:$F$37,0))</f>
        <v>93149</v>
      </c>
      <c r="AE312" s="53">
        <f>INDEX(Inp_NWAdjDrivers!AE$9:AE$37,MATCH($F312,Inp_NWAdjDrivers!$F$9:$F$37,0))</f>
        <v>83673</v>
      </c>
      <c r="AF312" s="53">
        <f>INDEX(Inp_NWAdjDrivers!AF$9:AF$37,MATCH($F312,Inp_NWAdjDrivers!$F$9:$F$37,0))</f>
        <v>94812</v>
      </c>
      <c r="AG312" s="53">
        <f>INDEX(Inp_NWAdjDrivers!AG$9:AG$37,MATCH($F312,Inp_NWAdjDrivers!$F$9:$F$37,0))</f>
        <v>95195</v>
      </c>
      <c r="AH312" s="53">
        <f>INDEX(Inp_NWAdjDrivers!AH$9:AH$37,MATCH($F312,Inp_NWAdjDrivers!$F$9:$F$37,0))</f>
        <v>93953</v>
      </c>
      <c r="AI312" s="53">
        <f>INDEX(Inp_NWAdjDrivers!AI$9:AI$37,MATCH($F312,Inp_NWAdjDrivers!$F$9:$F$37,0))</f>
        <v>92730</v>
      </c>
      <c r="AJ312" s="53">
        <f>INDEX(Inp_NWAdjDrivers!AJ$9:AJ$37,MATCH($F312,Inp_NWAdjDrivers!$F$9:$F$37,0))</f>
        <v>91528</v>
      </c>
      <c r="AK312" s="53">
        <f>INDEX(Inp_NWAdjDrivers!AK$9:AK$37,MATCH($F312,Inp_NWAdjDrivers!$F$9:$F$37,0))</f>
        <v>90345</v>
      </c>
    </row>
    <row r="313" spans="5:37" ht="14.25" customHeight="1">
      <c r="E313" s="92" t="s">
        <v>26</v>
      </c>
      <c r="F313" s="116" t="s">
        <v>159</v>
      </c>
      <c r="G313" s="92" t="s">
        <v>234</v>
      </c>
      <c r="H313" s="92"/>
      <c r="I313" s="92"/>
      <c r="J313" s="92" t="str">
        <f t="shared" si="138"/>
        <v>NWTotal external condition reports
(service condition + mains condition)CSV Customers, PREs, External condition reports, MEAV</v>
      </c>
      <c r="K313" s="92"/>
      <c r="L313" s="92"/>
      <c r="M313" s="92"/>
      <c r="N313" s="92"/>
      <c r="O313" s="92"/>
      <c r="P313" s="92"/>
      <c r="Q313" s="92"/>
      <c r="R313" s="92"/>
      <c r="S313" s="92"/>
      <c r="Y313" s="53">
        <f>INDEX(Inp_NWAdjDrivers!Y$9:Y$37,MATCH($F313,Inp_NWAdjDrivers!$F$9:$F$37,0))</f>
        <v>19318</v>
      </c>
      <c r="Z313" s="53">
        <f>INDEX(Inp_NWAdjDrivers!Z$9:Z$37,MATCH($F313,Inp_NWAdjDrivers!$F$9:$F$37,0))</f>
        <v>20345</v>
      </c>
      <c r="AA313" s="53">
        <f>INDEX(Inp_NWAdjDrivers!AA$9:AA$37,MATCH($F313,Inp_NWAdjDrivers!$F$9:$F$37,0))</f>
        <v>19898</v>
      </c>
      <c r="AB313" s="53">
        <f>INDEX(Inp_NWAdjDrivers!AB$9:AB$37,MATCH($F313,Inp_NWAdjDrivers!$F$9:$F$37,0))</f>
        <v>21694</v>
      </c>
      <c r="AC313" s="53">
        <f>INDEX(Inp_NWAdjDrivers!AC$9:AC$37,MATCH($F313,Inp_NWAdjDrivers!$F$9:$F$37,0))</f>
        <v>21142</v>
      </c>
      <c r="AD313" s="53">
        <f>INDEX(Inp_NWAdjDrivers!AD$9:AD$37,MATCH($F313,Inp_NWAdjDrivers!$F$9:$F$37,0))</f>
        <v>21245</v>
      </c>
      <c r="AE313" s="53">
        <f>INDEX(Inp_NWAdjDrivers!AE$9:AE$37,MATCH($F313,Inp_NWAdjDrivers!$F$9:$F$37,0))</f>
        <v>18671</v>
      </c>
      <c r="AF313" s="53">
        <f>INDEX(Inp_NWAdjDrivers!AF$9:AF$37,MATCH($F313,Inp_NWAdjDrivers!$F$9:$F$37,0))</f>
        <v>20822</v>
      </c>
      <c r="AG313" s="53">
        <f>INDEX(Inp_NWAdjDrivers!AG$9:AG$37,MATCH($F313,Inp_NWAdjDrivers!$F$9:$F$37,0))</f>
        <v>20796.28583529442</v>
      </c>
      <c r="AH313" s="53">
        <f>INDEX(Inp_NWAdjDrivers!AH$9:AH$37,MATCH($F313,Inp_NWAdjDrivers!$F$9:$F$37,0))</f>
        <v>20439.503894972335</v>
      </c>
      <c r="AI313" s="53">
        <f>INDEX(Inp_NWAdjDrivers!AI$9:AI$37,MATCH($F313,Inp_NWAdjDrivers!$F$9:$F$37,0))</f>
        <v>20058.162510604187</v>
      </c>
      <c r="AJ313" s="53">
        <f>INDEX(Inp_NWAdjDrivers!AJ$9:AJ$37,MATCH($F313,Inp_NWAdjDrivers!$F$9:$F$37,0))</f>
        <v>19643.676714659912</v>
      </c>
      <c r="AK313" s="53">
        <f>INDEX(Inp_NWAdjDrivers!AK$9:AK$37,MATCH($F313,Inp_NWAdjDrivers!$F$9:$F$37,0))</f>
        <v>19226.080275994955</v>
      </c>
    </row>
    <row r="314" spans="5:37" ht="14.25" customHeight="1">
      <c r="E314" s="92" t="s">
        <v>26</v>
      </c>
      <c r="F314" s="120" t="str">
        <f>Local!$R$12</f>
        <v>MEAV_egep_mobs</v>
      </c>
      <c r="G314" s="92" t="s">
        <v>234</v>
      </c>
      <c r="H314" s="92"/>
      <c r="I314" s="92"/>
      <c r="J314" s="92" t="str">
        <f t="shared" si="138"/>
        <v>NWMEAV_egep_mobsCSV Customers, PREs, External condition reports, MEAV</v>
      </c>
      <c r="K314" s="92"/>
      <c r="L314" s="92"/>
      <c r="M314" s="92"/>
      <c r="N314" s="92"/>
      <c r="O314" s="92"/>
      <c r="P314" s="92"/>
      <c r="Q314" s="92"/>
      <c r="R314" s="92"/>
      <c r="S314" s="92"/>
      <c r="Y314" s="53">
        <f>INDEX(Inp_NWAdjDrivers!Y$9:Y$37,MATCH($F314,Inp_NWAdjDrivers!$F$9:$F$37,0))</f>
        <v>10804.235336924963</v>
      </c>
      <c r="Z314" s="53">
        <f>INDEX(Inp_NWAdjDrivers!Z$9:Z$37,MATCH($F314,Inp_NWAdjDrivers!$F$9:$F$37,0))</f>
        <v>10762.406976421025</v>
      </c>
      <c r="AA314" s="53">
        <f>INDEX(Inp_NWAdjDrivers!AA$9:AA$37,MATCH($F314,Inp_NWAdjDrivers!$F$9:$F$37,0))</f>
        <v>10748.864574178626</v>
      </c>
      <c r="AB314" s="53">
        <f>INDEX(Inp_NWAdjDrivers!AB$9:AB$37,MATCH($F314,Inp_NWAdjDrivers!$F$9:$F$37,0))</f>
        <v>10735.64675766519</v>
      </c>
      <c r="AC314" s="53">
        <f>INDEX(Inp_NWAdjDrivers!AC$9:AC$37,MATCH($F314,Inp_NWAdjDrivers!$F$9:$F$37,0))</f>
        <v>10693.489036691259</v>
      </c>
      <c r="AD314" s="53">
        <f>INDEX(Inp_NWAdjDrivers!AD$9:AD$37,MATCH($F314,Inp_NWAdjDrivers!$F$9:$F$37,0))</f>
        <v>10663.702002679749</v>
      </c>
      <c r="AE314" s="53">
        <f>INDEX(Inp_NWAdjDrivers!AE$9:AE$37,MATCH($F314,Inp_NWAdjDrivers!$F$9:$F$37,0))</f>
        <v>10627.33141178918</v>
      </c>
      <c r="AF314" s="53">
        <f>INDEX(Inp_NWAdjDrivers!AF$9:AF$37,MATCH($F314,Inp_NWAdjDrivers!$F$9:$F$37,0))</f>
        <v>10580.082653564839</v>
      </c>
      <c r="AG314" s="53">
        <f>INDEX(Inp_NWAdjDrivers!AG$9:AG$37,MATCH($F314,Inp_NWAdjDrivers!$F$9:$F$37,0))</f>
        <v>10562.639708832388</v>
      </c>
      <c r="AH314" s="53">
        <f>INDEX(Inp_NWAdjDrivers!AH$9:AH$37,MATCH($F314,Inp_NWAdjDrivers!$F$9:$F$37,0))</f>
        <v>10545.168200893264</v>
      </c>
      <c r="AI314" s="53">
        <f>INDEX(Inp_NWAdjDrivers!AI$9:AI$37,MATCH($F314,Inp_NWAdjDrivers!$F$9:$F$37,0))</f>
        <v>10528.092169313746</v>
      </c>
      <c r="AJ314" s="53">
        <f>INDEX(Inp_NWAdjDrivers!AJ$9:AJ$37,MATCH($F314,Inp_NWAdjDrivers!$F$9:$F$37,0))</f>
        <v>10510.068166854502</v>
      </c>
      <c r="AK314" s="53">
        <f>INDEX(Inp_NWAdjDrivers!AK$9:AK$37,MATCH($F314,Inp_NWAdjDrivers!$F$9:$F$37,0))</f>
        <v>10492.24086430741</v>
      </c>
    </row>
    <row r="315" spans="5:37" ht="14.25" customHeight="1">
      <c r="E315" s="92" t="s">
        <v>26</v>
      </c>
      <c r="F315" s="119" t="s">
        <v>194</v>
      </c>
      <c r="G315" s="93" t="str">
        <f>G314</f>
        <v>CSV Customers, PREs, External condition reports, MEAV</v>
      </c>
      <c r="H315" s="93"/>
      <c r="I315" s="92"/>
      <c r="J315" s="92" t="str">
        <f>E315&amp;$G315&amp;""&amp;H315</f>
        <v>NWCSV Customers, PREs, External condition reports, MEAV</v>
      </c>
      <c r="K315" s="92"/>
      <c r="L315" s="92"/>
      <c r="M315" s="92"/>
      <c r="N315" s="92"/>
      <c r="O315" s="92"/>
      <c r="P315" s="92"/>
      <c r="Q315" s="92"/>
      <c r="R315" s="92"/>
      <c r="S315" s="92"/>
      <c r="Y315" s="53">
        <f t="shared" ref="Y315:AK315" si="139">Y311^$R$45*Y312^$R$46*Y313^$R$47*Y314^$R$48</f>
        <v>123610.25347690641</v>
      </c>
      <c r="Z315" s="53">
        <f t="shared" si="139"/>
        <v>123575.08649258674</v>
      </c>
      <c r="AA315" s="53">
        <f t="shared" si="139"/>
        <v>122705.51189698491</v>
      </c>
      <c r="AB315" s="53">
        <f t="shared" si="139"/>
        <v>126117.61675499365</v>
      </c>
      <c r="AC315" s="53">
        <f t="shared" si="139"/>
        <v>124167.52884642396</v>
      </c>
      <c r="AD315" s="53">
        <f t="shared" si="139"/>
        <v>121905.94538515707</v>
      </c>
      <c r="AE315" s="53">
        <f t="shared" si="139"/>
        <v>114300.82446820558</v>
      </c>
      <c r="AF315" s="53">
        <f t="shared" si="139"/>
        <v>121624.92400026989</v>
      </c>
      <c r="AG315" s="53">
        <f t="shared" si="139"/>
        <v>121739.3520400814</v>
      </c>
      <c r="AH315" s="53">
        <f t="shared" si="139"/>
        <v>120774.50425315987</v>
      </c>
      <c r="AI315" s="53">
        <f t="shared" si="139"/>
        <v>119763.56591583934</v>
      </c>
      <c r="AJ315" s="53">
        <f t="shared" si="139"/>
        <v>118687.66700549035</v>
      </c>
      <c r="AK315" s="53">
        <f t="shared" si="139"/>
        <v>117601.20887364964</v>
      </c>
    </row>
    <row r="316" spans="5:37" ht="14.25" customHeight="1">
      <c r="E316" s="92"/>
      <c r="F316" s="116"/>
      <c r="G316" s="92"/>
      <c r="H316" s="92"/>
      <c r="I316" s="92"/>
      <c r="J316" s="92"/>
      <c r="K316" s="92"/>
      <c r="L316" s="92"/>
      <c r="M316" s="92"/>
      <c r="N316" s="92"/>
      <c r="O316" s="92"/>
      <c r="P316" s="92"/>
      <c r="Q316" s="92"/>
      <c r="R316" s="92"/>
      <c r="S316" s="92"/>
      <c r="Y316" s="106"/>
      <c r="Z316" s="106"/>
      <c r="AA316" s="106"/>
      <c r="AB316" s="106"/>
      <c r="AC316" s="106"/>
      <c r="AD316" s="106"/>
      <c r="AE316" s="106"/>
      <c r="AF316" s="106"/>
      <c r="AG316" s="106"/>
      <c r="AH316" s="106"/>
      <c r="AI316" s="106"/>
      <c r="AJ316" s="106"/>
      <c r="AK316" s="106"/>
    </row>
    <row r="317" spans="5:37" ht="14.25" customHeight="1">
      <c r="E317" s="92" t="s">
        <v>26</v>
      </c>
      <c r="F317" s="116" t="s">
        <v>147</v>
      </c>
      <c r="G317" s="92" t="s">
        <v>229</v>
      </c>
      <c r="H317" s="92"/>
      <c r="I317" s="92"/>
      <c r="J317" s="92" t="str">
        <f t="shared" ref="J317:J323" si="140">E317&amp;$F317&amp;""&amp;G317&amp;""&amp;H317</f>
        <v>NWRepex Synthetic CostsCSV Totex (smoothed)</v>
      </c>
      <c r="K317" s="92"/>
      <c r="L317" s="92"/>
      <c r="M317" s="92"/>
      <c r="N317" s="92"/>
      <c r="O317" s="92"/>
      <c r="P317" s="92"/>
      <c r="Q317" s="92"/>
      <c r="R317" s="92"/>
      <c r="S317" s="92"/>
      <c r="Y317" s="53">
        <f>INDEX(Inp_NWAdjDrivers!Y$9:Y$37,MATCH($F317,Inp_NWAdjDrivers!$F$9:$F$37,0))</f>
        <v>81.652766029797931</v>
      </c>
      <c r="Z317" s="53">
        <f>INDEX(Inp_NWAdjDrivers!Z$9:Z$37,MATCH($F317,Inp_NWAdjDrivers!$F$9:$F$37,0))</f>
        <v>70.426562656735712</v>
      </c>
      <c r="AA317" s="53">
        <f>INDEX(Inp_NWAdjDrivers!AA$9:AA$37,MATCH($F317,Inp_NWAdjDrivers!$F$9:$F$37,0))</f>
        <v>93.830616997895191</v>
      </c>
      <c r="AB317" s="53">
        <f>INDEX(Inp_NWAdjDrivers!AB$9:AB$37,MATCH($F317,Inp_NWAdjDrivers!$F$9:$F$37,0))</f>
        <v>77.201815637203595</v>
      </c>
      <c r="AC317" s="53">
        <f>INDEX(Inp_NWAdjDrivers!AC$9:AC$37,MATCH($F317,Inp_NWAdjDrivers!$F$9:$F$37,0))</f>
        <v>74.867764568460117</v>
      </c>
      <c r="AD317" s="53">
        <f>INDEX(Inp_NWAdjDrivers!AD$9:AD$37,MATCH($F317,Inp_NWAdjDrivers!$F$9:$F$37,0))</f>
        <v>72.709564575664956</v>
      </c>
      <c r="AE317" s="53">
        <f>INDEX(Inp_NWAdjDrivers!AE$9:AE$37,MATCH($F317,Inp_NWAdjDrivers!$F$9:$F$37,0))</f>
        <v>84.12661823648466</v>
      </c>
      <c r="AF317" s="53">
        <f>INDEX(Inp_NWAdjDrivers!AF$9:AF$37,MATCH($F317,Inp_NWAdjDrivers!$F$9:$F$37,0))</f>
        <v>125.87938840723466</v>
      </c>
      <c r="AG317" s="53">
        <f>INDEX(Inp_NWAdjDrivers!AG$9:AG$37,MATCH($F317,Inp_NWAdjDrivers!$F$9:$F$37,0))</f>
        <v>79.488174963029977</v>
      </c>
      <c r="AH317" s="53">
        <f>INDEX(Inp_NWAdjDrivers!AH$9:AH$37,MATCH($F317,Inp_NWAdjDrivers!$F$9:$F$37,0))</f>
        <v>80.097995036547104</v>
      </c>
      <c r="AI317" s="53">
        <f>INDEX(Inp_NWAdjDrivers!AI$9:AI$37,MATCH($F317,Inp_NWAdjDrivers!$F$9:$F$37,0))</f>
        <v>80.947773371424745</v>
      </c>
      <c r="AJ317" s="53">
        <f>INDEX(Inp_NWAdjDrivers!AJ$9:AJ$37,MATCH($F317,Inp_NWAdjDrivers!$F$9:$F$37,0))</f>
        <v>80.854959885620985</v>
      </c>
      <c r="AK317" s="53">
        <f>INDEX(Inp_NWAdjDrivers!AK$9:AK$37,MATCH($F317,Inp_NWAdjDrivers!$F$9:$F$37,0))</f>
        <v>80.776240675738649</v>
      </c>
    </row>
    <row r="318" spans="5:37" ht="14.25" customHeight="1">
      <c r="E318" s="92" t="s">
        <v>26</v>
      </c>
      <c r="F318" s="92" t="s">
        <v>601</v>
      </c>
      <c r="G318" s="92" t="s">
        <v>229</v>
      </c>
      <c r="H318" s="92"/>
      <c r="I318" s="92"/>
      <c r="J318" s="92" t="str">
        <f t="shared" si="140"/>
        <v>NWCapex Synthetic Costs - MainsSmooth7yearsCSV Totex (smoothed)</v>
      </c>
      <c r="K318" s="92"/>
      <c r="L318" s="92"/>
      <c r="M318" s="92"/>
      <c r="N318" s="92"/>
      <c r="O318" s="92"/>
      <c r="P318" s="92"/>
      <c r="Q318" s="92"/>
      <c r="R318" s="92"/>
      <c r="S318" s="92"/>
      <c r="Y318" s="53">
        <f>INDEX(Inp_NWAdjDrivers!Y$9:Y$37,MATCH($F318,Inp_NWAdjDrivers!$F$9:$F$37,0))</f>
        <v>1.2527094842310846</v>
      </c>
      <c r="Z318" s="53">
        <f>INDEX(Inp_NWAdjDrivers!Z$9:Z$37,MATCH($F318,Inp_NWAdjDrivers!$F$9:$F$37,0))</f>
        <v>1.1117070085492533</v>
      </c>
      <c r="AA318" s="53">
        <f>INDEX(Inp_NWAdjDrivers!AA$9:AA$37,MATCH($F318,Inp_NWAdjDrivers!$F$9:$F$37,0))</f>
        <v>1.0402706026873021</v>
      </c>
      <c r="AB318" s="53">
        <f>INDEX(Inp_NWAdjDrivers!AB$9:AB$37,MATCH($F318,Inp_NWAdjDrivers!$F$9:$F$37,0))</f>
        <v>0.87483859574733935</v>
      </c>
      <c r="AC318" s="53">
        <f>INDEX(Inp_NWAdjDrivers!AC$9:AC$37,MATCH($F318,Inp_NWAdjDrivers!$F$9:$F$37,0))</f>
        <v>0.95702238476054791</v>
      </c>
      <c r="AD318" s="53">
        <f>INDEX(Inp_NWAdjDrivers!AD$9:AD$37,MATCH($F318,Inp_NWAdjDrivers!$F$9:$F$37,0))</f>
        <v>1.0464554057543312</v>
      </c>
      <c r="AE318" s="53">
        <f>INDEX(Inp_NWAdjDrivers!AE$9:AE$37,MATCH($F318,Inp_NWAdjDrivers!$F$9:$F$37,0))</f>
        <v>1.1277373247897906</v>
      </c>
      <c r="AF318" s="53">
        <f>INDEX(Inp_NWAdjDrivers!AF$9:AF$37,MATCH($F318,Inp_NWAdjDrivers!$F$9:$F$37,0))</f>
        <v>1.6770080133468601</v>
      </c>
      <c r="AG318" s="53">
        <f>INDEX(Inp_NWAdjDrivers!AG$9:AG$37,MATCH($F318,Inp_NWAdjDrivers!$F$9:$F$37,0))</f>
        <v>1.7953341326576229</v>
      </c>
      <c r="AH318" s="53">
        <f>INDEX(Inp_NWAdjDrivers!AH$9:AH$37,MATCH($F318,Inp_NWAdjDrivers!$F$9:$F$37,0))</f>
        <v>1.8928012965089747</v>
      </c>
      <c r="AI318" s="53">
        <f>INDEX(Inp_NWAdjDrivers!AI$9:AI$37,MATCH($F318,Inp_NWAdjDrivers!$F$9:$F$37,0))</f>
        <v>2.1301692540359265</v>
      </c>
      <c r="AJ318" s="53">
        <f>INDEX(Inp_NWAdjDrivers!AJ$9:AJ$37,MATCH($F318,Inp_NWAdjDrivers!$F$9:$F$37,0))</f>
        <v>2.07667698761747</v>
      </c>
      <c r="AK318" s="53">
        <f>INDEX(Inp_NWAdjDrivers!AK$9:AK$37,MATCH($F318,Inp_NWAdjDrivers!$F$9:$F$37,0))</f>
        <v>2.1883168923229914</v>
      </c>
    </row>
    <row r="319" spans="5:37" ht="14.25" customHeight="1">
      <c r="E319" s="92" t="s">
        <v>26</v>
      </c>
      <c r="F319" s="92" t="s">
        <v>603</v>
      </c>
      <c r="G319" s="92" t="s">
        <v>229</v>
      </c>
      <c r="H319" s="92"/>
      <c r="I319" s="92"/>
      <c r="J319" s="92" t="str">
        <f t="shared" si="140"/>
        <v>NWCapex synthetic costs - ConnectionsSmooth7yearsCSV Totex (smoothed)</v>
      </c>
      <c r="K319" s="92"/>
      <c r="L319" s="92"/>
      <c r="M319" s="92"/>
      <c r="N319" s="92"/>
      <c r="O319" s="92"/>
      <c r="P319" s="92"/>
      <c r="Q319" s="92"/>
      <c r="R319" s="92"/>
      <c r="S319" s="92"/>
      <c r="Y319" s="53">
        <f>INDEX(Inp_NWAdjDrivers!Y$9:Y$37,MATCH($F319,Inp_NWAdjDrivers!$F$9:$F$37,0))</f>
        <v>7.1724744464182342</v>
      </c>
      <c r="Z319" s="53">
        <f>INDEX(Inp_NWAdjDrivers!Z$9:Z$37,MATCH($F319,Inp_NWAdjDrivers!$F$9:$F$37,0))</f>
        <v>6.2649901556582268</v>
      </c>
      <c r="AA319" s="53">
        <f>INDEX(Inp_NWAdjDrivers!AA$9:AA$37,MATCH($F319,Inp_NWAdjDrivers!$F$9:$F$37,0))</f>
        <v>6.0822953837396572</v>
      </c>
      <c r="AB319" s="53">
        <f>INDEX(Inp_NWAdjDrivers!AB$9:AB$37,MATCH($F319,Inp_NWAdjDrivers!$F$9:$F$37,0))</f>
        <v>6.2037539103625159</v>
      </c>
      <c r="AC319" s="53">
        <f>INDEX(Inp_NWAdjDrivers!AC$9:AC$37,MATCH($F319,Inp_NWAdjDrivers!$F$9:$F$37,0))</f>
        <v>6.4403219573596102</v>
      </c>
      <c r="AD319" s="53">
        <f>INDEX(Inp_NWAdjDrivers!AD$9:AD$37,MATCH($F319,Inp_NWAdjDrivers!$F$9:$F$37,0))</f>
        <v>6.5424386771969667</v>
      </c>
      <c r="AE319" s="53">
        <f>INDEX(Inp_NWAdjDrivers!AE$9:AE$37,MATCH($F319,Inp_NWAdjDrivers!$F$9:$F$37,0))</f>
        <v>6.4787186733482915</v>
      </c>
      <c r="AF319" s="53">
        <f>INDEX(Inp_NWAdjDrivers!AF$9:AF$37,MATCH($F319,Inp_NWAdjDrivers!$F$9:$F$37,0))</f>
        <v>6.4941824295756589</v>
      </c>
      <c r="AG319" s="53">
        <f>INDEX(Inp_NWAdjDrivers!AG$9:AG$37,MATCH($F319,Inp_NWAdjDrivers!$F$9:$F$37,0))</f>
        <v>6.345450389149053</v>
      </c>
      <c r="AH319" s="53">
        <f>INDEX(Inp_NWAdjDrivers!AH$9:AH$37,MATCH($F319,Inp_NWAdjDrivers!$F$9:$F$37,0))</f>
        <v>6.1755449737695658</v>
      </c>
      <c r="AI319" s="53">
        <f>INDEX(Inp_NWAdjDrivers!AI$9:AI$37,MATCH($F319,Inp_NWAdjDrivers!$F$9:$F$37,0))</f>
        <v>6.0825282640598637</v>
      </c>
      <c r="AJ319" s="53">
        <f>INDEX(Inp_NWAdjDrivers!AJ$9:AJ$37,MATCH($F319,Inp_NWAdjDrivers!$F$9:$F$37,0))</f>
        <v>5.8101886960475255</v>
      </c>
      <c r="AK319" s="53">
        <f>INDEX(Inp_NWAdjDrivers!AK$9:AK$37,MATCH($F319,Inp_NWAdjDrivers!$F$9:$F$37,0))</f>
        <v>5.5462407690283566</v>
      </c>
    </row>
    <row r="320" spans="5:37" ht="14.25" customHeight="1">
      <c r="E320" s="92" t="s">
        <v>26</v>
      </c>
      <c r="F320" s="116" t="s">
        <v>219</v>
      </c>
      <c r="G320" s="92" t="s">
        <v>229</v>
      </c>
      <c r="H320" s="92"/>
      <c r="I320" s="92"/>
      <c r="J320" s="92" t="str">
        <f t="shared" si="140"/>
        <v>NWCSV EmergencyCSV Totex (smoothed)</v>
      </c>
      <c r="K320" s="92"/>
      <c r="L320" s="92"/>
      <c r="M320" s="92"/>
      <c r="N320" s="92"/>
      <c r="O320" s="92"/>
      <c r="P320" s="92"/>
      <c r="Q320" s="92"/>
      <c r="R320" s="92"/>
      <c r="S320" s="92"/>
      <c r="Y320" s="53">
        <f t="shared" ref="Y320:AK320" si="141">Y271</f>
        <v>996667.39608712692</v>
      </c>
      <c r="Z320" s="53">
        <f t="shared" si="141"/>
        <v>1009121.8959832342</v>
      </c>
      <c r="AA320" s="53">
        <f t="shared" si="141"/>
        <v>1006504.508323185</v>
      </c>
      <c r="AB320" s="53">
        <f t="shared" si="141"/>
        <v>1024773.7863331675</v>
      </c>
      <c r="AC320" s="53">
        <f t="shared" si="141"/>
        <v>1020263.7354128875</v>
      </c>
      <c r="AD320" s="53">
        <f t="shared" si="141"/>
        <v>1022381.7244512171</v>
      </c>
      <c r="AE320" s="53">
        <f t="shared" si="141"/>
        <v>997244.00914052699</v>
      </c>
      <c r="AF320" s="53">
        <f t="shared" si="141"/>
        <v>1020307.3913609255</v>
      </c>
      <c r="AG320" s="53">
        <f t="shared" si="141"/>
        <v>1021665.1368205278</v>
      </c>
      <c r="AH320" s="53">
        <f t="shared" si="141"/>
        <v>1019741.1978220931</v>
      </c>
      <c r="AI320" s="53">
        <f t="shared" si="141"/>
        <v>1017508.9006976421</v>
      </c>
      <c r="AJ320" s="53">
        <f t="shared" si="141"/>
        <v>1014864.9755830715</v>
      </c>
      <c r="AK320" s="53">
        <f t="shared" si="141"/>
        <v>1012104.1884996404</v>
      </c>
    </row>
    <row r="321" spans="5:37" ht="14.25" customHeight="1">
      <c r="E321" s="92" t="s">
        <v>26</v>
      </c>
      <c r="F321" s="116" t="s">
        <v>159</v>
      </c>
      <c r="G321" s="92" t="s">
        <v>229</v>
      </c>
      <c r="H321" s="92"/>
      <c r="I321" s="92"/>
      <c r="J321" s="92" t="str">
        <f t="shared" si="140"/>
        <v>NWTotal external condition reports
(service condition + mains condition)CSV Totex (smoothed)</v>
      </c>
      <c r="K321" s="92"/>
      <c r="L321" s="92"/>
      <c r="M321" s="92"/>
      <c r="N321" s="92"/>
      <c r="O321" s="92"/>
      <c r="P321" s="92"/>
      <c r="Q321" s="92"/>
      <c r="R321" s="92"/>
      <c r="S321" s="92"/>
      <c r="Y321" s="53">
        <f>INDEX(Inp_NWAdjDrivers!Y$9:Y$37,MATCH($F321,Inp_NWAdjDrivers!$F$9:$F$37,0))</f>
        <v>19318</v>
      </c>
      <c r="Z321" s="53">
        <f>INDEX(Inp_NWAdjDrivers!Z$9:Z$37,MATCH($F321,Inp_NWAdjDrivers!$F$9:$F$37,0))</f>
        <v>20345</v>
      </c>
      <c r="AA321" s="53">
        <f>INDEX(Inp_NWAdjDrivers!AA$9:AA$37,MATCH($F321,Inp_NWAdjDrivers!$F$9:$F$37,0))</f>
        <v>19898</v>
      </c>
      <c r="AB321" s="53">
        <f>INDEX(Inp_NWAdjDrivers!AB$9:AB$37,MATCH($F321,Inp_NWAdjDrivers!$F$9:$F$37,0))</f>
        <v>21694</v>
      </c>
      <c r="AC321" s="53">
        <f>INDEX(Inp_NWAdjDrivers!AC$9:AC$37,MATCH($F321,Inp_NWAdjDrivers!$F$9:$F$37,0))</f>
        <v>21142</v>
      </c>
      <c r="AD321" s="53">
        <f>INDEX(Inp_NWAdjDrivers!AD$9:AD$37,MATCH($F321,Inp_NWAdjDrivers!$F$9:$F$37,0))</f>
        <v>21245</v>
      </c>
      <c r="AE321" s="53">
        <f>INDEX(Inp_NWAdjDrivers!AE$9:AE$37,MATCH($F321,Inp_NWAdjDrivers!$F$9:$F$37,0))</f>
        <v>18671</v>
      </c>
      <c r="AF321" s="53">
        <f>INDEX(Inp_NWAdjDrivers!AF$9:AF$37,MATCH($F321,Inp_NWAdjDrivers!$F$9:$F$37,0))</f>
        <v>20822</v>
      </c>
      <c r="AG321" s="53">
        <f>INDEX(Inp_NWAdjDrivers!AG$9:AG$37,MATCH($F321,Inp_NWAdjDrivers!$F$9:$F$37,0))</f>
        <v>20796.28583529442</v>
      </c>
      <c r="AH321" s="53">
        <f>INDEX(Inp_NWAdjDrivers!AH$9:AH$37,MATCH($F321,Inp_NWAdjDrivers!$F$9:$F$37,0))</f>
        <v>20439.503894972335</v>
      </c>
      <c r="AI321" s="53">
        <f>INDEX(Inp_NWAdjDrivers!AI$9:AI$37,MATCH($F321,Inp_NWAdjDrivers!$F$9:$F$37,0))</f>
        <v>20058.162510604187</v>
      </c>
      <c r="AJ321" s="53">
        <f>INDEX(Inp_NWAdjDrivers!AJ$9:AJ$37,MATCH($F321,Inp_NWAdjDrivers!$F$9:$F$37,0))</f>
        <v>19643.676714659912</v>
      </c>
      <c r="AK321" s="53">
        <f>INDEX(Inp_NWAdjDrivers!AK$9:AK$37,MATCH($F321,Inp_NWAdjDrivers!$F$9:$F$37,0))</f>
        <v>19226.080275994955</v>
      </c>
    </row>
    <row r="322" spans="5:37" ht="14.25" customHeight="1">
      <c r="E322" s="92" t="s">
        <v>26</v>
      </c>
      <c r="F322" s="116" t="s">
        <v>223</v>
      </c>
      <c r="G322" s="92" t="s">
        <v>229</v>
      </c>
      <c r="H322" s="92"/>
      <c r="I322" s="92"/>
      <c r="J322" s="92" t="str">
        <f t="shared" si="140"/>
        <v>NWMaintenance MEAVCSV Totex (smoothed)</v>
      </c>
      <c r="K322" s="92"/>
      <c r="L322" s="92"/>
      <c r="M322" s="92"/>
      <c r="N322" s="92"/>
      <c r="O322" s="92"/>
      <c r="P322" s="92"/>
      <c r="Q322" s="92"/>
      <c r="R322" s="92"/>
      <c r="S322" s="92"/>
      <c r="Y322" s="53">
        <f>INDEX(Inp_NWAdjDrivers!Y$9:Y$37,MATCH($F322,Inp_NWAdjDrivers!$F$9:$F$37,0))</f>
        <v>2192.202907955967</v>
      </c>
      <c r="Z322" s="53">
        <f>INDEX(Inp_NWAdjDrivers!Z$9:Z$37,MATCH($F322,Inp_NWAdjDrivers!$F$9:$F$37,0))</f>
        <v>2181.4112471765675</v>
      </c>
      <c r="AA322" s="53">
        <f>INDEX(Inp_NWAdjDrivers!AA$9:AA$37,MATCH($F322,Inp_NWAdjDrivers!$F$9:$F$37,0))</f>
        <v>2153.5953883696566</v>
      </c>
      <c r="AB322" s="53">
        <f>INDEX(Inp_NWAdjDrivers!AB$9:AB$37,MATCH($F322,Inp_NWAdjDrivers!$F$9:$F$37,0))</f>
        <v>2151.9270734246575</v>
      </c>
      <c r="AC322" s="53">
        <f>INDEX(Inp_NWAdjDrivers!AC$9:AC$37,MATCH($F322,Inp_NWAdjDrivers!$F$9:$F$37,0))</f>
        <v>2145.5012182634628</v>
      </c>
      <c r="AD322" s="53">
        <f>INDEX(Inp_NWAdjDrivers!AD$9:AD$37,MATCH($F322,Inp_NWAdjDrivers!$F$9:$F$37,0))</f>
        <v>2136.6605303876686</v>
      </c>
      <c r="AE322" s="53">
        <f>INDEX(Inp_NWAdjDrivers!AE$9:AE$37,MATCH($F322,Inp_NWAdjDrivers!$F$9:$F$37,0))</f>
        <v>2137.8628558758464</v>
      </c>
      <c r="AF322" s="53">
        <f>INDEX(Inp_NWAdjDrivers!AF$9:AF$37,MATCH($F322,Inp_NWAdjDrivers!$F$9:$F$37,0))</f>
        <v>2138.6131619938151</v>
      </c>
      <c r="AG322" s="53">
        <f>INDEX(Inp_NWAdjDrivers!AG$9:AG$37,MATCH($F322,Inp_NWAdjDrivers!$F$9:$F$37,0))</f>
        <v>2138.9731619938157</v>
      </c>
      <c r="AH322" s="53">
        <f>INDEX(Inp_NWAdjDrivers!AH$9:AH$37,MATCH($F322,Inp_NWAdjDrivers!$F$9:$F$37,0))</f>
        <v>2139.3331619938153</v>
      </c>
      <c r="AI322" s="53">
        <f>INDEX(Inp_NWAdjDrivers!AI$9:AI$37,MATCH($F322,Inp_NWAdjDrivers!$F$9:$F$37,0))</f>
        <v>2139.6931619938159</v>
      </c>
      <c r="AJ322" s="53">
        <f>INDEX(Inp_NWAdjDrivers!AJ$9:AJ$37,MATCH($F322,Inp_NWAdjDrivers!$F$9:$F$37,0))</f>
        <v>2140.0531619938138</v>
      </c>
      <c r="AK322" s="53">
        <f>INDEX(Inp_NWAdjDrivers!AK$9:AK$37,MATCH($F322,Inp_NWAdjDrivers!$F$9:$F$37,0))</f>
        <v>2140.5931619938137</v>
      </c>
    </row>
    <row r="323" spans="5:37" ht="14.25" customHeight="1">
      <c r="E323" s="92" t="s">
        <v>26</v>
      </c>
      <c r="F323" s="120" t="str">
        <f>Local!$R$12</f>
        <v>MEAV_egep_mobs</v>
      </c>
      <c r="G323" s="92" t="s">
        <v>229</v>
      </c>
      <c r="H323" s="92"/>
      <c r="I323" s="92"/>
      <c r="J323" s="92" t="str">
        <f t="shared" si="140"/>
        <v>NWMEAV_egep_mobsCSV Totex (smoothed)</v>
      </c>
      <c r="K323" s="92"/>
      <c r="L323" s="92"/>
      <c r="M323" s="92"/>
      <c r="N323" s="92"/>
      <c r="O323" s="92"/>
      <c r="P323" s="92"/>
      <c r="Q323" s="92"/>
      <c r="R323" s="92"/>
      <c r="S323" s="92"/>
      <c r="Y323" s="53">
        <f>INDEX(Inp_NWAdjDrivers!Y$9:Y$37,MATCH($F323,Inp_NWAdjDrivers!$F$9:$F$37,0))</f>
        <v>10804.235336924963</v>
      </c>
      <c r="Z323" s="53">
        <f>INDEX(Inp_NWAdjDrivers!Z$9:Z$37,MATCH($F323,Inp_NWAdjDrivers!$F$9:$F$37,0))</f>
        <v>10762.406976421025</v>
      </c>
      <c r="AA323" s="53">
        <f>INDEX(Inp_NWAdjDrivers!AA$9:AA$37,MATCH($F323,Inp_NWAdjDrivers!$F$9:$F$37,0))</f>
        <v>10748.864574178626</v>
      </c>
      <c r="AB323" s="53">
        <f>INDEX(Inp_NWAdjDrivers!AB$9:AB$37,MATCH($F323,Inp_NWAdjDrivers!$F$9:$F$37,0))</f>
        <v>10735.64675766519</v>
      </c>
      <c r="AC323" s="53">
        <f>INDEX(Inp_NWAdjDrivers!AC$9:AC$37,MATCH($F323,Inp_NWAdjDrivers!$F$9:$F$37,0))</f>
        <v>10693.489036691259</v>
      </c>
      <c r="AD323" s="53">
        <f>INDEX(Inp_NWAdjDrivers!AD$9:AD$37,MATCH($F323,Inp_NWAdjDrivers!$F$9:$F$37,0))</f>
        <v>10663.702002679749</v>
      </c>
      <c r="AE323" s="53">
        <f>INDEX(Inp_NWAdjDrivers!AE$9:AE$37,MATCH($F323,Inp_NWAdjDrivers!$F$9:$F$37,0))</f>
        <v>10627.33141178918</v>
      </c>
      <c r="AF323" s="53">
        <f>INDEX(Inp_NWAdjDrivers!AF$9:AF$37,MATCH($F323,Inp_NWAdjDrivers!$F$9:$F$37,0))</f>
        <v>10580.082653564839</v>
      </c>
      <c r="AG323" s="53">
        <f>INDEX(Inp_NWAdjDrivers!AG$9:AG$37,MATCH($F323,Inp_NWAdjDrivers!$F$9:$F$37,0))</f>
        <v>10562.639708832388</v>
      </c>
      <c r="AH323" s="53">
        <f>INDEX(Inp_NWAdjDrivers!AH$9:AH$37,MATCH($F323,Inp_NWAdjDrivers!$F$9:$F$37,0))</f>
        <v>10545.168200893264</v>
      </c>
      <c r="AI323" s="53">
        <f>INDEX(Inp_NWAdjDrivers!AI$9:AI$37,MATCH($F323,Inp_NWAdjDrivers!$F$9:$F$37,0))</f>
        <v>10528.092169313746</v>
      </c>
      <c r="AJ323" s="53">
        <f>INDEX(Inp_NWAdjDrivers!AJ$9:AJ$37,MATCH($F323,Inp_NWAdjDrivers!$F$9:$F$37,0))</f>
        <v>10510.068166854502</v>
      </c>
      <c r="AK323" s="53">
        <f>INDEX(Inp_NWAdjDrivers!AK$9:AK$37,MATCH($F323,Inp_NWAdjDrivers!$F$9:$F$37,0))</f>
        <v>10492.24086430741</v>
      </c>
    </row>
    <row r="324" spans="5:37" ht="14.25" customHeight="1">
      <c r="E324" s="92" t="s">
        <v>26</v>
      </c>
      <c r="F324" s="119" t="s">
        <v>194</v>
      </c>
      <c r="G324" s="93" t="str">
        <f>G323</f>
        <v>CSV Totex (smoothed)</v>
      </c>
      <c r="H324" s="93"/>
      <c r="I324" s="92"/>
      <c r="J324" s="92" t="str">
        <f>E324&amp;$G324&amp;""&amp;H324</f>
        <v>NWCSV Totex (smoothed)</v>
      </c>
      <c r="K324" s="92"/>
      <c r="L324" s="92"/>
      <c r="M324" s="92"/>
      <c r="N324" s="92"/>
      <c r="O324" s="92"/>
      <c r="P324" s="92"/>
      <c r="Q324" s="92"/>
      <c r="R324" s="92"/>
      <c r="S324" s="92"/>
      <c r="Y324" s="53">
        <f>Y317^$R$50*Y318^$R$51*Y319^$R$52*Y320^$R$53*Y321^$R$54*Y322^$R$55*Y323^$R$56</f>
        <v>1084.5033292368239</v>
      </c>
      <c r="Z324" s="53">
        <f t="shared" ref="Z324:AK324" si="142">Z317^$R$50*Z318^$R$51*Z319^$R$52*Z320^$R$53*Z321^$R$54*Z322^$R$55*Z323^$R$56</f>
        <v>1016.7730859800467</v>
      </c>
      <c r="AA324" s="53">
        <f t="shared" si="142"/>
        <v>1129.0727293258033</v>
      </c>
      <c r="AB324" s="53">
        <f t="shared" si="142"/>
        <v>1051.3491918900309</v>
      </c>
      <c r="AC324" s="53">
        <f t="shared" si="142"/>
        <v>1039.1550659350576</v>
      </c>
      <c r="AD324" s="53">
        <f t="shared" si="142"/>
        <v>1028.8074092317408</v>
      </c>
      <c r="AE324" s="53">
        <f t="shared" si="142"/>
        <v>1078.4497107984971</v>
      </c>
      <c r="AF324" s="53">
        <f t="shared" si="142"/>
        <v>1273.5416764698386</v>
      </c>
      <c r="AG324" s="53">
        <f t="shared" si="142"/>
        <v>1066.4814223185531</v>
      </c>
      <c r="AH324" s="53">
        <f t="shared" si="142"/>
        <v>1067.1017253670852</v>
      </c>
      <c r="AI324" s="53">
        <f t="shared" si="142"/>
        <v>1070.5765739093781</v>
      </c>
      <c r="AJ324" s="53">
        <f t="shared" si="142"/>
        <v>1064.9713480993432</v>
      </c>
      <c r="AK324" s="53">
        <f t="shared" si="142"/>
        <v>1060.6245575388798</v>
      </c>
    </row>
    <row r="325" spans="5:37" ht="14.25" customHeight="1">
      <c r="E325" s="92"/>
      <c r="F325" s="116"/>
      <c r="G325" s="92"/>
      <c r="H325" s="92"/>
      <c r="I325" s="92"/>
      <c r="J325" s="92"/>
      <c r="K325" s="92"/>
      <c r="L325" s="92"/>
      <c r="M325" s="92"/>
      <c r="N325" s="92"/>
      <c r="O325" s="92"/>
      <c r="P325" s="92"/>
      <c r="Q325" s="92"/>
      <c r="R325" s="92"/>
      <c r="S325" s="92"/>
      <c r="Y325" s="106"/>
      <c r="Z325" s="106"/>
      <c r="AA325" s="106"/>
      <c r="AB325" s="106"/>
      <c r="AC325" s="106"/>
      <c r="AD325" s="106"/>
      <c r="AE325" s="106"/>
      <c r="AF325" s="106"/>
      <c r="AG325" s="106"/>
      <c r="AH325" s="106"/>
      <c r="AI325" s="106"/>
      <c r="AJ325" s="106"/>
      <c r="AK325" s="106"/>
    </row>
    <row r="326" spans="5:37" ht="14.25" customHeight="1">
      <c r="E326" s="92" t="s">
        <v>26</v>
      </c>
      <c r="F326" s="92" t="s">
        <v>601</v>
      </c>
      <c r="G326" s="92" t="s">
        <v>230</v>
      </c>
      <c r="H326" s="92"/>
      <c r="I326" s="92"/>
      <c r="J326" s="92" t="str">
        <f t="shared" ref="J326:J328" si="143">E326&amp;$F326&amp;""&amp;G326&amp;""&amp;H326</f>
        <v>NWCapex Synthetic Costs - MainsSmooth7yearsCSV Capex (smoothed)</v>
      </c>
      <c r="K326" s="92"/>
      <c r="L326" s="92"/>
      <c r="M326" s="92"/>
      <c r="N326" s="92"/>
      <c r="O326" s="92"/>
      <c r="P326" s="92"/>
      <c r="Q326" s="92"/>
      <c r="R326" s="92"/>
      <c r="S326" s="92"/>
      <c r="Y326" s="53">
        <f>INDEX(Inp_NWAdjDrivers!Y$9:Y$37,MATCH($F326,Inp_NWAdjDrivers!$F$9:$F$37,0))</f>
        <v>1.2527094842310846</v>
      </c>
      <c r="Z326" s="53">
        <f>INDEX(Inp_NWAdjDrivers!Z$9:Z$37,MATCH($F326,Inp_NWAdjDrivers!$F$9:$F$37,0))</f>
        <v>1.1117070085492533</v>
      </c>
      <c r="AA326" s="53">
        <f>INDEX(Inp_NWAdjDrivers!AA$9:AA$37,MATCH($F326,Inp_NWAdjDrivers!$F$9:$F$37,0))</f>
        <v>1.0402706026873021</v>
      </c>
      <c r="AB326" s="53">
        <f>INDEX(Inp_NWAdjDrivers!AB$9:AB$37,MATCH($F326,Inp_NWAdjDrivers!$F$9:$F$37,0))</f>
        <v>0.87483859574733935</v>
      </c>
      <c r="AC326" s="53">
        <f>INDEX(Inp_NWAdjDrivers!AC$9:AC$37,MATCH($F326,Inp_NWAdjDrivers!$F$9:$F$37,0))</f>
        <v>0.95702238476054791</v>
      </c>
      <c r="AD326" s="53">
        <f>INDEX(Inp_NWAdjDrivers!AD$9:AD$37,MATCH($F326,Inp_NWAdjDrivers!$F$9:$F$37,0))</f>
        <v>1.0464554057543312</v>
      </c>
      <c r="AE326" s="53">
        <f>INDEX(Inp_NWAdjDrivers!AE$9:AE$37,MATCH($F326,Inp_NWAdjDrivers!$F$9:$F$37,0))</f>
        <v>1.1277373247897906</v>
      </c>
      <c r="AF326" s="53">
        <f>INDEX(Inp_NWAdjDrivers!AF$9:AF$37,MATCH($F326,Inp_NWAdjDrivers!$F$9:$F$37,0))</f>
        <v>1.6770080133468601</v>
      </c>
      <c r="AG326" s="53">
        <f>INDEX(Inp_NWAdjDrivers!AG$9:AG$37,MATCH($F326,Inp_NWAdjDrivers!$F$9:$F$37,0))</f>
        <v>1.7953341326576229</v>
      </c>
      <c r="AH326" s="53">
        <f>INDEX(Inp_NWAdjDrivers!AH$9:AH$37,MATCH($F326,Inp_NWAdjDrivers!$F$9:$F$37,0))</f>
        <v>1.8928012965089747</v>
      </c>
      <c r="AI326" s="53">
        <f>INDEX(Inp_NWAdjDrivers!AI$9:AI$37,MATCH($F326,Inp_NWAdjDrivers!$F$9:$F$37,0))</f>
        <v>2.1301692540359265</v>
      </c>
      <c r="AJ326" s="53">
        <f>INDEX(Inp_NWAdjDrivers!AJ$9:AJ$37,MATCH($F326,Inp_NWAdjDrivers!$F$9:$F$37,0))</f>
        <v>2.07667698761747</v>
      </c>
      <c r="AK326" s="53">
        <f>INDEX(Inp_NWAdjDrivers!AK$9:AK$37,MATCH($F326,Inp_NWAdjDrivers!$F$9:$F$37,0))</f>
        <v>2.1883168923229914</v>
      </c>
    </row>
    <row r="327" spans="5:37" ht="14.25" customHeight="1">
      <c r="E327" s="92" t="s">
        <v>26</v>
      </c>
      <c r="F327" s="92" t="s">
        <v>603</v>
      </c>
      <c r="G327" s="92" t="s">
        <v>230</v>
      </c>
      <c r="H327" s="92"/>
      <c r="I327" s="92"/>
      <c r="J327" s="92" t="str">
        <f t="shared" si="143"/>
        <v>NWCapex synthetic costs - ConnectionsSmooth7yearsCSV Capex (smoothed)</v>
      </c>
      <c r="K327" s="92"/>
      <c r="L327" s="92"/>
      <c r="M327" s="92"/>
      <c r="N327" s="92"/>
      <c r="O327" s="92"/>
      <c r="P327" s="92"/>
      <c r="Q327" s="92"/>
      <c r="R327" s="92"/>
      <c r="S327" s="92"/>
      <c r="Y327" s="53">
        <f>INDEX(Inp_NWAdjDrivers!Y$9:Y$37,MATCH($F327,Inp_NWAdjDrivers!$F$9:$F$37,0))</f>
        <v>7.1724744464182342</v>
      </c>
      <c r="Z327" s="53">
        <f>INDEX(Inp_NWAdjDrivers!Z$9:Z$37,MATCH($F327,Inp_NWAdjDrivers!$F$9:$F$37,0))</f>
        <v>6.2649901556582268</v>
      </c>
      <c r="AA327" s="53">
        <f>INDEX(Inp_NWAdjDrivers!AA$9:AA$37,MATCH($F327,Inp_NWAdjDrivers!$F$9:$F$37,0))</f>
        <v>6.0822953837396572</v>
      </c>
      <c r="AB327" s="53">
        <f>INDEX(Inp_NWAdjDrivers!AB$9:AB$37,MATCH($F327,Inp_NWAdjDrivers!$F$9:$F$37,0))</f>
        <v>6.2037539103625159</v>
      </c>
      <c r="AC327" s="53">
        <f>INDEX(Inp_NWAdjDrivers!AC$9:AC$37,MATCH($F327,Inp_NWAdjDrivers!$F$9:$F$37,0))</f>
        <v>6.4403219573596102</v>
      </c>
      <c r="AD327" s="53">
        <f>INDEX(Inp_NWAdjDrivers!AD$9:AD$37,MATCH($F327,Inp_NWAdjDrivers!$F$9:$F$37,0))</f>
        <v>6.5424386771969667</v>
      </c>
      <c r="AE327" s="53">
        <f>INDEX(Inp_NWAdjDrivers!AE$9:AE$37,MATCH($F327,Inp_NWAdjDrivers!$F$9:$F$37,0))</f>
        <v>6.4787186733482915</v>
      </c>
      <c r="AF327" s="53">
        <f>INDEX(Inp_NWAdjDrivers!AF$9:AF$37,MATCH($F327,Inp_NWAdjDrivers!$F$9:$F$37,0))</f>
        <v>6.4941824295756589</v>
      </c>
      <c r="AG327" s="53">
        <f>INDEX(Inp_NWAdjDrivers!AG$9:AG$37,MATCH($F327,Inp_NWAdjDrivers!$F$9:$F$37,0))</f>
        <v>6.345450389149053</v>
      </c>
      <c r="AH327" s="53">
        <f>INDEX(Inp_NWAdjDrivers!AH$9:AH$37,MATCH($F327,Inp_NWAdjDrivers!$F$9:$F$37,0))</f>
        <v>6.1755449737695658</v>
      </c>
      <c r="AI327" s="53">
        <f>INDEX(Inp_NWAdjDrivers!AI$9:AI$37,MATCH($F327,Inp_NWAdjDrivers!$F$9:$F$37,0))</f>
        <v>6.0825282640598637</v>
      </c>
      <c r="AJ327" s="53">
        <f>INDEX(Inp_NWAdjDrivers!AJ$9:AJ$37,MATCH($F327,Inp_NWAdjDrivers!$F$9:$F$37,0))</f>
        <v>5.8101886960475255</v>
      </c>
      <c r="AK327" s="53">
        <f>INDEX(Inp_NWAdjDrivers!AK$9:AK$37,MATCH($F327,Inp_NWAdjDrivers!$F$9:$F$37,0))</f>
        <v>5.5462407690283566</v>
      </c>
    </row>
    <row r="328" spans="5:37" ht="14.25" customHeight="1">
      <c r="E328" s="92" t="s">
        <v>26</v>
      </c>
      <c r="F328" s="120" t="str">
        <f>Local!$R$12</f>
        <v>MEAV_egep_mobs</v>
      </c>
      <c r="G328" s="92" t="s">
        <v>230</v>
      </c>
      <c r="H328" s="92"/>
      <c r="I328" s="92"/>
      <c r="J328" s="92" t="str">
        <f t="shared" si="143"/>
        <v>NWMEAV_egep_mobsCSV Capex (smoothed)</v>
      </c>
      <c r="K328" s="92"/>
      <c r="L328" s="92"/>
      <c r="M328" s="92"/>
      <c r="N328" s="92"/>
      <c r="O328" s="92"/>
      <c r="P328" s="92"/>
      <c r="Q328" s="92"/>
      <c r="R328" s="92"/>
      <c r="S328" s="92"/>
      <c r="Y328" s="53">
        <f>INDEX(Inp_NWAdjDrivers!Y$9:Y$37,MATCH($F328,Inp_NWAdjDrivers!$F$9:$F$37,0))</f>
        <v>10804.235336924963</v>
      </c>
      <c r="Z328" s="53">
        <f>INDEX(Inp_NWAdjDrivers!Z$9:Z$37,MATCH($F328,Inp_NWAdjDrivers!$F$9:$F$37,0))</f>
        <v>10762.406976421025</v>
      </c>
      <c r="AA328" s="53">
        <f>INDEX(Inp_NWAdjDrivers!AA$9:AA$37,MATCH($F328,Inp_NWAdjDrivers!$F$9:$F$37,0))</f>
        <v>10748.864574178626</v>
      </c>
      <c r="AB328" s="53">
        <f>INDEX(Inp_NWAdjDrivers!AB$9:AB$37,MATCH($F328,Inp_NWAdjDrivers!$F$9:$F$37,0))</f>
        <v>10735.64675766519</v>
      </c>
      <c r="AC328" s="53">
        <f>INDEX(Inp_NWAdjDrivers!AC$9:AC$37,MATCH($F328,Inp_NWAdjDrivers!$F$9:$F$37,0))</f>
        <v>10693.489036691259</v>
      </c>
      <c r="AD328" s="53">
        <f>INDEX(Inp_NWAdjDrivers!AD$9:AD$37,MATCH($F328,Inp_NWAdjDrivers!$F$9:$F$37,0))</f>
        <v>10663.702002679749</v>
      </c>
      <c r="AE328" s="53">
        <f>INDEX(Inp_NWAdjDrivers!AE$9:AE$37,MATCH($F328,Inp_NWAdjDrivers!$F$9:$F$37,0))</f>
        <v>10627.33141178918</v>
      </c>
      <c r="AF328" s="53">
        <f>INDEX(Inp_NWAdjDrivers!AF$9:AF$37,MATCH($F328,Inp_NWAdjDrivers!$F$9:$F$37,0))</f>
        <v>10580.082653564839</v>
      </c>
      <c r="AG328" s="53">
        <f>INDEX(Inp_NWAdjDrivers!AG$9:AG$37,MATCH($F328,Inp_NWAdjDrivers!$F$9:$F$37,0))</f>
        <v>10562.639708832388</v>
      </c>
      <c r="AH328" s="53">
        <f>INDEX(Inp_NWAdjDrivers!AH$9:AH$37,MATCH($F328,Inp_NWAdjDrivers!$F$9:$F$37,0))</f>
        <v>10545.168200893264</v>
      </c>
      <c r="AI328" s="53">
        <f>INDEX(Inp_NWAdjDrivers!AI$9:AI$37,MATCH($F328,Inp_NWAdjDrivers!$F$9:$F$37,0))</f>
        <v>10528.092169313746</v>
      </c>
      <c r="AJ328" s="53">
        <f>INDEX(Inp_NWAdjDrivers!AJ$9:AJ$37,MATCH($F328,Inp_NWAdjDrivers!$F$9:$F$37,0))</f>
        <v>10510.068166854502</v>
      </c>
      <c r="AK328" s="53">
        <f>INDEX(Inp_NWAdjDrivers!AK$9:AK$37,MATCH($F328,Inp_NWAdjDrivers!$F$9:$F$37,0))</f>
        <v>10492.24086430741</v>
      </c>
    </row>
    <row r="329" spans="5:37" ht="14.25" customHeight="1">
      <c r="E329" s="92" t="s">
        <v>26</v>
      </c>
      <c r="F329" s="119" t="s">
        <v>194</v>
      </c>
      <c r="G329" s="93" t="str">
        <f>G328</f>
        <v>CSV Capex (smoothed)</v>
      </c>
      <c r="H329" s="93"/>
      <c r="I329" s="92"/>
      <c r="J329" s="92" t="str">
        <f>E329&amp;$G329&amp;""&amp;H329</f>
        <v>NWCSV Capex (smoothed)</v>
      </c>
      <c r="K329" s="92"/>
      <c r="L329" s="92"/>
      <c r="M329" s="92"/>
      <c r="N329" s="92"/>
      <c r="O329" s="92"/>
      <c r="P329" s="92"/>
      <c r="Q329" s="92"/>
      <c r="R329" s="92"/>
      <c r="S329" s="92"/>
      <c r="Y329" s="53">
        <f>Y326^$R$58*Y327^$R$59*Y328^$R$60</f>
        <v>1</v>
      </c>
      <c r="Z329" s="53">
        <f t="shared" ref="Z329:AK329" si="144">Z326^$R$58*Z327^$R$59*Z328^$R$60</f>
        <v>1</v>
      </c>
      <c r="AA329" s="53">
        <f t="shared" si="144"/>
        <v>1</v>
      </c>
      <c r="AB329" s="53">
        <f t="shared" si="144"/>
        <v>1</v>
      </c>
      <c r="AC329" s="53">
        <f t="shared" si="144"/>
        <v>1</v>
      </c>
      <c r="AD329" s="53">
        <f t="shared" si="144"/>
        <v>1</v>
      </c>
      <c r="AE329" s="53">
        <f t="shared" si="144"/>
        <v>1</v>
      </c>
      <c r="AF329" s="53">
        <f t="shared" si="144"/>
        <v>1</v>
      </c>
      <c r="AG329" s="53">
        <f t="shared" si="144"/>
        <v>1</v>
      </c>
      <c r="AH329" s="53">
        <f t="shared" si="144"/>
        <v>1</v>
      </c>
      <c r="AI329" s="53">
        <f t="shared" si="144"/>
        <v>1</v>
      </c>
      <c r="AJ329" s="53">
        <f t="shared" si="144"/>
        <v>1</v>
      </c>
      <c r="AK329" s="53">
        <f t="shared" si="144"/>
        <v>1</v>
      </c>
    </row>
    <row r="330" spans="5:37" ht="14.25" customHeight="1">
      <c r="E330" s="92"/>
      <c r="F330" s="116"/>
      <c r="G330" s="92"/>
      <c r="H330" s="92"/>
      <c r="I330" s="92"/>
      <c r="J330" s="92"/>
      <c r="K330" s="92"/>
      <c r="L330" s="92"/>
      <c r="M330" s="92"/>
      <c r="N330" s="92"/>
      <c r="O330" s="92"/>
      <c r="P330" s="92"/>
      <c r="Q330" s="92"/>
      <c r="R330" s="92"/>
      <c r="S330" s="92"/>
      <c r="Y330" s="106"/>
      <c r="Z330" s="106"/>
      <c r="AA330" s="106"/>
      <c r="AB330" s="106"/>
      <c r="AC330" s="106"/>
      <c r="AD330" s="106"/>
      <c r="AE330" s="106"/>
      <c r="AF330" s="106"/>
      <c r="AG330" s="106"/>
      <c r="AH330" s="106"/>
      <c r="AI330" s="106"/>
      <c r="AJ330" s="106"/>
      <c r="AK330" s="106"/>
    </row>
    <row r="331" spans="5:37" ht="14.25" customHeight="1">
      <c r="E331" s="92" t="s">
        <v>26</v>
      </c>
      <c r="F331" s="116" t="s">
        <v>147</v>
      </c>
      <c r="G331" s="92" t="s">
        <v>584</v>
      </c>
      <c r="H331" s="92"/>
      <c r="I331" s="92"/>
      <c r="J331" s="92" t="str">
        <f t="shared" ref="J331:J337" si="145">E331&amp;$F331&amp;""&amp;G331&amp;""&amp;H331</f>
        <v>NWRepex Synthetic CostsCSV Totex_MaxPREs</v>
      </c>
      <c r="K331" s="92"/>
      <c r="L331" s="92"/>
      <c r="M331" s="92"/>
      <c r="N331" s="92"/>
      <c r="O331" s="92"/>
      <c r="P331" s="92"/>
      <c r="Q331" s="92"/>
      <c r="R331" s="92"/>
      <c r="S331" s="92"/>
      <c r="Y331" s="53">
        <f>INDEX(Inp_NWAdjDrivers!Y$9:Y$37,MATCH($F331,Inp_NWAdjDrivers!$F$9:$F$37,0))</f>
        <v>81.652766029797931</v>
      </c>
      <c r="Z331" s="53">
        <f>INDEX(Inp_NWAdjDrivers!Z$9:Z$37,MATCH($F331,Inp_NWAdjDrivers!$F$9:$F$37,0))</f>
        <v>70.426562656735712</v>
      </c>
      <c r="AA331" s="53">
        <f>INDEX(Inp_NWAdjDrivers!AA$9:AA$37,MATCH($F331,Inp_NWAdjDrivers!$F$9:$F$37,0))</f>
        <v>93.830616997895191</v>
      </c>
      <c r="AB331" s="53">
        <f>INDEX(Inp_NWAdjDrivers!AB$9:AB$37,MATCH($F331,Inp_NWAdjDrivers!$F$9:$F$37,0))</f>
        <v>77.201815637203595</v>
      </c>
      <c r="AC331" s="53">
        <f>INDEX(Inp_NWAdjDrivers!AC$9:AC$37,MATCH($F331,Inp_NWAdjDrivers!$F$9:$F$37,0))</f>
        <v>74.867764568460117</v>
      </c>
      <c r="AD331" s="53">
        <f>INDEX(Inp_NWAdjDrivers!AD$9:AD$37,MATCH($F331,Inp_NWAdjDrivers!$F$9:$F$37,0))</f>
        <v>72.709564575664956</v>
      </c>
      <c r="AE331" s="53">
        <f>INDEX(Inp_NWAdjDrivers!AE$9:AE$37,MATCH($F331,Inp_NWAdjDrivers!$F$9:$F$37,0))</f>
        <v>84.12661823648466</v>
      </c>
      <c r="AF331" s="53">
        <f>INDEX(Inp_NWAdjDrivers!AF$9:AF$37,MATCH($F331,Inp_NWAdjDrivers!$F$9:$F$37,0))</f>
        <v>125.87938840723466</v>
      </c>
      <c r="AG331" s="53">
        <f>INDEX(Inp_NWAdjDrivers!AG$9:AG$37,MATCH($F331,Inp_NWAdjDrivers!$F$9:$F$37,0))</f>
        <v>79.488174963029977</v>
      </c>
      <c r="AH331" s="53">
        <f>INDEX(Inp_NWAdjDrivers!AH$9:AH$37,MATCH($F331,Inp_NWAdjDrivers!$F$9:$F$37,0))</f>
        <v>80.097995036547104</v>
      </c>
      <c r="AI331" s="53">
        <f>INDEX(Inp_NWAdjDrivers!AI$9:AI$37,MATCH($F331,Inp_NWAdjDrivers!$F$9:$F$37,0))</f>
        <v>80.947773371424745</v>
      </c>
      <c r="AJ331" s="53">
        <f>INDEX(Inp_NWAdjDrivers!AJ$9:AJ$37,MATCH($F331,Inp_NWAdjDrivers!$F$9:$F$37,0))</f>
        <v>80.854959885620985</v>
      </c>
      <c r="AK331" s="53">
        <f>INDEX(Inp_NWAdjDrivers!AK$9:AK$37,MATCH($F331,Inp_NWAdjDrivers!$F$9:$F$37,0))</f>
        <v>80.776240675738649</v>
      </c>
    </row>
    <row r="332" spans="5:37" ht="14.25" customHeight="1">
      <c r="E332" s="92" t="s">
        <v>26</v>
      </c>
      <c r="F332" s="116" t="s">
        <v>149</v>
      </c>
      <c r="G332" s="92" t="s">
        <v>584</v>
      </c>
      <c r="H332" s="92"/>
      <c r="I332" s="92"/>
      <c r="J332" s="92" t="str">
        <f t="shared" si="145"/>
        <v>NWCapex synthetic costs - MainsCSV Totex_MaxPREs</v>
      </c>
      <c r="K332" s="92"/>
      <c r="L332" s="92"/>
      <c r="M332" s="92"/>
      <c r="N332" s="92"/>
      <c r="O332" s="92"/>
      <c r="P332" s="92"/>
      <c r="Q332" s="92"/>
      <c r="R332" s="92"/>
      <c r="S332" s="92"/>
      <c r="Y332" s="53">
        <f>INDEX(Inp_NWAdjDrivers!Y$9:Y$37,MATCH($F332,Inp_NWAdjDrivers!$F$9:$F$37,0))</f>
        <v>0.79622072493116214</v>
      </c>
      <c r="Z332" s="53">
        <f>INDEX(Inp_NWAdjDrivers!Z$9:Z$37,MATCH($F332,Inp_NWAdjDrivers!$F$9:$F$37,0))</f>
        <v>0.26268713983741471</v>
      </c>
      <c r="AA332" s="53">
        <f>INDEX(Inp_NWAdjDrivers!AA$9:AA$37,MATCH($F332,Inp_NWAdjDrivers!$F$9:$F$37,0))</f>
        <v>0.4626284246803693</v>
      </c>
      <c r="AB332" s="53">
        <f>INDEX(Inp_NWAdjDrivers!AB$9:AB$37,MATCH($F332,Inp_NWAdjDrivers!$F$9:$F$37,0))</f>
        <v>0.80263419871390462</v>
      </c>
      <c r="AC332" s="53">
        <f>INDEX(Inp_NWAdjDrivers!AC$9:AC$37,MATCH($F332,Inp_NWAdjDrivers!$F$9:$F$37,0))</f>
        <v>2.2546114080386452</v>
      </c>
      <c r="AD332" s="53">
        <f>INDEX(Inp_NWAdjDrivers!AD$9:AD$37,MATCH($F332,Inp_NWAdjDrivers!$F$9:$F$37,0))</f>
        <v>1.1513122807113105</v>
      </c>
      <c r="AE332" s="53">
        <f>INDEX(Inp_NWAdjDrivers!AE$9:AE$37,MATCH($F332,Inp_NWAdjDrivers!$F$9:$F$37,0))</f>
        <v>2.164067096615728</v>
      </c>
      <c r="AF332" s="53">
        <f>INDEX(Inp_NWAdjDrivers!AF$9:AF$37,MATCH($F332,Inp_NWAdjDrivers!$F$9:$F$37,0))</f>
        <v>4.6411155448306491</v>
      </c>
      <c r="AG332" s="53">
        <f>INDEX(Inp_NWAdjDrivers!AG$9:AG$37,MATCH($F332,Inp_NWAdjDrivers!$F$9:$F$37,0))</f>
        <v>1.0909699750127551</v>
      </c>
      <c r="AH332" s="53">
        <f>INDEX(Inp_NWAdjDrivers!AH$9:AH$37,MATCH($F332,Inp_NWAdjDrivers!$F$9:$F$37,0))</f>
        <v>1.1448985716398312</v>
      </c>
      <c r="AI332" s="53">
        <f>INDEX(Inp_NWAdjDrivers!AI$9:AI$37,MATCH($F332,Inp_NWAdjDrivers!$F$9:$F$37,0))</f>
        <v>2.4642099014025627</v>
      </c>
      <c r="AJ332" s="53">
        <f>INDEX(Inp_NWAdjDrivers!AJ$9:AJ$37,MATCH($F332,Inp_NWAdjDrivers!$F$9:$F$37,0))</f>
        <v>1.8801655431094524</v>
      </c>
      <c r="AK332" s="53">
        <f>INDEX(Inp_NWAdjDrivers!AK$9:AK$37,MATCH($F332,Inp_NWAdjDrivers!$F$9:$F$37,0))</f>
        <v>1.932791613649959</v>
      </c>
    </row>
    <row r="333" spans="5:37" ht="14.25" customHeight="1">
      <c r="E333" s="92" t="s">
        <v>26</v>
      </c>
      <c r="F333" s="116" t="s">
        <v>150</v>
      </c>
      <c r="G333" s="92" t="s">
        <v>584</v>
      </c>
      <c r="H333" s="92"/>
      <c r="I333" s="92"/>
      <c r="J333" s="92" t="str">
        <f t="shared" si="145"/>
        <v>NWCapex synthetic costs - ConnectionsCSV Totex_MaxPREs</v>
      </c>
      <c r="K333" s="92"/>
      <c r="L333" s="92"/>
      <c r="M333" s="92"/>
      <c r="N333" s="92"/>
      <c r="O333" s="92"/>
      <c r="P333" s="92"/>
      <c r="Q333" s="92"/>
      <c r="R333" s="92"/>
      <c r="S333" s="92"/>
      <c r="Y333" s="53">
        <f>INDEX(Inp_NWAdjDrivers!Y$9:Y$37,MATCH($F333,Inp_NWAdjDrivers!$F$9:$F$37,0))</f>
        <v>6.3904973622170225</v>
      </c>
      <c r="Z333" s="53">
        <f>INDEX(Inp_NWAdjDrivers!Z$9:Z$37,MATCH($F333,Inp_NWAdjDrivers!$F$9:$F$37,0))</f>
        <v>6.2862703774186475</v>
      </c>
      <c r="AA333" s="53">
        <f>INDEX(Inp_NWAdjDrivers!AA$9:AA$37,MATCH($F333,Inp_NWAdjDrivers!$F$9:$F$37,0))</f>
        <v>6.4377677976748862</v>
      </c>
      <c r="AB333" s="53">
        <f>INDEX(Inp_NWAdjDrivers!AB$9:AB$37,MATCH($F333,Inp_NWAdjDrivers!$F$9:$F$37,0))</f>
        <v>5.9028901257551167</v>
      </c>
      <c r="AC333" s="53">
        <f>INDEX(Inp_NWAdjDrivers!AC$9:AC$37,MATCH($F333,Inp_NWAdjDrivers!$F$9:$F$37,0))</f>
        <v>7.1615519456181627</v>
      </c>
      <c r="AD333" s="53">
        <f>INDEX(Inp_NWAdjDrivers!AD$9:AD$37,MATCH($F333,Inp_NWAdjDrivers!$F$9:$F$37,0))</f>
        <v>7.1404402837836534</v>
      </c>
      <c r="AE333" s="53">
        <f>INDEX(Inp_NWAdjDrivers!AE$9:AE$37,MATCH($F333,Inp_NWAdjDrivers!$F$9:$F$37,0))</f>
        <v>6.0316128209705546</v>
      </c>
      <c r="AF333" s="53">
        <f>INDEX(Inp_NWAdjDrivers!AF$9:AF$37,MATCH($F333,Inp_NWAdjDrivers!$F$9:$F$37,0))</f>
        <v>6.4987436558085943</v>
      </c>
      <c r="AG333" s="53">
        <f>INDEX(Inp_NWAdjDrivers!AG$9:AG$37,MATCH($F333,Inp_NWAdjDrivers!$F$9:$F$37,0))</f>
        <v>5.251937341822992</v>
      </c>
      <c r="AH333" s="53">
        <f>INDEX(Inp_NWAdjDrivers!AH$9:AH$37,MATCH($F333,Inp_NWAdjDrivers!$F$9:$F$37,0))</f>
        <v>5.2552418537245345</v>
      </c>
      <c r="AI333" s="53">
        <f>INDEX(Inp_NWAdjDrivers!AI$9:AI$37,MATCH($F333,Inp_NWAdjDrivers!$F$9:$F$37,0))</f>
        <v>5.2586062129979059</v>
      </c>
      <c r="AJ333" s="53">
        <f>INDEX(Inp_NWAdjDrivers!AJ$9:AJ$37,MATCH($F333,Inp_NWAdjDrivers!$F$9:$F$37,0))</f>
        <v>5.2620294855805403</v>
      </c>
      <c r="AK333" s="53">
        <f>INDEX(Inp_NWAdjDrivers!AK$9:AK$37,MATCH($F333,Inp_NWAdjDrivers!$F$9:$F$37,0))</f>
        <v>5.2655140122933677</v>
      </c>
    </row>
    <row r="334" spans="5:37" ht="14.25" customHeight="1">
      <c r="E334" s="92" t="s">
        <v>26</v>
      </c>
      <c r="F334" s="116" t="s">
        <v>539</v>
      </c>
      <c r="G334" s="92" t="s">
        <v>584</v>
      </c>
      <c r="H334" s="92"/>
      <c r="I334" s="92"/>
      <c r="J334" s="92" t="str">
        <f t="shared" si="145"/>
        <v>NWMax PREsCSV Totex_MaxPREs</v>
      </c>
      <c r="K334" s="92"/>
      <c r="L334" s="92"/>
      <c r="M334" s="92"/>
      <c r="N334" s="92"/>
      <c r="O334" s="92"/>
      <c r="P334" s="92"/>
      <c r="Q334" s="92"/>
      <c r="R334" s="92"/>
      <c r="S334" s="92"/>
      <c r="Y334" s="53">
        <f>INDEX(Inp_NWAdjDrivers!Y$9:Y$37,MATCH($F334,Inp_NWAdjDrivers!$F$9:$F$37,0))</f>
        <v>134834</v>
      </c>
      <c r="Z334" s="53">
        <f>INDEX(Inp_NWAdjDrivers!Z$9:Z$37,MATCH($F334,Inp_NWAdjDrivers!$F$9:$F$37,0))</f>
        <v>134834</v>
      </c>
      <c r="AA334" s="53">
        <f>INDEX(Inp_NWAdjDrivers!AA$9:AA$37,MATCH($F334,Inp_NWAdjDrivers!$F$9:$F$37,0))</f>
        <v>131959.41667578369</v>
      </c>
      <c r="AB334" s="53">
        <f>INDEX(Inp_NWAdjDrivers!AB$9:AB$37,MATCH($F334,Inp_NWAdjDrivers!$F$9:$F$37,0))</f>
        <v>124009</v>
      </c>
      <c r="AC334" s="53">
        <f>INDEX(Inp_NWAdjDrivers!AC$9:AC$37,MATCH($F334,Inp_NWAdjDrivers!$F$9:$F$37,0))</f>
        <v>111781</v>
      </c>
      <c r="AD334" s="53">
        <f>INDEX(Inp_NWAdjDrivers!AD$9:AD$37,MATCH($F334,Inp_NWAdjDrivers!$F$9:$F$37,0))</f>
        <v>104590</v>
      </c>
      <c r="AE334" s="53">
        <f>INDEX(Inp_NWAdjDrivers!AE$9:AE$37,MATCH($F334,Inp_NWAdjDrivers!$F$9:$F$37,0))</f>
        <v>104590</v>
      </c>
      <c r="AF334" s="53">
        <f>INDEX(Inp_NWAdjDrivers!AF$9:AF$37,MATCH($F334,Inp_NWAdjDrivers!$F$9:$F$37,0))</f>
        <v>104590</v>
      </c>
      <c r="AG334" s="53">
        <f>INDEX(Inp_NWAdjDrivers!AG$9:AG$37,MATCH($F334,Inp_NWAdjDrivers!$F$9:$F$37,0))</f>
        <v>101318</v>
      </c>
      <c r="AH334" s="53">
        <f>INDEX(Inp_NWAdjDrivers!AH$9:AH$37,MATCH($F334,Inp_NWAdjDrivers!$F$9:$F$37,0))</f>
        <v>95195</v>
      </c>
      <c r="AI334" s="53">
        <f>INDEX(Inp_NWAdjDrivers!AI$9:AI$37,MATCH($F334,Inp_NWAdjDrivers!$F$9:$F$37,0))</f>
        <v>95195</v>
      </c>
      <c r="AJ334" s="53">
        <f>INDEX(Inp_NWAdjDrivers!AJ$9:AJ$37,MATCH($F334,Inp_NWAdjDrivers!$F$9:$F$37,0))</f>
        <v>95195</v>
      </c>
      <c r="AK334" s="53">
        <f>INDEX(Inp_NWAdjDrivers!AK$9:AK$37,MATCH($F334,Inp_NWAdjDrivers!$F$9:$F$37,0))</f>
        <v>95195</v>
      </c>
    </row>
    <row r="335" spans="5:37" ht="14.25" customHeight="1">
      <c r="E335" s="92" t="s">
        <v>26</v>
      </c>
      <c r="F335" s="116" t="s">
        <v>159</v>
      </c>
      <c r="G335" s="92" t="s">
        <v>584</v>
      </c>
      <c r="H335" s="92"/>
      <c r="I335" s="92"/>
      <c r="J335" s="92" t="str">
        <f t="shared" si="145"/>
        <v>NWTotal external condition reports
(service condition + mains condition)CSV Totex_MaxPREs</v>
      </c>
      <c r="K335" s="92"/>
      <c r="L335" s="92"/>
      <c r="M335" s="92"/>
      <c r="N335" s="92"/>
      <c r="O335" s="92"/>
      <c r="P335" s="92"/>
      <c r="Q335" s="92"/>
      <c r="R335" s="92"/>
      <c r="S335" s="92"/>
      <c r="Y335" s="53">
        <f>INDEX(Inp_NWAdjDrivers!Y$9:Y$37,MATCH($F335,Inp_NWAdjDrivers!$F$9:$F$37,0))</f>
        <v>19318</v>
      </c>
      <c r="Z335" s="53">
        <f>INDEX(Inp_NWAdjDrivers!Z$9:Z$37,MATCH($F335,Inp_NWAdjDrivers!$F$9:$F$37,0))</f>
        <v>20345</v>
      </c>
      <c r="AA335" s="53">
        <f>INDEX(Inp_NWAdjDrivers!AA$9:AA$37,MATCH($F335,Inp_NWAdjDrivers!$F$9:$F$37,0))</f>
        <v>19898</v>
      </c>
      <c r="AB335" s="53">
        <f>INDEX(Inp_NWAdjDrivers!AB$9:AB$37,MATCH($F335,Inp_NWAdjDrivers!$F$9:$F$37,0))</f>
        <v>21694</v>
      </c>
      <c r="AC335" s="53">
        <f>INDEX(Inp_NWAdjDrivers!AC$9:AC$37,MATCH($F335,Inp_NWAdjDrivers!$F$9:$F$37,0))</f>
        <v>21142</v>
      </c>
      <c r="AD335" s="53">
        <f>INDEX(Inp_NWAdjDrivers!AD$9:AD$37,MATCH($F335,Inp_NWAdjDrivers!$F$9:$F$37,0))</f>
        <v>21245</v>
      </c>
      <c r="AE335" s="53">
        <f>INDEX(Inp_NWAdjDrivers!AE$9:AE$37,MATCH($F335,Inp_NWAdjDrivers!$F$9:$F$37,0))</f>
        <v>18671</v>
      </c>
      <c r="AF335" s="53">
        <f>INDEX(Inp_NWAdjDrivers!AF$9:AF$37,MATCH($F335,Inp_NWAdjDrivers!$F$9:$F$37,0))</f>
        <v>20822</v>
      </c>
      <c r="AG335" s="53">
        <f>INDEX(Inp_NWAdjDrivers!AG$9:AG$37,MATCH($F335,Inp_NWAdjDrivers!$F$9:$F$37,0))</f>
        <v>20796.28583529442</v>
      </c>
      <c r="AH335" s="53">
        <f>INDEX(Inp_NWAdjDrivers!AH$9:AH$37,MATCH($F335,Inp_NWAdjDrivers!$F$9:$F$37,0))</f>
        <v>20439.503894972335</v>
      </c>
      <c r="AI335" s="53">
        <f>INDEX(Inp_NWAdjDrivers!AI$9:AI$37,MATCH($F335,Inp_NWAdjDrivers!$F$9:$F$37,0))</f>
        <v>20058.162510604187</v>
      </c>
      <c r="AJ335" s="53">
        <f>INDEX(Inp_NWAdjDrivers!AJ$9:AJ$37,MATCH($F335,Inp_NWAdjDrivers!$F$9:$F$37,0))</f>
        <v>19643.676714659912</v>
      </c>
      <c r="AK335" s="53">
        <f>INDEX(Inp_NWAdjDrivers!AK$9:AK$37,MATCH($F335,Inp_NWAdjDrivers!$F$9:$F$37,0))</f>
        <v>19226.080275994955</v>
      </c>
    </row>
    <row r="336" spans="5:37" ht="14.25" customHeight="1">
      <c r="E336" s="92" t="s">
        <v>26</v>
      </c>
      <c r="F336" s="116" t="s">
        <v>223</v>
      </c>
      <c r="G336" s="92" t="s">
        <v>584</v>
      </c>
      <c r="H336" s="92"/>
      <c r="I336" s="92"/>
      <c r="J336" s="92" t="str">
        <f t="shared" si="145"/>
        <v>NWMaintenance MEAVCSV Totex_MaxPREs</v>
      </c>
      <c r="K336" s="92"/>
      <c r="L336" s="92"/>
      <c r="M336" s="92"/>
      <c r="N336" s="92"/>
      <c r="O336" s="92"/>
      <c r="P336" s="92"/>
      <c r="Q336" s="92"/>
      <c r="R336" s="92"/>
      <c r="S336" s="92"/>
      <c r="Y336" s="53">
        <f>INDEX(Inp_NWAdjDrivers!Y$9:Y$37,MATCH($F336,Inp_NWAdjDrivers!$F$9:$F$37,0))</f>
        <v>2192.202907955967</v>
      </c>
      <c r="Z336" s="53">
        <f>INDEX(Inp_NWAdjDrivers!Z$9:Z$37,MATCH($F336,Inp_NWAdjDrivers!$F$9:$F$37,0))</f>
        <v>2181.4112471765675</v>
      </c>
      <c r="AA336" s="53">
        <f>INDEX(Inp_NWAdjDrivers!AA$9:AA$37,MATCH($F336,Inp_NWAdjDrivers!$F$9:$F$37,0))</f>
        <v>2153.5953883696566</v>
      </c>
      <c r="AB336" s="53">
        <f>INDEX(Inp_NWAdjDrivers!AB$9:AB$37,MATCH($F336,Inp_NWAdjDrivers!$F$9:$F$37,0))</f>
        <v>2151.9270734246575</v>
      </c>
      <c r="AC336" s="53">
        <f>INDEX(Inp_NWAdjDrivers!AC$9:AC$37,MATCH($F336,Inp_NWAdjDrivers!$F$9:$F$37,0))</f>
        <v>2145.5012182634628</v>
      </c>
      <c r="AD336" s="53">
        <f>INDEX(Inp_NWAdjDrivers!AD$9:AD$37,MATCH($F336,Inp_NWAdjDrivers!$F$9:$F$37,0))</f>
        <v>2136.6605303876686</v>
      </c>
      <c r="AE336" s="53">
        <f>INDEX(Inp_NWAdjDrivers!AE$9:AE$37,MATCH($F336,Inp_NWAdjDrivers!$F$9:$F$37,0))</f>
        <v>2137.8628558758464</v>
      </c>
      <c r="AF336" s="53">
        <f>INDEX(Inp_NWAdjDrivers!AF$9:AF$37,MATCH($F336,Inp_NWAdjDrivers!$F$9:$F$37,0))</f>
        <v>2138.6131619938151</v>
      </c>
      <c r="AG336" s="53">
        <f>INDEX(Inp_NWAdjDrivers!AG$9:AG$37,MATCH($F336,Inp_NWAdjDrivers!$F$9:$F$37,0))</f>
        <v>2138.9731619938157</v>
      </c>
      <c r="AH336" s="53">
        <f>INDEX(Inp_NWAdjDrivers!AH$9:AH$37,MATCH($F336,Inp_NWAdjDrivers!$F$9:$F$37,0))</f>
        <v>2139.3331619938153</v>
      </c>
      <c r="AI336" s="53">
        <f>INDEX(Inp_NWAdjDrivers!AI$9:AI$37,MATCH($F336,Inp_NWAdjDrivers!$F$9:$F$37,0))</f>
        <v>2139.6931619938159</v>
      </c>
      <c r="AJ336" s="53">
        <f>INDEX(Inp_NWAdjDrivers!AJ$9:AJ$37,MATCH($F336,Inp_NWAdjDrivers!$F$9:$F$37,0))</f>
        <v>2140.0531619938138</v>
      </c>
      <c r="AK336" s="53">
        <f>INDEX(Inp_NWAdjDrivers!AK$9:AK$37,MATCH($F336,Inp_NWAdjDrivers!$F$9:$F$37,0))</f>
        <v>2140.5931619938137</v>
      </c>
    </row>
    <row r="337" spans="5:37" ht="14.25" customHeight="1">
      <c r="E337" s="92" t="s">
        <v>26</v>
      </c>
      <c r="F337" s="120" t="str">
        <f>Local!$R$12</f>
        <v>MEAV_egep_mobs</v>
      </c>
      <c r="G337" s="92" t="s">
        <v>584</v>
      </c>
      <c r="H337" s="92"/>
      <c r="I337" s="92"/>
      <c r="J337" s="92" t="str">
        <f t="shared" si="145"/>
        <v>NWMEAV_egep_mobsCSV Totex_MaxPREs</v>
      </c>
      <c r="K337" s="92"/>
      <c r="L337" s="92"/>
      <c r="M337" s="92"/>
      <c r="N337" s="92"/>
      <c r="O337" s="92"/>
      <c r="P337" s="92"/>
      <c r="Q337" s="92"/>
      <c r="R337" s="92"/>
      <c r="S337" s="92"/>
      <c r="Y337" s="53">
        <f>INDEX(Inp_NWAdjDrivers!Y$9:Y$37,MATCH($F337,Inp_NWAdjDrivers!$F$9:$F$37,0))</f>
        <v>10804.235336924963</v>
      </c>
      <c r="Z337" s="53">
        <f>INDEX(Inp_NWAdjDrivers!Z$9:Z$37,MATCH($F337,Inp_NWAdjDrivers!$F$9:$F$37,0))</f>
        <v>10762.406976421025</v>
      </c>
      <c r="AA337" s="53">
        <f>INDEX(Inp_NWAdjDrivers!AA$9:AA$37,MATCH($F337,Inp_NWAdjDrivers!$F$9:$F$37,0))</f>
        <v>10748.864574178626</v>
      </c>
      <c r="AB337" s="53">
        <f>INDEX(Inp_NWAdjDrivers!AB$9:AB$37,MATCH($F337,Inp_NWAdjDrivers!$F$9:$F$37,0))</f>
        <v>10735.64675766519</v>
      </c>
      <c r="AC337" s="53">
        <f>INDEX(Inp_NWAdjDrivers!AC$9:AC$37,MATCH($F337,Inp_NWAdjDrivers!$F$9:$F$37,0))</f>
        <v>10693.489036691259</v>
      </c>
      <c r="AD337" s="53">
        <f>INDEX(Inp_NWAdjDrivers!AD$9:AD$37,MATCH($F337,Inp_NWAdjDrivers!$F$9:$F$37,0))</f>
        <v>10663.702002679749</v>
      </c>
      <c r="AE337" s="53">
        <f>INDEX(Inp_NWAdjDrivers!AE$9:AE$37,MATCH($F337,Inp_NWAdjDrivers!$F$9:$F$37,0))</f>
        <v>10627.33141178918</v>
      </c>
      <c r="AF337" s="53">
        <f>INDEX(Inp_NWAdjDrivers!AF$9:AF$37,MATCH($F337,Inp_NWAdjDrivers!$F$9:$F$37,0))</f>
        <v>10580.082653564839</v>
      </c>
      <c r="AG337" s="53">
        <f>INDEX(Inp_NWAdjDrivers!AG$9:AG$37,MATCH($F337,Inp_NWAdjDrivers!$F$9:$F$37,0))</f>
        <v>10562.639708832388</v>
      </c>
      <c r="AH337" s="53">
        <f>INDEX(Inp_NWAdjDrivers!AH$9:AH$37,MATCH($F337,Inp_NWAdjDrivers!$F$9:$F$37,0))</f>
        <v>10545.168200893264</v>
      </c>
      <c r="AI337" s="53">
        <f>INDEX(Inp_NWAdjDrivers!AI$9:AI$37,MATCH($F337,Inp_NWAdjDrivers!$F$9:$F$37,0))</f>
        <v>10528.092169313746</v>
      </c>
      <c r="AJ337" s="53">
        <f>INDEX(Inp_NWAdjDrivers!AJ$9:AJ$37,MATCH($F337,Inp_NWAdjDrivers!$F$9:$F$37,0))</f>
        <v>10510.068166854502</v>
      </c>
      <c r="AK337" s="53">
        <f>INDEX(Inp_NWAdjDrivers!AK$9:AK$37,MATCH($F337,Inp_NWAdjDrivers!$F$9:$F$37,0))</f>
        <v>10492.24086430741</v>
      </c>
    </row>
    <row r="338" spans="5:37" ht="14.25" customHeight="1">
      <c r="E338" s="92" t="s">
        <v>26</v>
      </c>
      <c r="F338" s="119" t="s">
        <v>194</v>
      </c>
      <c r="G338" s="93" t="str">
        <f>G337</f>
        <v>CSV Totex_MaxPREs</v>
      </c>
      <c r="H338" s="93"/>
      <c r="I338" s="92"/>
      <c r="J338" s="92" t="str">
        <f>E338&amp;$G338&amp;""&amp;H338</f>
        <v>NWCSV Totex_MaxPREs</v>
      </c>
      <c r="K338" s="92"/>
      <c r="L338" s="92"/>
      <c r="M338" s="92"/>
      <c r="N338" s="92"/>
      <c r="O338" s="92"/>
      <c r="P338" s="92"/>
      <c r="Q338" s="92"/>
      <c r="R338" s="92"/>
      <c r="S338" s="92"/>
      <c r="Y338" s="53">
        <f>Y331^$R$62*Y332^$R$63*Y333^$R$64*Y334^$R$65*Y335^$R$66*Y336^$R$67*Y337^$R$68</f>
        <v>974.59680774374033</v>
      </c>
      <c r="Z338" s="53">
        <f t="shared" ref="Z338" si="146">Z331^$R$62*Z332^$R$63*Z333^$R$64*Z334^$R$65*Z335^$R$66*Z336^$R$67*Z337^$R$68</f>
        <v>905.81807314696982</v>
      </c>
      <c r="AA338" s="53">
        <f t="shared" ref="AA338" si="147">AA331^$R$62*AA332^$R$63*AA333^$R$64*AA334^$R$65*AA335^$R$66*AA336^$R$67*AA337^$R$68</f>
        <v>1017.4926176240956</v>
      </c>
      <c r="AB338" s="53">
        <f t="shared" ref="AB338" si="148">AB331^$R$62*AB332^$R$63*AB333^$R$64*AB334^$R$65*AB335^$R$66*AB336^$R$67*AB337^$R$68</f>
        <v>948.49208909856941</v>
      </c>
      <c r="AC338" s="53">
        <f t="shared" ref="AC338" si="149">AC331^$R$62*AC332^$R$63*AC333^$R$64*AC334^$R$65*AC335^$R$66*AC336^$R$67*AC337^$R$68</f>
        <v>954.56759871924089</v>
      </c>
      <c r="AD338" s="53">
        <f t="shared" ref="AD338" si="150">AD331^$R$62*AD332^$R$63*AD333^$R$64*AD334^$R$65*AD335^$R$66*AD336^$R$67*AD337^$R$68</f>
        <v>930.44957844457144</v>
      </c>
      <c r="AE338" s="53">
        <f t="shared" ref="AE338" si="151">AE331^$R$62*AE332^$R$63*AE333^$R$64*AE334^$R$65*AE335^$R$66*AE336^$R$67*AE337^$R$68</f>
        <v>975.93180333518103</v>
      </c>
      <c r="AF338" s="53">
        <f t="shared" ref="AF338" si="152">AF331^$R$62*AF332^$R$63*AF333^$R$64*AF334^$R$65*AF335^$R$66*AF336^$R$67*AF337^$R$68</f>
        <v>1162.1955708089997</v>
      </c>
      <c r="AG338" s="53">
        <f t="shared" ref="AG338" si="153">AG331^$R$62*AG332^$R$63*AG333^$R$64*AG334^$R$65*AG335^$R$66*AG336^$R$67*AG337^$R$68</f>
        <v>940.0685306707868</v>
      </c>
      <c r="AH338" s="53">
        <f t="shared" ref="AH338" si="154">AH331^$R$62*AH332^$R$63*AH333^$R$64*AH334^$R$65*AH335^$R$66*AH336^$R$67*AH337^$R$68</f>
        <v>939.34168222359608</v>
      </c>
      <c r="AI338" s="53">
        <f t="shared" ref="AI338" si="155">AI331^$R$62*AI332^$R$63*AI333^$R$64*AI334^$R$65*AI335^$R$66*AI336^$R$67*AI337^$R$68</f>
        <v>952.47443802644386</v>
      </c>
      <c r="AJ338" s="53">
        <f t="shared" ref="AJ338" si="156">AJ331^$R$62*AJ332^$R$63*AJ333^$R$64*AJ334^$R$65*AJ335^$R$66*AJ336^$R$67*AJ337^$R$68</f>
        <v>946.59645865470509</v>
      </c>
      <c r="AK338" s="53">
        <f t="shared" ref="AK338" si="157">AK331^$R$62*AK332^$R$63*AK333^$R$64*AK334^$R$65*AK335^$R$66*AK336^$R$67*AK337^$R$68</f>
        <v>944.98164372761175</v>
      </c>
    </row>
    <row r="339" spans="5:37" ht="14.25" customHeight="1">
      <c r="E339" s="92"/>
      <c r="F339" s="116"/>
      <c r="G339" s="92"/>
      <c r="H339" s="92"/>
      <c r="I339" s="92"/>
      <c r="J339" s="92"/>
      <c r="K339" s="92"/>
      <c r="L339" s="92"/>
      <c r="M339" s="92"/>
      <c r="N339" s="92"/>
      <c r="O339" s="92"/>
      <c r="P339" s="92"/>
      <c r="Q339" s="92"/>
      <c r="R339" s="92"/>
      <c r="S339" s="92"/>
      <c r="Y339" s="106"/>
      <c r="Z339" s="106"/>
      <c r="AA339" s="106"/>
      <c r="AB339" s="106"/>
      <c r="AC339" s="106"/>
      <c r="AD339" s="106"/>
      <c r="AE339" s="106"/>
      <c r="AF339" s="106"/>
      <c r="AG339" s="106"/>
      <c r="AH339" s="106"/>
      <c r="AI339" s="106"/>
      <c r="AJ339" s="106"/>
      <c r="AK339" s="106"/>
    </row>
    <row r="340" spans="5:37" ht="14.25" customHeight="1">
      <c r="E340" s="92" t="s">
        <v>26</v>
      </c>
      <c r="F340" s="116" t="s">
        <v>147</v>
      </c>
      <c r="G340" s="92" t="s">
        <v>592</v>
      </c>
      <c r="H340" s="92"/>
      <c r="I340" s="92"/>
      <c r="J340" s="92" t="str">
        <f t="shared" ref="J340:J346" si="158">E340&amp;$F340&amp;""&amp;G340&amp;""&amp;H340</f>
        <v>NWRepex Synthetic CostsCSV Totex_MaxPREs (smoothed)</v>
      </c>
      <c r="K340" s="92"/>
      <c r="L340" s="92"/>
      <c r="M340" s="92"/>
      <c r="N340" s="92"/>
      <c r="O340" s="92"/>
      <c r="P340" s="92"/>
      <c r="Q340" s="92"/>
      <c r="R340" s="92"/>
      <c r="S340" s="92"/>
      <c r="Y340" s="53">
        <f>INDEX(Inp_NWAdjDrivers!Y$9:Y$37,MATCH($F340,Inp_NWAdjDrivers!$F$9:$F$37,0))</f>
        <v>81.652766029797931</v>
      </c>
      <c r="Z340" s="53">
        <f>INDEX(Inp_NWAdjDrivers!Z$9:Z$37,MATCH($F340,Inp_NWAdjDrivers!$F$9:$F$37,0))</f>
        <v>70.426562656735712</v>
      </c>
      <c r="AA340" s="53">
        <f>INDEX(Inp_NWAdjDrivers!AA$9:AA$37,MATCH($F340,Inp_NWAdjDrivers!$F$9:$F$37,0))</f>
        <v>93.830616997895191</v>
      </c>
      <c r="AB340" s="53">
        <f>INDEX(Inp_NWAdjDrivers!AB$9:AB$37,MATCH($F340,Inp_NWAdjDrivers!$F$9:$F$37,0))</f>
        <v>77.201815637203595</v>
      </c>
      <c r="AC340" s="53">
        <f>INDEX(Inp_NWAdjDrivers!AC$9:AC$37,MATCH($F340,Inp_NWAdjDrivers!$F$9:$F$37,0))</f>
        <v>74.867764568460117</v>
      </c>
      <c r="AD340" s="53">
        <f>INDEX(Inp_NWAdjDrivers!AD$9:AD$37,MATCH($F340,Inp_NWAdjDrivers!$F$9:$F$37,0))</f>
        <v>72.709564575664956</v>
      </c>
      <c r="AE340" s="53">
        <f>INDEX(Inp_NWAdjDrivers!AE$9:AE$37,MATCH($F340,Inp_NWAdjDrivers!$F$9:$F$37,0))</f>
        <v>84.12661823648466</v>
      </c>
      <c r="AF340" s="53">
        <f>INDEX(Inp_NWAdjDrivers!AF$9:AF$37,MATCH($F340,Inp_NWAdjDrivers!$F$9:$F$37,0))</f>
        <v>125.87938840723466</v>
      </c>
      <c r="AG340" s="53">
        <f>INDEX(Inp_NWAdjDrivers!AG$9:AG$37,MATCH($F340,Inp_NWAdjDrivers!$F$9:$F$37,0))</f>
        <v>79.488174963029977</v>
      </c>
      <c r="AH340" s="53">
        <f>INDEX(Inp_NWAdjDrivers!AH$9:AH$37,MATCH($F340,Inp_NWAdjDrivers!$F$9:$F$37,0))</f>
        <v>80.097995036547104</v>
      </c>
      <c r="AI340" s="53">
        <f>INDEX(Inp_NWAdjDrivers!AI$9:AI$37,MATCH($F340,Inp_NWAdjDrivers!$F$9:$F$37,0))</f>
        <v>80.947773371424745</v>
      </c>
      <c r="AJ340" s="53">
        <f>INDEX(Inp_NWAdjDrivers!AJ$9:AJ$37,MATCH($F340,Inp_NWAdjDrivers!$F$9:$F$37,0))</f>
        <v>80.854959885620985</v>
      </c>
      <c r="AK340" s="53">
        <f>INDEX(Inp_NWAdjDrivers!AK$9:AK$37,MATCH($F340,Inp_NWAdjDrivers!$F$9:$F$37,0))</f>
        <v>80.776240675738649</v>
      </c>
    </row>
    <row r="341" spans="5:37" ht="14.25" customHeight="1">
      <c r="E341" s="92" t="s">
        <v>26</v>
      </c>
      <c r="F341" s="92" t="s">
        <v>601</v>
      </c>
      <c r="G341" s="92" t="s">
        <v>592</v>
      </c>
      <c r="H341" s="92"/>
      <c r="I341" s="92"/>
      <c r="J341" s="92" t="str">
        <f t="shared" si="158"/>
        <v>NWCapex Synthetic Costs - MainsSmooth7yearsCSV Totex_MaxPREs (smoothed)</v>
      </c>
      <c r="K341" s="92"/>
      <c r="L341" s="92"/>
      <c r="M341" s="92"/>
      <c r="N341" s="92"/>
      <c r="O341" s="92"/>
      <c r="P341" s="92"/>
      <c r="Q341" s="92"/>
      <c r="R341" s="92"/>
      <c r="S341" s="92"/>
      <c r="Y341" s="53">
        <f>INDEX(Inp_NWAdjDrivers!Y$9:Y$37,MATCH($F341,Inp_NWAdjDrivers!$F$9:$F$37,0))</f>
        <v>1.2527094842310846</v>
      </c>
      <c r="Z341" s="53">
        <f>INDEX(Inp_NWAdjDrivers!Z$9:Z$37,MATCH($F341,Inp_NWAdjDrivers!$F$9:$F$37,0))</f>
        <v>1.1117070085492533</v>
      </c>
      <c r="AA341" s="53">
        <f>INDEX(Inp_NWAdjDrivers!AA$9:AA$37,MATCH($F341,Inp_NWAdjDrivers!$F$9:$F$37,0))</f>
        <v>1.0402706026873021</v>
      </c>
      <c r="AB341" s="53">
        <f>INDEX(Inp_NWAdjDrivers!AB$9:AB$37,MATCH($F341,Inp_NWAdjDrivers!$F$9:$F$37,0))</f>
        <v>0.87483859574733935</v>
      </c>
      <c r="AC341" s="53">
        <f>INDEX(Inp_NWAdjDrivers!AC$9:AC$37,MATCH($F341,Inp_NWAdjDrivers!$F$9:$F$37,0))</f>
        <v>0.95702238476054791</v>
      </c>
      <c r="AD341" s="53">
        <f>INDEX(Inp_NWAdjDrivers!AD$9:AD$37,MATCH($F341,Inp_NWAdjDrivers!$F$9:$F$37,0))</f>
        <v>1.0464554057543312</v>
      </c>
      <c r="AE341" s="53">
        <f>INDEX(Inp_NWAdjDrivers!AE$9:AE$37,MATCH($F341,Inp_NWAdjDrivers!$F$9:$F$37,0))</f>
        <v>1.1277373247897906</v>
      </c>
      <c r="AF341" s="53">
        <f>INDEX(Inp_NWAdjDrivers!AF$9:AF$37,MATCH($F341,Inp_NWAdjDrivers!$F$9:$F$37,0))</f>
        <v>1.6770080133468601</v>
      </c>
      <c r="AG341" s="53">
        <f>INDEX(Inp_NWAdjDrivers!AG$9:AG$37,MATCH($F341,Inp_NWAdjDrivers!$F$9:$F$37,0))</f>
        <v>1.7953341326576229</v>
      </c>
      <c r="AH341" s="53">
        <f>INDEX(Inp_NWAdjDrivers!AH$9:AH$37,MATCH($F341,Inp_NWAdjDrivers!$F$9:$F$37,0))</f>
        <v>1.8928012965089747</v>
      </c>
      <c r="AI341" s="53">
        <f>INDEX(Inp_NWAdjDrivers!AI$9:AI$37,MATCH($F341,Inp_NWAdjDrivers!$F$9:$F$37,0))</f>
        <v>2.1301692540359265</v>
      </c>
      <c r="AJ341" s="53">
        <f>INDEX(Inp_NWAdjDrivers!AJ$9:AJ$37,MATCH($F341,Inp_NWAdjDrivers!$F$9:$F$37,0))</f>
        <v>2.07667698761747</v>
      </c>
      <c r="AK341" s="53">
        <f>INDEX(Inp_NWAdjDrivers!AK$9:AK$37,MATCH($F341,Inp_NWAdjDrivers!$F$9:$F$37,0))</f>
        <v>2.1883168923229914</v>
      </c>
    </row>
    <row r="342" spans="5:37" ht="14.25" customHeight="1">
      <c r="E342" s="92" t="s">
        <v>26</v>
      </c>
      <c r="F342" s="92" t="s">
        <v>603</v>
      </c>
      <c r="G342" s="92" t="s">
        <v>592</v>
      </c>
      <c r="H342" s="92"/>
      <c r="I342" s="92"/>
      <c r="J342" s="92" t="str">
        <f t="shared" si="158"/>
        <v>NWCapex synthetic costs - ConnectionsSmooth7yearsCSV Totex_MaxPREs (smoothed)</v>
      </c>
      <c r="K342" s="92"/>
      <c r="L342" s="92"/>
      <c r="M342" s="92"/>
      <c r="N342" s="92"/>
      <c r="O342" s="92"/>
      <c r="P342" s="92"/>
      <c r="Q342" s="92"/>
      <c r="R342" s="92"/>
      <c r="S342" s="92"/>
      <c r="Y342" s="53">
        <f>INDEX(Inp_NWAdjDrivers!Y$9:Y$37,MATCH($F342,Inp_NWAdjDrivers!$F$9:$F$37,0))</f>
        <v>7.1724744464182342</v>
      </c>
      <c r="Z342" s="53">
        <f>INDEX(Inp_NWAdjDrivers!Z$9:Z$37,MATCH($F342,Inp_NWAdjDrivers!$F$9:$F$37,0))</f>
        <v>6.2649901556582268</v>
      </c>
      <c r="AA342" s="53">
        <f>INDEX(Inp_NWAdjDrivers!AA$9:AA$37,MATCH($F342,Inp_NWAdjDrivers!$F$9:$F$37,0))</f>
        <v>6.0822953837396572</v>
      </c>
      <c r="AB342" s="53">
        <f>INDEX(Inp_NWAdjDrivers!AB$9:AB$37,MATCH($F342,Inp_NWAdjDrivers!$F$9:$F$37,0))</f>
        <v>6.2037539103625159</v>
      </c>
      <c r="AC342" s="53">
        <f>INDEX(Inp_NWAdjDrivers!AC$9:AC$37,MATCH($F342,Inp_NWAdjDrivers!$F$9:$F$37,0))</f>
        <v>6.4403219573596102</v>
      </c>
      <c r="AD342" s="53">
        <f>INDEX(Inp_NWAdjDrivers!AD$9:AD$37,MATCH($F342,Inp_NWAdjDrivers!$F$9:$F$37,0))</f>
        <v>6.5424386771969667</v>
      </c>
      <c r="AE342" s="53">
        <f>INDEX(Inp_NWAdjDrivers!AE$9:AE$37,MATCH($F342,Inp_NWAdjDrivers!$F$9:$F$37,0))</f>
        <v>6.4787186733482915</v>
      </c>
      <c r="AF342" s="53">
        <f>INDEX(Inp_NWAdjDrivers!AF$9:AF$37,MATCH($F342,Inp_NWAdjDrivers!$F$9:$F$37,0))</f>
        <v>6.4941824295756589</v>
      </c>
      <c r="AG342" s="53">
        <f>INDEX(Inp_NWAdjDrivers!AG$9:AG$37,MATCH($F342,Inp_NWAdjDrivers!$F$9:$F$37,0))</f>
        <v>6.345450389149053</v>
      </c>
      <c r="AH342" s="53">
        <f>INDEX(Inp_NWAdjDrivers!AH$9:AH$37,MATCH($F342,Inp_NWAdjDrivers!$F$9:$F$37,0))</f>
        <v>6.1755449737695658</v>
      </c>
      <c r="AI342" s="53">
        <f>INDEX(Inp_NWAdjDrivers!AI$9:AI$37,MATCH($F342,Inp_NWAdjDrivers!$F$9:$F$37,0))</f>
        <v>6.0825282640598637</v>
      </c>
      <c r="AJ342" s="53">
        <f>INDEX(Inp_NWAdjDrivers!AJ$9:AJ$37,MATCH($F342,Inp_NWAdjDrivers!$F$9:$F$37,0))</f>
        <v>5.8101886960475255</v>
      </c>
      <c r="AK342" s="53">
        <f>INDEX(Inp_NWAdjDrivers!AK$9:AK$37,MATCH($F342,Inp_NWAdjDrivers!$F$9:$F$37,0))</f>
        <v>5.5462407690283566</v>
      </c>
    </row>
    <row r="343" spans="5:37" ht="14.25" customHeight="1">
      <c r="E343" s="92" t="s">
        <v>26</v>
      </c>
      <c r="F343" s="116" t="s">
        <v>539</v>
      </c>
      <c r="G343" s="92" t="s">
        <v>592</v>
      </c>
      <c r="H343" s="92"/>
      <c r="I343" s="92"/>
      <c r="J343" s="92" t="str">
        <f t="shared" si="158"/>
        <v>NWMax PREsCSV Totex_MaxPREs (smoothed)</v>
      </c>
      <c r="K343" s="92"/>
      <c r="L343" s="92"/>
      <c r="M343" s="92"/>
      <c r="N343" s="92"/>
      <c r="O343" s="92"/>
      <c r="P343" s="92"/>
      <c r="Q343" s="92"/>
      <c r="R343" s="92"/>
      <c r="S343" s="92"/>
      <c r="Y343" s="53">
        <f>INDEX(Inp_NWAdjDrivers!Y$9:Y$37,MATCH($F343,Inp_NWAdjDrivers!$F$9:$F$37,0))</f>
        <v>134834</v>
      </c>
      <c r="Z343" s="53">
        <f>INDEX(Inp_NWAdjDrivers!Z$9:Z$37,MATCH($F343,Inp_NWAdjDrivers!$F$9:$F$37,0))</f>
        <v>134834</v>
      </c>
      <c r="AA343" s="53">
        <f>INDEX(Inp_NWAdjDrivers!AA$9:AA$37,MATCH($F343,Inp_NWAdjDrivers!$F$9:$F$37,0))</f>
        <v>131959.41667578369</v>
      </c>
      <c r="AB343" s="53">
        <f>INDEX(Inp_NWAdjDrivers!AB$9:AB$37,MATCH($F343,Inp_NWAdjDrivers!$F$9:$F$37,0))</f>
        <v>124009</v>
      </c>
      <c r="AC343" s="53">
        <f>INDEX(Inp_NWAdjDrivers!AC$9:AC$37,MATCH($F343,Inp_NWAdjDrivers!$F$9:$F$37,0))</f>
        <v>111781</v>
      </c>
      <c r="AD343" s="53">
        <f>INDEX(Inp_NWAdjDrivers!AD$9:AD$37,MATCH($F343,Inp_NWAdjDrivers!$F$9:$F$37,0))</f>
        <v>104590</v>
      </c>
      <c r="AE343" s="53">
        <f>INDEX(Inp_NWAdjDrivers!AE$9:AE$37,MATCH($F343,Inp_NWAdjDrivers!$F$9:$F$37,0))</f>
        <v>104590</v>
      </c>
      <c r="AF343" s="53">
        <f>INDEX(Inp_NWAdjDrivers!AF$9:AF$37,MATCH($F343,Inp_NWAdjDrivers!$F$9:$F$37,0))</f>
        <v>104590</v>
      </c>
      <c r="AG343" s="53">
        <f>INDEX(Inp_NWAdjDrivers!AG$9:AG$37,MATCH($F343,Inp_NWAdjDrivers!$F$9:$F$37,0))</f>
        <v>101318</v>
      </c>
      <c r="AH343" s="53">
        <f>INDEX(Inp_NWAdjDrivers!AH$9:AH$37,MATCH($F343,Inp_NWAdjDrivers!$F$9:$F$37,0))</f>
        <v>95195</v>
      </c>
      <c r="AI343" s="53">
        <f>INDEX(Inp_NWAdjDrivers!AI$9:AI$37,MATCH($F343,Inp_NWAdjDrivers!$F$9:$F$37,0))</f>
        <v>95195</v>
      </c>
      <c r="AJ343" s="53">
        <f>INDEX(Inp_NWAdjDrivers!AJ$9:AJ$37,MATCH($F343,Inp_NWAdjDrivers!$F$9:$F$37,0))</f>
        <v>95195</v>
      </c>
      <c r="AK343" s="53">
        <f>INDEX(Inp_NWAdjDrivers!AK$9:AK$37,MATCH($F343,Inp_NWAdjDrivers!$F$9:$F$37,0))</f>
        <v>95195</v>
      </c>
    </row>
    <row r="344" spans="5:37" ht="14.25" customHeight="1">
      <c r="E344" s="92" t="s">
        <v>26</v>
      </c>
      <c r="F344" s="116" t="s">
        <v>159</v>
      </c>
      <c r="G344" s="92" t="s">
        <v>592</v>
      </c>
      <c r="H344" s="92"/>
      <c r="I344" s="92"/>
      <c r="J344" s="92" t="str">
        <f t="shared" si="158"/>
        <v>NWTotal external condition reports
(service condition + mains condition)CSV Totex_MaxPREs (smoothed)</v>
      </c>
      <c r="K344" s="92"/>
      <c r="L344" s="92"/>
      <c r="M344" s="92"/>
      <c r="N344" s="92"/>
      <c r="O344" s="92"/>
      <c r="P344" s="92"/>
      <c r="Q344" s="92"/>
      <c r="R344" s="92"/>
      <c r="S344" s="92"/>
      <c r="Y344" s="53">
        <f>INDEX(Inp_NWAdjDrivers!Y$9:Y$37,MATCH($F344,Inp_NWAdjDrivers!$F$9:$F$37,0))</f>
        <v>19318</v>
      </c>
      <c r="Z344" s="53">
        <f>INDEX(Inp_NWAdjDrivers!Z$9:Z$37,MATCH($F344,Inp_NWAdjDrivers!$F$9:$F$37,0))</f>
        <v>20345</v>
      </c>
      <c r="AA344" s="53">
        <f>INDEX(Inp_NWAdjDrivers!AA$9:AA$37,MATCH($F344,Inp_NWAdjDrivers!$F$9:$F$37,0))</f>
        <v>19898</v>
      </c>
      <c r="AB344" s="53">
        <f>INDEX(Inp_NWAdjDrivers!AB$9:AB$37,MATCH($F344,Inp_NWAdjDrivers!$F$9:$F$37,0))</f>
        <v>21694</v>
      </c>
      <c r="AC344" s="53">
        <f>INDEX(Inp_NWAdjDrivers!AC$9:AC$37,MATCH($F344,Inp_NWAdjDrivers!$F$9:$F$37,0))</f>
        <v>21142</v>
      </c>
      <c r="AD344" s="53">
        <f>INDEX(Inp_NWAdjDrivers!AD$9:AD$37,MATCH($F344,Inp_NWAdjDrivers!$F$9:$F$37,0))</f>
        <v>21245</v>
      </c>
      <c r="AE344" s="53">
        <f>INDEX(Inp_NWAdjDrivers!AE$9:AE$37,MATCH($F344,Inp_NWAdjDrivers!$F$9:$F$37,0))</f>
        <v>18671</v>
      </c>
      <c r="AF344" s="53">
        <f>INDEX(Inp_NWAdjDrivers!AF$9:AF$37,MATCH($F344,Inp_NWAdjDrivers!$F$9:$F$37,0))</f>
        <v>20822</v>
      </c>
      <c r="AG344" s="53">
        <f>INDEX(Inp_NWAdjDrivers!AG$9:AG$37,MATCH($F344,Inp_NWAdjDrivers!$F$9:$F$37,0))</f>
        <v>20796.28583529442</v>
      </c>
      <c r="AH344" s="53">
        <f>INDEX(Inp_NWAdjDrivers!AH$9:AH$37,MATCH($F344,Inp_NWAdjDrivers!$F$9:$F$37,0))</f>
        <v>20439.503894972335</v>
      </c>
      <c r="AI344" s="53">
        <f>INDEX(Inp_NWAdjDrivers!AI$9:AI$37,MATCH($F344,Inp_NWAdjDrivers!$F$9:$F$37,0))</f>
        <v>20058.162510604187</v>
      </c>
      <c r="AJ344" s="53">
        <f>INDEX(Inp_NWAdjDrivers!AJ$9:AJ$37,MATCH($F344,Inp_NWAdjDrivers!$F$9:$F$37,0))</f>
        <v>19643.676714659912</v>
      </c>
      <c r="AK344" s="53">
        <f>INDEX(Inp_NWAdjDrivers!AK$9:AK$37,MATCH($F344,Inp_NWAdjDrivers!$F$9:$F$37,0))</f>
        <v>19226.080275994955</v>
      </c>
    </row>
    <row r="345" spans="5:37" ht="14.25" customHeight="1">
      <c r="E345" s="92" t="s">
        <v>26</v>
      </c>
      <c r="F345" s="116" t="s">
        <v>223</v>
      </c>
      <c r="G345" s="92" t="s">
        <v>592</v>
      </c>
      <c r="H345" s="92"/>
      <c r="I345" s="92"/>
      <c r="J345" s="92" t="str">
        <f t="shared" si="158"/>
        <v>NWMaintenance MEAVCSV Totex_MaxPREs (smoothed)</v>
      </c>
      <c r="K345" s="92"/>
      <c r="L345" s="92"/>
      <c r="M345" s="92"/>
      <c r="N345" s="92"/>
      <c r="O345" s="92"/>
      <c r="P345" s="92"/>
      <c r="Q345" s="92"/>
      <c r="R345" s="92"/>
      <c r="S345" s="92"/>
      <c r="Y345" s="53">
        <f>INDEX(Inp_NWAdjDrivers!Y$9:Y$37,MATCH($F345,Inp_NWAdjDrivers!$F$9:$F$37,0))</f>
        <v>2192.202907955967</v>
      </c>
      <c r="Z345" s="53">
        <f>INDEX(Inp_NWAdjDrivers!Z$9:Z$37,MATCH($F345,Inp_NWAdjDrivers!$F$9:$F$37,0))</f>
        <v>2181.4112471765675</v>
      </c>
      <c r="AA345" s="53">
        <f>INDEX(Inp_NWAdjDrivers!AA$9:AA$37,MATCH($F345,Inp_NWAdjDrivers!$F$9:$F$37,0))</f>
        <v>2153.5953883696566</v>
      </c>
      <c r="AB345" s="53">
        <f>INDEX(Inp_NWAdjDrivers!AB$9:AB$37,MATCH($F345,Inp_NWAdjDrivers!$F$9:$F$37,0))</f>
        <v>2151.9270734246575</v>
      </c>
      <c r="AC345" s="53">
        <f>INDEX(Inp_NWAdjDrivers!AC$9:AC$37,MATCH($F345,Inp_NWAdjDrivers!$F$9:$F$37,0))</f>
        <v>2145.5012182634628</v>
      </c>
      <c r="AD345" s="53">
        <f>INDEX(Inp_NWAdjDrivers!AD$9:AD$37,MATCH($F345,Inp_NWAdjDrivers!$F$9:$F$37,0))</f>
        <v>2136.6605303876686</v>
      </c>
      <c r="AE345" s="53">
        <f>INDEX(Inp_NWAdjDrivers!AE$9:AE$37,MATCH($F345,Inp_NWAdjDrivers!$F$9:$F$37,0))</f>
        <v>2137.8628558758464</v>
      </c>
      <c r="AF345" s="53">
        <f>INDEX(Inp_NWAdjDrivers!AF$9:AF$37,MATCH($F345,Inp_NWAdjDrivers!$F$9:$F$37,0))</f>
        <v>2138.6131619938151</v>
      </c>
      <c r="AG345" s="53">
        <f>INDEX(Inp_NWAdjDrivers!AG$9:AG$37,MATCH($F345,Inp_NWAdjDrivers!$F$9:$F$37,0))</f>
        <v>2138.9731619938157</v>
      </c>
      <c r="AH345" s="53">
        <f>INDEX(Inp_NWAdjDrivers!AH$9:AH$37,MATCH($F345,Inp_NWAdjDrivers!$F$9:$F$37,0))</f>
        <v>2139.3331619938153</v>
      </c>
      <c r="AI345" s="53">
        <f>INDEX(Inp_NWAdjDrivers!AI$9:AI$37,MATCH($F345,Inp_NWAdjDrivers!$F$9:$F$37,0))</f>
        <v>2139.6931619938159</v>
      </c>
      <c r="AJ345" s="53">
        <f>INDEX(Inp_NWAdjDrivers!AJ$9:AJ$37,MATCH($F345,Inp_NWAdjDrivers!$F$9:$F$37,0))</f>
        <v>2140.0531619938138</v>
      </c>
      <c r="AK345" s="53">
        <f>INDEX(Inp_NWAdjDrivers!AK$9:AK$37,MATCH($F345,Inp_NWAdjDrivers!$F$9:$F$37,0))</f>
        <v>2140.5931619938137</v>
      </c>
    </row>
    <row r="346" spans="5:37" ht="14.25" customHeight="1">
      <c r="E346" s="92" t="s">
        <v>26</v>
      </c>
      <c r="F346" s="120" t="str">
        <f>Local!$R$12</f>
        <v>MEAV_egep_mobs</v>
      </c>
      <c r="G346" s="92" t="s">
        <v>592</v>
      </c>
      <c r="H346" s="92"/>
      <c r="I346" s="92"/>
      <c r="J346" s="92" t="str">
        <f t="shared" si="158"/>
        <v>NWMEAV_egep_mobsCSV Totex_MaxPREs (smoothed)</v>
      </c>
      <c r="K346" s="92"/>
      <c r="L346" s="92"/>
      <c r="M346" s="92"/>
      <c r="N346" s="92"/>
      <c r="O346" s="92"/>
      <c r="P346" s="92"/>
      <c r="Q346" s="92"/>
      <c r="R346" s="92"/>
      <c r="S346" s="92"/>
      <c r="Y346" s="53">
        <f>INDEX(Inp_NWAdjDrivers!Y$9:Y$37,MATCH($F346,Inp_NWAdjDrivers!$F$9:$F$37,0))</f>
        <v>10804.235336924963</v>
      </c>
      <c r="Z346" s="53">
        <f>INDEX(Inp_NWAdjDrivers!Z$9:Z$37,MATCH($F346,Inp_NWAdjDrivers!$F$9:$F$37,0))</f>
        <v>10762.406976421025</v>
      </c>
      <c r="AA346" s="53">
        <f>INDEX(Inp_NWAdjDrivers!AA$9:AA$37,MATCH($F346,Inp_NWAdjDrivers!$F$9:$F$37,0))</f>
        <v>10748.864574178626</v>
      </c>
      <c r="AB346" s="53">
        <f>INDEX(Inp_NWAdjDrivers!AB$9:AB$37,MATCH($F346,Inp_NWAdjDrivers!$F$9:$F$37,0))</f>
        <v>10735.64675766519</v>
      </c>
      <c r="AC346" s="53">
        <f>INDEX(Inp_NWAdjDrivers!AC$9:AC$37,MATCH($F346,Inp_NWAdjDrivers!$F$9:$F$37,0))</f>
        <v>10693.489036691259</v>
      </c>
      <c r="AD346" s="53">
        <f>INDEX(Inp_NWAdjDrivers!AD$9:AD$37,MATCH($F346,Inp_NWAdjDrivers!$F$9:$F$37,0))</f>
        <v>10663.702002679749</v>
      </c>
      <c r="AE346" s="53">
        <f>INDEX(Inp_NWAdjDrivers!AE$9:AE$37,MATCH($F346,Inp_NWAdjDrivers!$F$9:$F$37,0))</f>
        <v>10627.33141178918</v>
      </c>
      <c r="AF346" s="53">
        <f>INDEX(Inp_NWAdjDrivers!AF$9:AF$37,MATCH($F346,Inp_NWAdjDrivers!$F$9:$F$37,0))</f>
        <v>10580.082653564839</v>
      </c>
      <c r="AG346" s="53">
        <f>INDEX(Inp_NWAdjDrivers!AG$9:AG$37,MATCH($F346,Inp_NWAdjDrivers!$F$9:$F$37,0))</f>
        <v>10562.639708832388</v>
      </c>
      <c r="AH346" s="53">
        <f>INDEX(Inp_NWAdjDrivers!AH$9:AH$37,MATCH($F346,Inp_NWAdjDrivers!$F$9:$F$37,0))</f>
        <v>10545.168200893264</v>
      </c>
      <c r="AI346" s="53">
        <f>INDEX(Inp_NWAdjDrivers!AI$9:AI$37,MATCH($F346,Inp_NWAdjDrivers!$F$9:$F$37,0))</f>
        <v>10528.092169313746</v>
      </c>
      <c r="AJ346" s="53">
        <f>INDEX(Inp_NWAdjDrivers!AJ$9:AJ$37,MATCH($F346,Inp_NWAdjDrivers!$F$9:$F$37,0))</f>
        <v>10510.068166854502</v>
      </c>
      <c r="AK346" s="53">
        <f>INDEX(Inp_NWAdjDrivers!AK$9:AK$37,MATCH($F346,Inp_NWAdjDrivers!$F$9:$F$37,0))</f>
        <v>10492.24086430741</v>
      </c>
    </row>
    <row r="347" spans="5:37" ht="14.25" customHeight="1">
      <c r="E347" s="92" t="s">
        <v>26</v>
      </c>
      <c r="F347" s="119" t="s">
        <v>194</v>
      </c>
      <c r="G347" s="93" t="str">
        <f>G346</f>
        <v>CSV Totex_MaxPREs (smoothed)</v>
      </c>
      <c r="H347" s="93"/>
      <c r="I347" s="92"/>
      <c r="J347" s="92" t="str">
        <f>E347&amp;$G347&amp;""&amp;H347</f>
        <v>NWCSV Totex_MaxPREs (smoothed)</v>
      </c>
      <c r="K347" s="92"/>
      <c r="L347" s="92"/>
      <c r="M347" s="92"/>
      <c r="N347" s="92"/>
      <c r="O347" s="92"/>
      <c r="P347" s="92"/>
      <c r="Q347" s="92"/>
      <c r="R347" s="92"/>
      <c r="S347" s="92"/>
      <c r="Y347" s="53">
        <f>Y340^$R$70*Y341^$R$71*Y342^$R$72*Y343^$R$73*Y344^$R$74*Y345^$R$75*Y346^$R$76</f>
        <v>987.51446817223166</v>
      </c>
      <c r="Z347" s="53">
        <f t="shared" ref="Z347" si="159">Z340^$R$70*Z341^$R$71*Z342^$R$72*Z343^$R$73*Z344^$R$74*Z345^$R$75*Z346^$R$76</f>
        <v>925.3031144804678</v>
      </c>
      <c r="AA347" s="53">
        <f t="shared" ref="AA347" si="160">AA340^$R$70*AA341^$R$71*AA342^$R$72*AA343^$R$73*AA344^$R$74*AA345^$R$75*AA346^$R$76</f>
        <v>1026.5885123722862</v>
      </c>
      <c r="AB347" s="53">
        <f t="shared" ref="AB347" si="161">AB340^$R$70*AB341^$R$71*AB342^$R$72*AB343^$R$73*AB344^$R$74*AB345^$R$75*AB346^$R$76</f>
        <v>952.33918771996639</v>
      </c>
      <c r="AC347" s="53">
        <f t="shared" ref="AC347" si="162">AC340^$R$70*AC341^$R$71*AC342^$R$72*AC343^$R$73*AC344^$R$74*AC345^$R$75*AC346^$R$76</f>
        <v>936.92149875839323</v>
      </c>
      <c r="AD347" s="53">
        <f t="shared" ref="AD347" si="163">AD340^$R$70*AD341^$R$71*AD342^$R$72*AD343^$R$73*AD344^$R$74*AD345^$R$75*AD346^$R$76</f>
        <v>924.61784831326281</v>
      </c>
      <c r="AE347" s="53">
        <f t="shared" ref="AE347" si="164">AE340^$R$70*AE341^$R$71*AE342^$R$72*AE343^$R$73*AE344^$R$74*AE345^$R$75*AE346^$R$76</f>
        <v>970.36348224878475</v>
      </c>
      <c r="AF347" s="53">
        <f t="shared" ref="AF347" si="165">AF340^$R$70*AF341^$R$71*AF342^$R$72*AF343^$R$73*AF344^$R$74*AF345^$R$75*AF346^$R$76</f>
        <v>1144.6762210317665</v>
      </c>
      <c r="AG347" s="53">
        <f t="shared" ref="AG347" si="166">AG340^$R$70*AG341^$R$71*AG342^$R$72*AG343^$R$73*AG344^$R$74*AG345^$R$75*AG346^$R$76</f>
        <v>957.08225458019376</v>
      </c>
      <c r="AH347" s="53">
        <f t="shared" ref="AH347" si="167">AH340^$R$70*AH341^$R$71*AH342^$R$72*AH343^$R$73*AH344^$R$74*AH345^$R$75*AH346^$R$76</f>
        <v>954.93147397737869</v>
      </c>
      <c r="AI347" s="53">
        <f t="shared" ref="AI347" si="168">AI340^$R$70*AI341^$R$71*AI342^$R$72*AI343^$R$73*AI344^$R$74*AI345^$R$75*AI346^$R$76</f>
        <v>958.13939301753385</v>
      </c>
      <c r="AJ347" s="53">
        <f t="shared" ref="AJ347" si="169">AJ340^$R$70*AJ341^$R$71*AJ342^$R$72*AJ343^$R$73*AJ344^$R$74*AJ345^$R$75*AJ346^$R$76</f>
        <v>953.23900456034255</v>
      </c>
      <c r="AK347" s="53">
        <f t="shared" ref="AK347" si="170">AK340^$R$70*AK341^$R$71*AK342^$R$72*AK343^$R$73*AK344^$R$74*AK345^$R$75*AK346^$R$76</f>
        <v>949.46938622733467</v>
      </c>
    </row>
    <row r="348" spans="5:37" ht="14.25" customHeight="1">
      <c r="E348" s="92"/>
      <c r="F348" s="119"/>
      <c r="G348" s="93"/>
      <c r="H348" s="93"/>
      <c r="I348" s="92"/>
      <c r="J348" s="92"/>
      <c r="K348" s="92"/>
      <c r="L348" s="92"/>
      <c r="M348" s="92"/>
      <c r="N348" s="92"/>
      <c r="O348" s="92"/>
      <c r="P348" s="92"/>
      <c r="Q348" s="92"/>
      <c r="R348" s="92"/>
      <c r="S348" s="92"/>
      <c r="Y348" s="92"/>
      <c r="Z348" s="92"/>
      <c r="AA348" s="92"/>
      <c r="AB348" s="92"/>
      <c r="AC348" s="92"/>
      <c r="AD348" s="92"/>
      <c r="AE348" s="92"/>
      <c r="AF348" s="92"/>
      <c r="AG348" s="92"/>
      <c r="AH348" s="92"/>
      <c r="AI348" s="92"/>
      <c r="AJ348" s="92"/>
      <c r="AK348" s="92"/>
    </row>
    <row r="349" spans="5:37" s="92" customFormat="1" ht="14.25" customHeight="1">
      <c r="E349" s="92" t="s">
        <v>26</v>
      </c>
      <c r="F349" s="92" t="s">
        <v>134</v>
      </c>
      <c r="G349" s="92" t="s">
        <v>219</v>
      </c>
      <c r="H349" s="92" t="s">
        <v>227</v>
      </c>
      <c r="J349" s="92" t="str">
        <f t="shared" ref="J349" si="171">E349&amp;$F349&amp;""&amp;G349&amp;""&amp;H349</f>
        <v>NWCustomersCSV EmergencyEconometric</v>
      </c>
      <c r="Y349" s="53">
        <f>INDEX(Inp_NWAdjDrivers!Y$9:Y$37,MATCH($F349,Inp_NWAdjDrivers!$F$9:$F$37,0))</f>
        <v>2671143.8316700002</v>
      </c>
      <c r="Z349" s="53">
        <f>INDEX(Inp_NWAdjDrivers!Z$9:Z$37,MATCH($F349,Inp_NWAdjDrivers!$F$9:$F$37,0))</f>
        <v>2678028.0002100002</v>
      </c>
      <c r="AA349" s="53">
        <f>INDEX(Inp_NWAdjDrivers!AA$9:AA$37,MATCH($F349,Inp_NWAdjDrivers!$F$9:$F$37,0))</f>
        <v>2684215.0002700002</v>
      </c>
      <c r="AB349" s="53">
        <f>INDEX(Inp_NWAdjDrivers!AB$9:AB$37,MATCH($F349,Inp_NWAdjDrivers!$F$9:$F$37,0))</f>
        <v>2686581.9996000002</v>
      </c>
      <c r="AC349" s="53">
        <f>INDEX(Inp_NWAdjDrivers!AC$9:AC$37,MATCH($F349,Inp_NWAdjDrivers!$F$9:$F$37,0))</f>
        <v>2689081.9999600002</v>
      </c>
      <c r="AD349" s="53">
        <f>INDEX(Inp_NWAdjDrivers!AD$9:AD$37,MATCH($F349,Inp_NWAdjDrivers!$F$9:$F$37,0))</f>
        <v>2692787.99975</v>
      </c>
      <c r="AE349" s="53">
        <f>INDEX(Inp_NWAdjDrivers!AE$9:AE$37,MATCH($F349,Inp_NWAdjDrivers!$F$9:$F$37,0))</f>
        <v>2695938.0000100001</v>
      </c>
      <c r="AF349" s="53">
        <f>INDEX(Inp_NWAdjDrivers!AF$9:AF$37,MATCH($F349,Inp_NWAdjDrivers!$F$9:$F$37,0))</f>
        <v>2699499.0592899998</v>
      </c>
      <c r="AG349" s="53">
        <f>INDEX(Inp_NWAdjDrivers!AG$9:AG$37,MATCH($F349,Inp_NWAdjDrivers!$F$9:$F$37,0))</f>
        <v>2704825.6286200001</v>
      </c>
      <c r="AH349" s="53">
        <f>INDEX(Inp_NWAdjDrivers!AH$9:AH$37,MATCH($F349,Inp_NWAdjDrivers!$F$9:$F$37,0))</f>
        <v>2710159.6122099999</v>
      </c>
      <c r="AI349" s="53">
        <f>INDEX(Inp_NWAdjDrivers!AI$9:AI$37,MATCH($F349,Inp_NWAdjDrivers!$F$9:$F$37,0))</f>
        <v>2715501.11057</v>
      </c>
      <c r="AJ349" s="53">
        <f>INDEX(Inp_NWAdjDrivers!AJ$9:AJ$37,MATCH($F349,Inp_NWAdjDrivers!$F$9:$F$37,0))</f>
        <v>2720850.2282099999</v>
      </c>
      <c r="AK349" s="53">
        <f>INDEX(Inp_NWAdjDrivers!AK$9:AK$37,MATCH($F349,Inp_NWAdjDrivers!$F$9:$F$37,0))</f>
        <v>2726207.0707399999</v>
      </c>
    </row>
    <row r="350" spans="5:37" ht="14.25" customHeight="1">
      <c r="E350" s="92" t="s">
        <v>26</v>
      </c>
      <c r="F350" s="116" t="s">
        <v>159</v>
      </c>
      <c r="G350" s="92" t="s">
        <v>219</v>
      </c>
      <c r="H350" s="92" t="s">
        <v>227</v>
      </c>
      <c r="I350" s="92"/>
      <c r="J350" s="92" t="str">
        <f t="shared" ref="J350" si="172">E350&amp;$F350&amp;""&amp;G350&amp;""&amp;H350</f>
        <v>NWTotal external condition reports
(service condition + mains condition)CSV EmergencyEconometric</v>
      </c>
      <c r="K350" s="92"/>
      <c r="L350" s="92"/>
      <c r="M350" s="92"/>
      <c r="N350" s="92"/>
      <c r="O350" s="92"/>
      <c r="P350" s="92"/>
      <c r="Q350" s="92"/>
      <c r="R350" s="92"/>
      <c r="S350" s="92"/>
      <c r="Y350" s="53">
        <f>INDEX(Inp_NWAdjDrivers!Y$9:Y$37,MATCH($F350,Inp_NWAdjDrivers!$F$9:$F$37,0))</f>
        <v>19318</v>
      </c>
      <c r="Z350" s="53">
        <f>INDEX(Inp_NWAdjDrivers!Z$9:Z$37,MATCH($F350,Inp_NWAdjDrivers!$F$9:$F$37,0))</f>
        <v>20345</v>
      </c>
      <c r="AA350" s="53">
        <f>INDEX(Inp_NWAdjDrivers!AA$9:AA$37,MATCH($F350,Inp_NWAdjDrivers!$F$9:$F$37,0))</f>
        <v>19898</v>
      </c>
      <c r="AB350" s="53">
        <f>INDEX(Inp_NWAdjDrivers!AB$9:AB$37,MATCH($F350,Inp_NWAdjDrivers!$F$9:$F$37,0))</f>
        <v>21694</v>
      </c>
      <c r="AC350" s="53">
        <f>INDEX(Inp_NWAdjDrivers!AC$9:AC$37,MATCH($F350,Inp_NWAdjDrivers!$F$9:$F$37,0))</f>
        <v>21142</v>
      </c>
      <c r="AD350" s="53">
        <f>INDEX(Inp_NWAdjDrivers!AD$9:AD$37,MATCH($F350,Inp_NWAdjDrivers!$F$9:$F$37,0))</f>
        <v>21245</v>
      </c>
      <c r="AE350" s="53">
        <f>INDEX(Inp_NWAdjDrivers!AE$9:AE$37,MATCH($F350,Inp_NWAdjDrivers!$F$9:$F$37,0))</f>
        <v>18671</v>
      </c>
      <c r="AF350" s="53">
        <f>INDEX(Inp_NWAdjDrivers!AF$9:AF$37,MATCH($F350,Inp_NWAdjDrivers!$F$9:$F$37,0))</f>
        <v>20822</v>
      </c>
      <c r="AG350" s="53">
        <f>INDEX(Inp_NWAdjDrivers!AG$9:AG$37,MATCH($F350,Inp_NWAdjDrivers!$F$9:$F$37,0))</f>
        <v>20796.28583529442</v>
      </c>
      <c r="AH350" s="53">
        <f>INDEX(Inp_NWAdjDrivers!AH$9:AH$37,MATCH($F350,Inp_NWAdjDrivers!$F$9:$F$37,0))</f>
        <v>20439.503894972335</v>
      </c>
      <c r="AI350" s="53">
        <f>INDEX(Inp_NWAdjDrivers!AI$9:AI$37,MATCH($F350,Inp_NWAdjDrivers!$F$9:$F$37,0))</f>
        <v>20058.162510604187</v>
      </c>
      <c r="AJ350" s="53">
        <f>INDEX(Inp_NWAdjDrivers!AJ$9:AJ$37,MATCH($F350,Inp_NWAdjDrivers!$F$9:$F$37,0))</f>
        <v>19643.676714659912</v>
      </c>
      <c r="AK350" s="53">
        <f>INDEX(Inp_NWAdjDrivers!AK$9:AK$37,MATCH($F350,Inp_NWAdjDrivers!$F$9:$F$37,0))</f>
        <v>19226.080275994955</v>
      </c>
    </row>
    <row r="351" spans="5:37" ht="14.25" customHeight="1">
      <c r="E351" s="92" t="s">
        <v>26</v>
      </c>
      <c r="F351" s="119" t="s">
        <v>194</v>
      </c>
      <c r="G351" s="93" t="str">
        <f>G350</f>
        <v>CSV Emergency</v>
      </c>
      <c r="H351" s="93" t="str">
        <f>H350</f>
        <v>Econometric</v>
      </c>
      <c r="I351" s="92"/>
      <c r="J351" s="92" t="str">
        <f>E351&amp;$G351&amp;""&amp;H351</f>
        <v>NWCSV EmergencyEconometric</v>
      </c>
      <c r="K351" s="92"/>
      <c r="L351" s="92"/>
      <c r="M351" s="92"/>
      <c r="N351" s="92"/>
      <c r="O351" s="92"/>
      <c r="P351" s="92"/>
      <c r="Q351" s="92"/>
      <c r="R351" s="92"/>
      <c r="S351" s="92"/>
      <c r="Y351" s="53">
        <f>Y349^$R$78*Y350^$R$79</f>
        <v>1</v>
      </c>
      <c r="Z351" s="53">
        <f t="shared" ref="Z351:AK351" si="173">Z349^$R$78*Z350^$R$79</f>
        <v>1</v>
      </c>
      <c r="AA351" s="53">
        <f t="shared" si="173"/>
        <v>1</v>
      </c>
      <c r="AB351" s="53">
        <f t="shared" si="173"/>
        <v>1</v>
      </c>
      <c r="AC351" s="53">
        <f t="shared" si="173"/>
        <v>1</v>
      </c>
      <c r="AD351" s="53">
        <f t="shared" si="173"/>
        <v>1</v>
      </c>
      <c r="AE351" s="53">
        <f t="shared" si="173"/>
        <v>1</v>
      </c>
      <c r="AF351" s="53">
        <f t="shared" si="173"/>
        <v>1</v>
      </c>
      <c r="AG351" s="53">
        <f t="shared" si="173"/>
        <v>1</v>
      </c>
      <c r="AH351" s="53">
        <f t="shared" si="173"/>
        <v>1</v>
      </c>
      <c r="AI351" s="53">
        <f t="shared" si="173"/>
        <v>1</v>
      </c>
      <c r="AJ351" s="53">
        <f t="shared" si="173"/>
        <v>1</v>
      </c>
      <c r="AK351" s="53">
        <f t="shared" si="173"/>
        <v>1</v>
      </c>
    </row>
    <row r="352" spans="5:37" ht="14.25" customHeight="1">
      <c r="E352" s="92"/>
      <c r="F352" s="116"/>
      <c r="G352" s="92"/>
      <c r="H352" s="92"/>
      <c r="I352" s="92"/>
      <c r="J352" s="92"/>
      <c r="K352" s="92"/>
      <c r="L352" s="92"/>
      <c r="M352" s="92"/>
      <c r="N352" s="92"/>
      <c r="O352" s="92"/>
      <c r="P352" s="92"/>
      <c r="Q352" s="92"/>
      <c r="R352" s="92"/>
      <c r="S352" s="92"/>
      <c r="Y352" s="106"/>
      <c r="Z352" s="106"/>
      <c r="AA352" s="106"/>
      <c r="AB352" s="106"/>
      <c r="AC352" s="106"/>
      <c r="AD352" s="106"/>
      <c r="AE352" s="106"/>
      <c r="AF352" s="106"/>
      <c r="AG352" s="106"/>
      <c r="AH352" s="106"/>
      <c r="AI352" s="106"/>
      <c r="AJ352" s="106"/>
      <c r="AK352" s="106"/>
    </row>
    <row r="353" spans="2:47" ht="14.25" customHeight="1">
      <c r="E353" s="92" t="s">
        <v>26</v>
      </c>
      <c r="F353" s="116" t="s">
        <v>134</v>
      </c>
      <c r="G353" s="92" t="s">
        <v>233</v>
      </c>
      <c r="H353" s="92" t="s">
        <v>227</v>
      </c>
      <c r="I353" s="92"/>
      <c r="J353" s="92" t="str">
        <f t="shared" ref="J353:J355" si="174">E353&amp;$F353&amp;""&amp;G353&amp;""&amp;H353</f>
        <v>NWCustomersCSV Customers, PREs, External condition reportsEconometric</v>
      </c>
      <c r="K353" s="92"/>
      <c r="L353" s="92"/>
      <c r="M353" s="92"/>
      <c r="N353" s="92"/>
      <c r="O353" s="92"/>
      <c r="P353" s="92"/>
      <c r="Q353" s="92"/>
      <c r="R353" s="92"/>
      <c r="S353" s="92"/>
      <c r="Y353" s="53">
        <f>INDEX(Inp_NWAdjDrivers!Y$9:Y$37,MATCH($F353,Inp_NWAdjDrivers!$F$9:$F$37,0))</f>
        <v>2671143.8316700002</v>
      </c>
      <c r="Z353" s="53">
        <f>INDEX(Inp_NWAdjDrivers!Z$9:Z$37,MATCH($F353,Inp_NWAdjDrivers!$F$9:$F$37,0))</f>
        <v>2678028.0002100002</v>
      </c>
      <c r="AA353" s="53">
        <f>INDEX(Inp_NWAdjDrivers!AA$9:AA$37,MATCH($F353,Inp_NWAdjDrivers!$F$9:$F$37,0))</f>
        <v>2684215.0002700002</v>
      </c>
      <c r="AB353" s="53">
        <f>INDEX(Inp_NWAdjDrivers!AB$9:AB$37,MATCH($F353,Inp_NWAdjDrivers!$F$9:$F$37,0))</f>
        <v>2686581.9996000002</v>
      </c>
      <c r="AC353" s="53">
        <f>INDEX(Inp_NWAdjDrivers!AC$9:AC$37,MATCH($F353,Inp_NWAdjDrivers!$F$9:$F$37,0))</f>
        <v>2689081.9999600002</v>
      </c>
      <c r="AD353" s="53">
        <f>INDEX(Inp_NWAdjDrivers!AD$9:AD$37,MATCH($F353,Inp_NWAdjDrivers!$F$9:$F$37,0))</f>
        <v>2692787.99975</v>
      </c>
      <c r="AE353" s="53">
        <f>INDEX(Inp_NWAdjDrivers!AE$9:AE$37,MATCH($F353,Inp_NWAdjDrivers!$F$9:$F$37,0))</f>
        <v>2695938.0000100001</v>
      </c>
      <c r="AF353" s="53">
        <f>INDEX(Inp_NWAdjDrivers!AF$9:AF$37,MATCH($F353,Inp_NWAdjDrivers!$F$9:$F$37,0))</f>
        <v>2699499.0592899998</v>
      </c>
      <c r="AG353" s="53">
        <f>INDEX(Inp_NWAdjDrivers!AG$9:AG$37,MATCH($F353,Inp_NWAdjDrivers!$F$9:$F$37,0))</f>
        <v>2704825.6286200001</v>
      </c>
      <c r="AH353" s="53">
        <f>INDEX(Inp_NWAdjDrivers!AH$9:AH$37,MATCH($F353,Inp_NWAdjDrivers!$F$9:$F$37,0))</f>
        <v>2710159.6122099999</v>
      </c>
      <c r="AI353" s="53">
        <f>INDEX(Inp_NWAdjDrivers!AI$9:AI$37,MATCH($F353,Inp_NWAdjDrivers!$F$9:$F$37,0))</f>
        <v>2715501.11057</v>
      </c>
      <c r="AJ353" s="53">
        <f>INDEX(Inp_NWAdjDrivers!AJ$9:AJ$37,MATCH($F353,Inp_NWAdjDrivers!$F$9:$F$37,0))</f>
        <v>2720850.2282099999</v>
      </c>
      <c r="AK353" s="53">
        <f>INDEX(Inp_NWAdjDrivers!AK$9:AK$37,MATCH($F353,Inp_NWAdjDrivers!$F$9:$F$37,0))</f>
        <v>2726207.0707399999</v>
      </c>
    </row>
    <row r="354" spans="2:47" ht="14.25" customHeight="1">
      <c r="E354" s="92" t="s">
        <v>26</v>
      </c>
      <c r="F354" s="116" t="s">
        <v>140</v>
      </c>
      <c r="G354" s="92" t="s">
        <v>233</v>
      </c>
      <c r="H354" s="92" t="s">
        <v>227</v>
      </c>
      <c r="I354" s="92"/>
      <c r="J354" s="92" t="str">
        <f t="shared" si="174"/>
        <v>NWPREs (Internal &amp; External)CSV Customers, PREs, External condition reportsEconometric</v>
      </c>
      <c r="K354" s="92"/>
      <c r="L354" s="92"/>
      <c r="M354" s="92"/>
      <c r="N354" s="92"/>
      <c r="O354" s="92"/>
      <c r="P354" s="92"/>
      <c r="Q354" s="92"/>
      <c r="R354" s="92"/>
      <c r="S354" s="92"/>
      <c r="Y354" s="53">
        <f>INDEX(Inp_NWAdjDrivers!Y$9:Y$37,MATCH($F354,Inp_NWAdjDrivers!$F$9:$F$37,0))</f>
        <v>111781</v>
      </c>
      <c r="Z354" s="53">
        <f>INDEX(Inp_NWAdjDrivers!Z$9:Z$37,MATCH($F354,Inp_NWAdjDrivers!$F$9:$F$37,0))</f>
        <v>104411</v>
      </c>
      <c r="AA354" s="53">
        <f>INDEX(Inp_NWAdjDrivers!AA$9:AA$37,MATCH($F354,Inp_NWAdjDrivers!$F$9:$F$37,0))</f>
        <v>104018</v>
      </c>
      <c r="AB354" s="53">
        <f>INDEX(Inp_NWAdjDrivers!AB$9:AB$37,MATCH($F354,Inp_NWAdjDrivers!$F$9:$F$37,0))</f>
        <v>104590</v>
      </c>
      <c r="AC354" s="53">
        <f>INDEX(Inp_NWAdjDrivers!AC$9:AC$37,MATCH($F354,Inp_NWAdjDrivers!$F$9:$F$37,0))</f>
        <v>101318</v>
      </c>
      <c r="AD354" s="53">
        <f>INDEX(Inp_NWAdjDrivers!AD$9:AD$37,MATCH($F354,Inp_NWAdjDrivers!$F$9:$F$37,0))</f>
        <v>93149</v>
      </c>
      <c r="AE354" s="53">
        <f>INDEX(Inp_NWAdjDrivers!AE$9:AE$37,MATCH($F354,Inp_NWAdjDrivers!$F$9:$F$37,0))</f>
        <v>83673</v>
      </c>
      <c r="AF354" s="53">
        <f>INDEX(Inp_NWAdjDrivers!AF$9:AF$37,MATCH($F354,Inp_NWAdjDrivers!$F$9:$F$37,0))</f>
        <v>94812</v>
      </c>
      <c r="AG354" s="53">
        <f>INDEX(Inp_NWAdjDrivers!AG$9:AG$37,MATCH($F354,Inp_NWAdjDrivers!$F$9:$F$37,0))</f>
        <v>95195</v>
      </c>
      <c r="AH354" s="53">
        <f>INDEX(Inp_NWAdjDrivers!AH$9:AH$37,MATCH($F354,Inp_NWAdjDrivers!$F$9:$F$37,0))</f>
        <v>93953</v>
      </c>
      <c r="AI354" s="53">
        <f>INDEX(Inp_NWAdjDrivers!AI$9:AI$37,MATCH($F354,Inp_NWAdjDrivers!$F$9:$F$37,0))</f>
        <v>92730</v>
      </c>
      <c r="AJ354" s="53">
        <f>INDEX(Inp_NWAdjDrivers!AJ$9:AJ$37,MATCH($F354,Inp_NWAdjDrivers!$F$9:$F$37,0))</f>
        <v>91528</v>
      </c>
      <c r="AK354" s="53">
        <f>INDEX(Inp_NWAdjDrivers!AK$9:AK$37,MATCH($F354,Inp_NWAdjDrivers!$F$9:$F$37,0))</f>
        <v>90345</v>
      </c>
    </row>
    <row r="355" spans="2:47" ht="14.25" customHeight="1">
      <c r="E355" s="92" t="s">
        <v>26</v>
      </c>
      <c r="F355" s="116" t="s">
        <v>159</v>
      </c>
      <c r="G355" s="92" t="s">
        <v>233</v>
      </c>
      <c r="H355" s="92" t="s">
        <v>227</v>
      </c>
      <c r="I355" s="92"/>
      <c r="J355" s="92" t="str">
        <f t="shared" si="174"/>
        <v>NWTotal external condition reports
(service condition + mains condition)CSV Customers, PREs, External condition reportsEconometric</v>
      </c>
      <c r="K355" s="92"/>
      <c r="L355" s="92"/>
      <c r="M355" s="92"/>
      <c r="N355" s="92"/>
      <c r="O355" s="92"/>
      <c r="P355" s="92"/>
      <c r="Q355" s="92"/>
      <c r="R355" s="92"/>
      <c r="S355" s="92"/>
      <c r="Y355" s="53">
        <f>INDEX(Inp_NWAdjDrivers!Y$9:Y$37,MATCH($F355,Inp_NWAdjDrivers!$F$9:$F$37,0))</f>
        <v>19318</v>
      </c>
      <c r="Z355" s="53">
        <f>INDEX(Inp_NWAdjDrivers!Z$9:Z$37,MATCH($F355,Inp_NWAdjDrivers!$F$9:$F$37,0))</f>
        <v>20345</v>
      </c>
      <c r="AA355" s="53">
        <f>INDEX(Inp_NWAdjDrivers!AA$9:AA$37,MATCH($F355,Inp_NWAdjDrivers!$F$9:$F$37,0))</f>
        <v>19898</v>
      </c>
      <c r="AB355" s="53">
        <f>INDEX(Inp_NWAdjDrivers!AB$9:AB$37,MATCH($F355,Inp_NWAdjDrivers!$F$9:$F$37,0))</f>
        <v>21694</v>
      </c>
      <c r="AC355" s="53">
        <f>INDEX(Inp_NWAdjDrivers!AC$9:AC$37,MATCH($F355,Inp_NWAdjDrivers!$F$9:$F$37,0))</f>
        <v>21142</v>
      </c>
      <c r="AD355" s="53">
        <f>INDEX(Inp_NWAdjDrivers!AD$9:AD$37,MATCH($F355,Inp_NWAdjDrivers!$F$9:$F$37,0))</f>
        <v>21245</v>
      </c>
      <c r="AE355" s="53">
        <f>INDEX(Inp_NWAdjDrivers!AE$9:AE$37,MATCH($F355,Inp_NWAdjDrivers!$F$9:$F$37,0))</f>
        <v>18671</v>
      </c>
      <c r="AF355" s="53">
        <f>INDEX(Inp_NWAdjDrivers!AF$9:AF$37,MATCH($F355,Inp_NWAdjDrivers!$F$9:$F$37,0))</f>
        <v>20822</v>
      </c>
      <c r="AG355" s="53">
        <f>INDEX(Inp_NWAdjDrivers!AG$9:AG$37,MATCH($F355,Inp_NWAdjDrivers!$F$9:$F$37,0))</f>
        <v>20796.28583529442</v>
      </c>
      <c r="AH355" s="53">
        <f>INDEX(Inp_NWAdjDrivers!AH$9:AH$37,MATCH($F355,Inp_NWAdjDrivers!$F$9:$F$37,0))</f>
        <v>20439.503894972335</v>
      </c>
      <c r="AI355" s="53">
        <f>INDEX(Inp_NWAdjDrivers!AI$9:AI$37,MATCH($F355,Inp_NWAdjDrivers!$F$9:$F$37,0))</f>
        <v>20058.162510604187</v>
      </c>
      <c r="AJ355" s="53">
        <f>INDEX(Inp_NWAdjDrivers!AJ$9:AJ$37,MATCH($F355,Inp_NWAdjDrivers!$F$9:$F$37,0))</f>
        <v>19643.676714659912</v>
      </c>
      <c r="AK355" s="53">
        <f>INDEX(Inp_NWAdjDrivers!AK$9:AK$37,MATCH($F355,Inp_NWAdjDrivers!$F$9:$F$37,0))</f>
        <v>19226.080275994955</v>
      </c>
    </row>
    <row r="356" spans="2:47" s="92" customFormat="1" ht="14.25" customHeight="1">
      <c r="E356" s="92" t="s">
        <v>26</v>
      </c>
      <c r="F356" s="119" t="s">
        <v>194</v>
      </c>
      <c r="G356" s="93" t="str">
        <f>G355</f>
        <v>CSV Customers, PREs, External condition reports</v>
      </c>
      <c r="H356" s="93" t="str">
        <f>H355</f>
        <v>Econometric</v>
      </c>
      <c r="J356" s="92" t="str">
        <f>E356&amp;$G356&amp;""&amp;H356</f>
        <v>NWCSV Customers, PREs, External condition reportsEconometric</v>
      </c>
      <c r="Y356" s="53">
        <f>Y353^$R$81*Y354^$R$82*Y355^$R$83</f>
        <v>1</v>
      </c>
      <c r="Z356" s="53">
        <f t="shared" ref="Z356:AK356" si="175">Z353^$R$81*Z354^$R$82*Z355^$R$83</f>
        <v>1</v>
      </c>
      <c r="AA356" s="53">
        <f t="shared" si="175"/>
        <v>1</v>
      </c>
      <c r="AB356" s="53">
        <f t="shared" si="175"/>
        <v>1</v>
      </c>
      <c r="AC356" s="53">
        <f t="shared" si="175"/>
        <v>1</v>
      </c>
      <c r="AD356" s="53">
        <f t="shared" si="175"/>
        <v>1</v>
      </c>
      <c r="AE356" s="53">
        <f t="shared" si="175"/>
        <v>1</v>
      </c>
      <c r="AF356" s="53">
        <f t="shared" si="175"/>
        <v>1</v>
      </c>
      <c r="AG356" s="53">
        <f t="shared" si="175"/>
        <v>1</v>
      </c>
      <c r="AH356" s="53">
        <f t="shared" si="175"/>
        <v>1</v>
      </c>
      <c r="AI356" s="53">
        <f t="shared" si="175"/>
        <v>1</v>
      </c>
      <c r="AJ356" s="53">
        <f t="shared" si="175"/>
        <v>1</v>
      </c>
      <c r="AK356" s="53">
        <f t="shared" si="175"/>
        <v>1</v>
      </c>
    </row>
    <row r="357" spans="2:47">
      <c r="Y357" s="92"/>
      <c r="Z357" s="92"/>
      <c r="AA357" s="92"/>
      <c r="AB357" s="92"/>
      <c r="AC357" s="92"/>
      <c r="AD357" s="92"/>
      <c r="AE357" s="92"/>
      <c r="AF357" s="92"/>
      <c r="AG357" s="92"/>
      <c r="AH357" s="92"/>
      <c r="AI357" s="92"/>
      <c r="AJ357" s="92"/>
      <c r="AK357" s="92"/>
    </row>
    <row r="358" spans="2:47" ht="14.25" customHeight="1">
      <c r="B358" s="9" t="s">
        <v>28</v>
      </c>
      <c r="C358" s="9"/>
      <c r="D358" s="9"/>
      <c r="E358" s="9"/>
      <c r="F358" s="9"/>
      <c r="G358" s="9"/>
      <c r="H358" s="9"/>
      <c r="I358" s="9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5"/>
      <c r="U358" s="95"/>
      <c r="V358" s="95"/>
      <c r="W358" s="95"/>
      <c r="X358" s="95"/>
      <c r="Y358" s="95"/>
      <c r="Z358" s="95"/>
      <c r="AA358" s="95"/>
      <c r="AB358" s="95"/>
      <c r="AC358" s="95"/>
      <c r="AD358" s="95"/>
      <c r="AE358" s="95"/>
      <c r="AF358" s="95"/>
      <c r="AG358" s="95"/>
      <c r="AH358" s="95"/>
      <c r="AI358" s="95"/>
      <c r="AJ358" s="95"/>
      <c r="AK358" s="95"/>
      <c r="AL358" s="9"/>
      <c r="AM358" s="9"/>
      <c r="AN358" s="35"/>
      <c r="AO358" s="9"/>
      <c r="AP358" s="9"/>
      <c r="AQ358" s="9"/>
      <c r="AR358" s="9"/>
      <c r="AS358" s="9"/>
      <c r="AT358" s="9"/>
      <c r="AU358" s="9"/>
    </row>
    <row r="359" spans="2:47" ht="14.25" customHeight="1">
      <c r="Y359" s="92"/>
      <c r="Z359" s="92"/>
      <c r="AA359" s="92"/>
      <c r="AB359" s="92"/>
      <c r="AC359" s="92"/>
      <c r="AD359" s="92"/>
      <c r="AE359" s="92"/>
      <c r="AF359" s="92"/>
      <c r="AG359" s="92"/>
      <c r="AH359" s="92"/>
      <c r="AI359" s="92"/>
      <c r="AJ359" s="92"/>
      <c r="AK359" s="92"/>
    </row>
    <row r="360" spans="2:47" ht="14.25" customHeight="1">
      <c r="E360" s="92" t="s">
        <v>28</v>
      </c>
      <c r="F360" s="116" t="s">
        <v>134</v>
      </c>
      <c r="G360" s="92" t="s">
        <v>219</v>
      </c>
      <c r="H360" s="92"/>
      <c r="I360" s="92"/>
      <c r="J360" s="92" t="str">
        <f>E360&amp;$F360&amp;""&amp;G360&amp;""&amp;H360</f>
        <v>WMCustomersCSV Emergency</v>
      </c>
      <c r="K360" s="92"/>
      <c r="L360" s="92"/>
      <c r="M360" s="92"/>
      <c r="N360" s="92"/>
      <c r="O360" s="92"/>
      <c r="P360" s="92"/>
      <c r="Q360" s="92"/>
      <c r="R360" s="92"/>
      <c r="S360" s="92"/>
      <c r="Y360" s="53">
        <f>INDEX(Inp_WMAdjDrivers!Y$9:Y$37,MATCH($F360,Inp_WMAdjDrivers!$F$9:$F$37,0))</f>
        <v>1970080.0766700001</v>
      </c>
      <c r="Z360" s="53">
        <f>INDEX(Inp_WMAdjDrivers!Z$9:Z$37,MATCH($F360,Inp_WMAdjDrivers!$F$9:$F$37,0))</f>
        <v>1953960.99973</v>
      </c>
      <c r="AA360" s="53">
        <f>INDEX(Inp_WMAdjDrivers!AA$9:AA$37,MATCH($F360,Inp_WMAdjDrivers!$F$9:$F$37,0))</f>
        <v>1958090.99994</v>
      </c>
      <c r="AB360" s="53">
        <f>INDEX(Inp_WMAdjDrivers!AB$9:AB$37,MATCH($F360,Inp_WMAdjDrivers!$F$9:$F$37,0))</f>
        <v>1960458.9996199999</v>
      </c>
      <c r="AC360" s="53">
        <f>INDEX(Inp_WMAdjDrivers!AC$9:AC$37,MATCH($F360,Inp_WMAdjDrivers!$F$9:$F$37,0))</f>
        <v>1962301.99976</v>
      </c>
      <c r="AD360" s="53">
        <f>INDEX(Inp_WMAdjDrivers!AD$9:AD$37,MATCH($F360,Inp_WMAdjDrivers!$F$9:$F$37,0))</f>
        <v>1965206.99957</v>
      </c>
      <c r="AE360" s="53">
        <f>INDEX(Inp_WMAdjDrivers!AE$9:AE$37,MATCH($F360,Inp_WMAdjDrivers!$F$9:$F$37,0))</f>
        <v>1967665.9996500001</v>
      </c>
      <c r="AF360" s="53">
        <f>INDEX(Inp_WMAdjDrivers!AF$9:AF$37,MATCH($F360,Inp_WMAdjDrivers!$F$9:$F$37,0))</f>
        <v>1970316.05883</v>
      </c>
      <c r="AG360" s="53">
        <f>INDEX(Inp_WMAdjDrivers!AG$9:AG$37,MATCH($F360,Inp_WMAdjDrivers!$F$9:$F$37,0))</f>
        <v>1974231.4536199998</v>
      </c>
      <c r="AH360" s="53">
        <f>INDEX(Inp_WMAdjDrivers!AH$9:AH$37,MATCH($F360,Inp_WMAdjDrivers!$F$9:$F$37,0))</f>
        <v>1978150.4064600002</v>
      </c>
      <c r="AI360" s="53">
        <f>INDEX(Inp_WMAdjDrivers!AI$9:AI$37,MATCH($F360,Inp_WMAdjDrivers!$F$9:$F$37,0))</f>
        <v>1982072.96707</v>
      </c>
      <c r="AJ360" s="53">
        <f>INDEX(Inp_WMAdjDrivers!AJ$9:AJ$37,MATCH($F360,Inp_WMAdjDrivers!$F$9:$F$37,0))</f>
        <v>1985999.1841800001</v>
      </c>
      <c r="AK360" s="53">
        <f>INDEX(Inp_WMAdjDrivers!AK$9:AK$37,MATCH($F360,Inp_WMAdjDrivers!$F$9:$F$37,0))</f>
        <v>1989929.1105500001</v>
      </c>
    </row>
    <row r="361" spans="2:47" ht="14.25" customHeight="1">
      <c r="E361" s="92" t="s">
        <v>28</v>
      </c>
      <c r="F361" s="116" t="s">
        <v>159</v>
      </c>
      <c r="G361" s="92" t="s">
        <v>219</v>
      </c>
      <c r="H361" s="92"/>
      <c r="I361" s="92"/>
      <c r="J361" s="92" t="str">
        <f>E361&amp;$F361&amp;""&amp;G361&amp;""&amp;H361</f>
        <v>WMTotal external condition reports
(service condition + mains condition)CSV Emergency</v>
      </c>
      <c r="K361" s="92"/>
      <c r="L361" s="92"/>
      <c r="M361" s="92"/>
      <c r="N361" s="92"/>
      <c r="O361" s="92"/>
      <c r="P361" s="92"/>
      <c r="Q361" s="92"/>
      <c r="R361" s="92"/>
      <c r="S361" s="92"/>
      <c r="Y361" s="53">
        <f>INDEX(Inp_WMAdjDrivers!Y$9:Y$37,MATCH($F361,Inp_WMAdjDrivers!$F$9:$F$37,0))</f>
        <v>13637</v>
      </c>
      <c r="Z361" s="53">
        <f>INDEX(Inp_WMAdjDrivers!Z$9:Z$37,MATCH($F361,Inp_WMAdjDrivers!$F$9:$F$37,0))</f>
        <v>14345</v>
      </c>
      <c r="AA361" s="53">
        <f>INDEX(Inp_WMAdjDrivers!AA$9:AA$37,MATCH($F361,Inp_WMAdjDrivers!$F$9:$F$37,0))</f>
        <v>14175</v>
      </c>
      <c r="AB361" s="53">
        <f>INDEX(Inp_WMAdjDrivers!AB$9:AB$37,MATCH($F361,Inp_WMAdjDrivers!$F$9:$F$37,0))</f>
        <v>14465</v>
      </c>
      <c r="AC361" s="53">
        <f>INDEX(Inp_WMAdjDrivers!AC$9:AC$37,MATCH($F361,Inp_WMAdjDrivers!$F$9:$F$37,0))</f>
        <v>13194</v>
      </c>
      <c r="AD361" s="53">
        <f>INDEX(Inp_WMAdjDrivers!AD$9:AD$37,MATCH($F361,Inp_WMAdjDrivers!$F$9:$F$37,0))</f>
        <v>12563</v>
      </c>
      <c r="AE361" s="53">
        <f>INDEX(Inp_WMAdjDrivers!AE$9:AE$37,MATCH($F361,Inp_WMAdjDrivers!$F$9:$F$37,0))</f>
        <v>11408</v>
      </c>
      <c r="AF361" s="53">
        <f>INDEX(Inp_WMAdjDrivers!AF$9:AF$37,MATCH($F361,Inp_WMAdjDrivers!$F$9:$F$37,0))</f>
        <v>12313</v>
      </c>
      <c r="AG361" s="53">
        <f>INDEX(Inp_WMAdjDrivers!AG$9:AG$37,MATCH($F361,Inp_WMAdjDrivers!$F$9:$F$37,0))</f>
        <v>11778.104180315595</v>
      </c>
      <c r="AH361" s="53">
        <f>INDEX(Inp_WMAdjDrivers!AH$9:AH$37,MATCH($F361,Inp_WMAdjDrivers!$F$9:$F$37,0))</f>
        <v>11586.078481310682</v>
      </c>
      <c r="AI361" s="53">
        <f>INDEX(Inp_WMAdjDrivers!AI$9:AI$37,MATCH($F361,Inp_WMAdjDrivers!$F$9:$F$37,0))</f>
        <v>11375.72233500698</v>
      </c>
      <c r="AJ361" s="53">
        <f>INDEX(Inp_WMAdjDrivers!AJ$9:AJ$37,MATCH($F361,Inp_WMAdjDrivers!$F$9:$F$37,0))</f>
        <v>11128.471497911629</v>
      </c>
      <c r="AK361" s="53">
        <f>INDEX(Inp_WMAdjDrivers!AK$9:AK$37,MATCH($F361,Inp_WMAdjDrivers!$F$9:$F$37,0))</f>
        <v>10883.005974032543</v>
      </c>
    </row>
    <row r="362" spans="2:47" ht="14.25" customHeight="1">
      <c r="E362" s="92" t="s">
        <v>28</v>
      </c>
      <c r="F362" s="119" t="s">
        <v>194</v>
      </c>
      <c r="G362" s="93" t="str">
        <f>G361</f>
        <v>CSV Emergency</v>
      </c>
      <c r="H362" s="93"/>
      <c r="I362" s="92"/>
      <c r="J362" s="92" t="str">
        <f>E362&amp;$G362&amp;""&amp;H362</f>
        <v>WMCSV Emergency</v>
      </c>
      <c r="K362" s="92"/>
      <c r="L362" s="92"/>
      <c r="M362" s="92"/>
      <c r="N362" s="92"/>
      <c r="O362" s="92"/>
      <c r="P362" s="92"/>
      <c r="Q362" s="92"/>
      <c r="R362" s="92"/>
      <c r="S362" s="92"/>
      <c r="Y362" s="53">
        <f>Y360^$R$11*Y361^$R$12</f>
        <v>728669.96933845768</v>
      </c>
      <c r="Z362" s="53">
        <f t="shared" ref="Z362:AK362" si="176">Z360^$R$11*Z361^$R$12</f>
        <v>731261.69271240314</v>
      </c>
      <c r="AA362" s="53">
        <f t="shared" si="176"/>
        <v>730753.51075943466</v>
      </c>
      <c r="AB362" s="53">
        <f t="shared" si="176"/>
        <v>734429.13790486881</v>
      </c>
      <c r="AC362" s="53">
        <f t="shared" si="176"/>
        <v>721585.7915410432</v>
      </c>
      <c r="AD362" s="53">
        <f t="shared" si="176"/>
        <v>715394.03360158054</v>
      </c>
      <c r="AE362" s="53">
        <f t="shared" si="176"/>
        <v>702429.92883436615</v>
      </c>
      <c r="AF362" s="53">
        <f t="shared" si="176"/>
        <v>714005.39534486656</v>
      </c>
      <c r="AG362" s="53">
        <f t="shared" si="176"/>
        <v>708816.03183906549</v>
      </c>
      <c r="AH362" s="53">
        <f t="shared" si="176"/>
        <v>707611.26944923459</v>
      </c>
      <c r="AI362" s="53">
        <f t="shared" si="176"/>
        <v>706141.12848828686</v>
      </c>
      <c r="AJ362" s="53">
        <f t="shared" si="176"/>
        <v>704158.38664408936</v>
      </c>
      <c r="AK362" s="53">
        <f t="shared" si="176"/>
        <v>702133.76402987086</v>
      </c>
    </row>
    <row r="363" spans="2:47" ht="14.25" customHeight="1">
      <c r="E363" s="92"/>
      <c r="F363" s="116"/>
      <c r="G363" s="92"/>
      <c r="H363" s="92"/>
      <c r="I363" s="92"/>
      <c r="J363" s="92"/>
      <c r="K363" s="92"/>
      <c r="L363" s="92"/>
      <c r="M363" s="92"/>
      <c r="N363" s="92"/>
      <c r="O363" s="92"/>
      <c r="P363" s="92"/>
      <c r="Q363" s="92"/>
      <c r="R363" s="92"/>
      <c r="S363" s="92"/>
      <c r="Y363" s="106"/>
      <c r="Z363" s="106"/>
      <c r="AA363" s="106"/>
      <c r="AB363" s="106"/>
      <c r="AC363" s="106"/>
      <c r="AD363" s="106"/>
      <c r="AE363" s="106"/>
      <c r="AF363" s="106"/>
      <c r="AG363" s="106"/>
      <c r="AH363" s="106"/>
      <c r="AI363" s="106"/>
      <c r="AJ363" s="106"/>
      <c r="AK363" s="106"/>
    </row>
    <row r="364" spans="2:47" ht="14.25" customHeight="1">
      <c r="E364" s="92" t="s">
        <v>28</v>
      </c>
      <c r="F364" s="116" t="s">
        <v>147</v>
      </c>
      <c r="G364" s="92" t="s">
        <v>216</v>
      </c>
      <c r="H364" s="92"/>
      <c r="I364" s="92"/>
      <c r="J364" s="92" t="str">
        <f t="shared" ref="J364:J370" si="177">E364&amp;$F364&amp;""&amp;G364&amp;""&amp;H364</f>
        <v>WMRepex Synthetic CostsCSV Totex</v>
      </c>
      <c r="K364" s="92"/>
      <c r="L364" s="92"/>
      <c r="M364" s="92"/>
      <c r="N364" s="92"/>
      <c r="O364" s="92"/>
      <c r="P364" s="92"/>
      <c r="Q364" s="92"/>
      <c r="R364" s="92"/>
      <c r="S364" s="92"/>
      <c r="Y364" s="53">
        <f>INDEX(Inp_WMAdjDrivers!Y$9:Y$37,MATCH($F364,Inp_WMAdjDrivers!$F$9:$F$37,0))</f>
        <v>65.297945509704533</v>
      </c>
      <c r="Z364" s="53">
        <f>INDEX(Inp_WMAdjDrivers!Z$9:Z$37,MATCH($F364,Inp_WMAdjDrivers!$F$9:$F$37,0))</f>
        <v>47.607474259681339</v>
      </c>
      <c r="AA364" s="53">
        <f>INDEX(Inp_WMAdjDrivers!AA$9:AA$37,MATCH($F364,Inp_WMAdjDrivers!$F$9:$F$37,0))</f>
        <v>83.027478200888567</v>
      </c>
      <c r="AB364" s="53">
        <f>INDEX(Inp_WMAdjDrivers!AB$9:AB$37,MATCH($F364,Inp_WMAdjDrivers!$F$9:$F$37,0))</f>
        <v>75.512564636572392</v>
      </c>
      <c r="AC364" s="53">
        <f>INDEX(Inp_WMAdjDrivers!AC$9:AC$37,MATCH($F364,Inp_WMAdjDrivers!$F$9:$F$37,0))</f>
        <v>64.899191179791444</v>
      </c>
      <c r="AD364" s="53">
        <f>INDEX(Inp_WMAdjDrivers!AD$9:AD$37,MATCH($F364,Inp_WMAdjDrivers!$F$9:$F$37,0))</f>
        <v>62.019946805416801</v>
      </c>
      <c r="AE364" s="53">
        <f>INDEX(Inp_WMAdjDrivers!AE$9:AE$37,MATCH($F364,Inp_WMAdjDrivers!$F$9:$F$37,0))</f>
        <v>62.65175911294628</v>
      </c>
      <c r="AF364" s="53">
        <f>INDEX(Inp_WMAdjDrivers!AF$9:AF$37,MATCH($F364,Inp_WMAdjDrivers!$F$9:$F$37,0))</f>
        <v>108.13217524406997</v>
      </c>
      <c r="AG364" s="53">
        <f>INDEX(Inp_WMAdjDrivers!AG$9:AG$37,MATCH($F364,Inp_WMAdjDrivers!$F$9:$F$37,0))</f>
        <v>76.296667535521408</v>
      </c>
      <c r="AH364" s="53">
        <f>INDEX(Inp_WMAdjDrivers!AH$9:AH$37,MATCH($F364,Inp_WMAdjDrivers!$F$9:$F$37,0))</f>
        <v>77.545035321044551</v>
      </c>
      <c r="AI364" s="53">
        <f>INDEX(Inp_WMAdjDrivers!AI$9:AI$37,MATCH($F364,Inp_WMAdjDrivers!$F$9:$F$37,0))</f>
        <v>79.180322019778458</v>
      </c>
      <c r="AJ364" s="53">
        <f>INDEX(Inp_WMAdjDrivers!AJ$9:AJ$37,MATCH($F364,Inp_WMAdjDrivers!$F$9:$F$37,0))</f>
        <v>77.513485188965291</v>
      </c>
      <c r="AK364" s="53">
        <f>INDEX(Inp_WMAdjDrivers!AK$9:AK$37,MATCH($F364,Inp_WMAdjDrivers!$F$9:$F$37,0))</f>
        <v>77.61551504242405</v>
      </c>
    </row>
    <row r="365" spans="2:47" ht="14.25" customHeight="1">
      <c r="E365" s="92" t="s">
        <v>28</v>
      </c>
      <c r="F365" s="116" t="s">
        <v>149</v>
      </c>
      <c r="G365" s="92" t="s">
        <v>216</v>
      </c>
      <c r="H365" s="92"/>
      <c r="I365" s="92"/>
      <c r="J365" s="92" t="str">
        <f t="shared" si="177"/>
        <v>WMCapex synthetic costs - MainsCSV Totex</v>
      </c>
      <c r="K365" s="92"/>
      <c r="L365" s="92"/>
      <c r="M365" s="92"/>
      <c r="N365" s="92"/>
      <c r="O365" s="92"/>
      <c r="P365" s="92"/>
      <c r="Q365" s="92"/>
      <c r="R365" s="92"/>
      <c r="S365" s="92"/>
      <c r="Y365" s="53">
        <f>INDEX(Inp_WMAdjDrivers!Y$9:Y$37,MATCH($F365,Inp_WMAdjDrivers!$F$9:$F$37,0))</f>
        <v>0.25272421180117827</v>
      </c>
      <c r="Z365" s="53">
        <f>INDEX(Inp_WMAdjDrivers!Z$9:Z$37,MATCH($F365,Inp_WMAdjDrivers!$F$9:$F$37,0))</f>
        <v>6.7450879251538781E-2</v>
      </c>
      <c r="AA365" s="53">
        <f>INDEX(Inp_WMAdjDrivers!AA$9:AA$37,MATCH($F365,Inp_WMAdjDrivers!$F$9:$F$37,0))</f>
        <v>1.1525173303547269</v>
      </c>
      <c r="AB365" s="53">
        <f>INDEX(Inp_WMAdjDrivers!AB$9:AB$37,MATCH($F365,Inp_WMAdjDrivers!$F$9:$F$37,0))</f>
        <v>1.0326549913928376</v>
      </c>
      <c r="AC365" s="53">
        <f>INDEX(Inp_WMAdjDrivers!AC$9:AC$37,MATCH($F365,Inp_WMAdjDrivers!$F$9:$F$37,0))</f>
        <v>1.1646081130463437</v>
      </c>
      <c r="AD365" s="53">
        <f>INDEX(Inp_WMAdjDrivers!AD$9:AD$37,MATCH($F365,Inp_WMAdjDrivers!$F$9:$F$37,0))</f>
        <v>0.94183618494001209</v>
      </c>
      <c r="AE365" s="53">
        <f>INDEX(Inp_WMAdjDrivers!AE$9:AE$37,MATCH($F365,Inp_WMAdjDrivers!$F$9:$F$37,0))</f>
        <v>0.71875409404277324</v>
      </c>
      <c r="AF365" s="53">
        <f>INDEX(Inp_WMAdjDrivers!AF$9:AF$37,MATCH($F365,Inp_WMAdjDrivers!$F$9:$F$37,0))</f>
        <v>3.0940770298870999</v>
      </c>
      <c r="AG365" s="53">
        <f>INDEX(Inp_WMAdjDrivers!AG$9:AG$37,MATCH($F365,Inp_WMAdjDrivers!$F$9:$F$37,0))</f>
        <v>0.8972614181144849</v>
      </c>
      <c r="AH365" s="53">
        <f>INDEX(Inp_WMAdjDrivers!AH$9:AH$37,MATCH($F365,Inp_WMAdjDrivers!$F$9:$F$37,0))</f>
        <v>1.7852877305659591</v>
      </c>
      <c r="AI365" s="53">
        <f>INDEX(Inp_WMAdjDrivers!AI$9:AI$37,MATCH($F365,Inp_WMAdjDrivers!$F$9:$F$37,0))</f>
        <v>3.3223020338212592</v>
      </c>
      <c r="AJ365" s="53">
        <f>INDEX(Inp_WMAdjDrivers!AJ$9:AJ$37,MATCH($F365,Inp_WMAdjDrivers!$F$9:$F$37,0))</f>
        <v>2.352085511040801</v>
      </c>
      <c r="AK365" s="53">
        <f>INDEX(Inp_WMAdjDrivers!AK$9:AK$37,MATCH($F365,Inp_WMAdjDrivers!$F$9:$F$37,0))</f>
        <v>2.3591351942511656</v>
      </c>
    </row>
    <row r="366" spans="2:47" ht="14.25" customHeight="1">
      <c r="E366" s="92" t="s">
        <v>28</v>
      </c>
      <c r="F366" s="116" t="s">
        <v>150</v>
      </c>
      <c r="G366" s="92" t="s">
        <v>216</v>
      </c>
      <c r="H366" s="92"/>
      <c r="I366" s="92"/>
      <c r="J366" s="92" t="str">
        <f t="shared" si="177"/>
        <v>WMCapex synthetic costs - ConnectionsCSV Totex</v>
      </c>
      <c r="K366" s="92"/>
      <c r="L366" s="92"/>
      <c r="M366" s="92"/>
      <c r="N366" s="92"/>
      <c r="O366" s="92"/>
      <c r="P366" s="92"/>
      <c r="Q366" s="92"/>
      <c r="R366" s="92"/>
      <c r="S366" s="92"/>
      <c r="Y366" s="53">
        <f>INDEX(Inp_WMAdjDrivers!Y$9:Y$37,MATCH($F366,Inp_WMAdjDrivers!$F$9:$F$37,0))</f>
        <v>5.4061231054230614</v>
      </c>
      <c r="Z366" s="53">
        <f>INDEX(Inp_WMAdjDrivers!Z$9:Z$37,MATCH($F366,Inp_WMAdjDrivers!$F$9:$F$37,0))</f>
        <v>4.9326739734702532</v>
      </c>
      <c r="AA366" s="53">
        <f>INDEX(Inp_WMAdjDrivers!AA$9:AA$37,MATCH($F366,Inp_WMAdjDrivers!$F$9:$F$37,0))</f>
        <v>5.5202760222638734</v>
      </c>
      <c r="AB366" s="53">
        <f>INDEX(Inp_WMAdjDrivers!AB$9:AB$37,MATCH($F366,Inp_WMAdjDrivers!$F$9:$F$37,0))</f>
        <v>5.4487523554896828</v>
      </c>
      <c r="AC366" s="53">
        <f>INDEX(Inp_WMAdjDrivers!AC$9:AC$37,MATCH($F366,Inp_WMAdjDrivers!$F$9:$F$37,0))</f>
        <v>5.9321967146483514</v>
      </c>
      <c r="AD366" s="53">
        <f>INDEX(Inp_WMAdjDrivers!AD$9:AD$37,MATCH($F366,Inp_WMAdjDrivers!$F$9:$F$37,0))</f>
        <v>5.2908947622379916</v>
      </c>
      <c r="AE366" s="53">
        <f>INDEX(Inp_WMAdjDrivers!AE$9:AE$37,MATCH($F366,Inp_WMAdjDrivers!$F$9:$F$37,0))</f>
        <v>4.1667007977305017</v>
      </c>
      <c r="AF366" s="53">
        <f>INDEX(Inp_WMAdjDrivers!AF$9:AF$37,MATCH($F366,Inp_WMAdjDrivers!$F$9:$F$37,0))</f>
        <v>4.2431339007930706</v>
      </c>
      <c r="AG366" s="53">
        <f>INDEX(Inp_WMAdjDrivers!AG$9:AG$37,MATCH($F366,Inp_WMAdjDrivers!$F$9:$F$37,0))</f>
        <v>4.369501706760385</v>
      </c>
      <c r="AH366" s="53">
        <f>INDEX(Inp_WMAdjDrivers!AH$9:AH$37,MATCH($F366,Inp_WMAdjDrivers!$F$9:$F$37,0))</f>
        <v>4.371241482905794</v>
      </c>
      <c r="AI366" s="53">
        <f>INDEX(Inp_WMAdjDrivers!AI$9:AI$37,MATCH($F366,Inp_WMAdjDrivers!$F$9:$F$37,0))</f>
        <v>4.3730125345128839</v>
      </c>
      <c r="AJ366" s="53">
        <f>INDEX(Inp_WMAdjDrivers!AJ$9:AJ$37,MATCH($F366,Inp_WMAdjDrivers!$F$9:$F$37,0))</f>
        <v>4.3748149627532769</v>
      </c>
      <c r="AK366" s="53">
        <f>INDEX(Inp_WMAdjDrivers!AK$9:AK$37,MATCH($F366,Inp_WMAdjDrivers!$F$9:$F$37,0))</f>
        <v>4.3766490853291362</v>
      </c>
    </row>
    <row r="367" spans="2:47" ht="14.25" customHeight="1">
      <c r="E367" s="92" t="s">
        <v>28</v>
      </c>
      <c r="F367" s="116" t="s">
        <v>219</v>
      </c>
      <c r="G367" s="92" t="s">
        <v>216</v>
      </c>
      <c r="H367" s="92"/>
      <c r="I367" s="92"/>
      <c r="J367" s="92" t="str">
        <f t="shared" si="177"/>
        <v>WMCSV EmergencyCSV Totex</v>
      </c>
      <c r="K367" s="92"/>
      <c r="L367" s="92"/>
      <c r="M367" s="92"/>
      <c r="N367" s="92"/>
      <c r="O367" s="92"/>
      <c r="P367" s="92"/>
      <c r="Q367" s="92"/>
      <c r="R367" s="92"/>
      <c r="S367" s="92"/>
      <c r="Y367" s="53">
        <f t="shared" ref="Y367:AK367" si="178">Y362</f>
        <v>728669.96933845768</v>
      </c>
      <c r="Z367" s="53">
        <f t="shared" si="178"/>
        <v>731261.69271240314</v>
      </c>
      <c r="AA367" s="53">
        <f t="shared" si="178"/>
        <v>730753.51075943466</v>
      </c>
      <c r="AB367" s="53">
        <f t="shared" si="178"/>
        <v>734429.13790486881</v>
      </c>
      <c r="AC367" s="53">
        <f t="shared" si="178"/>
        <v>721585.7915410432</v>
      </c>
      <c r="AD367" s="53">
        <f t="shared" si="178"/>
        <v>715394.03360158054</v>
      </c>
      <c r="AE367" s="53">
        <f t="shared" si="178"/>
        <v>702429.92883436615</v>
      </c>
      <c r="AF367" s="53">
        <f t="shared" si="178"/>
        <v>714005.39534486656</v>
      </c>
      <c r="AG367" s="53">
        <f t="shared" si="178"/>
        <v>708816.03183906549</v>
      </c>
      <c r="AH367" s="53">
        <f t="shared" si="178"/>
        <v>707611.26944923459</v>
      </c>
      <c r="AI367" s="53">
        <f t="shared" si="178"/>
        <v>706141.12848828686</v>
      </c>
      <c r="AJ367" s="53">
        <f t="shared" si="178"/>
        <v>704158.38664408936</v>
      </c>
      <c r="AK367" s="53">
        <f t="shared" si="178"/>
        <v>702133.76402987086</v>
      </c>
    </row>
    <row r="368" spans="2:47" ht="14.25" customHeight="1">
      <c r="E368" s="92" t="s">
        <v>28</v>
      </c>
      <c r="F368" s="116" t="s">
        <v>159</v>
      </c>
      <c r="G368" s="92" t="s">
        <v>216</v>
      </c>
      <c r="H368" s="92"/>
      <c r="I368" s="92"/>
      <c r="J368" s="92" t="str">
        <f t="shared" si="177"/>
        <v>WMTotal external condition reports
(service condition + mains condition)CSV Totex</v>
      </c>
      <c r="K368" s="92"/>
      <c r="L368" s="92"/>
      <c r="M368" s="92"/>
      <c r="N368" s="92"/>
      <c r="O368" s="92"/>
      <c r="P368" s="92"/>
      <c r="Q368" s="92"/>
      <c r="R368" s="92"/>
      <c r="S368" s="92"/>
      <c r="Y368" s="53">
        <f>INDEX(Inp_WMAdjDrivers!Y$9:Y$37,MATCH($F368,Inp_WMAdjDrivers!$F$9:$F$37,0))</f>
        <v>13637</v>
      </c>
      <c r="Z368" s="53">
        <f>INDEX(Inp_WMAdjDrivers!Z$9:Z$37,MATCH($F368,Inp_WMAdjDrivers!$F$9:$F$37,0))</f>
        <v>14345</v>
      </c>
      <c r="AA368" s="53">
        <f>INDEX(Inp_WMAdjDrivers!AA$9:AA$37,MATCH($F368,Inp_WMAdjDrivers!$F$9:$F$37,0))</f>
        <v>14175</v>
      </c>
      <c r="AB368" s="53">
        <f>INDEX(Inp_WMAdjDrivers!AB$9:AB$37,MATCH($F368,Inp_WMAdjDrivers!$F$9:$F$37,0))</f>
        <v>14465</v>
      </c>
      <c r="AC368" s="53">
        <f>INDEX(Inp_WMAdjDrivers!AC$9:AC$37,MATCH($F368,Inp_WMAdjDrivers!$F$9:$F$37,0))</f>
        <v>13194</v>
      </c>
      <c r="AD368" s="53">
        <f>INDEX(Inp_WMAdjDrivers!AD$9:AD$37,MATCH($F368,Inp_WMAdjDrivers!$F$9:$F$37,0))</f>
        <v>12563</v>
      </c>
      <c r="AE368" s="53">
        <f>INDEX(Inp_WMAdjDrivers!AE$9:AE$37,MATCH($F368,Inp_WMAdjDrivers!$F$9:$F$37,0))</f>
        <v>11408</v>
      </c>
      <c r="AF368" s="53">
        <f>INDEX(Inp_WMAdjDrivers!AF$9:AF$37,MATCH($F368,Inp_WMAdjDrivers!$F$9:$F$37,0))</f>
        <v>12313</v>
      </c>
      <c r="AG368" s="53">
        <f>INDEX(Inp_WMAdjDrivers!AG$9:AG$37,MATCH($F368,Inp_WMAdjDrivers!$F$9:$F$37,0))</f>
        <v>11778.104180315595</v>
      </c>
      <c r="AH368" s="53">
        <f>INDEX(Inp_WMAdjDrivers!AH$9:AH$37,MATCH($F368,Inp_WMAdjDrivers!$F$9:$F$37,0))</f>
        <v>11586.078481310682</v>
      </c>
      <c r="AI368" s="53">
        <f>INDEX(Inp_WMAdjDrivers!AI$9:AI$37,MATCH($F368,Inp_WMAdjDrivers!$F$9:$F$37,0))</f>
        <v>11375.72233500698</v>
      </c>
      <c r="AJ368" s="53">
        <f>INDEX(Inp_WMAdjDrivers!AJ$9:AJ$37,MATCH($F368,Inp_WMAdjDrivers!$F$9:$F$37,0))</f>
        <v>11128.471497911629</v>
      </c>
      <c r="AK368" s="53">
        <f>INDEX(Inp_WMAdjDrivers!AK$9:AK$37,MATCH($F368,Inp_WMAdjDrivers!$F$9:$F$37,0))</f>
        <v>10883.005974032543</v>
      </c>
    </row>
    <row r="369" spans="5:37" ht="14.25" customHeight="1">
      <c r="E369" s="92" t="s">
        <v>28</v>
      </c>
      <c r="F369" s="116" t="s">
        <v>223</v>
      </c>
      <c r="G369" s="92" t="s">
        <v>216</v>
      </c>
      <c r="H369" s="92"/>
      <c r="I369" s="92"/>
      <c r="J369" s="92" t="str">
        <f t="shared" si="177"/>
        <v>WMMaintenance MEAVCSV Totex</v>
      </c>
      <c r="K369" s="92"/>
      <c r="L369" s="92"/>
      <c r="M369" s="92"/>
      <c r="N369" s="92"/>
      <c r="O369" s="92"/>
      <c r="P369" s="92"/>
      <c r="Q369" s="92"/>
      <c r="R369" s="92"/>
      <c r="S369" s="92"/>
      <c r="Y369" s="53">
        <f>INDEX(Inp_WMAdjDrivers!Y$9:Y$37,MATCH($F369,Inp_WMAdjDrivers!$F$9:$F$37,0))</f>
        <v>1787.27385964513</v>
      </c>
      <c r="Z369" s="53">
        <f>INDEX(Inp_WMAdjDrivers!Z$9:Z$37,MATCH($F369,Inp_WMAdjDrivers!$F$9:$F$37,0))</f>
        <v>1776.2137190227322</v>
      </c>
      <c r="AA369" s="53">
        <f>INDEX(Inp_WMAdjDrivers!AA$9:AA$37,MATCH($F369,Inp_WMAdjDrivers!$F$9:$F$37,0))</f>
        <v>1772.5488104213773</v>
      </c>
      <c r="AB369" s="53">
        <f>INDEX(Inp_WMAdjDrivers!AB$9:AB$37,MATCH($F369,Inp_WMAdjDrivers!$F$9:$F$37,0))</f>
        <v>1772.6984409718289</v>
      </c>
      <c r="AC369" s="53">
        <f>INDEX(Inp_WMAdjDrivers!AC$9:AC$37,MATCH($F369,Inp_WMAdjDrivers!$F$9:$F$37,0))</f>
        <v>1772.0644997202644</v>
      </c>
      <c r="AD369" s="53">
        <f>INDEX(Inp_WMAdjDrivers!AD$9:AD$37,MATCH($F369,Inp_WMAdjDrivers!$F$9:$F$37,0))</f>
        <v>1771.2069386925768</v>
      </c>
      <c r="AE369" s="53">
        <f>INDEX(Inp_WMAdjDrivers!AE$9:AE$37,MATCH($F369,Inp_WMAdjDrivers!$F$9:$F$37,0))</f>
        <v>1773.8261220110599</v>
      </c>
      <c r="AF369" s="53">
        <f>INDEX(Inp_WMAdjDrivers!AF$9:AF$37,MATCH($F369,Inp_WMAdjDrivers!$F$9:$F$37,0))</f>
        <v>1774.4237044205274</v>
      </c>
      <c r="AG369" s="53">
        <f>INDEX(Inp_WMAdjDrivers!AG$9:AG$37,MATCH($F369,Inp_WMAdjDrivers!$F$9:$F$37,0))</f>
        <v>1771.6987952378149</v>
      </c>
      <c r="AH369" s="53">
        <f>INDEX(Inp_WMAdjDrivers!AH$9:AH$37,MATCH($F369,Inp_WMAdjDrivers!$F$9:$F$37,0))</f>
        <v>1772.4187952378152</v>
      </c>
      <c r="AI369" s="53">
        <f>INDEX(Inp_WMAdjDrivers!AI$9:AI$37,MATCH($F369,Inp_WMAdjDrivers!$F$9:$F$37,0))</f>
        <v>1772.9587952378151</v>
      </c>
      <c r="AJ369" s="53">
        <f>INDEX(Inp_WMAdjDrivers!AJ$9:AJ$37,MATCH($F369,Inp_WMAdjDrivers!$F$9:$F$37,0))</f>
        <v>1773.4987952378151</v>
      </c>
      <c r="AK369" s="53">
        <f>INDEX(Inp_WMAdjDrivers!AK$9:AK$37,MATCH($F369,Inp_WMAdjDrivers!$F$9:$F$37,0))</f>
        <v>1774.2187952378144</v>
      </c>
    </row>
    <row r="370" spans="5:37" ht="14.25" customHeight="1">
      <c r="E370" s="92" t="s">
        <v>28</v>
      </c>
      <c r="F370" s="120" t="str">
        <f>Local!$R$12</f>
        <v>MEAV_egep_mobs</v>
      </c>
      <c r="G370" s="92" t="s">
        <v>216</v>
      </c>
      <c r="H370" s="92"/>
      <c r="I370" s="92"/>
      <c r="J370" s="92" t="str">
        <f t="shared" si="177"/>
        <v>WMMEAV_egep_mobsCSV Totex</v>
      </c>
      <c r="K370" s="92"/>
      <c r="L370" s="92"/>
      <c r="M370" s="92"/>
      <c r="N370" s="92"/>
      <c r="O370" s="92"/>
      <c r="P370" s="92"/>
      <c r="Q370" s="92"/>
      <c r="R370" s="92"/>
      <c r="S370" s="92"/>
      <c r="Y370" s="53">
        <f>INDEX(Inp_WMAdjDrivers!Y$9:Y$37,MATCH($F370,Inp_WMAdjDrivers!$F$9:$F$37,0))</f>
        <v>8303.3268056966826</v>
      </c>
      <c r="Z370" s="53">
        <f>INDEX(Inp_WMAdjDrivers!Z$9:Z$37,MATCH($F370,Inp_WMAdjDrivers!$F$9:$F$37,0))</f>
        <v>8254.9885719680096</v>
      </c>
      <c r="AA370" s="53">
        <f>INDEX(Inp_WMAdjDrivers!AA$9:AA$37,MATCH($F370,Inp_WMAdjDrivers!$F$9:$F$37,0))</f>
        <v>8231.1112687957611</v>
      </c>
      <c r="AB370" s="53">
        <f>INDEX(Inp_WMAdjDrivers!AB$9:AB$37,MATCH($F370,Inp_WMAdjDrivers!$F$9:$F$37,0))</f>
        <v>8207.1966275246596</v>
      </c>
      <c r="AC370" s="53">
        <f>INDEX(Inp_WMAdjDrivers!AC$9:AC$37,MATCH($F370,Inp_WMAdjDrivers!$F$9:$F$37,0))</f>
        <v>8188.3131812762831</v>
      </c>
      <c r="AD370" s="53">
        <f>INDEX(Inp_WMAdjDrivers!AD$9:AD$37,MATCH($F370,Inp_WMAdjDrivers!$F$9:$F$37,0))</f>
        <v>8167.0228928097877</v>
      </c>
      <c r="AE370" s="53">
        <f>INDEX(Inp_WMAdjDrivers!AE$9:AE$37,MATCH($F370,Inp_WMAdjDrivers!$F$9:$F$37,0))</f>
        <v>8146.2475221793093</v>
      </c>
      <c r="AF370" s="53">
        <f>INDEX(Inp_WMAdjDrivers!AF$9:AF$37,MATCH($F370,Inp_WMAdjDrivers!$F$9:$F$37,0))</f>
        <v>8113.8946818473123</v>
      </c>
      <c r="AG370" s="53">
        <f>INDEX(Inp_WMAdjDrivers!AG$9:AG$37,MATCH($F370,Inp_WMAdjDrivers!$F$9:$F$37,0))</f>
        <v>8095.5783276746697</v>
      </c>
      <c r="AH370" s="53">
        <f>INDEX(Inp_WMAdjDrivers!AH$9:AH$37,MATCH($F370,Inp_WMAdjDrivers!$F$9:$F$37,0))</f>
        <v>8080.914980542896</v>
      </c>
      <c r="AI370" s="53">
        <f>INDEX(Inp_WMAdjDrivers!AI$9:AI$37,MATCH($F370,Inp_WMAdjDrivers!$F$9:$F$37,0))</f>
        <v>8066.4806381263797</v>
      </c>
      <c r="AJ370" s="53">
        <f>INDEX(Inp_WMAdjDrivers!AJ$9:AJ$37,MATCH($F370,Inp_WMAdjDrivers!$F$9:$F$37,0))</f>
        <v>8050.6784070250287</v>
      </c>
      <c r="AK370" s="53">
        <f>INDEX(Inp_WMAdjDrivers!AK$9:AK$37,MATCH($F370,Inp_WMAdjDrivers!$F$9:$F$37,0))</f>
        <v>8035.0453808128404</v>
      </c>
    </row>
    <row r="371" spans="5:37" ht="14.25" customHeight="1">
      <c r="E371" s="92" t="s">
        <v>28</v>
      </c>
      <c r="F371" s="119" t="s">
        <v>194</v>
      </c>
      <c r="G371" s="93" t="str">
        <f>G370</f>
        <v>CSV Totex</v>
      </c>
      <c r="H371" s="93"/>
      <c r="I371" s="92"/>
      <c r="J371" s="92" t="str">
        <f>E371&amp;$G371&amp;""&amp;H371</f>
        <v>WMCSV Totex</v>
      </c>
      <c r="K371" s="92"/>
      <c r="L371" s="92"/>
      <c r="M371" s="92"/>
      <c r="N371" s="92"/>
      <c r="O371" s="92"/>
      <c r="P371" s="92"/>
      <c r="Q371" s="92"/>
      <c r="R371" s="92"/>
      <c r="S371" s="92"/>
      <c r="Y371" s="53">
        <f>Y364^$R$14*Y365^$R$15*Y366^$R$16*Y367^$R$17*Y368^$R$18*Y369^$R$19*Y370^$R$20</f>
        <v>826.73423705756716</v>
      </c>
      <c r="Z371" s="53">
        <f t="shared" ref="Z371:AK371" si="179">Z364^$R$14*Z365^$R$15*Z366^$R$16*Z367^$R$17*Z368^$R$18*Z369^$R$19*Z370^$R$20</f>
        <v>714.57926849981277</v>
      </c>
      <c r="AA371" s="53">
        <f t="shared" si="179"/>
        <v>926.95753910000383</v>
      </c>
      <c r="AB371" s="53">
        <f t="shared" si="179"/>
        <v>891.93988563962819</v>
      </c>
      <c r="AC371" s="53">
        <f t="shared" si="179"/>
        <v>841.34177076138394</v>
      </c>
      <c r="AD371" s="53">
        <f t="shared" si="179"/>
        <v>815.62922939723273</v>
      </c>
      <c r="AE371" s="53">
        <f t="shared" si="179"/>
        <v>799.16920515084951</v>
      </c>
      <c r="AF371" s="53">
        <f t="shared" si="179"/>
        <v>1011.7656479541998</v>
      </c>
      <c r="AG371" s="53">
        <f t="shared" si="179"/>
        <v>866.96392582502824</v>
      </c>
      <c r="AH371" s="53">
        <f t="shared" si="179"/>
        <v>879.96203423265035</v>
      </c>
      <c r="AI371" s="53">
        <f t="shared" si="179"/>
        <v>893.75048727098113</v>
      </c>
      <c r="AJ371" s="53">
        <f t="shared" si="179"/>
        <v>880.16242578594984</v>
      </c>
      <c r="AK371" s="53">
        <f t="shared" si="179"/>
        <v>878.87343963846797</v>
      </c>
    </row>
    <row r="372" spans="5:37" ht="14.25" customHeight="1">
      <c r="E372" s="92"/>
      <c r="F372" s="116"/>
      <c r="G372" s="92"/>
      <c r="H372" s="92"/>
      <c r="I372" s="92"/>
      <c r="J372" s="92"/>
      <c r="K372" s="92"/>
      <c r="L372" s="92"/>
      <c r="M372" s="92"/>
      <c r="N372" s="92"/>
      <c r="O372" s="92"/>
      <c r="P372" s="92"/>
      <c r="Q372" s="92"/>
      <c r="R372" s="92"/>
      <c r="S372" s="92"/>
      <c r="Y372" s="106"/>
      <c r="Z372" s="106"/>
      <c r="AA372" s="106"/>
      <c r="AB372" s="106"/>
      <c r="AC372" s="106"/>
      <c r="AD372" s="106"/>
      <c r="AE372" s="106"/>
      <c r="AF372" s="106"/>
      <c r="AG372" s="106"/>
      <c r="AH372" s="106"/>
      <c r="AI372" s="106"/>
      <c r="AJ372" s="106"/>
      <c r="AK372" s="106"/>
    </row>
    <row r="373" spans="5:37" ht="14.25" customHeight="1">
      <c r="E373" s="92" t="s">
        <v>28</v>
      </c>
      <c r="F373" s="116" t="s">
        <v>149</v>
      </c>
      <c r="G373" s="92" t="s">
        <v>218</v>
      </c>
      <c r="H373" s="92"/>
      <c r="I373" s="92"/>
      <c r="J373" s="92" t="str">
        <f t="shared" ref="J373:J375" si="180">E373&amp;$F373&amp;""&amp;G373&amp;""&amp;H373</f>
        <v>WMCapex synthetic costs - MainsCSV Capex</v>
      </c>
      <c r="K373" s="92"/>
      <c r="L373" s="92"/>
      <c r="M373" s="92"/>
      <c r="N373" s="92"/>
      <c r="O373" s="92"/>
      <c r="P373" s="92"/>
      <c r="Q373" s="92"/>
      <c r="R373" s="92"/>
      <c r="S373" s="92"/>
      <c r="Y373" s="53">
        <f>INDEX(Inp_WMAdjDrivers!Y$9:Y$37,MATCH($F373,Inp_WMAdjDrivers!$F$9:$F$37,0))</f>
        <v>0.25272421180117827</v>
      </c>
      <c r="Z373" s="53">
        <f>INDEX(Inp_WMAdjDrivers!Z$9:Z$37,MATCH($F373,Inp_WMAdjDrivers!$F$9:$F$37,0))</f>
        <v>6.7450879251538781E-2</v>
      </c>
      <c r="AA373" s="53">
        <f>INDEX(Inp_WMAdjDrivers!AA$9:AA$37,MATCH($F373,Inp_WMAdjDrivers!$F$9:$F$37,0))</f>
        <v>1.1525173303547269</v>
      </c>
      <c r="AB373" s="53">
        <f>INDEX(Inp_WMAdjDrivers!AB$9:AB$37,MATCH($F373,Inp_WMAdjDrivers!$F$9:$F$37,0))</f>
        <v>1.0326549913928376</v>
      </c>
      <c r="AC373" s="53">
        <f>INDEX(Inp_WMAdjDrivers!AC$9:AC$37,MATCH($F373,Inp_WMAdjDrivers!$F$9:$F$37,0))</f>
        <v>1.1646081130463437</v>
      </c>
      <c r="AD373" s="53">
        <f>INDEX(Inp_WMAdjDrivers!AD$9:AD$37,MATCH($F373,Inp_WMAdjDrivers!$F$9:$F$37,0))</f>
        <v>0.94183618494001209</v>
      </c>
      <c r="AE373" s="53">
        <f>INDEX(Inp_WMAdjDrivers!AE$9:AE$37,MATCH($F373,Inp_WMAdjDrivers!$F$9:$F$37,0))</f>
        <v>0.71875409404277324</v>
      </c>
      <c r="AF373" s="53">
        <f>INDEX(Inp_WMAdjDrivers!AF$9:AF$37,MATCH($F373,Inp_WMAdjDrivers!$F$9:$F$37,0))</f>
        <v>3.0940770298870999</v>
      </c>
      <c r="AG373" s="53">
        <f>INDEX(Inp_WMAdjDrivers!AG$9:AG$37,MATCH($F373,Inp_WMAdjDrivers!$F$9:$F$37,0))</f>
        <v>0.8972614181144849</v>
      </c>
      <c r="AH373" s="53">
        <f>INDEX(Inp_WMAdjDrivers!AH$9:AH$37,MATCH($F373,Inp_WMAdjDrivers!$F$9:$F$37,0))</f>
        <v>1.7852877305659591</v>
      </c>
      <c r="AI373" s="53">
        <f>INDEX(Inp_WMAdjDrivers!AI$9:AI$37,MATCH($F373,Inp_WMAdjDrivers!$F$9:$F$37,0))</f>
        <v>3.3223020338212592</v>
      </c>
      <c r="AJ373" s="53">
        <f>INDEX(Inp_WMAdjDrivers!AJ$9:AJ$37,MATCH($F373,Inp_WMAdjDrivers!$F$9:$F$37,0))</f>
        <v>2.352085511040801</v>
      </c>
      <c r="AK373" s="53">
        <f>INDEX(Inp_WMAdjDrivers!AK$9:AK$37,MATCH($F373,Inp_WMAdjDrivers!$F$9:$F$37,0))</f>
        <v>2.3591351942511656</v>
      </c>
    </row>
    <row r="374" spans="5:37" ht="14.25" customHeight="1">
      <c r="E374" s="92" t="s">
        <v>28</v>
      </c>
      <c r="F374" s="116" t="s">
        <v>150</v>
      </c>
      <c r="G374" s="92" t="s">
        <v>218</v>
      </c>
      <c r="H374" s="92"/>
      <c r="I374" s="92"/>
      <c r="J374" s="92" t="str">
        <f t="shared" si="180"/>
        <v>WMCapex synthetic costs - ConnectionsCSV Capex</v>
      </c>
      <c r="K374" s="92"/>
      <c r="L374" s="92"/>
      <c r="M374" s="92"/>
      <c r="N374" s="92"/>
      <c r="O374" s="92"/>
      <c r="P374" s="92"/>
      <c r="Q374" s="92"/>
      <c r="R374" s="92"/>
      <c r="S374" s="92"/>
      <c r="Y374" s="53">
        <f>INDEX(Inp_WMAdjDrivers!Y$9:Y$37,MATCH($F374,Inp_WMAdjDrivers!$F$9:$F$37,0))</f>
        <v>5.4061231054230614</v>
      </c>
      <c r="Z374" s="53">
        <f>INDEX(Inp_WMAdjDrivers!Z$9:Z$37,MATCH($F374,Inp_WMAdjDrivers!$F$9:$F$37,0))</f>
        <v>4.9326739734702532</v>
      </c>
      <c r="AA374" s="53">
        <f>INDEX(Inp_WMAdjDrivers!AA$9:AA$37,MATCH($F374,Inp_WMAdjDrivers!$F$9:$F$37,0))</f>
        <v>5.5202760222638734</v>
      </c>
      <c r="AB374" s="53">
        <f>INDEX(Inp_WMAdjDrivers!AB$9:AB$37,MATCH($F374,Inp_WMAdjDrivers!$F$9:$F$37,0))</f>
        <v>5.4487523554896828</v>
      </c>
      <c r="AC374" s="53">
        <f>INDEX(Inp_WMAdjDrivers!AC$9:AC$37,MATCH($F374,Inp_WMAdjDrivers!$F$9:$F$37,0))</f>
        <v>5.9321967146483514</v>
      </c>
      <c r="AD374" s="53">
        <f>INDEX(Inp_WMAdjDrivers!AD$9:AD$37,MATCH($F374,Inp_WMAdjDrivers!$F$9:$F$37,0))</f>
        <v>5.2908947622379916</v>
      </c>
      <c r="AE374" s="53">
        <f>INDEX(Inp_WMAdjDrivers!AE$9:AE$37,MATCH($F374,Inp_WMAdjDrivers!$F$9:$F$37,0))</f>
        <v>4.1667007977305017</v>
      </c>
      <c r="AF374" s="53">
        <f>INDEX(Inp_WMAdjDrivers!AF$9:AF$37,MATCH($F374,Inp_WMAdjDrivers!$F$9:$F$37,0))</f>
        <v>4.2431339007930706</v>
      </c>
      <c r="AG374" s="53">
        <f>INDEX(Inp_WMAdjDrivers!AG$9:AG$37,MATCH($F374,Inp_WMAdjDrivers!$F$9:$F$37,0))</f>
        <v>4.369501706760385</v>
      </c>
      <c r="AH374" s="53">
        <f>INDEX(Inp_WMAdjDrivers!AH$9:AH$37,MATCH($F374,Inp_WMAdjDrivers!$F$9:$F$37,0))</f>
        <v>4.371241482905794</v>
      </c>
      <c r="AI374" s="53">
        <f>INDEX(Inp_WMAdjDrivers!AI$9:AI$37,MATCH($F374,Inp_WMAdjDrivers!$F$9:$F$37,0))</f>
        <v>4.3730125345128839</v>
      </c>
      <c r="AJ374" s="53">
        <f>INDEX(Inp_WMAdjDrivers!AJ$9:AJ$37,MATCH($F374,Inp_WMAdjDrivers!$F$9:$F$37,0))</f>
        <v>4.3748149627532769</v>
      </c>
      <c r="AK374" s="53">
        <f>INDEX(Inp_WMAdjDrivers!AK$9:AK$37,MATCH($F374,Inp_WMAdjDrivers!$F$9:$F$37,0))</f>
        <v>4.3766490853291362</v>
      </c>
    </row>
    <row r="375" spans="5:37" ht="14.25" customHeight="1">
      <c r="E375" s="92" t="s">
        <v>28</v>
      </c>
      <c r="F375" s="120" t="str">
        <f>Local!$R$12</f>
        <v>MEAV_egep_mobs</v>
      </c>
      <c r="G375" s="92" t="s">
        <v>218</v>
      </c>
      <c r="H375" s="92"/>
      <c r="I375" s="92"/>
      <c r="J375" s="92" t="str">
        <f t="shared" si="180"/>
        <v>WMMEAV_egep_mobsCSV Capex</v>
      </c>
      <c r="K375" s="92"/>
      <c r="L375" s="92"/>
      <c r="M375" s="92"/>
      <c r="N375" s="92"/>
      <c r="O375" s="92"/>
      <c r="P375" s="92"/>
      <c r="Q375" s="92"/>
      <c r="R375" s="92"/>
      <c r="S375" s="92"/>
      <c r="Y375" s="53">
        <f>INDEX(Inp_WMAdjDrivers!Y$9:Y$37,MATCH($F375,Inp_WMAdjDrivers!$F$9:$F$37,0))</f>
        <v>8303.3268056966826</v>
      </c>
      <c r="Z375" s="53">
        <f>INDEX(Inp_WMAdjDrivers!Z$9:Z$37,MATCH($F375,Inp_WMAdjDrivers!$F$9:$F$37,0))</f>
        <v>8254.9885719680096</v>
      </c>
      <c r="AA375" s="53">
        <f>INDEX(Inp_WMAdjDrivers!AA$9:AA$37,MATCH($F375,Inp_WMAdjDrivers!$F$9:$F$37,0))</f>
        <v>8231.1112687957611</v>
      </c>
      <c r="AB375" s="53">
        <f>INDEX(Inp_WMAdjDrivers!AB$9:AB$37,MATCH($F375,Inp_WMAdjDrivers!$F$9:$F$37,0))</f>
        <v>8207.1966275246596</v>
      </c>
      <c r="AC375" s="53">
        <f>INDEX(Inp_WMAdjDrivers!AC$9:AC$37,MATCH($F375,Inp_WMAdjDrivers!$F$9:$F$37,0))</f>
        <v>8188.3131812762831</v>
      </c>
      <c r="AD375" s="53">
        <f>INDEX(Inp_WMAdjDrivers!AD$9:AD$37,MATCH($F375,Inp_WMAdjDrivers!$F$9:$F$37,0))</f>
        <v>8167.0228928097877</v>
      </c>
      <c r="AE375" s="53">
        <f>INDEX(Inp_WMAdjDrivers!AE$9:AE$37,MATCH($F375,Inp_WMAdjDrivers!$F$9:$F$37,0))</f>
        <v>8146.2475221793093</v>
      </c>
      <c r="AF375" s="53">
        <f>INDEX(Inp_WMAdjDrivers!AF$9:AF$37,MATCH($F375,Inp_WMAdjDrivers!$F$9:$F$37,0))</f>
        <v>8113.8946818473123</v>
      </c>
      <c r="AG375" s="53">
        <f>INDEX(Inp_WMAdjDrivers!AG$9:AG$37,MATCH($F375,Inp_WMAdjDrivers!$F$9:$F$37,0))</f>
        <v>8095.5783276746697</v>
      </c>
      <c r="AH375" s="53">
        <f>INDEX(Inp_WMAdjDrivers!AH$9:AH$37,MATCH($F375,Inp_WMAdjDrivers!$F$9:$F$37,0))</f>
        <v>8080.914980542896</v>
      </c>
      <c r="AI375" s="53">
        <f>INDEX(Inp_WMAdjDrivers!AI$9:AI$37,MATCH($F375,Inp_WMAdjDrivers!$F$9:$F$37,0))</f>
        <v>8066.4806381263797</v>
      </c>
      <c r="AJ375" s="53">
        <f>INDEX(Inp_WMAdjDrivers!AJ$9:AJ$37,MATCH($F375,Inp_WMAdjDrivers!$F$9:$F$37,0))</f>
        <v>8050.6784070250287</v>
      </c>
      <c r="AK375" s="53">
        <f>INDEX(Inp_WMAdjDrivers!AK$9:AK$37,MATCH($F375,Inp_WMAdjDrivers!$F$9:$F$37,0))</f>
        <v>8035.0453808128404</v>
      </c>
    </row>
    <row r="376" spans="5:37" ht="14.25" customHeight="1">
      <c r="E376" s="92" t="s">
        <v>28</v>
      </c>
      <c r="F376" s="119" t="s">
        <v>194</v>
      </c>
      <c r="G376" s="93" t="str">
        <f>G375</f>
        <v>CSV Capex</v>
      </c>
      <c r="H376" s="93"/>
      <c r="I376" s="92"/>
      <c r="J376" s="92" t="str">
        <f>E376&amp;$G376&amp;""&amp;H376</f>
        <v>WMCSV Capex</v>
      </c>
      <c r="K376" s="92"/>
      <c r="L376" s="92"/>
      <c r="M376" s="92"/>
      <c r="N376" s="92"/>
      <c r="O376" s="92"/>
      <c r="P376" s="92"/>
      <c r="Q376" s="92"/>
      <c r="R376" s="92"/>
      <c r="S376" s="92"/>
      <c r="Y376" s="53">
        <f>Y373^$R$22*Y374^$R$23*Y375^$R$24</f>
        <v>1</v>
      </c>
      <c r="Z376" s="53">
        <f t="shared" ref="Z376:AK376" si="181">Z373^$R$22*Z374^$R$23*Z375^$R$24</f>
        <v>1</v>
      </c>
      <c r="AA376" s="53">
        <f t="shared" si="181"/>
        <v>1</v>
      </c>
      <c r="AB376" s="53">
        <f t="shared" si="181"/>
        <v>1</v>
      </c>
      <c r="AC376" s="53">
        <f t="shared" si="181"/>
        <v>1</v>
      </c>
      <c r="AD376" s="53">
        <f t="shared" si="181"/>
        <v>1</v>
      </c>
      <c r="AE376" s="53">
        <f t="shared" si="181"/>
        <v>1</v>
      </c>
      <c r="AF376" s="53">
        <f t="shared" si="181"/>
        <v>1</v>
      </c>
      <c r="AG376" s="53">
        <f t="shared" si="181"/>
        <v>1</v>
      </c>
      <c r="AH376" s="53">
        <f t="shared" si="181"/>
        <v>1</v>
      </c>
      <c r="AI376" s="53">
        <f t="shared" si="181"/>
        <v>1</v>
      </c>
      <c r="AJ376" s="53">
        <f t="shared" si="181"/>
        <v>1</v>
      </c>
      <c r="AK376" s="53">
        <f t="shared" si="181"/>
        <v>1</v>
      </c>
    </row>
    <row r="377" spans="5:37" ht="14.25" customHeight="1">
      <c r="E377" s="92"/>
      <c r="F377" s="116"/>
      <c r="G377" s="92"/>
      <c r="H377" s="92"/>
      <c r="I377" s="92"/>
      <c r="J377" s="92"/>
      <c r="K377" s="92"/>
      <c r="L377" s="92"/>
      <c r="M377" s="92"/>
      <c r="N377" s="92"/>
      <c r="O377" s="92"/>
      <c r="P377" s="92"/>
      <c r="Q377" s="92"/>
      <c r="R377" s="92"/>
      <c r="S377" s="92"/>
      <c r="Y377" s="106"/>
      <c r="Z377" s="106"/>
      <c r="AA377" s="106"/>
      <c r="AB377" s="106"/>
      <c r="AC377" s="106"/>
      <c r="AD377" s="106"/>
      <c r="AE377" s="106"/>
      <c r="AF377" s="106"/>
      <c r="AG377" s="106"/>
      <c r="AH377" s="106"/>
      <c r="AI377" s="106"/>
      <c r="AJ377" s="106"/>
      <c r="AK377" s="106"/>
    </row>
    <row r="378" spans="5:37" ht="14.25" customHeight="1">
      <c r="E378" s="92" t="s">
        <v>28</v>
      </c>
      <c r="F378" s="116" t="s">
        <v>219</v>
      </c>
      <c r="G378" s="92" t="s">
        <v>217</v>
      </c>
      <c r="H378" s="92"/>
      <c r="I378" s="92"/>
      <c r="J378" s="92" t="str">
        <f t="shared" ref="J378:J381" si="182">E378&amp;$F378&amp;""&amp;G378&amp;""&amp;H378</f>
        <v>WMCSV EmergencyCSV Opex</v>
      </c>
      <c r="K378" s="92"/>
      <c r="L378" s="92"/>
      <c r="M378" s="92"/>
      <c r="N378" s="92"/>
      <c r="O378" s="92"/>
      <c r="P378" s="92"/>
      <c r="Q378" s="92"/>
      <c r="R378" s="92"/>
      <c r="S378" s="92"/>
      <c r="Y378" s="53">
        <f t="shared" ref="Y378:AK378" si="183">Y362</f>
        <v>728669.96933845768</v>
      </c>
      <c r="Z378" s="53">
        <f t="shared" si="183"/>
        <v>731261.69271240314</v>
      </c>
      <c r="AA378" s="53">
        <f t="shared" si="183"/>
        <v>730753.51075943466</v>
      </c>
      <c r="AB378" s="53">
        <f t="shared" si="183"/>
        <v>734429.13790486881</v>
      </c>
      <c r="AC378" s="53">
        <f t="shared" si="183"/>
        <v>721585.7915410432</v>
      </c>
      <c r="AD378" s="53">
        <f t="shared" si="183"/>
        <v>715394.03360158054</v>
      </c>
      <c r="AE378" s="53">
        <f t="shared" si="183"/>
        <v>702429.92883436615</v>
      </c>
      <c r="AF378" s="53">
        <f t="shared" si="183"/>
        <v>714005.39534486656</v>
      </c>
      <c r="AG378" s="53">
        <f t="shared" si="183"/>
        <v>708816.03183906549</v>
      </c>
      <c r="AH378" s="53">
        <f t="shared" si="183"/>
        <v>707611.26944923459</v>
      </c>
      <c r="AI378" s="53">
        <f t="shared" si="183"/>
        <v>706141.12848828686</v>
      </c>
      <c r="AJ378" s="53">
        <f t="shared" si="183"/>
        <v>704158.38664408936</v>
      </c>
      <c r="AK378" s="53">
        <f t="shared" si="183"/>
        <v>702133.76402987086</v>
      </c>
    </row>
    <row r="379" spans="5:37" ht="14.25" customHeight="1">
      <c r="E379" s="92" t="s">
        <v>28</v>
      </c>
      <c r="F379" s="116" t="s">
        <v>159</v>
      </c>
      <c r="G379" s="92" t="s">
        <v>217</v>
      </c>
      <c r="H379" s="92"/>
      <c r="I379" s="92"/>
      <c r="J379" s="92" t="str">
        <f t="shared" si="182"/>
        <v>WMTotal external condition reports
(service condition + mains condition)CSV Opex</v>
      </c>
      <c r="K379" s="92"/>
      <c r="L379" s="92"/>
      <c r="M379" s="92"/>
      <c r="N379" s="92"/>
      <c r="O379" s="92"/>
      <c r="P379" s="92"/>
      <c r="Q379" s="92"/>
      <c r="R379" s="92"/>
      <c r="S379" s="92"/>
      <c r="Y379" s="53">
        <f>INDEX(Inp_WMAdjDrivers!Y$9:Y$37,MATCH($F379,Inp_WMAdjDrivers!$F$9:$F$37,0))</f>
        <v>13637</v>
      </c>
      <c r="Z379" s="53">
        <f>INDEX(Inp_WMAdjDrivers!Z$9:Z$37,MATCH($F379,Inp_WMAdjDrivers!$F$9:$F$37,0))</f>
        <v>14345</v>
      </c>
      <c r="AA379" s="53">
        <f>INDEX(Inp_WMAdjDrivers!AA$9:AA$37,MATCH($F379,Inp_WMAdjDrivers!$F$9:$F$37,0))</f>
        <v>14175</v>
      </c>
      <c r="AB379" s="53">
        <f>INDEX(Inp_WMAdjDrivers!AB$9:AB$37,MATCH($F379,Inp_WMAdjDrivers!$F$9:$F$37,0))</f>
        <v>14465</v>
      </c>
      <c r="AC379" s="53">
        <f>INDEX(Inp_WMAdjDrivers!AC$9:AC$37,MATCH($F379,Inp_WMAdjDrivers!$F$9:$F$37,0))</f>
        <v>13194</v>
      </c>
      <c r="AD379" s="53">
        <f>INDEX(Inp_WMAdjDrivers!AD$9:AD$37,MATCH($F379,Inp_WMAdjDrivers!$F$9:$F$37,0))</f>
        <v>12563</v>
      </c>
      <c r="AE379" s="53">
        <f>INDEX(Inp_WMAdjDrivers!AE$9:AE$37,MATCH($F379,Inp_WMAdjDrivers!$F$9:$F$37,0))</f>
        <v>11408</v>
      </c>
      <c r="AF379" s="53">
        <f>INDEX(Inp_WMAdjDrivers!AF$9:AF$37,MATCH($F379,Inp_WMAdjDrivers!$F$9:$F$37,0))</f>
        <v>12313</v>
      </c>
      <c r="AG379" s="53">
        <f>INDEX(Inp_WMAdjDrivers!AG$9:AG$37,MATCH($F379,Inp_WMAdjDrivers!$F$9:$F$37,0))</f>
        <v>11778.104180315595</v>
      </c>
      <c r="AH379" s="53">
        <f>INDEX(Inp_WMAdjDrivers!AH$9:AH$37,MATCH($F379,Inp_WMAdjDrivers!$F$9:$F$37,0))</f>
        <v>11586.078481310682</v>
      </c>
      <c r="AI379" s="53">
        <f>INDEX(Inp_WMAdjDrivers!AI$9:AI$37,MATCH($F379,Inp_WMAdjDrivers!$F$9:$F$37,0))</f>
        <v>11375.72233500698</v>
      </c>
      <c r="AJ379" s="53">
        <f>INDEX(Inp_WMAdjDrivers!AJ$9:AJ$37,MATCH($F379,Inp_WMAdjDrivers!$F$9:$F$37,0))</f>
        <v>11128.471497911629</v>
      </c>
      <c r="AK379" s="53">
        <f>INDEX(Inp_WMAdjDrivers!AK$9:AK$37,MATCH($F379,Inp_WMAdjDrivers!$F$9:$F$37,0))</f>
        <v>10883.005974032543</v>
      </c>
    </row>
    <row r="380" spans="5:37" ht="14.25" customHeight="1">
      <c r="E380" s="92" t="s">
        <v>28</v>
      </c>
      <c r="F380" s="116" t="s">
        <v>223</v>
      </c>
      <c r="G380" s="92" t="s">
        <v>217</v>
      </c>
      <c r="H380" s="92"/>
      <c r="I380" s="92"/>
      <c r="J380" s="92" t="str">
        <f t="shared" si="182"/>
        <v>WMMaintenance MEAVCSV Opex</v>
      </c>
      <c r="K380" s="92"/>
      <c r="L380" s="92"/>
      <c r="M380" s="92"/>
      <c r="N380" s="92"/>
      <c r="O380" s="92"/>
      <c r="P380" s="92"/>
      <c r="Q380" s="92"/>
      <c r="R380" s="92"/>
      <c r="S380" s="92"/>
      <c r="Y380" s="53">
        <f>INDEX(Inp_WMAdjDrivers!Y$9:Y$37,MATCH($F380,Inp_WMAdjDrivers!$F$9:$F$37,0))</f>
        <v>1787.27385964513</v>
      </c>
      <c r="Z380" s="53">
        <f>INDEX(Inp_WMAdjDrivers!Z$9:Z$37,MATCH($F380,Inp_WMAdjDrivers!$F$9:$F$37,0))</f>
        <v>1776.2137190227322</v>
      </c>
      <c r="AA380" s="53">
        <f>INDEX(Inp_WMAdjDrivers!AA$9:AA$37,MATCH($F380,Inp_WMAdjDrivers!$F$9:$F$37,0))</f>
        <v>1772.5488104213773</v>
      </c>
      <c r="AB380" s="53">
        <f>INDEX(Inp_WMAdjDrivers!AB$9:AB$37,MATCH($F380,Inp_WMAdjDrivers!$F$9:$F$37,0))</f>
        <v>1772.6984409718289</v>
      </c>
      <c r="AC380" s="53">
        <f>INDEX(Inp_WMAdjDrivers!AC$9:AC$37,MATCH($F380,Inp_WMAdjDrivers!$F$9:$F$37,0))</f>
        <v>1772.0644997202644</v>
      </c>
      <c r="AD380" s="53">
        <f>INDEX(Inp_WMAdjDrivers!AD$9:AD$37,MATCH($F380,Inp_WMAdjDrivers!$F$9:$F$37,0))</f>
        <v>1771.2069386925768</v>
      </c>
      <c r="AE380" s="53">
        <f>INDEX(Inp_WMAdjDrivers!AE$9:AE$37,MATCH($F380,Inp_WMAdjDrivers!$F$9:$F$37,0))</f>
        <v>1773.8261220110599</v>
      </c>
      <c r="AF380" s="53">
        <f>INDEX(Inp_WMAdjDrivers!AF$9:AF$37,MATCH($F380,Inp_WMAdjDrivers!$F$9:$F$37,0))</f>
        <v>1774.4237044205274</v>
      </c>
      <c r="AG380" s="53">
        <f>INDEX(Inp_WMAdjDrivers!AG$9:AG$37,MATCH($F380,Inp_WMAdjDrivers!$F$9:$F$37,0))</f>
        <v>1771.6987952378149</v>
      </c>
      <c r="AH380" s="53">
        <f>INDEX(Inp_WMAdjDrivers!AH$9:AH$37,MATCH($F380,Inp_WMAdjDrivers!$F$9:$F$37,0))</f>
        <v>1772.4187952378152</v>
      </c>
      <c r="AI380" s="53">
        <f>INDEX(Inp_WMAdjDrivers!AI$9:AI$37,MATCH($F380,Inp_WMAdjDrivers!$F$9:$F$37,0))</f>
        <v>1772.9587952378151</v>
      </c>
      <c r="AJ380" s="53">
        <f>INDEX(Inp_WMAdjDrivers!AJ$9:AJ$37,MATCH($F380,Inp_WMAdjDrivers!$F$9:$F$37,0))</f>
        <v>1773.4987952378151</v>
      </c>
      <c r="AK380" s="53">
        <f>INDEX(Inp_WMAdjDrivers!AK$9:AK$37,MATCH($F380,Inp_WMAdjDrivers!$F$9:$F$37,0))</f>
        <v>1774.2187952378144</v>
      </c>
    </row>
    <row r="381" spans="5:37" ht="14.25" customHeight="1">
      <c r="E381" s="92" t="s">
        <v>28</v>
      </c>
      <c r="F381" s="120" t="str">
        <f>Local!$R$12</f>
        <v>MEAV_egep_mobs</v>
      </c>
      <c r="G381" s="92" t="s">
        <v>217</v>
      </c>
      <c r="H381" s="92"/>
      <c r="I381" s="92"/>
      <c r="J381" s="92" t="str">
        <f t="shared" si="182"/>
        <v>WMMEAV_egep_mobsCSV Opex</v>
      </c>
      <c r="K381" s="92"/>
      <c r="L381" s="92"/>
      <c r="M381" s="92"/>
      <c r="N381" s="92"/>
      <c r="O381" s="92"/>
      <c r="P381" s="92"/>
      <c r="Q381" s="92"/>
      <c r="R381" s="92"/>
      <c r="S381" s="92"/>
      <c r="Y381" s="53">
        <f>INDEX(Inp_WMAdjDrivers!Y$9:Y$37,MATCH($F381,Inp_WMAdjDrivers!$F$9:$F$37,0))</f>
        <v>8303.3268056966826</v>
      </c>
      <c r="Z381" s="53">
        <f>INDEX(Inp_WMAdjDrivers!Z$9:Z$37,MATCH($F381,Inp_WMAdjDrivers!$F$9:$F$37,0))</f>
        <v>8254.9885719680096</v>
      </c>
      <c r="AA381" s="53">
        <f>INDEX(Inp_WMAdjDrivers!AA$9:AA$37,MATCH($F381,Inp_WMAdjDrivers!$F$9:$F$37,0))</f>
        <v>8231.1112687957611</v>
      </c>
      <c r="AB381" s="53">
        <f>INDEX(Inp_WMAdjDrivers!AB$9:AB$37,MATCH($F381,Inp_WMAdjDrivers!$F$9:$F$37,0))</f>
        <v>8207.1966275246596</v>
      </c>
      <c r="AC381" s="53">
        <f>INDEX(Inp_WMAdjDrivers!AC$9:AC$37,MATCH($F381,Inp_WMAdjDrivers!$F$9:$F$37,0))</f>
        <v>8188.3131812762831</v>
      </c>
      <c r="AD381" s="53">
        <f>INDEX(Inp_WMAdjDrivers!AD$9:AD$37,MATCH($F381,Inp_WMAdjDrivers!$F$9:$F$37,0))</f>
        <v>8167.0228928097877</v>
      </c>
      <c r="AE381" s="53">
        <f>INDEX(Inp_WMAdjDrivers!AE$9:AE$37,MATCH($F381,Inp_WMAdjDrivers!$F$9:$F$37,0))</f>
        <v>8146.2475221793093</v>
      </c>
      <c r="AF381" s="53">
        <f>INDEX(Inp_WMAdjDrivers!AF$9:AF$37,MATCH($F381,Inp_WMAdjDrivers!$F$9:$F$37,0))</f>
        <v>8113.8946818473123</v>
      </c>
      <c r="AG381" s="53">
        <f>INDEX(Inp_WMAdjDrivers!AG$9:AG$37,MATCH($F381,Inp_WMAdjDrivers!$F$9:$F$37,0))</f>
        <v>8095.5783276746697</v>
      </c>
      <c r="AH381" s="53">
        <f>INDEX(Inp_WMAdjDrivers!AH$9:AH$37,MATCH($F381,Inp_WMAdjDrivers!$F$9:$F$37,0))</f>
        <v>8080.914980542896</v>
      </c>
      <c r="AI381" s="53">
        <f>INDEX(Inp_WMAdjDrivers!AI$9:AI$37,MATCH($F381,Inp_WMAdjDrivers!$F$9:$F$37,0))</f>
        <v>8066.4806381263797</v>
      </c>
      <c r="AJ381" s="53">
        <f>INDEX(Inp_WMAdjDrivers!AJ$9:AJ$37,MATCH($F381,Inp_WMAdjDrivers!$F$9:$F$37,0))</f>
        <v>8050.6784070250287</v>
      </c>
      <c r="AK381" s="53">
        <f>INDEX(Inp_WMAdjDrivers!AK$9:AK$37,MATCH($F381,Inp_WMAdjDrivers!$F$9:$F$37,0))</f>
        <v>8035.0453808128404</v>
      </c>
    </row>
    <row r="382" spans="5:37" ht="14.25" customHeight="1">
      <c r="E382" s="92" t="s">
        <v>28</v>
      </c>
      <c r="F382" s="119" t="s">
        <v>194</v>
      </c>
      <c r="G382" s="93" t="str">
        <f>G381</f>
        <v>CSV Opex</v>
      </c>
      <c r="H382" s="93"/>
      <c r="I382" s="92"/>
      <c r="J382" s="92" t="str">
        <f>E382&amp;$G382&amp;""&amp;H382</f>
        <v>WMCSV Opex</v>
      </c>
      <c r="K382" s="92"/>
      <c r="L382" s="92"/>
      <c r="M382" s="92"/>
      <c r="N382" s="92"/>
      <c r="O382" s="92"/>
      <c r="P382" s="92"/>
      <c r="Q382" s="92"/>
      <c r="R382" s="92"/>
      <c r="S382" s="92"/>
      <c r="Y382" s="53">
        <f>Y378^$R$26*Y379^$R$27*Y380^$R$28*Y381^$R$29</f>
        <v>1</v>
      </c>
      <c r="Z382" s="53">
        <f t="shared" ref="Z382:AK382" si="184">Z378^$R$26*Z379^$R$27*Z380^$R$28*Z381^$R$29</f>
        <v>1</v>
      </c>
      <c r="AA382" s="53">
        <f t="shared" si="184"/>
        <v>1</v>
      </c>
      <c r="AB382" s="53">
        <f t="shared" si="184"/>
        <v>1</v>
      </c>
      <c r="AC382" s="53">
        <f t="shared" si="184"/>
        <v>1</v>
      </c>
      <c r="AD382" s="53">
        <f t="shared" si="184"/>
        <v>1</v>
      </c>
      <c r="AE382" s="53">
        <f t="shared" si="184"/>
        <v>1</v>
      </c>
      <c r="AF382" s="53">
        <f t="shared" si="184"/>
        <v>1</v>
      </c>
      <c r="AG382" s="53">
        <f t="shared" si="184"/>
        <v>1</v>
      </c>
      <c r="AH382" s="53">
        <f t="shared" si="184"/>
        <v>1</v>
      </c>
      <c r="AI382" s="53">
        <f t="shared" si="184"/>
        <v>1</v>
      </c>
      <c r="AJ382" s="53">
        <f t="shared" si="184"/>
        <v>1</v>
      </c>
      <c r="AK382" s="53">
        <f t="shared" si="184"/>
        <v>1</v>
      </c>
    </row>
    <row r="383" spans="5:37" ht="14.25" customHeight="1">
      <c r="E383" s="92"/>
      <c r="F383" s="116"/>
      <c r="G383" s="92"/>
      <c r="H383" s="92"/>
      <c r="I383" s="92"/>
      <c r="J383" s="92"/>
      <c r="K383" s="92"/>
      <c r="L383" s="92"/>
      <c r="M383" s="92"/>
      <c r="N383" s="92"/>
      <c r="O383" s="92"/>
      <c r="P383" s="92"/>
      <c r="Q383" s="92"/>
      <c r="R383" s="92"/>
      <c r="S383" s="92"/>
      <c r="Y383" s="106"/>
      <c r="Z383" s="106"/>
      <c r="AA383" s="106"/>
      <c r="AB383" s="106"/>
      <c r="AC383" s="106"/>
      <c r="AD383" s="106"/>
      <c r="AE383" s="106"/>
      <c r="AF383" s="106"/>
      <c r="AG383" s="106"/>
      <c r="AH383" s="106"/>
      <c r="AI383" s="106"/>
      <c r="AJ383" s="106"/>
      <c r="AK383" s="106"/>
    </row>
    <row r="384" spans="5:37" ht="14.25" customHeight="1">
      <c r="E384" s="92" t="s">
        <v>28</v>
      </c>
      <c r="F384" s="92" t="s">
        <v>134</v>
      </c>
      <c r="G384" s="92" t="s">
        <v>583</v>
      </c>
      <c r="H384" s="92"/>
      <c r="I384" s="92"/>
      <c r="J384" s="92" t="str">
        <f t="shared" ref="J384:J385" si="185">E384&amp;$F384&amp;""&amp;G384&amp;""&amp;H384</f>
        <v>WMCustomersCSV Customers, MEAV</v>
      </c>
      <c r="K384" s="92"/>
      <c r="L384" s="92"/>
      <c r="M384" s="92"/>
      <c r="N384" s="92"/>
      <c r="O384" s="92"/>
      <c r="P384" s="92"/>
      <c r="Q384" s="92"/>
      <c r="R384" s="92"/>
      <c r="S384" s="92"/>
      <c r="Y384" s="53">
        <f>INDEX(Inp_WMAdjDrivers!Y$9:Y$37,MATCH($F384,Inp_WMAdjDrivers!$F$9:$F$37,0))</f>
        <v>1970080.0766700001</v>
      </c>
      <c r="Z384" s="53">
        <f>INDEX(Inp_WMAdjDrivers!Z$9:Z$37,MATCH($F384,Inp_WMAdjDrivers!$F$9:$F$37,0))</f>
        <v>1953960.99973</v>
      </c>
      <c r="AA384" s="53">
        <f>INDEX(Inp_WMAdjDrivers!AA$9:AA$37,MATCH($F384,Inp_WMAdjDrivers!$F$9:$F$37,0))</f>
        <v>1958090.99994</v>
      </c>
      <c r="AB384" s="53">
        <f>INDEX(Inp_WMAdjDrivers!AB$9:AB$37,MATCH($F384,Inp_WMAdjDrivers!$F$9:$F$37,0))</f>
        <v>1960458.9996199999</v>
      </c>
      <c r="AC384" s="53">
        <f>INDEX(Inp_WMAdjDrivers!AC$9:AC$37,MATCH($F384,Inp_WMAdjDrivers!$F$9:$F$37,0))</f>
        <v>1962301.99976</v>
      </c>
      <c r="AD384" s="53">
        <f>INDEX(Inp_WMAdjDrivers!AD$9:AD$37,MATCH($F384,Inp_WMAdjDrivers!$F$9:$F$37,0))</f>
        <v>1965206.99957</v>
      </c>
      <c r="AE384" s="53">
        <f>INDEX(Inp_WMAdjDrivers!AE$9:AE$37,MATCH($F384,Inp_WMAdjDrivers!$F$9:$F$37,0))</f>
        <v>1967665.9996500001</v>
      </c>
      <c r="AF384" s="53">
        <f>INDEX(Inp_WMAdjDrivers!AF$9:AF$37,MATCH($F384,Inp_WMAdjDrivers!$F$9:$F$37,0))</f>
        <v>1970316.05883</v>
      </c>
      <c r="AG384" s="53">
        <f>INDEX(Inp_WMAdjDrivers!AG$9:AG$37,MATCH($F384,Inp_WMAdjDrivers!$F$9:$F$37,0))</f>
        <v>1974231.4536199998</v>
      </c>
      <c r="AH384" s="53">
        <f>INDEX(Inp_WMAdjDrivers!AH$9:AH$37,MATCH($F384,Inp_WMAdjDrivers!$F$9:$F$37,0))</f>
        <v>1978150.4064600002</v>
      </c>
      <c r="AI384" s="53">
        <f>INDEX(Inp_WMAdjDrivers!AI$9:AI$37,MATCH($F384,Inp_WMAdjDrivers!$F$9:$F$37,0))</f>
        <v>1982072.96707</v>
      </c>
      <c r="AJ384" s="53">
        <f>INDEX(Inp_WMAdjDrivers!AJ$9:AJ$37,MATCH($F384,Inp_WMAdjDrivers!$F$9:$F$37,0))</f>
        <v>1985999.1841800001</v>
      </c>
      <c r="AK384" s="53">
        <f>INDEX(Inp_WMAdjDrivers!AK$9:AK$37,MATCH($F384,Inp_WMAdjDrivers!$F$9:$F$37,0))</f>
        <v>1989929.1105500001</v>
      </c>
    </row>
    <row r="385" spans="5:37" ht="14.25" customHeight="1">
      <c r="E385" s="92" t="s">
        <v>28</v>
      </c>
      <c r="F385" s="92" t="s">
        <v>161</v>
      </c>
      <c r="G385" s="92" t="s">
        <v>583</v>
      </c>
      <c r="H385" s="92"/>
      <c r="I385" s="92"/>
      <c r="J385" s="92" t="str">
        <f t="shared" si="185"/>
        <v>WMMEAVCSV Customers, MEAV</v>
      </c>
      <c r="K385" s="92"/>
      <c r="L385" s="92"/>
      <c r="M385" s="92"/>
      <c r="N385" s="92"/>
      <c r="O385" s="92"/>
      <c r="P385" s="92"/>
      <c r="Q385" s="92"/>
      <c r="R385" s="92"/>
      <c r="S385" s="92"/>
      <c r="Y385" s="53">
        <f>INDEX(Inp_WMAdjDrivers!Y$9:Y$37,MATCH($F385,Inp_WMAdjDrivers!$F$9:$F$37,0))</f>
        <v>8176.5447314221383</v>
      </c>
      <c r="Z385" s="53">
        <f>INDEX(Inp_WMAdjDrivers!Z$9:Z$37,MATCH($F385,Inp_WMAdjDrivers!$F$9:$F$37,0))</f>
        <v>8128.026497693465</v>
      </c>
      <c r="AA385" s="53">
        <f>INDEX(Inp_WMAdjDrivers!AA$9:AA$37,MATCH($F385,Inp_WMAdjDrivers!$F$9:$F$37,0))</f>
        <v>8103.7891945212168</v>
      </c>
      <c r="AB385" s="53">
        <f>INDEX(Inp_WMAdjDrivers!AB$9:AB$37,MATCH($F385,Inp_WMAdjDrivers!$F$9:$F$37,0))</f>
        <v>8079.3345532501153</v>
      </c>
      <c r="AC385" s="53">
        <f>INDEX(Inp_WMAdjDrivers!AC$9:AC$37,MATCH($F385,Inp_WMAdjDrivers!$F$9:$F$37,0))</f>
        <v>8060.4511070017388</v>
      </c>
      <c r="AD385" s="53">
        <f>INDEX(Inp_WMAdjDrivers!AD$9:AD$37,MATCH($F385,Inp_WMAdjDrivers!$F$9:$F$37,0))</f>
        <v>8039.3408185352437</v>
      </c>
      <c r="AE385" s="53">
        <f>INDEX(Inp_WMAdjDrivers!AE$9:AE$37,MATCH($F385,Inp_WMAdjDrivers!$F$9:$F$37,0))</f>
        <v>8019.8381011275014</v>
      </c>
      <c r="AF385" s="53">
        <f>INDEX(Inp_WMAdjDrivers!AF$9:AF$37,MATCH($F385,Inp_WMAdjDrivers!$F$9:$F$37,0))</f>
        <v>7987.1252607955039</v>
      </c>
      <c r="AG385" s="53">
        <f>INDEX(Inp_WMAdjDrivers!AG$9:AG$37,MATCH($F385,Inp_WMAdjDrivers!$F$9:$F$37,0))</f>
        <v>7968.2897411245085</v>
      </c>
      <c r="AH385" s="53">
        <f>INDEX(Inp_WMAdjDrivers!AH$9:AH$37,MATCH($F385,Inp_WMAdjDrivers!$F$9:$F$37,0))</f>
        <v>7952.9272284943818</v>
      </c>
      <c r="AI385" s="53">
        <f>INDEX(Inp_WMAdjDrivers!AI$9:AI$37,MATCH($F385,Inp_WMAdjDrivers!$F$9:$F$37,0))</f>
        <v>7937.9737205795127</v>
      </c>
      <c r="AJ385" s="53">
        <f>INDEX(Inp_WMAdjDrivers!AJ$9:AJ$37,MATCH($F385,Inp_WMAdjDrivers!$F$9:$F$37,0))</f>
        <v>7921.6523239798089</v>
      </c>
      <c r="AK385" s="53">
        <f>INDEX(Inp_WMAdjDrivers!AK$9:AK$37,MATCH($F385,Inp_WMAdjDrivers!$F$9:$F$37,0))</f>
        <v>7905.3201322692685</v>
      </c>
    </row>
    <row r="386" spans="5:37" ht="14.25" customHeight="1">
      <c r="E386" s="92" t="s">
        <v>28</v>
      </c>
      <c r="F386" s="119" t="s">
        <v>194</v>
      </c>
      <c r="G386" s="93" t="str">
        <f>G385</f>
        <v>CSV Customers, MEAV</v>
      </c>
      <c r="H386" s="93"/>
      <c r="I386" s="92"/>
      <c r="J386" s="92" t="str">
        <f>E386&amp;$G386&amp;""&amp;H386</f>
        <v>WMCSV Customers, MEAV</v>
      </c>
      <c r="K386" s="92"/>
      <c r="L386" s="92"/>
      <c r="M386" s="92"/>
      <c r="N386" s="92"/>
      <c r="O386" s="92"/>
      <c r="P386" s="92"/>
      <c r="Q386" s="92"/>
      <c r="R386" s="92"/>
      <c r="S386" s="92"/>
      <c r="Y386" s="53">
        <f>Y384^$R$31*Y385^$R$32</f>
        <v>15790.631708708355</v>
      </c>
      <c r="Z386" s="53">
        <f t="shared" ref="Z386" si="186">Z384^$R$31*Z385^$R$32</f>
        <v>15692.668638021887</v>
      </c>
      <c r="AA386" s="53">
        <f t="shared" ref="AA386" si="187">AA384^$R$31*AA385^$R$32</f>
        <v>15655.448124125762</v>
      </c>
      <c r="AB386" s="53">
        <f t="shared" ref="AB386" si="188">AB384^$R$31*AB385^$R$32</f>
        <v>15616.131327516503</v>
      </c>
      <c r="AC386" s="53">
        <f t="shared" ref="AC386" si="189">AC384^$R$31*AC385^$R$32</f>
        <v>15585.765146326274</v>
      </c>
      <c r="AD386" s="53">
        <f t="shared" ref="AD386" si="190">AD384^$R$31*AD385^$R$32</f>
        <v>15552.599335282179</v>
      </c>
      <c r="AE386" s="53">
        <f t="shared" ref="AE386" si="191">AE384^$R$31*AE385^$R$32</f>
        <v>15521.721784411569</v>
      </c>
      <c r="AF386" s="53">
        <f t="shared" ref="AF386" si="192">AF384^$R$31*AF385^$R$32</f>
        <v>15468.490810245152</v>
      </c>
      <c r="AG386" s="53">
        <f t="shared" ref="AG386" si="193">AG384^$R$31*AG385^$R$32</f>
        <v>15440.063117228883</v>
      </c>
      <c r="AH386" s="53">
        <f t="shared" ref="AH386" si="194">AH384^$R$31*AH385^$R$32</f>
        <v>15417.532929355972</v>
      </c>
      <c r="AI386" s="53">
        <f t="shared" ref="AI386" si="195">AI384^$R$31*AI385^$R$32</f>
        <v>15395.679252107509</v>
      </c>
      <c r="AJ386" s="53">
        <f t="shared" ref="AJ386" si="196">AJ384^$R$31*AJ385^$R$32</f>
        <v>15371.468950965036</v>
      </c>
      <c r="AK386" s="53">
        <f t="shared" ref="AK386" si="197">AK384^$R$31*AK385^$R$32</f>
        <v>15347.217181917813</v>
      </c>
    </row>
    <row r="387" spans="5:37" ht="14.25" customHeight="1">
      <c r="E387" s="92"/>
      <c r="F387" s="116"/>
      <c r="G387" s="92"/>
      <c r="H387" s="92"/>
      <c r="I387" s="92"/>
      <c r="J387" s="92"/>
      <c r="K387" s="92"/>
      <c r="L387" s="92"/>
      <c r="M387" s="92"/>
      <c r="N387" s="92"/>
      <c r="O387" s="92"/>
      <c r="P387" s="92"/>
      <c r="Q387" s="92"/>
      <c r="R387" s="92"/>
      <c r="S387" s="92"/>
      <c r="Y387" s="106"/>
      <c r="Z387" s="106"/>
      <c r="AA387" s="106"/>
      <c r="AB387" s="106"/>
      <c r="AC387" s="106"/>
      <c r="AD387" s="106"/>
      <c r="AE387" s="106"/>
      <c r="AF387" s="106"/>
      <c r="AG387" s="106"/>
      <c r="AH387" s="106"/>
      <c r="AI387" s="106"/>
      <c r="AJ387" s="106"/>
      <c r="AK387" s="106"/>
    </row>
    <row r="388" spans="5:37" ht="14.25" customHeight="1">
      <c r="E388" s="92" t="s">
        <v>28</v>
      </c>
      <c r="F388" s="116" t="s">
        <v>134</v>
      </c>
      <c r="G388" s="92" t="s">
        <v>231</v>
      </c>
      <c r="H388" s="92"/>
      <c r="I388" s="92"/>
      <c r="J388" s="92" t="str">
        <f t="shared" ref="J388:J389" si="198">E388&amp;$F388&amp;""&amp;G388&amp;""&amp;H388</f>
        <v xml:space="preserve">WMCustomersCSV Business Support Costs </v>
      </c>
      <c r="K388" s="92"/>
      <c r="L388" s="92"/>
      <c r="M388" s="92"/>
      <c r="N388" s="92"/>
      <c r="O388" s="92"/>
      <c r="P388" s="92"/>
      <c r="Q388" s="92"/>
      <c r="R388" s="92"/>
      <c r="S388" s="92"/>
      <c r="Y388" s="53">
        <f>INDEX(Inp_WMAdjDrivers!Y$9:Y$37,MATCH($F388,Inp_WMAdjDrivers!$F$9:$F$37,0))</f>
        <v>1970080.0766700001</v>
      </c>
      <c r="Z388" s="53">
        <f>INDEX(Inp_WMAdjDrivers!Z$9:Z$37,MATCH($F388,Inp_WMAdjDrivers!$F$9:$F$37,0))</f>
        <v>1953960.99973</v>
      </c>
      <c r="AA388" s="53">
        <f>INDEX(Inp_WMAdjDrivers!AA$9:AA$37,MATCH($F388,Inp_WMAdjDrivers!$F$9:$F$37,0))</f>
        <v>1958090.99994</v>
      </c>
      <c r="AB388" s="53">
        <f>INDEX(Inp_WMAdjDrivers!AB$9:AB$37,MATCH($F388,Inp_WMAdjDrivers!$F$9:$F$37,0))</f>
        <v>1960458.9996199999</v>
      </c>
      <c r="AC388" s="53">
        <f>INDEX(Inp_WMAdjDrivers!AC$9:AC$37,MATCH($F388,Inp_WMAdjDrivers!$F$9:$F$37,0))</f>
        <v>1962301.99976</v>
      </c>
      <c r="AD388" s="53">
        <f>INDEX(Inp_WMAdjDrivers!AD$9:AD$37,MATCH($F388,Inp_WMAdjDrivers!$F$9:$F$37,0))</f>
        <v>1965206.99957</v>
      </c>
      <c r="AE388" s="53">
        <f>INDEX(Inp_WMAdjDrivers!AE$9:AE$37,MATCH($F388,Inp_WMAdjDrivers!$F$9:$F$37,0))</f>
        <v>1967665.9996500001</v>
      </c>
      <c r="AF388" s="53">
        <f>INDEX(Inp_WMAdjDrivers!AF$9:AF$37,MATCH($F388,Inp_WMAdjDrivers!$F$9:$F$37,0))</f>
        <v>1970316.05883</v>
      </c>
      <c r="AG388" s="53">
        <f>INDEX(Inp_WMAdjDrivers!AG$9:AG$37,MATCH($F388,Inp_WMAdjDrivers!$F$9:$F$37,0))</f>
        <v>1974231.4536199998</v>
      </c>
      <c r="AH388" s="53">
        <f>INDEX(Inp_WMAdjDrivers!AH$9:AH$37,MATCH($F388,Inp_WMAdjDrivers!$F$9:$F$37,0))</f>
        <v>1978150.4064600002</v>
      </c>
      <c r="AI388" s="53">
        <f>INDEX(Inp_WMAdjDrivers!AI$9:AI$37,MATCH($F388,Inp_WMAdjDrivers!$F$9:$F$37,0))</f>
        <v>1982072.96707</v>
      </c>
      <c r="AJ388" s="53">
        <f>INDEX(Inp_WMAdjDrivers!AJ$9:AJ$37,MATCH($F388,Inp_WMAdjDrivers!$F$9:$F$37,0))</f>
        <v>1985999.1841800001</v>
      </c>
      <c r="AK388" s="53">
        <f>INDEX(Inp_WMAdjDrivers!AK$9:AK$37,MATCH($F388,Inp_WMAdjDrivers!$F$9:$F$37,0))</f>
        <v>1989929.1105500001</v>
      </c>
    </row>
    <row r="389" spans="5:37" ht="14.25" customHeight="1">
      <c r="E389" s="92" t="s">
        <v>28</v>
      </c>
      <c r="F389" s="116" t="s">
        <v>136</v>
      </c>
      <c r="G389" s="92" t="s">
        <v>231</v>
      </c>
      <c r="H389" s="92"/>
      <c r="I389" s="92"/>
      <c r="J389" s="92" t="str">
        <f t="shared" si="198"/>
        <v xml:space="preserve">WMNetwork LengthCSV Business Support Costs </v>
      </c>
      <c r="K389" s="92"/>
      <c r="L389" s="92"/>
      <c r="M389" s="92"/>
      <c r="N389" s="92"/>
      <c r="O389" s="92"/>
      <c r="P389" s="92"/>
      <c r="Q389" s="92"/>
      <c r="R389" s="92"/>
      <c r="S389" s="92"/>
      <c r="Y389" s="53">
        <f>INDEX(Inp_WMAdjDrivers!Y$9:Y$37,MATCH($F389,Inp_WMAdjDrivers!$F$9:$F$37,0))</f>
        <v>23321.09</v>
      </c>
      <c r="Z389" s="53">
        <f>INDEX(Inp_WMAdjDrivers!Z$9:Z$37,MATCH($F389,Inp_WMAdjDrivers!$F$9:$F$37,0))</f>
        <v>23315.695</v>
      </c>
      <c r="AA389" s="53">
        <f>INDEX(Inp_WMAdjDrivers!AA$9:AA$37,MATCH($F389,Inp_WMAdjDrivers!$F$9:$F$37,0))</f>
        <v>23315.969000000001</v>
      </c>
      <c r="AB389" s="53">
        <f>INDEX(Inp_WMAdjDrivers!AB$9:AB$37,MATCH($F389,Inp_WMAdjDrivers!$F$9:$F$37,0))</f>
        <v>23321.800999999999</v>
      </c>
      <c r="AC389" s="53">
        <f>INDEX(Inp_WMAdjDrivers!AC$9:AC$37,MATCH($F389,Inp_WMAdjDrivers!$F$9:$F$37,0))</f>
        <v>23310.891</v>
      </c>
      <c r="AD389" s="53">
        <f>INDEX(Inp_WMAdjDrivers!AD$9:AD$37,MATCH($F389,Inp_WMAdjDrivers!$F$9:$F$37,0))</f>
        <v>23299.15</v>
      </c>
      <c r="AE389" s="53">
        <f>INDEX(Inp_WMAdjDrivers!AE$9:AE$37,MATCH($F389,Inp_WMAdjDrivers!$F$9:$F$37,0))</f>
        <v>23330.835999999999</v>
      </c>
      <c r="AF389" s="53">
        <f>INDEX(Inp_WMAdjDrivers!AF$9:AF$37,MATCH($F389,Inp_WMAdjDrivers!$F$9:$F$37,0))</f>
        <v>23366.923999999999</v>
      </c>
      <c r="AG389" s="53">
        <f>INDEX(Inp_WMAdjDrivers!AG$9:AG$37,MATCH($F389,Inp_WMAdjDrivers!$F$9:$F$37,0))</f>
        <v>23366.072</v>
      </c>
      <c r="AH389" s="53">
        <f>INDEX(Inp_WMAdjDrivers!AH$9:AH$37,MATCH($F389,Inp_WMAdjDrivers!$F$9:$F$37,0))</f>
        <v>23365.224999999999</v>
      </c>
      <c r="AI389" s="53">
        <f>INDEX(Inp_WMAdjDrivers!AI$9:AI$37,MATCH($F389,Inp_WMAdjDrivers!$F$9:$F$37,0))</f>
        <v>23364.375</v>
      </c>
      <c r="AJ389" s="53">
        <f>INDEX(Inp_WMAdjDrivers!AJ$9:AJ$37,MATCH($F389,Inp_WMAdjDrivers!$F$9:$F$37,0))</f>
        <v>23363.523000000001</v>
      </c>
      <c r="AK389" s="53">
        <f>INDEX(Inp_WMAdjDrivers!AK$9:AK$37,MATCH($F389,Inp_WMAdjDrivers!$F$9:$F$37,0))</f>
        <v>23362.671999999999</v>
      </c>
    </row>
    <row r="390" spans="5:37" ht="14.25" customHeight="1">
      <c r="E390" s="92" t="s">
        <v>28</v>
      </c>
      <c r="F390" s="119" t="s">
        <v>194</v>
      </c>
      <c r="G390" s="93" t="str">
        <f>G389</f>
        <v xml:space="preserve">CSV Business Support Costs </v>
      </c>
      <c r="H390" s="93"/>
      <c r="I390" s="92"/>
      <c r="J390" s="92" t="str">
        <f>E390&amp;$G390&amp;""&amp;H390</f>
        <v xml:space="preserve">WMCSV Business Support Costs </v>
      </c>
      <c r="K390" s="92"/>
      <c r="L390" s="92"/>
      <c r="M390" s="92"/>
      <c r="N390" s="92"/>
      <c r="O390" s="92"/>
      <c r="P390" s="92"/>
      <c r="Q390" s="92"/>
      <c r="R390" s="92"/>
      <c r="S390" s="92"/>
      <c r="Y390" s="53">
        <f t="shared" ref="Y390:AK390" si="199">Y388^$R$34*Y389^$R$35</f>
        <v>1</v>
      </c>
      <c r="Z390" s="53">
        <f t="shared" si="199"/>
        <v>1</v>
      </c>
      <c r="AA390" s="53">
        <f t="shared" si="199"/>
        <v>1</v>
      </c>
      <c r="AB390" s="53">
        <f t="shared" si="199"/>
        <v>1</v>
      </c>
      <c r="AC390" s="53">
        <f t="shared" si="199"/>
        <v>1</v>
      </c>
      <c r="AD390" s="53">
        <f t="shared" si="199"/>
        <v>1</v>
      </c>
      <c r="AE390" s="53">
        <f t="shared" si="199"/>
        <v>1</v>
      </c>
      <c r="AF390" s="53">
        <f t="shared" si="199"/>
        <v>1</v>
      </c>
      <c r="AG390" s="53">
        <f t="shared" si="199"/>
        <v>1</v>
      </c>
      <c r="AH390" s="53">
        <f t="shared" si="199"/>
        <v>1</v>
      </c>
      <c r="AI390" s="53">
        <f t="shared" si="199"/>
        <v>1</v>
      </c>
      <c r="AJ390" s="53">
        <f t="shared" si="199"/>
        <v>1</v>
      </c>
      <c r="AK390" s="53">
        <f t="shared" si="199"/>
        <v>1</v>
      </c>
    </row>
    <row r="391" spans="5:37" ht="14.25" customHeight="1">
      <c r="E391" s="92"/>
      <c r="F391" s="116"/>
      <c r="G391" s="92"/>
      <c r="H391" s="92"/>
      <c r="I391" s="92"/>
      <c r="J391" s="92"/>
      <c r="K391" s="92"/>
      <c r="L391" s="92"/>
      <c r="M391" s="92"/>
      <c r="N391" s="92"/>
      <c r="O391" s="92"/>
      <c r="P391" s="92"/>
      <c r="Q391" s="92"/>
      <c r="R391" s="92"/>
      <c r="S391" s="92"/>
      <c r="Y391" s="106"/>
      <c r="Z391" s="106"/>
      <c r="AA391" s="106"/>
      <c r="AB391" s="106"/>
      <c r="AC391" s="106"/>
      <c r="AD391" s="106"/>
      <c r="AE391" s="106"/>
      <c r="AF391" s="106"/>
      <c r="AG391" s="106"/>
      <c r="AH391" s="106"/>
      <c r="AI391" s="106"/>
      <c r="AJ391" s="106"/>
      <c r="AK391" s="106"/>
    </row>
    <row r="392" spans="5:37" ht="14.25" customHeight="1">
      <c r="E392" s="92" t="s">
        <v>28</v>
      </c>
      <c r="F392" s="116" t="s">
        <v>134</v>
      </c>
      <c r="G392" s="92" t="s">
        <v>232</v>
      </c>
      <c r="H392" s="92"/>
      <c r="I392" s="92"/>
      <c r="J392" s="92" t="str">
        <f t="shared" ref="J392:J394" si="200">E392&amp;$F392&amp;""&amp;G392&amp;""&amp;H392</f>
        <v>WMCustomersCSV Customers, network, throughput</v>
      </c>
      <c r="K392" s="92"/>
      <c r="L392" s="92"/>
      <c r="M392" s="92"/>
      <c r="N392" s="92"/>
      <c r="O392" s="92"/>
      <c r="P392" s="92"/>
      <c r="Q392" s="92"/>
      <c r="R392" s="92"/>
      <c r="S392" s="92"/>
      <c r="Y392" s="53">
        <f>INDEX(Inp_WMAdjDrivers!Y$9:Y$37,MATCH($F392,Inp_WMAdjDrivers!$F$9:$F$37,0))</f>
        <v>1970080.0766700001</v>
      </c>
      <c r="Z392" s="53">
        <f>INDEX(Inp_WMAdjDrivers!Z$9:Z$37,MATCH($F392,Inp_WMAdjDrivers!$F$9:$F$37,0))</f>
        <v>1953960.99973</v>
      </c>
      <c r="AA392" s="53">
        <f>INDEX(Inp_WMAdjDrivers!AA$9:AA$37,MATCH($F392,Inp_WMAdjDrivers!$F$9:$F$37,0))</f>
        <v>1958090.99994</v>
      </c>
      <c r="AB392" s="53">
        <f>INDEX(Inp_WMAdjDrivers!AB$9:AB$37,MATCH($F392,Inp_WMAdjDrivers!$F$9:$F$37,0))</f>
        <v>1960458.9996199999</v>
      </c>
      <c r="AC392" s="53">
        <f>INDEX(Inp_WMAdjDrivers!AC$9:AC$37,MATCH($F392,Inp_WMAdjDrivers!$F$9:$F$37,0))</f>
        <v>1962301.99976</v>
      </c>
      <c r="AD392" s="53">
        <f>INDEX(Inp_WMAdjDrivers!AD$9:AD$37,MATCH($F392,Inp_WMAdjDrivers!$F$9:$F$37,0))</f>
        <v>1965206.99957</v>
      </c>
      <c r="AE392" s="53">
        <f>INDEX(Inp_WMAdjDrivers!AE$9:AE$37,MATCH($F392,Inp_WMAdjDrivers!$F$9:$F$37,0))</f>
        <v>1967665.9996500001</v>
      </c>
      <c r="AF392" s="53">
        <f>INDEX(Inp_WMAdjDrivers!AF$9:AF$37,MATCH($F392,Inp_WMAdjDrivers!$F$9:$F$37,0))</f>
        <v>1970316.05883</v>
      </c>
      <c r="AG392" s="53">
        <f>INDEX(Inp_WMAdjDrivers!AG$9:AG$37,MATCH($F392,Inp_WMAdjDrivers!$F$9:$F$37,0))</f>
        <v>1974231.4536199998</v>
      </c>
      <c r="AH392" s="53">
        <f>INDEX(Inp_WMAdjDrivers!AH$9:AH$37,MATCH($F392,Inp_WMAdjDrivers!$F$9:$F$37,0))</f>
        <v>1978150.4064600002</v>
      </c>
      <c r="AI392" s="53">
        <f>INDEX(Inp_WMAdjDrivers!AI$9:AI$37,MATCH($F392,Inp_WMAdjDrivers!$F$9:$F$37,0))</f>
        <v>1982072.96707</v>
      </c>
      <c r="AJ392" s="53">
        <f>INDEX(Inp_WMAdjDrivers!AJ$9:AJ$37,MATCH($F392,Inp_WMAdjDrivers!$F$9:$F$37,0))</f>
        <v>1985999.1841800001</v>
      </c>
      <c r="AK392" s="53">
        <f>INDEX(Inp_WMAdjDrivers!AK$9:AK$37,MATCH($F392,Inp_WMAdjDrivers!$F$9:$F$37,0))</f>
        <v>1989929.1105500001</v>
      </c>
    </row>
    <row r="393" spans="5:37" ht="14.25" customHeight="1">
      <c r="E393" s="92" t="s">
        <v>28</v>
      </c>
      <c r="F393" s="116" t="s">
        <v>136</v>
      </c>
      <c r="G393" s="92" t="s">
        <v>232</v>
      </c>
      <c r="H393" s="92"/>
      <c r="I393" s="92"/>
      <c r="J393" s="92" t="str">
        <f t="shared" si="200"/>
        <v>WMNetwork LengthCSV Customers, network, throughput</v>
      </c>
      <c r="K393" s="92"/>
      <c r="L393" s="92"/>
      <c r="M393" s="92"/>
      <c r="N393" s="92"/>
      <c r="O393" s="92"/>
      <c r="P393" s="92"/>
      <c r="Q393" s="92"/>
      <c r="R393" s="92"/>
      <c r="S393" s="92"/>
      <c r="Y393" s="53">
        <f>INDEX(Inp_WMAdjDrivers!Y$9:Y$37,MATCH($F393,Inp_WMAdjDrivers!$F$9:$F$37,0))</f>
        <v>23321.09</v>
      </c>
      <c r="Z393" s="53">
        <f>INDEX(Inp_WMAdjDrivers!Z$9:Z$37,MATCH($F393,Inp_WMAdjDrivers!$F$9:$F$37,0))</f>
        <v>23315.695</v>
      </c>
      <c r="AA393" s="53">
        <f>INDEX(Inp_WMAdjDrivers!AA$9:AA$37,MATCH($F393,Inp_WMAdjDrivers!$F$9:$F$37,0))</f>
        <v>23315.969000000001</v>
      </c>
      <c r="AB393" s="53">
        <f>INDEX(Inp_WMAdjDrivers!AB$9:AB$37,MATCH($F393,Inp_WMAdjDrivers!$F$9:$F$37,0))</f>
        <v>23321.800999999999</v>
      </c>
      <c r="AC393" s="53">
        <f>INDEX(Inp_WMAdjDrivers!AC$9:AC$37,MATCH($F393,Inp_WMAdjDrivers!$F$9:$F$37,0))</f>
        <v>23310.891</v>
      </c>
      <c r="AD393" s="53">
        <f>INDEX(Inp_WMAdjDrivers!AD$9:AD$37,MATCH($F393,Inp_WMAdjDrivers!$F$9:$F$37,0))</f>
        <v>23299.15</v>
      </c>
      <c r="AE393" s="53">
        <f>INDEX(Inp_WMAdjDrivers!AE$9:AE$37,MATCH($F393,Inp_WMAdjDrivers!$F$9:$F$37,0))</f>
        <v>23330.835999999999</v>
      </c>
      <c r="AF393" s="53">
        <f>INDEX(Inp_WMAdjDrivers!AF$9:AF$37,MATCH($F393,Inp_WMAdjDrivers!$F$9:$F$37,0))</f>
        <v>23366.923999999999</v>
      </c>
      <c r="AG393" s="53">
        <f>INDEX(Inp_WMAdjDrivers!AG$9:AG$37,MATCH($F393,Inp_WMAdjDrivers!$F$9:$F$37,0))</f>
        <v>23366.072</v>
      </c>
      <c r="AH393" s="53">
        <f>INDEX(Inp_WMAdjDrivers!AH$9:AH$37,MATCH($F393,Inp_WMAdjDrivers!$F$9:$F$37,0))</f>
        <v>23365.224999999999</v>
      </c>
      <c r="AI393" s="53">
        <f>INDEX(Inp_WMAdjDrivers!AI$9:AI$37,MATCH($F393,Inp_WMAdjDrivers!$F$9:$F$37,0))</f>
        <v>23364.375</v>
      </c>
      <c r="AJ393" s="53">
        <f>INDEX(Inp_WMAdjDrivers!AJ$9:AJ$37,MATCH($F393,Inp_WMAdjDrivers!$F$9:$F$37,0))</f>
        <v>23363.523000000001</v>
      </c>
      <c r="AK393" s="53">
        <f>INDEX(Inp_WMAdjDrivers!AK$9:AK$37,MATCH($F393,Inp_WMAdjDrivers!$F$9:$F$37,0))</f>
        <v>23362.671999999999</v>
      </c>
    </row>
    <row r="394" spans="5:37" ht="14.25" customHeight="1">
      <c r="E394" s="92" t="s">
        <v>28</v>
      </c>
      <c r="F394" s="116" t="s">
        <v>138</v>
      </c>
      <c r="G394" s="92" t="s">
        <v>232</v>
      </c>
      <c r="H394" s="92"/>
      <c r="I394" s="92"/>
      <c r="J394" s="92" t="str">
        <f t="shared" si="200"/>
        <v>WMThroughputCSV Customers, network, throughput</v>
      </c>
      <c r="K394" s="92"/>
      <c r="L394" s="92"/>
      <c r="M394" s="92"/>
      <c r="N394" s="92"/>
      <c r="O394" s="92"/>
      <c r="P394" s="92"/>
      <c r="Q394" s="92"/>
      <c r="R394" s="92"/>
      <c r="S394" s="92"/>
      <c r="Y394" s="53">
        <f>INDEX(Inp_WMAdjDrivers!Y$9:Y$37,MATCH($F394,Inp_WMAdjDrivers!$F$9:$F$37,0))</f>
        <v>45395.343459999996</v>
      </c>
      <c r="Z394" s="53">
        <f>INDEX(Inp_WMAdjDrivers!Z$9:Z$37,MATCH($F394,Inp_WMAdjDrivers!$F$9:$F$37,0))</f>
        <v>44302.308369999999</v>
      </c>
      <c r="AA394" s="53">
        <f>INDEX(Inp_WMAdjDrivers!AA$9:AA$37,MATCH($F394,Inp_WMAdjDrivers!$F$9:$F$37,0))</f>
        <v>43562.032650000001</v>
      </c>
      <c r="AB394" s="53">
        <f>INDEX(Inp_WMAdjDrivers!AB$9:AB$37,MATCH($F394,Inp_WMAdjDrivers!$F$9:$F$37,0))</f>
        <v>45098.242709999999</v>
      </c>
      <c r="AC394" s="53">
        <f>INDEX(Inp_WMAdjDrivers!AC$9:AC$37,MATCH($F394,Inp_WMAdjDrivers!$F$9:$F$37,0))</f>
        <v>45697.478690000004</v>
      </c>
      <c r="AD394" s="53">
        <f>INDEX(Inp_WMAdjDrivers!AD$9:AD$37,MATCH($F394,Inp_WMAdjDrivers!$F$9:$F$37,0))</f>
        <v>43767.237630000003</v>
      </c>
      <c r="AE394" s="53">
        <f>INDEX(Inp_WMAdjDrivers!AE$9:AE$37,MATCH($F394,Inp_WMAdjDrivers!$F$9:$F$37,0))</f>
        <v>47061</v>
      </c>
      <c r="AF394" s="53">
        <f>INDEX(Inp_WMAdjDrivers!AF$9:AF$37,MATCH($F394,Inp_WMAdjDrivers!$F$9:$F$37,0))</f>
        <v>47078</v>
      </c>
      <c r="AG394" s="53">
        <f>INDEX(Inp_WMAdjDrivers!AG$9:AG$37,MATCH($F394,Inp_WMAdjDrivers!$F$9:$F$37,0))</f>
        <v>47227.03239</v>
      </c>
      <c r="AH394" s="53">
        <f>INDEX(Inp_WMAdjDrivers!AH$9:AH$37,MATCH($F394,Inp_WMAdjDrivers!$F$9:$F$37,0))</f>
        <v>47342.169690000002</v>
      </c>
      <c r="AI394" s="53">
        <f>INDEX(Inp_WMAdjDrivers!AI$9:AI$37,MATCH($F394,Inp_WMAdjDrivers!$F$9:$F$37,0))</f>
        <v>47631.50604</v>
      </c>
      <c r="AJ394" s="53">
        <f>INDEX(Inp_WMAdjDrivers!AJ$9:AJ$37,MATCH($F394,Inp_WMAdjDrivers!$F$9:$F$37,0))</f>
        <v>47680.460980000003</v>
      </c>
      <c r="AK394" s="53">
        <f>INDEX(Inp_WMAdjDrivers!AK$9:AK$37,MATCH($F394,Inp_WMAdjDrivers!$F$9:$F$37,0))</f>
        <v>47479.159160000003</v>
      </c>
    </row>
    <row r="395" spans="5:37" ht="14.25" customHeight="1">
      <c r="E395" s="92" t="s">
        <v>28</v>
      </c>
      <c r="F395" s="119" t="s">
        <v>194</v>
      </c>
      <c r="G395" s="93" t="str">
        <f>G394</f>
        <v>CSV Customers, network, throughput</v>
      </c>
      <c r="H395" s="93"/>
      <c r="I395" s="92"/>
      <c r="J395" s="92" t="str">
        <f>E395&amp;$G395&amp;""&amp;H395</f>
        <v>WMCSV Customers, network, throughput</v>
      </c>
      <c r="K395" s="92"/>
      <c r="L395" s="92"/>
      <c r="M395" s="92"/>
      <c r="N395" s="92"/>
      <c r="O395" s="92"/>
      <c r="P395" s="92"/>
      <c r="Q395" s="92"/>
      <c r="R395" s="92"/>
      <c r="S395" s="92"/>
      <c r="Y395" s="53">
        <f t="shared" ref="Y395:AK395" si="201">Y392^$R$37*Y393^$R$38*Y394^$R$39</f>
        <v>127765.81710710139</v>
      </c>
      <c r="Z395" s="53">
        <f t="shared" si="201"/>
        <v>126375.68931454234</v>
      </c>
      <c r="AA395" s="53">
        <f t="shared" si="201"/>
        <v>125756.80417532114</v>
      </c>
      <c r="AB395" s="53">
        <f t="shared" si="201"/>
        <v>127279.89927882288</v>
      </c>
      <c r="AC395" s="53">
        <f t="shared" si="201"/>
        <v>127861.26191816435</v>
      </c>
      <c r="AD395" s="53">
        <f t="shared" si="201"/>
        <v>126076.02438686826</v>
      </c>
      <c r="AE395" s="53">
        <f t="shared" si="201"/>
        <v>129274.92003745107</v>
      </c>
      <c r="AF395" s="53">
        <f t="shared" si="201"/>
        <v>129415.15869056122</v>
      </c>
      <c r="AG395" s="53">
        <f t="shared" si="201"/>
        <v>129635.75798247734</v>
      </c>
      <c r="AH395" s="53">
        <f t="shared" si="201"/>
        <v>129825.24323873036</v>
      </c>
      <c r="AI395" s="53">
        <f t="shared" si="201"/>
        <v>130173.53737049548</v>
      </c>
      <c r="AJ395" s="53">
        <f t="shared" si="201"/>
        <v>130302.45975222385</v>
      </c>
      <c r="AK395" s="53">
        <f t="shared" si="201"/>
        <v>130203.01634080443</v>
      </c>
    </row>
    <row r="396" spans="5:37" ht="14.25" customHeight="1">
      <c r="E396" s="92"/>
      <c r="F396" s="116"/>
      <c r="G396" s="92"/>
      <c r="H396" s="92"/>
      <c r="I396" s="92"/>
      <c r="J396" s="92"/>
      <c r="K396" s="92"/>
      <c r="L396" s="92"/>
      <c r="M396" s="92"/>
      <c r="N396" s="92"/>
      <c r="O396" s="92"/>
      <c r="P396" s="92"/>
      <c r="Q396" s="92"/>
      <c r="R396" s="92"/>
      <c r="S396" s="92"/>
      <c r="Y396" s="106"/>
      <c r="Z396" s="106"/>
      <c r="AA396" s="106"/>
      <c r="AB396" s="106"/>
      <c r="AC396" s="106"/>
      <c r="AD396" s="106"/>
      <c r="AE396" s="106"/>
      <c r="AF396" s="106"/>
      <c r="AG396" s="106"/>
      <c r="AH396" s="106"/>
      <c r="AI396" s="106"/>
      <c r="AJ396" s="106"/>
      <c r="AK396" s="106"/>
    </row>
    <row r="397" spans="5:37" ht="14.25" customHeight="1">
      <c r="E397" s="92" t="s">
        <v>28</v>
      </c>
      <c r="F397" s="116" t="s">
        <v>134</v>
      </c>
      <c r="G397" s="92" t="s">
        <v>233</v>
      </c>
      <c r="H397" s="92"/>
      <c r="I397" s="92"/>
      <c r="J397" s="92" t="str">
        <f t="shared" ref="J397:J399" si="202">E397&amp;$F397&amp;""&amp;G397&amp;""&amp;H397</f>
        <v>WMCustomersCSV Customers, PREs, External condition reports</v>
      </c>
      <c r="K397" s="92"/>
      <c r="L397" s="92"/>
      <c r="M397" s="92"/>
      <c r="N397" s="92"/>
      <c r="O397" s="92"/>
      <c r="P397" s="92"/>
      <c r="Q397" s="92"/>
      <c r="R397" s="92"/>
      <c r="S397" s="92"/>
      <c r="Y397" s="53">
        <f>INDEX(Inp_WMAdjDrivers!Y$9:Y$37,MATCH($F397,Inp_WMAdjDrivers!$F$9:$F$37,0))</f>
        <v>1970080.0766700001</v>
      </c>
      <c r="Z397" s="53">
        <f>INDEX(Inp_WMAdjDrivers!Z$9:Z$37,MATCH($F397,Inp_WMAdjDrivers!$F$9:$F$37,0))</f>
        <v>1953960.99973</v>
      </c>
      <c r="AA397" s="53">
        <f>INDEX(Inp_WMAdjDrivers!AA$9:AA$37,MATCH($F397,Inp_WMAdjDrivers!$F$9:$F$37,0))</f>
        <v>1958090.99994</v>
      </c>
      <c r="AB397" s="53">
        <f>INDEX(Inp_WMAdjDrivers!AB$9:AB$37,MATCH($F397,Inp_WMAdjDrivers!$F$9:$F$37,0))</f>
        <v>1960458.9996199999</v>
      </c>
      <c r="AC397" s="53">
        <f>INDEX(Inp_WMAdjDrivers!AC$9:AC$37,MATCH($F397,Inp_WMAdjDrivers!$F$9:$F$37,0))</f>
        <v>1962301.99976</v>
      </c>
      <c r="AD397" s="53">
        <f>INDEX(Inp_WMAdjDrivers!AD$9:AD$37,MATCH($F397,Inp_WMAdjDrivers!$F$9:$F$37,0))</f>
        <v>1965206.99957</v>
      </c>
      <c r="AE397" s="53">
        <f>INDEX(Inp_WMAdjDrivers!AE$9:AE$37,MATCH($F397,Inp_WMAdjDrivers!$F$9:$F$37,0))</f>
        <v>1967665.9996500001</v>
      </c>
      <c r="AF397" s="53">
        <f>INDEX(Inp_WMAdjDrivers!AF$9:AF$37,MATCH($F397,Inp_WMAdjDrivers!$F$9:$F$37,0))</f>
        <v>1970316.05883</v>
      </c>
      <c r="AG397" s="53">
        <f>INDEX(Inp_WMAdjDrivers!AG$9:AG$37,MATCH($F397,Inp_WMAdjDrivers!$F$9:$F$37,0))</f>
        <v>1974231.4536199998</v>
      </c>
      <c r="AH397" s="53">
        <f>INDEX(Inp_WMAdjDrivers!AH$9:AH$37,MATCH($F397,Inp_WMAdjDrivers!$F$9:$F$37,0))</f>
        <v>1978150.4064600002</v>
      </c>
      <c r="AI397" s="53">
        <f>INDEX(Inp_WMAdjDrivers!AI$9:AI$37,MATCH($F397,Inp_WMAdjDrivers!$F$9:$F$37,0))</f>
        <v>1982072.96707</v>
      </c>
      <c r="AJ397" s="53">
        <f>INDEX(Inp_WMAdjDrivers!AJ$9:AJ$37,MATCH($F397,Inp_WMAdjDrivers!$F$9:$F$37,0))</f>
        <v>1985999.1841800001</v>
      </c>
      <c r="AK397" s="53">
        <f>INDEX(Inp_WMAdjDrivers!AK$9:AK$37,MATCH($F397,Inp_WMAdjDrivers!$F$9:$F$37,0))</f>
        <v>1989929.1105500001</v>
      </c>
    </row>
    <row r="398" spans="5:37" ht="14.25" customHeight="1">
      <c r="E398" s="92" t="s">
        <v>28</v>
      </c>
      <c r="F398" s="116" t="s">
        <v>140</v>
      </c>
      <c r="G398" s="92" t="s">
        <v>233</v>
      </c>
      <c r="H398" s="92"/>
      <c r="I398" s="92"/>
      <c r="J398" s="92" t="str">
        <f t="shared" si="202"/>
        <v>WMPREs (Internal &amp; External)CSV Customers, PREs, External condition reports</v>
      </c>
      <c r="K398" s="92"/>
      <c r="L398" s="92"/>
      <c r="M398" s="92"/>
      <c r="N398" s="92"/>
      <c r="O398" s="92"/>
      <c r="P398" s="92"/>
      <c r="Q398" s="92"/>
      <c r="R398" s="92"/>
      <c r="S398" s="92"/>
      <c r="Y398" s="53">
        <f>INDEX(Inp_WMAdjDrivers!Y$9:Y$37,MATCH($F398,Inp_WMAdjDrivers!$F$9:$F$37,0))</f>
        <v>83581</v>
      </c>
      <c r="Z398" s="53">
        <f>INDEX(Inp_WMAdjDrivers!Z$9:Z$37,MATCH($F398,Inp_WMAdjDrivers!$F$9:$F$37,0))</f>
        <v>78143</v>
      </c>
      <c r="AA398" s="53">
        <f>INDEX(Inp_WMAdjDrivers!AA$9:AA$37,MATCH($F398,Inp_WMAdjDrivers!$F$9:$F$37,0))</f>
        <v>76065</v>
      </c>
      <c r="AB398" s="53">
        <f>INDEX(Inp_WMAdjDrivers!AB$9:AB$37,MATCH($F398,Inp_WMAdjDrivers!$F$9:$F$37,0))</f>
        <v>77899</v>
      </c>
      <c r="AC398" s="53">
        <f>INDEX(Inp_WMAdjDrivers!AC$9:AC$37,MATCH($F398,Inp_WMAdjDrivers!$F$9:$F$37,0))</f>
        <v>73384</v>
      </c>
      <c r="AD398" s="53">
        <f>INDEX(Inp_WMAdjDrivers!AD$9:AD$37,MATCH($F398,Inp_WMAdjDrivers!$F$9:$F$37,0))</f>
        <v>68167</v>
      </c>
      <c r="AE398" s="53">
        <f>INDEX(Inp_WMAdjDrivers!AE$9:AE$37,MATCH($F398,Inp_WMAdjDrivers!$F$9:$F$37,0))</f>
        <v>60523</v>
      </c>
      <c r="AF398" s="53">
        <f>INDEX(Inp_WMAdjDrivers!AF$9:AF$37,MATCH($F398,Inp_WMAdjDrivers!$F$9:$F$37,0))</f>
        <v>67542</v>
      </c>
      <c r="AG398" s="53">
        <f>INDEX(Inp_WMAdjDrivers!AG$9:AG$37,MATCH($F398,Inp_WMAdjDrivers!$F$9:$F$37,0))</f>
        <v>66676</v>
      </c>
      <c r="AH398" s="53">
        <f>INDEX(Inp_WMAdjDrivers!AH$9:AH$37,MATCH($F398,Inp_WMAdjDrivers!$F$9:$F$37,0))</f>
        <v>65822</v>
      </c>
      <c r="AI398" s="53">
        <f>INDEX(Inp_WMAdjDrivers!AI$9:AI$37,MATCH($F398,Inp_WMAdjDrivers!$F$9:$F$37,0))</f>
        <v>64982</v>
      </c>
      <c r="AJ398" s="53">
        <f>INDEX(Inp_WMAdjDrivers!AJ$9:AJ$37,MATCH($F398,Inp_WMAdjDrivers!$F$9:$F$37,0))</f>
        <v>64155</v>
      </c>
      <c r="AK398" s="53">
        <f>INDEX(Inp_WMAdjDrivers!AK$9:AK$37,MATCH($F398,Inp_WMAdjDrivers!$F$9:$F$37,0))</f>
        <v>63342</v>
      </c>
    </row>
    <row r="399" spans="5:37" ht="14.25" customHeight="1">
      <c r="E399" s="92" t="s">
        <v>28</v>
      </c>
      <c r="F399" s="116" t="s">
        <v>159</v>
      </c>
      <c r="G399" s="92" t="s">
        <v>233</v>
      </c>
      <c r="H399" s="92"/>
      <c r="I399" s="92"/>
      <c r="J399" s="92" t="str">
        <f t="shared" si="202"/>
        <v>WMTotal external condition reports
(service condition + mains condition)CSV Customers, PREs, External condition reports</v>
      </c>
      <c r="K399" s="92"/>
      <c r="L399" s="92"/>
      <c r="M399" s="92"/>
      <c r="N399" s="92"/>
      <c r="O399" s="92"/>
      <c r="P399" s="92"/>
      <c r="Q399" s="92"/>
      <c r="R399" s="92"/>
      <c r="S399" s="92"/>
      <c r="Y399" s="53">
        <f>INDEX(Inp_WMAdjDrivers!Y$9:Y$37,MATCH($F399,Inp_WMAdjDrivers!$F$9:$F$37,0))</f>
        <v>13637</v>
      </c>
      <c r="Z399" s="53">
        <f>INDEX(Inp_WMAdjDrivers!Z$9:Z$37,MATCH($F399,Inp_WMAdjDrivers!$F$9:$F$37,0))</f>
        <v>14345</v>
      </c>
      <c r="AA399" s="53">
        <f>INDEX(Inp_WMAdjDrivers!AA$9:AA$37,MATCH($F399,Inp_WMAdjDrivers!$F$9:$F$37,0))</f>
        <v>14175</v>
      </c>
      <c r="AB399" s="53">
        <f>INDEX(Inp_WMAdjDrivers!AB$9:AB$37,MATCH($F399,Inp_WMAdjDrivers!$F$9:$F$37,0))</f>
        <v>14465</v>
      </c>
      <c r="AC399" s="53">
        <f>INDEX(Inp_WMAdjDrivers!AC$9:AC$37,MATCH($F399,Inp_WMAdjDrivers!$F$9:$F$37,0))</f>
        <v>13194</v>
      </c>
      <c r="AD399" s="53">
        <f>INDEX(Inp_WMAdjDrivers!AD$9:AD$37,MATCH($F399,Inp_WMAdjDrivers!$F$9:$F$37,0))</f>
        <v>12563</v>
      </c>
      <c r="AE399" s="53">
        <f>INDEX(Inp_WMAdjDrivers!AE$9:AE$37,MATCH($F399,Inp_WMAdjDrivers!$F$9:$F$37,0))</f>
        <v>11408</v>
      </c>
      <c r="AF399" s="53">
        <f>INDEX(Inp_WMAdjDrivers!AF$9:AF$37,MATCH($F399,Inp_WMAdjDrivers!$F$9:$F$37,0))</f>
        <v>12313</v>
      </c>
      <c r="AG399" s="53">
        <f>INDEX(Inp_WMAdjDrivers!AG$9:AG$37,MATCH($F399,Inp_WMAdjDrivers!$F$9:$F$37,0))</f>
        <v>11778.104180315595</v>
      </c>
      <c r="AH399" s="53">
        <f>INDEX(Inp_WMAdjDrivers!AH$9:AH$37,MATCH($F399,Inp_WMAdjDrivers!$F$9:$F$37,0))</f>
        <v>11586.078481310682</v>
      </c>
      <c r="AI399" s="53">
        <f>INDEX(Inp_WMAdjDrivers!AI$9:AI$37,MATCH($F399,Inp_WMAdjDrivers!$F$9:$F$37,0))</f>
        <v>11375.72233500698</v>
      </c>
      <c r="AJ399" s="53">
        <f>INDEX(Inp_WMAdjDrivers!AJ$9:AJ$37,MATCH($F399,Inp_WMAdjDrivers!$F$9:$F$37,0))</f>
        <v>11128.471497911629</v>
      </c>
      <c r="AK399" s="53">
        <f>INDEX(Inp_WMAdjDrivers!AK$9:AK$37,MATCH($F399,Inp_WMAdjDrivers!$F$9:$F$37,0))</f>
        <v>10883.005974032543</v>
      </c>
    </row>
    <row r="400" spans="5:37" ht="14.25" customHeight="1">
      <c r="E400" s="92" t="s">
        <v>28</v>
      </c>
      <c r="F400" s="119" t="s">
        <v>194</v>
      </c>
      <c r="G400" s="93" t="str">
        <f>G399</f>
        <v>CSV Customers, PREs, External condition reports</v>
      </c>
      <c r="H400" s="93"/>
      <c r="I400" s="92"/>
      <c r="J400" s="92" t="str">
        <f>E400&amp;$G400&amp;""&amp;H400</f>
        <v>WMCSV Customers, PREs, External condition reports</v>
      </c>
      <c r="K400" s="92"/>
      <c r="L400" s="92"/>
      <c r="M400" s="92"/>
      <c r="N400" s="92"/>
      <c r="O400" s="92"/>
      <c r="P400" s="92"/>
      <c r="Q400" s="92"/>
      <c r="R400" s="92"/>
      <c r="S400" s="92"/>
      <c r="Y400" s="53">
        <f>Y397^$R$41*Y398^$R$42*Y399^$R$43</f>
        <v>75967.247701436005</v>
      </c>
      <c r="Z400" s="53">
        <f t="shared" ref="Z400:AK400" si="203">Z397^$R$41*Z398^$R$42*Z399^$R$43</f>
        <v>75760.45735715903</v>
      </c>
      <c r="AA400" s="53">
        <f t="shared" si="203"/>
        <v>74709.185150632984</v>
      </c>
      <c r="AB400" s="53">
        <f t="shared" si="203"/>
        <v>76011.052280084798</v>
      </c>
      <c r="AC400" s="53">
        <f t="shared" si="203"/>
        <v>71553.510011547784</v>
      </c>
      <c r="AD400" s="53">
        <f t="shared" si="203"/>
        <v>68313.148663850647</v>
      </c>
      <c r="AE400" s="53">
        <f t="shared" si="203"/>
        <v>62897.26229448204</v>
      </c>
      <c r="AF400" s="53">
        <f t="shared" si="203"/>
        <v>67541.072731425011</v>
      </c>
      <c r="AG400" s="53">
        <f t="shared" si="203"/>
        <v>65979.480872741959</v>
      </c>
      <c r="AH400" s="53">
        <f t="shared" si="203"/>
        <v>65247.178920395294</v>
      </c>
      <c r="AI400" s="53">
        <f t="shared" si="203"/>
        <v>64470.884779056709</v>
      </c>
      <c r="AJ400" s="53">
        <f t="shared" si="203"/>
        <v>63602.976391599594</v>
      </c>
      <c r="AK400" s="53">
        <f t="shared" si="203"/>
        <v>62738.861157945452</v>
      </c>
    </row>
    <row r="401" spans="5:37" ht="14.25" customHeight="1">
      <c r="E401" s="92"/>
      <c r="F401" s="116"/>
      <c r="G401" s="92"/>
      <c r="H401" s="92"/>
      <c r="I401" s="92"/>
      <c r="J401" s="92"/>
      <c r="K401" s="92"/>
      <c r="L401" s="92"/>
      <c r="M401" s="92"/>
      <c r="N401" s="92"/>
      <c r="O401" s="92"/>
      <c r="P401" s="92"/>
      <c r="Q401" s="92"/>
      <c r="R401" s="92"/>
      <c r="S401" s="92"/>
      <c r="Y401" s="106"/>
      <c r="Z401" s="106"/>
      <c r="AA401" s="106"/>
      <c r="AB401" s="106"/>
      <c r="AC401" s="106"/>
      <c r="AD401" s="106"/>
      <c r="AE401" s="106"/>
      <c r="AF401" s="106"/>
      <c r="AG401" s="106"/>
      <c r="AH401" s="106"/>
      <c r="AI401" s="106"/>
      <c r="AJ401" s="106"/>
      <c r="AK401" s="106"/>
    </row>
    <row r="402" spans="5:37" ht="14.25" customHeight="1">
      <c r="E402" s="92" t="s">
        <v>28</v>
      </c>
      <c r="F402" s="116" t="s">
        <v>134</v>
      </c>
      <c r="G402" s="92" t="s">
        <v>234</v>
      </c>
      <c r="H402" s="92"/>
      <c r="I402" s="92"/>
      <c r="J402" s="92" t="str">
        <f t="shared" ref="J402:J405" si="204">E402&amp;$F402&amp;""&amp;G402&amp;""&amp;H402</f>
        <v>WMCustomersCSV Customers, PREs, External condition reports, MEAV</v>
      </c>
      <c r="K402" s="92"/>
      <c r="L402" s="92"/>
      <c r="M402" s="92"/>
      <c r="N402" s="92"/>
      <c r="O402" s="92"/>
      <c r="P402" s="92"/>
      <c r="Q402" s="92"/>
      <c r="R402" s="92"/>
      <c r="S402" s="92"/>
      <c r="Y402" s="53">
        <f>INDEX(Inp_WMAdjDrivers!Y$9:Y$37,MATCH($F402,Inp_WMAdjDrivers!$F$9:$F$37,0))</f>
        <v>1970080.0766700001</v>
      </c>
      <c r="Z402" s="53">
        <f>INDEX(Inp_WMAdjDrivers!Z$9:Z$37,MATCH($F402,Inp_WMAdjDrivers!$F$9:$F$37,0))</f>
        <v>1953960.99973</v>
      </c>
      <c r="AA402" s="53">
        <f>INDEX(Inp_WMAdjDrivers!AA$9:AA$37,MATCH($F402,Inp_WMAdjDrivers!$F$9:$F$37,0))</f>
        <v>1958090.99994</v>
      </c>
      <c r="AB402" s="53">
        <f>INDEX(Inp_WMAdjDrivers!AB$9:AB$37,MATCH($F402,Inp_WMAdjDrivers!$F$9:$F$37,0))</f>
        <v>1960458.9996199999</v>
      </c>
      <c r="AC402" s="53">
        <f>INDEX(Inp_WMAdjDrivers!AC$9:AC$37,MATCH($F402,Inp_WMAdjDrivers!$F$9:$F$37,0))</f>
        <v>1962301.99976</v>
      </c>
      <c r="AD402" s="53">
        <f>INDEX(Inp_WMAdjDrivers!AD$9:AD$37,MATCH($F402,Inp_WMAdjDrivers!$F$9:$F$37,0))</f>
        <v>1965206.99957</v>
      </c>
      <c r="AE402" s="53">
        <f>INDEX(Inp_WMAdjDrivers!AE$9:AE$37,MATCH($F402,Inp_WMAdjDrivers!$F$9:$F$37,0))</f>
        <v>1967665.9996500001</v>
      </c>
      <c r="AF402" s="53">
        <f>INDEX(Inp_WMAdjDrivers!AF$9:AF$37,MATCH($F402,Inp_WMAdjDrivers!$F$9:$F$37,0))</f>
        <v>1970316.05883</v>
      </c>
      <c r="AG402" s="53">
        <f>INDEX(Inp_WMAdjDrivers!AG$9:AG$37,MATCH($F402,Inp_WMAdjDrivers!$F$9:$F$37,0))</f>
        <v>1974231.4536199998</v>
      </c>
      <c r="AH402" s="53">
        <f>INDEX(Inp_WMAdjDrivers!AH$9:AH$37,MATCH($F402,Inp_WMAdjDrivers!$F$9:$F$37,0))</f>
        <v>1978150.4064600002</v>
      </c>
      <c r="AI402" s="53">
        <f>INDEX(Inp_WMAdjDrivers!AI$9:AI$37,MATCH($F402,Inp_WMAdjDrivers!$F$9:$F$37,0))</f>
        <v>1982072.96707</v>
      </c>
      <c r="AJ402" s="53">
        <f>INDEX(Inp_WMAdjDrivers!AJ$9:AJ$37,MATCH($F402,Inp_WMAdjDrivers!$F$9:$F$37,0))</f>
        <v>1985999.1841800001</v>
      </c>
      <c r="AK402" s="53">
        <f>INDEX(Inp_WMAdjDrivers!AK$9:AK$37,MATCH($F402,Inp_WMAdjDrivers!$F$9:$F$37,0))</f>
        <v>1989929.1105500001</v>
      </c>
    </row>
    <row r="403" spans="5:37" ht="14.25" customHeight="1">
      <c r="E403" s="92" t="s">
        <v>28</v>
      </c>
      <c r="F403" s="116" t="s">
        <v>140</v>
      </c>
      <c r="G403" s="92" t="s">
        <v>234</v>
      </c>
      <c r="H403" s="92"/>
      <c r="I403" s="92"/>
      <c r="J403" s="92" t="str">
        <f t="shared" si="204"/>
        <v>WMPREs (Internal &amp; External)CSV Customers, PREs, External condition reports, MEAV</v>
      </c>
      <c r="K403" s="92"/>
      <c r="L403" s="92"/>
      <c r="M403" s="92"/>
      <c r="N403" s="92"/>
      <c r="O403" s="92"/>
      <c r="P403" s="92"/>
      <c r="Q403" s="92"/>
      <c r="R403" s="92"/>
      <c r="S403" s="92"/>
      <c r="Y403" s="53">
        <f>INDEX(Inp_WMAdjDrivers!Y$9:Y$37,MATCH($F403,Inp_WMAdjDrivers!$F$9:$F$37,0))</f>
        <v>83581</v>
      </c>
      <c r="Z403" s="53">
        <f>INDEX(Inp_WMAdjDrivers!Z$9:Z$37,MATCH($F403,Inp_WMAdjDrivers!$F$9:$F$37,0))</f>
        <v>78143</v>
      </c>
      <c r="AA403" s="53">
        <f>INDEX(Inp_WMAdjDrivers!AA$9:AA$37,MATCH($F403,Inp_WMAdjDrivers!$F$9:$F$37,0))</f>
        <v>76065</v>
      </c>
      <c r="AB403" s="53">
        <f>INDEX(Inp_WMAdjDrivers!AB$9:AB$37,MATCH($F403,Inp_WMAdjDrivers!$F$9:$F$37,0))</f>
        <v>77899</v>
      </c>
      <c r="AC403" s="53">
        <f>INDEX(Inp_WMAdjDrivers!AC$9:AC$37,MATCH($F403,Inp_WMAdjDrivers!$F$9:$F$37,0))</f>
        <v>73384</v>
      </c>
      <c r="AD403" s="53">
        <f>INDEX(Inp_WMAdjDrivers!AD$9:AD$37,MATCH($F403,Inp_WMAdjDrivers!$F$9:$F$37,0))</f>
        <v>68167</v>
      </c>
      <c r="AE403" s="53">
        <f>INDEX(Inp_WMAdjDrivers!AE$9:AE$37,MATCH($F403,Inp_WMAdjDrivers!$F$9:$F$37,0))</f>
        <v>60523</v>
      </c>
      <c r="AF403" s="53">
        <f>INDEX(Inp_WMAdjDrivers!AF$9:AF$37,MATCH($F403,Inp_WMAdjDrivers!$F$9:$F$37,0))</f>
        <v>67542</v>
      </c>
      <c r="AG403" s="53">
        <f>INDEX(Inp_WMAdjDrivers!AG$9:AG$37,MATCH($F403,Inp_WMAdjDrivers!$F$9:$F$37,0))</f>
        <v>66676</v>
      </c>
      <c r="AH403" s="53">
        <f>INDEX(Inp_WMAdjDrivers!AH$9:AH$37,MATCH($F403,Inp_WMAdjDrivers!$F$9:$F$37,0))</f>
        <v>65822</v>
      </c>
      <c r="AI403" s="53">
        <f>INDEX(Inp_WMAdjDrivers!AI$9:AI$37,MATCH($F403,Inp_WMAdjDrivers!$F$9:$F$37,0))</f>
        <v>64982</v>
      </c>
      <c r="AJ403" s="53">
        <f>INDEX(Inp_WMAdjDrivers!AJ$9:AJ$37,MATCH($F403,Inp_WMAdjDrivers!$F$9:$F$37,0))</f>
        <v>64155</v>
      </c>
      <c r="AK403" s="53">
        <f>INDEX(Inp_WMAdjDrivers!AK$9:AK$37,MATCH($F403,Inp_WMAdjDrivers!$F$9:$F$37,0))</f>
        <v>63342</v>
      </c>
    </row>
    <row r="404" spans="5:37" ht="14.25" customHeight="1">
      <c r="E404" s="92" t="s">
        <v>28</v>
      </c>
      <c r="F404" s="116" t="s">
        <v>159</v>
      </c>
      <c r="G404" s="92" t="s">
        <v>234</v>
      </c>
      <c r="H404" s="92"/>
      <c r="I404" s="92"/>
      <c r="J404" s="92" t="str">
        <f t="shared" si="204"/>
        <v>WMTotal external condition reports
(service condition + mains condition)CSV Customers, PREs, External condition reports, MEAV</v>
      </c>
      <c r="K404" s="92"/>
      <c r="L404" s="92"/>
      <c r="M404" s="92"/>
      <c r="N404" s="92"/>
      <c r="O404" s="92"/>
      <c r="P404" s="92"/>
      <c r="Q404" s="92"/>
      <c r="R404" s="92"/>
      <c r="S404" s="92"/>
      <c r="Y404" s="53">
        <f>INDEX(Inp_WMAdjDrivers!Y$9:Y$37,MATCH($F404,Inp_WMAdjDrivers!$F$9:$F$37,0))</f>
        <v>13637</v>
      </c>
      <c r="Z404" s="53">
        <f>INDEX(Inp_WMAdjDrivers!Z$9:Z$37,MATCH($F404,Inp_WMAdjDrivers!$F$9:$F$37,0))</f>
        <v>14345</v>
      </c>
      <c r="AA404" s="53">
        <f>INDEX(Inp_WMAdjDrivers!AA$9:AA$37,MATCH($F404,Inp_WMAdjDrivers!$F$9:$F$37,0))</f>
        <v>14175</v>
      </c>
      <c r="AB404" s="53">
        <f>INDEX(Inp_WMAdjDrivers!AB$9:AB$37,MATCH($F404,Inp_WMAdjDrivers!$F$9:$F$37,0))</f>
        <v>14465</v>
      </c>
      <c r="AC404" s="53">
        <f>INDEX(Inp_WMAdjDrivers!AC$9:AC$37,MATCH($F404,Inp_WMAdjDrivers!$F$9:$F$37,0))</f>
        <v>13194</v>
      </c>
      <c r="AD404" s="53">
        <f>INDEX(Inp_WMAdjDrivers!AD$9:AD$37,MATCH($F404,Inp_WMAdjDrivers!$F$9:$F$37,0))</f>
        <v>12563</v>
      </c>
      <c r="AE404" s="53">
        <f>INDEX(Inp_WMAdjDrivers!AE$9:AE$37,MATCH($F404,Inp_WMAdjDrivers!$F$9:$F$37,0))</f>
        <v>11408</v>
      </c>
      <c r="AF404" s="53">
        <f>INDEX(Inp_WMAdjDrivers!AF$9:AF$37,MATCH($F404,Inp_WMAdjDrivers!$F$9:$F$37,0))</f>
        <v>12313</v>
      </c>
      <c r="AG404" s="53">
        <f>INDEX(Inp_WMAdjDrivers!AG$9:AG$37,MATCH($F404,Inp_WMAdjDrivers!$F$9:$F$37,0))</f>
        <v>11778.104180315595</v>
      </c>
      <c r="AH404" s="53">
        <f>INDEX(Inp_WMAdjDrivers!AH$9:AH$37,MATCH($F404,Inp_WMAdjDrivers!$F$9:$F$37,0))</f>
        <v>11586.078481310682</v>
      </c>
      <c r="AI404" s="53">
        <f>INDEX(Inp_WMAdjDrivers!AI$9:AI$37,MATCH($F404,Inp_WMAdjDrivers!$F$9:$F$37,0))</f>
        <v>11375.72233500698</v>
      </c>
      <c r="AJ404" s="53">
        <f>INDEX(Inp_WMAdjDrivers!AJ$9:AJ$37,MATCH($F404,Inp_WMAdjDrivers!$F$9:$F$37,0))</f>
        <v>11128.471497911629</v>
      </c>
      <c r="AK404" s="53">
        <f>INDEX(Inp_WMAdjDrivers!AK$9:AK$37,MATCH($F404,Inp_WMAdjDrivers!$F$9:$F$37,0))</f>
        <v>10883.005974032543</v>
      </c>
    </row>
    <row r="405" spans="5:37" ht="14.25" customHeight="1">
      <c r="E405" s="92" t="s">
        <v>28</v>
      </c>
      <c r="F405" s="120" t="str">
        <f>Local!$R$12</f>
        <v>MEAV_egep_mobs</v>
      </c>
      <c r="G405" s="92" t="s">
        <v>234</v>
      </c>
      <c r="H405" s="92"/>
      <c r="I405" s="92"/>
      <c r="J405" s="92" t="str">
        <f t="shared" si="204"/>
        <v>WMMEAV_egep_mobsCSV Customers, PREs, External condition reports, MEAV</v>
      </c>
      <c r="K405" s="92"/>
      <c r="L405" s="92"/>
      <c r="M405" s="92"/>
      <c r="N405" s="92"/>
      <c r="O405" s="92"/>
      <c r="P405" s="92"/>
      <c r="Q405" s="92"/>
      <c r="R405" s="92"/>
      <c r="S405" s="92"/>
      <c r="Y405" s="53">
        <f>INDEX(Inp_WMAdjDrivers!Y$9:Y$37,MATCH($F405,Inp_WMAdjDrivers!$F$9:$F$37,0))</f>
        <v>8303.3268056966826</v>
      </c>
      <c r="Z405" s="53">
        <f>INDEX(Inp_WMAdjDrivers!Z$9:Z$37,MATCH($F405,Inp_WMAdjDrivers!$F$9:$F$37,0))</f>
        <v>8254.9885719680096</v>
      </c>
      <c r="AA405" s="53">
        <f>INDEX(Inp_WMAdjDrivers!AA$9:AA$37,MATCH($F405,Inp_WMAdjDrivers!$F$9:$F$37,0))</f>
        <v>8231.1112687957611</v>
      </c>
      <c r="AB405" s="53">
        <f>INDEX(Inp_WMAdjDrivers!AB$9:AB$37,MATCH($F405,Inp_WMAdjDrivers!$F$9:$F$37,0))</f>
        <v>8207.1966275246596</v>
      </c>
      <c r="AC405" s="53">
        <f>INDEX(Inp_WMAdjDrivers!AC$9:AC$37,MATCH($F405,Inp_WMAdjDrivers!$F$9:$F$37,0))</f>
        <v>8188.3131812762831</v>
      </c>
      <c r="AD405" s="53">
        <f>INDEX(Inp_WMAdjDrivers!AD$9:AD$37,MATCH($F405,Inp_WMAdjDrivers!$F$9:$F$37,0))</f>
        <v>8167.0228928097877</v>
      </c>
      <c r="AE405" s="53">
        <f>INDEX(Inp_WMAdjDrivers!AE$9:AE$37,MATCH($F405,Inp_WMAdjDrivers!$F$9:$F$37,0))</f>
        <v>8146.2475221793093</v>
      </c>
      <c r="AF405" s="53">
        <f>INDEX(Inp_WMAdjDrivers!AF$9:AF$37,MATCH($F405,Inp_WMAdjDrivers!$F$9:$F$37,0))</f>
        <v>8113.8946818473123</v>
      </c>
      <c r="AG405" s="53">
        <f>INDEX(Inp_WMAdjDrivers!AG$9:AG$37,MATCH($F405,Inp_WMAdjDrivers!$F$9:$F$37,0))</f>
        <v>8095.5783276746697</v>
      </c>
      <c r="AH405" s="53">
        <f>INDEX(Inp_WMAdjDrivers!AH$9:AH$37,MATCH($F405,Inp_WMAdjDrivers!$F$9:$F$37,0))</f>
        <v>8080.914980542896</v>
      </c>
      <c r="AI405" s="53">
        <f>INDEX(Inp_WMAdjDrivers!AI$9:AI$37,MATCH($F405,Inp_WMAdjDrivers!$F$9:$F$37,0))</f>
        <v>8066.4806381263797</v>
      </c>
      <c r="AJ405" s="53">
        <f>INDEX(Inp_WMAdjDrivers!AJ$9:AJ$37,MATCH($F405,Inp_WMAdjDrivers!$F$9:$F$37,0))</f>
        <v>8050.6784070250287</v>
      </c>
      <c r="AK405" s="53">
        <f>INDEX(Inp_WMAdjDrivers!AK$9:AK$37,MATCH($F405,Inp_WMAdjDrivers!$F$9:$F$37,0))</f>
        <v>8035.0453808128404</v>
      </c>
    </row>
    <row r="406" spans="5:37" ht="14.25" customHeight="1">
      <c r="E406" s="92" t="s">
        <v>28</v>
      </c>
      <c r="F406" s="119" t="s">
        <v>194</v>
      </c>
      <c r="G406" s="93" t="str">
        <f>G405</f>
        <v>CSV Customers, PREs, External condition reports, MEAV</v>
      </c>
      <c r="H406" s="93"/>
      <c r="I406" s="92"/>
      <c r="J406" s="92" t="str">
        <f>E406&amp;$G406&amp;""&amp;H406</f>
        <v>WMCSV Customers, PREs, External condition reports, MEAV</v>
      </c>
      <c r="K406" s="92"/>
      <c r="L406" s="92"/>
      <c r="M406" s="92"/>
      <c r="N406" s="92"/>
      <c r="O406" s="92"/>
      <c r="P406" s="92"/>
      <c r="Q406" s="92"/>
      <c r="R406" s="92"/>
      <c r="S406" s="92"/>
      <c r="Y406" s="53">
        <f t="shared" ref="Y406:AK406" si="205">Y402^$R$45*Y403^$R$46*Y404^$R$47*Y405^$R$48</f>
        <v>90829.941977207694</v>
      </c>
      <c r="Z406" s="53">
        <f t="shared" si="205"/>
        <v>90461.175077103209</v>
      </c>
      <c r="AA406" s="53">
        <f t="shared" si="205"/>
        <v>89584.124588212828</v>
      </c>
      <c r="AB406" s="53">
        <f t="shared" si="205"/>
        <v>90635.010851831103</v>
      </c>
      <c r="AC406" s="53">
        <f t="shared" si="205"/>
        <v>86917.830614007908</v>
      </c>
      <c r="AD406" s="53">
        <f t="shared" si="205"/>
        <v>84170.311739267199</v>
      </c>
      <c r="AE406" s="53">
        <f t="shared" si="205"/>
        <v>79494.727172288869</v>
      </c>
      <c r="AF406" s="53">
        <f t="shared" si="205"/>
        <v>83464.572180610427</v>
      </c>
      <c r="AG406" s="53">
        <f t="shared" si="205"/>
        <v>82126.538177147231</v>
      </c>
      <c r="AH406" s="53">
        <f t="shared" si="205"/>
        <v>81499.965441265915</v>
      </c>
      <c r="AI406" s="53">
        <f t="shared" si="205"/>
        <v>80833.395437657236</v>
      </c>
      <c r="AJ406" s="53">
        <f t="shared" si="205"/>
        <v>80082.59357774831</v>
      </c>
      <c r="AK406" s="53">
        <f t="shared" si="205"/>
        <v>79332.066722774864</v>
      </c>
    </row>
    <row r="407" spans="5:37" ht="14.25" customHeight="1">
      <c r="E407" s="92"/>
      <c r="F407" s="116"/>
      <c r="G407" s="92"/>
      <c r="H407" s="92"/>
      <c r="I407" s="92"/>
      <c r="J407" s="92"/>
      <c r="K407" s="92"/>
      <c r="L407" s="92"/>
      <c r="M407" s="92"/>
      <c r="N407" s="92"/>
      <c r="O407" s="92"/>
      <c r="P407" s="92"/>
      <c r="Q407" s="92"/>
      <c r="R407" s="92"/>
      <c r="S407" s="92"/>
      <c r="Y407" s="106"/>
      <c r="Z407" s="106"/>
      <c r="AA407" s="106"/>
      <c r="AB407" s="106"/>
      <c r="AC407" s="106"/>
      <c r="AD407" s="106"/>
      <c r="AE407" s="106"/>
      <c r="AF407" s="106"/>
      <c r="AG407" s="106"/>
      <c r="AH407" s="106"/>
      <c r="AI407" s="106"/>
      <c r="AJ407" s="106"/>
      <c r="AK407" s="106"/>
    </row>
    <row r="408" spans="5:37" ht="14.25" customHeight="1">
      <c r="E408" s="92" t="s">
        <v>28</v>
      </c>
      <c r="F408" s="116" t="s">
        <v>147</v>
      </c>
      <c r="G408" s="92" t="s">
        <v>229</v>
      </c>
      <c r="H408" s="92"/>
      <c r="I408" s="92"/>
      <c r="J408" s="92" t="str">
        <f t="shared" ref="J408:J414" si="206">E408&amp;$F408&amp;""&amp;G408&amp;""&amp;H408</f>
        <v>WMRepex Synthetic CostsCSV Totex (smoothed)</v>
      </c>
      <c r="K408" s="92"/>
      <c r="L408" s="92"/>
      <c r="M408" s="92"/>
      <c r="N408" s="92"/>
      <c r="O408" s="92"/>
      <c r="P408" s="92"/>
      <c r="Q408" s="92"/>
      <c r="R408" s="92"/>
      <c r="S408" s="92"/>
      <c r="Y408" s="53">
        <f>INDEX(Inp_WMAdjDrivers!Y$9:Y$37,MATCH($F408,Inp_WMAdjDrivers!$F$9:$F$37,0))</f>
        <v>65.297945509704533</v>
      </c>
      <c r="Z408" s="53">
        <f>INDEX(Inp_WMAdjDrivers!Z$9:Z$37,MATCH($F408,Inp_WMAdjDrivers!$F$9:$F$37,0))</f>
        <v>47.607474259681339</v>
      </c>
      <c r="AA408" s="53">
        <f>INDEX(Inp_WMAdjDrivers!AA$9:AA$37,MATCH($F408,Inp_WMAdjDrivers!$F$9:$F$37,0))</f>
        <v>83.027478200888567</v>
      </c>
      <c r="AB408" s="53">
        <f>INDEX(Inp_WMAdjDrivers!AB$9:AB$37,MATCH($F408,Inp_WMAdjDrivers!$F$9:$F$37,0))</f>
        <v>75.512564636572392</v>
      </c>
      <c r="AC408" s="53">
        <f>INDEX(Inp_WMAdjDrivers!AC$9:AC$37,MATCH($F408,Inp_WMAdjDrivers!$F$9:$F$37,0))</f>
        <v>64.899191179791444</v>
      </c>
      <c r="AD408" s="53">
        <f>INDEX(Inp_WMAdjDrivers!AD$9:AD$37,MATCH($F408,Inp_WMAdjDrivers!$F$9:$F$37,0))</f>
        <v>62.019946805416801</v>
      </c>
      <c r="AE408" s="53">
        <f>INDEX(Inp_WMAdjDrivers!AE$9:AE$37,MATCH($F408,Inp_WMAdjDrivers!$F$9:$F$37,0))</f>
        <v>62.65175911294628</v>
      </c>
      <c r="AF408" s="53">
        <f>INDEX(Inp_WMAdjDrivers!AF$9:AF$37,MATCH($F408,Inp_WMAdjDrivers!$F$9:$F$37,0))</f>
        <v>108.13217524406997</v>
      </c>
      <c r="AG408" s="53">
        <f>INDEX(Inp_WMAdjDrivers!AG$9:AG$37,MATCH($F408,Inp_WMAdjDrivers!$F$9:$F$37,0))</f>
        <v>76.296667535521408</v>
      </c>
      <c r="AH408" s="53">
        <f>INDEX(Inp_WMAdjDrivers!AH$9:AH$37,MATCH($F408,Inp_WMAdjDrivers!$F$9:$F$37,0))</f>
        <v>77.545035321044551</v>
      </c>
      <c r="AI408" s="53">
        <f>INDEX(Inp_WMAdjDrivers!AI$9:AI$37,MATCH($F408,Inp_WMAdjDrivers!$F$9:$F$37,0))</f>
        <v>79.180322019778458</v>
      </c>
      <c r="AJ408" s="53">
        <f>INDEX(Inp_WMAdjDrivers!AJ$9:AJ$37,MATCH($F408,Inp_WMAdjDrivers!$F$9:$F$37,0))</f>
        <v>77.513485188965291</v>
      </c>
      <c r="AK408" s="53">
        <f>INDEX(Inp_WMAdjDrivers!AK$9:AK$37,MATCH($F408,Inp_WMAdjDrivers!$F$9:$F$37,0))</f>
        <v>77.61551504242405</v>
      </c>
    </row>
    <row r="409" spans="5:37" ht="14.25" customHeight="1">
      <c r="E409" s="92" t="s">
        <v>28</v>
      </c>
      <c r="F409" s="92" t="s">
        <v>601</v>
      </c>
      <c r="G409" s="92" t="s">
        <v>229</v>
      </c>
      <c r="H409" s="92"/>
      <c r="I409" s="92"/>
      <c r="J409" s="92" t="str">
        <f t="shared" si="206"/>
        <v>WMCapex Synthetic Costs - MainsSmooth7yearsCSV Totex (smoothed)</v>
      </c>
      <c r="K409" s="92"/>
      <c r="L409" s="92"/>
      <c r="M409" s="92"/>
      <c r="N409" s="92"/>
      <c r="O409" s="92"/>
      <c r="P409" s="92"/>
      <c r="Q409" s="92"/>
      <c r="R409" s="92"/>
      <c r="S409" s="92"/>
      <c r="Y409" s="53">
        <f>INDEX(Inp_WMAdjDrivers!Y$9:Y$37,MATCH($F409,Inp_WMAdjDrivers!$F$9:$F$37,0))</f>
        <v>1.2882568776485408</v>
      </c>
      <c r="Z409" s="53">
        <f>INDEX(Inp_WMAdjDrivers!Z$9:Z$37,MATCH($F409,Inp_WMAdjDrivers!$F$9:$F$37,0))</f>
        <v>0.95970141029645661</v>
      </c>
      <c r="AA409" s="53">
        <f>INDEX(Inp_WMAdjDrivers!AA$9:AA$37,MATCH($F409,Inp_WMAdjDrivers!$F$9:$F$37,0))</f>
        <v>0.73880501015310041</v>
      </c>
      <c r="AB409" s="53">
        <f>INDEX(Inp_WMAdjDrivers!AB$9:AB$37,MATCH($F409,Inp_WMAdjDrivers!$F$9:$F$37,0))</f>
        <v>0.59504460429777728</v>
      </c>
      <c r="AC409" s="53">
        <f>INDEX(Inp_WMAdjDrivers!AC$9:AC$37,MATCH($F409,Inp_WMAdjDrivers!$F$9:$F$37,0))</f>
        <v>0.64214973694448041</v>
      </c>
      <c r="AD409" s="53">
        <f>INDEX(Inp_WMAdjDrivers!AD$9:AD$37,MATCH($F409,Inp_WMAdjDrivers!$F$9:$F$37,0))</f>
        <v>0.7472951913604694</v>
      </c>
      <c r="AE409" s="53">
        <f>INDEX(Inp_WMAdjDrivers!AE$9:AE$37,MATCH($F409,Inp_WMAdjDrivers!$F$9:$F$37,0))</f>
        <v>0.7615065435470586</v>
      </c>
      <c r="AF409" s="53">
        <f>INDEX(Inp_WMAdjDrivers!AF$9:AF$37,MATCH($F409,Inp_WMAdjDrivers!$F$9:$F$37,0))</f>
        <v>1.1674140889879046</v>
      </c>
      <c r="AG409" s="53">
        <f>INDEX(Inp_WMAdjDrivers!AG$9:AG$37,MATCH($F409,Inp_WMAdjDrivers!$F$9:$F$37,0))</f>
        <v>1.285958451682611</v>
      </c>
      <c r="AH409" s="53">
        <f>INDEX(Inp_WMAdjDrivers!AH$9:AH$37,MATCH($F409,Inp_WMAdjDrivers!$F$9:$F$37,0))</f>
        <v>1.3763542231413584</v>
      </c>
      <c r="AI409" s="53">
        <f>INDEX(Inp_WMAdjDrivers!AI$9:AI$37,MATCH($F409,Inp_WMAdjDrivers!$F$9:$F$37,0))</f>
        <v>1.70344665777399</v>
      </c>
      <c r="AJ409" s="53">
        <f>INDEX(Inp_WMAdjDrivers!AJ$9:AJ$37,MATCH($F409,Inp_WMAdjDrivers!$F$9:$F$37,0))</f>
        <v>1.8730862860589128</v>
      </c>
      <c r="AK409" s="53">
        <f>INDEX(Inp_WMAdjDrivers!AK$9:AK$37,MATCH($F409,Inp_WMAdjDrivers!$F$9:$F$37,0))</f>
        <v>2.0755575731033633</v>
      </c>
    </row>
    <row r="410" spans="5:37" ht="14.25" customHeight="1">
      <c r="E410" s="92" t="s">
        <v>28</v>
      </c>
      <c r="F410" s="92" t="s">
        <v>603</v>
      </c>
      <c r="G410" s="92" t="s">
        <v>229</v>
      </c>
      <c r="H410" s="92"/>
      <c r="I410" s="92"/>
      <c r="J410" s="92" t="str">
        <f t="shared" si="206"/>
        <v>WMCapex synthetic costs - ConnectionsSmooth7yearsCSV Totex (smoothed)</v>
      </c>
      <c r="K410" s="92"/>
      <c r="L410" s="92"/>
      <c r="M410" s="92"/>
      <c r="N410" s="92"/>
      <c r="O410" s="92"/>
      <c r="P410" s="92"/>
      <c r="Q410" s="92"/>
      <c r="R410" s="92"/>
      <c r="S410" s="92"/>
      <c r="Y410" s="53">
        <f>INDEX(Inp_WMAdjDrivers!Y$9:Y$37,MATCH($F410,Inp_WMAdjDrivers!$F$9:$F$37,0))</f>
        <v>5.5644273448288759</v>
      </c>
      <c r="Z410" s="53">
        <f>INDEX(Inp_WMAdjDrivers!Z$9:Z$37,MATCH($F410,Inp_WMAdjDrivers!$F$9:$F$37,0))</f>
        <v>4.8582882062304682</v>
      </c>
      <c r="AA410" s="53">
        <f>INDEX(Inp_WMAdjDrivers!AA$9:AA$37,MATCH($F410,Inp_WMAdjDrivers!$F$9:$F$37,0))</f>
        <v>4.7621843370127044</v>
      </c>
      <c r="AB410" s="53">
        <f>INDEX(Inp_WMAdjDrivers!AB$9:AB$37,MATCH($F410,Inp_WMAdjDrivers!$F$9:$F$37,0))</f>
        <v>5.0146195539761687</v>
      </c>
      <c r="AC410" s="53">
        <f>INDEX(Inp_WMAdjDrivers!AC$9:AC$37,MATCH($F410,Inp_WMAdjDrivers!$F$9:$F$37,0))</f>
        <v>5.2642498641823545</v>
      </c>
      <c r="AD410" s="53">
        <f>INDEX(Inp_WMAdjDrivers!AD$9:AD$37,MATCH($F410,Inp_WMAdjDrivers!$F$9:$F$37,0))</f>
        <v>5.3485493120167362</v>
      </c>
      <c r="AE410" s="53">
        <f>INDEX(Inp_WMAdjDrivers!AE$9:AE$37,MATCH($F410,Inp_WMAdjDrivers!$F$9:$F$37,0))</f>
        <v>5.2425168187519589</v>
      </c>
      <c r="AF410" s="53">
        <f>INDEX(Inp_WMAdjDrivers!AF$9:AF$37,MATCH($F410,Inp_WMAdjDrivers!$F$9:$F$37,0))</f>
        <v>5.0763755038048179</v>
      </c>
      <c r="AG410" s="53">
        <f>INDEX(Inp_WMAdjDrivers!AG$9:AG$37,MATCH($F410,Inp_WMAdjDrivers!$F$9:$F$37,0))</f>
        <v>4.9959223228462655</v>
      </c>
      <c r="AH410" s="53">
        <f>INDEX(Inp_WMAdjDrivers!AH$9:AH$37,MATCH($F410,Inp_WMAdjDrivers!$F$9:$F$37,0))</f>
        <v>4.8317745315093976</v>
      </c>
      <c r="AI410" s="53">
        <f>INDEX(Inp_WMAdjDrivers!AI$9:AI$37,MATCH($F410,Inp_WMAdjDrivers!$F$9:$F$37,0))</f>
        <v>4.6780974142269969</v>
      </c>
      <c r="AJ410" s="53">
        <f>INDEX(Inp_WMAdjDrivers!AJ$9:AJ$37,MATCH($F410,Inp_WMAdjDrivers!$F$9:$F$37,0))</f>
        <v>4.4556143068134144</v>
      </c>
      <c r="AK410" s="53">
        <f>INDEX(Inp_WMAdjDrivers!AK$9:AK$37,MATCH($F410,Inp_WMAdjDrivers!$F$9:$F$37,0))</f>
        <v>4.3250077815407213</v>
      </c>
    </row>
    <row r="411" spans="5:37" ht="14.25" customHeight="1">
      <c r="E411" s="92" t="s">
        <v>28</v>
      </c>
      <c r="F411" s="116" t="s">
        <v>219</v>
      </c>
      <c r="G411" s="92" t="s">
        <v>229</v>
      </c>
      <c r="H411" s="92"/>
      <c r="I411" s="92"/>
      <c r="J411" s="92" t="str">
        <f t="shared" si="206"/>
        <v>WMCSV EmergencyCSV Totex (smoothed)</v>
      </c>
      <c r="K411" s="92"/>
      <c r="L411" s="92"/>
      <c r="M411" s="92"/>
      <c r="N411" s="92"/>
      <c r="O411" s="92"/>
      <c r="P411" s="92"/>
      <c r="Q411" s="92"/>
      <c r="R411" s="92"/>
      <c r="S411" s="92"/>
      <c r="Y411" s="53">
        <f t="shared" ref="Y411:AK411" si="207">Y362</f>
        <v>728669.96933845768</v>
      </c>
      <c r="Z411" s="53">
        <f t="shared" si="207"/>
        <v>731261.69271240314</v>
      </c>
      <c r="AA411" s="53">
        <f t="shared" si="207"/>
        <v>730753.51075943466</v>
      </c>
      <c r="AB411" s="53">
        <f t="shared" si="207"/>
        <v>734429.13790486881</v>
      </c>
      <c r="AC411" s="53">
        <f t="shared" si="207"/>
        <v>721585.7915410432</v>
      </c>
      <c r="AD411" s="53">
        <f t="shared" si="207"/>
        <v>715394.03360158054</v>
      </c>
      <c r="AE411" s="53">
        <f t="shared" si="207"/>
        <v>702429.92883436615</v>
      </c>
      <c r="AF411" s="53">
        <f t="shared" si="207"/>
        <v>714005.39534486656</v>
      </c>
      <c r="AG411" s="53">
        <f t="shared" si="207"/>
        <v>708816.03183906549</v>
      </c>
      <c r="AH411" s="53">
        <f t="shared" si="207"/>
        <v>707611.26944923459</v>
      </c>
      <c r="AI411" s="53">
        <f t="shared" si="207"/>
        <v>706141.12848828686</v>
      </c>
      <c r="AJ411" s="53">
        <f t="shared" si="207"/>
        <v>704158.38664408936</v>
      </c>
      <c r="AK411" s="53">
        <f t="shared" si="207"/>
        <v>702133.76402987086</v>
      </c>
    </row>
    <row r="412" spans="5:37" ht="14.25" customHeight="1">
      <c r="E412" s="92" t="s">
        <v>28</v>
      </c>
      <c r="F412" s="116" t="s">
        <v>159</v>
      </c>
      <c r="G412" s="92" t="s">
        <v>229</v>
      </c>
      <c r="H412" s="92"/>
      <c r="I412" s="92"/>
      <c r="J412" s="92" t="str">
        <f t="shared" si="206"/>
        <v>WMTotal external condition reports
(service condition + mains condition)CSV Totex (smoothed)</v>
      </c>
      <c r="K412" s="92"/>
      <c r="L412" s="92"/>
      <c r="M412" s="92"/>
      <c r="N412" s="92"/>
      <c r="O412" s="92"/>
      <c r="P412" s="92"/>
      <c r="Q412" s="92"/>
      <c r="R412" s="92"/>
      <c r="S412" s="92"/>
      <c r="Y412" s="53">
        <f>INDEX(Inp_WMAdjDrivers!Y$9:Y$37,MATCH($F412,Inp_WMAdjDrivers!$F$9:$F$37,0))</f>
        <v>13637</v>
      </c>
      <c r="Z412" s="53">
        <f>INDEX(Inp_WMAdjDrivers!Z$9:Z$37,MATCH($F412,Inp_WMAdjDrivers!$F$9:$F$37,0))</f>
        <v>14345</v>
      </c>
      <c r="AA412" s="53">
        <f>INDEX(Inp_WMAdjDrivers!AA$9:AA$37,MATCH($F412,Inp_WMAdjDrivers!$F$9:$F$37,0))</f>
        <v>14175</v>
      </c>
      <c r="AB412" s="53">
        <f>INDEX(Inp_WMAdjDrivers!AB$9:AB$37,MATCH($F412,Inp_WMAdjDrivers!$F$9:$F$37,0))</f>
        <v>14465</v>
      </c>
      <c r="AC412" s="53">
        <f>INDEX(Inp_WMAdjDrivers!AC$9:AC$37,MATCH($F412,Inp_WMAdjDrivers!$F$9:$F$37,0))</f>
        <v>13194</v>
      </c>
      <c r="AD412" s="53">
        <f>INDEX(Inp_WMAdjDrivers!AD$9:AD$37,MATCH($F412,Inp_WMAdjDrivers!$F$9:$F$37,0))</f>
        <v>12563</v>
      </c>
      <c r="AE412" s="53">
        <f>INDEX(Inp_WMAdjDrivers!AE$9:AE$37,MATCH($F412,Inp_WMAdjDrivers!$F$9:$F$37,0))</f>
        <v>11408</v>
      </c>
      <c r="AF412" s="53">
        <f>INDEX(Inp_WMAdjDrivers!AF$9:AF$37,MATCH($F412,Inp_WMAdjDrivers!$F$9:$F$37,0))</f>
        <v>12313</v>
      </c>
      <c r="AG412" s="53">
        <f>INDEX(Inp_WMAdjDrivers!AG$9:AG$37,MATCH($F412,Inp_WMAdjDrivers!$F$9:$F$37,0))</f>
        <v>11778.104180315595</v>
      </c>
      <c r="AH412" s="53">
        <f>INDEX(Inp_WMAdjDrivers!AH$9:AH$37,MATCH($F412,Inp_WMAdjDrivers!$F$9:$F$37,0))</f>
        <v>11586.078481310682</v>
      </c>
      <c r="AI412" s="53">
        <f>INDEX(Inp_WMAdjDrivers!AI$9:AI$37,MATCH($F412,Inp_WMAdjDrivers!$F$9:$F$37,0))</f>
        <v>11375.72233500698</v>
      </c>
      <c r="AJ412" s="53">
        <f>INDEX(Inp_WMAdjDrivers!AJ$9:AJ$37,MATCH($F412,Inp_WMAdjDrivers!$F$9:$F$37,0))</f>
        <v>11128.471497911629</v>
      </c>
      <c r="AK412" s="53">
        <f>INDEX(Inp_WMAdjDrivers!AK$9:AK$37,MATCH($F412,Inp_WMAdjDrivers!$F$9:$F$37,0))</f>
        <v>10883.005974032543</v>
      </c>
    </row>
    <row r="413" spans="5:37" ht="14.25" customHeight="1">
      <c r="E413" s="92" t="s">
        <v>28</v>
      </c>
      <c r="F413" s="116" t="s">
        <v>223</v>
      </c>
      <c r="G413" s="92" t="s">
        <v>229</v>
      </c>
      <c r="H413" s="92"/>
      <c r="I413" s="92"/>
      <c r="J413" s="92" t="str">
        <f t="shared" si="206"/>
        <v>WMMaintenance MEAVCSV Totex (smoothed)</v>
      </c>
      <c r="K413" s="92"/>
      <c r="L413" s="92"/>
      <c r="M413" s="92"/>
      <c r="N413" s="92"/>
      <c r="O413" s="92"/>
      <c r="P413" s="92"/>
      <c r="Q413" s="92"/>
      <c r="R413" s="92"/>
      <c r="S413" s="92"/>
      <c r="Y413" s="53">
        <f>INDEX(Inp_WMAdjDrivers!Y$9:Y$37,MATCH($F413,Inp_WMAdjDrivers!$F$9:$F$37,0))</f>
        <v>1787.27385964513</v>
      </c>
      <c r="Z413" s="53">
        <f>INDEX(Inp_WMAdjDrivers!Z$9:Z$37,MATCH($F413,Inp_WMAdjDrivers!$F$9:$F$37,0))</f>
        <v>1776.2137190227322</v>
      </c>
      <c r="AA413" s="53">
        <f>INDEX(Inp_WMAdjDrivers!AA$9:AA$37,MATCH($F413,Inp_WMAdjDrivers!$F$9:$F$37,0))</f>
        <v>1772.5488104213773</v>
      </c>
      <c r="AB413" s="53">
        <f>INDEX(Inp_WMAdjDrivers!AB$9:AB$37,MATCH($F413,Inp_WMAdjDrivers!$F$9:$F$37,0))</f>
        <v>1772.6984409718289</v>
      </c>
      <c r="AC413" s="53">
        <f>INDEX(Inp_WMAdjDrivers!AC$9:AC$37,MATCH($F413,Inp_WMAdjDrivers!$F$9:$F$37,0))</f>
        <v>1772.0644997202644</v>
      </c>
      <c r="AD413" s="53">
        <f>INDEX(Inp_WMAdjDrivers!AD$9:AD$37,MATCH($F413,Inp_WMAdjDrivers!$F$9:$F$37,0))</f>
        <v>1771.2069386925768</v>
      </c>
      <c r="AE413" s="53">
        <f>INDEX(Inp_WMAdjDrivers!AE$9:AE$37,MATCH($F413,Inp_WMAdjDrivers!$F$9:$F$37,0))</f>
        <v>1773.8261220110599</v>
      </c>
      <c r="AF413" s="53">
        <f>INDEX(Inp_WMAdjDrivers!AF$9:AF$37,MATCH($F413,Inp_WMAdjDrivers!$F$9:$F$37,0))</f>
        <v>1774.4237044205274</v>
      </c>
      <c r="AG413" s="53">
        <f>INDEX(Inp_WMAdjDrivers!AG$9:AG$37,MATCH($F413,Inp_WMAdjDrivers!$F$9:$F$37,0))</f>
        <v>1771.6987952378149</v>
      </c>
      <c r="AH413" s="53">
        <f>INDEX(Inp_WMAdjDrivers!AH$9:AH$37,MATCH($F413,Inp_WMAdjDrivers!$F$9:$F$37,0))</f>
        <v>1772.4187952378152</v>
      </c>
      <c r="AI413" s="53">
        <f>INDEX(Inp_WMAdjDrivers!AI$9:AI$37,MATCH($F413,Inp_WMAdjDrivers!$F$9:$F$37,0))</f>
        <v>1772.9587952378151</v>
      </c>
      <c r="AJ413" s="53">
        <f>INDEX(Inp_WMAdjDrivers!AJ$9:AJ$37,MATCH($F413,Inp_WMAdjDrivers!$F$9:$F$37,0))</f>
        <v>1773.4987952378151</v>
      </c>
      <c r="AK413" s="53">
        <f>INDEX(Inp_WMAdjDrivers!AK$9:AK$37,MATCH($F413,Inp_WMAdjDrivers!$F$9:$F$37,0))</f>
        <v>1774.2187952378144</v>
      </c>
    </row>
    <row r="414" spans="5:37" ht="14.25" customHeight="1">
      <c r="E414" s="92" t="s">
        <v>28</v>
      </c>
      <c r="F414" s="120" t="str">
        <f>Local!$R$12</f>
        <v>MEAV_egep_mobs</v>
      </c>
      <c r="G414" s="92" t="s">
        <v>229</v>
      </c>
      <c r="H414" s="92"/>
      <c r="I414" s="92"/>
      <c r="J414" s="92" t="str">
        <f t="shared" si="206"/>
        <v>WMMEAV_egep_mobsCSV Totex (smoothed)</v>
      </c>
      <c r="K414" s="92"/>
      <c r="L414" s="92"/>
      <c r="M414" s="92"/>
      <c r="N414" s="92"/>
      <c r="O414" s="92"/>
      <c r="P414" s="92"/>
      <c r="Q414" s="92"/>
      <c r="R414" s="92"/>
      <c r="S414" s="92"/>
      <c r="Y414" s="53">
        <f>INDEX(Inp_WMAdjDrivers!Y$9:Y$37,MATCH($F414,Inp_WMAdjDrivers!$F$9:$F$37,0))</f>
        <v>8303.3268056966826</v>
      </c>
      <c r="Z414" s="53">
        <f>INDEX(Inp_WMAdjDrivers!Z$9:Z$37,MATCH($F414,Inp_WMAdjDrivers!$F$9:$F$37,0))</f>
        <v>8254.9885719680096</v>
      </c>
      <c r="AA414" s="53">
        <f>INDEX(Inp_WMAdjDrivers!AA$9:AA$37,MATCH($F414,Inp_WMAdjDrivers!$F$9:$F$37,0))</f>
        <v>8231.1112687957611</v>
      </c>
      <c r="AB414" s="53">
        <f>INDEX(Inp_WMAdjDrivers!AB$9:AB$37,MATCH($F414,Inp_WMAdjDrivers!$F$9:$F$37,0))</f>
        <v>8207.1966275246596</v>
      </c>
      <c r="AC414" s="53">
        <f>INDEX(Inp_WMAdjDrivers!AC$9:AC$37,MATCH($F414,Inp_WMAdjDrivers!$F$9:$F$37,0))</f>
        <v>8188.3131812762831</v>
      </c>
      <c r="AD414" s="53">
        <f>INDEX(Inp_WMAdjDrivers!AD$9:AD$37,MATCH($F414,Inp_WMAdjDrivers!$F$9:$F$37,0))</f>
        <v>8167.0228928097877</v>
      </c>
      <c r="AE414" s="53">
        <f>INDEX(Inp_WMAdjDrivers!AE$9:AE$37,MATCH($F414,Inp_WMAdjDrivers!$F$9:$F$37,0))</f>
        <v>8146.2475221793093</v>
      </c>
      <c r="AF414" s="53">
        <f>INDEX(Inp_WMAdjDrivers!AF$9:AF$37,MATCH($F414,Inp_WMAdjDrivers!$F$9:$F$37,0))</f>
        <v>8113.8946818473123</v>
      </c>
      <c r="AG414" s="53">
        <f>INDEX(Inp_WMAdjDrivers!AG$9:AG$37,MATCH($F414,Inp_WMAdjDrivers!$F$9:$F$37,0))</f>
        <v>8095.5783276746697</v>
      </c>
      <c r="AH414" s="53">
        <f>INDEX(Inp_WMAdjDrivers!AH$9:AH$37,MATCH($F414,Inp_WMAdjDrivers!$F$9:$F$37,0))</f>
        <v>8080.914980542896</v>
      </c>
      <c r="AI414" s="53">
        <f>INDEX(Inp_WMAdjDrivers!AI$9:AI$37,MATCH($F414,Inp_WMAdjDrivers!$F$9:$F$37,0))</f>
        <v>8066.4806381263797</v>
      </c>
      <c r="AJ414" s="53">
        <f>INDEX(Inp_WMAdjDrivers!AJ$9:AJ$37,MATCH($F414,Inp_WMAdjDrivers!$F$9:$F$37,0))</f>
        <v>8050.6784070250287</v>
      </c>
      <c r="AK414" s="53">
        <f>INDEX(Inp_WMAdjDrivers!AK$9:AK$37,MATCH($F414,Inp_WMAdjDrivers!$F$9:$F$37,0))</f>
        <v>8035.0453808128404</v>
      </c>
    </row>
    <row r="415" spans="5:37" ht="14.25" customHeight="1">
      <c r="E415" s="92" t="s">
        <v>28</v>
      </c>
      <c r="F415" s="119" t="s">
        <v>194</v>
      </c>
      <c r="G415" s="93" t="str">
        <f>G414</f>
        <v>CSV Totex (smoothed)</v>
      </c>
      <c r="H415" s="93"/>
      <c r="I415" s="92"/>
      <c r="J415" s="92" t="str">
        <f>E415&amp;$G415&amp;""&amp;H415</f>
        <v>WMCSV Totex (smoothed)</v>
      </c>
      <c r="K415" s="92"/>
      <c r="L415" s="92"/>
      <c r="M415" s="92"/>
      <c r="N415" s="92"/>
      <c r="O415" s="92"/>
      <c r="P415" s="92"/>
      <c r="Q415" s="92"/>
      <c r="R415" s="92"/>
      <c r="S415" s="92"/>
      <c r="Y415" s="53">
        <f>Y408^$R$50*Y409^$R$51*Y410^$R$52*Y411^$R$53*Y412^$R$54*Y413^$R$55*Y414^$R$56</f>
        <v>848.38088193650799</v>
      </c>
      <c r="Z415" s="53">
        <f t="shared" ref="Z415:AK415" si="208">Z408^$R$50*Z409^$R$51*Z410^$R$52*Z411^$R$53*Z412^$R$54*Z413^$R$55*Z414^$R$56</f>
        <v>742.75501058385157</v>
      </c>
      <c r="AA415" s="53">
        <f t="shared" si="208"/>
        <v>913.30616635231775</v>
      </c>
      <c r="AB415" s="53">
        <f t="shared" si="208"/>
        <v>880.57497293836195</v>
      </c>
      <c r="AC415" s="53">
        <f t="shared" si="208"/>
        <v>828.39643849182244</v>
      </c>
      <c r="AD415" s="53">
        <f t="shared" si="208"/>
        <v>813.3157050466325</v>
      </c>
      <c r="AE415" s="53">
        <f t="shared" si="208"/>
        <v>810.14306180061578</v>
      </c>
      <c r="AF415" s="53">
        <f t="shared" si="208"/>
        <v>1007.1914608938066</v>
      </c>
      <c r="AG415" s="53">
        <f t="shared" si="208"/>
        <v>878.14139186768455</v>
      </c>
      <c r="AH415" s="53">
        <f t="shared" si="208"/>
        <v>881.4602530394028</v>
      </c>
      <c r="AI415" s="53">
        <f t="shared" si="208"/>
        <v>888.23535825468423</v>
      </c>
      <c r="AJ415" s="53">
        <f t="shared" si="208"/>
        <v>878.07810951332306</v>
      </c>
      <c r="AK415" s="53">
        <f t="shared" si="208"/>
        <v>876.62082503171428</v>
      </c>
    </row>
    <row r="416" spans="5:37" ht="14.25" customHeight="1">
      <c r="E416" s="92"/>
      <c r="F416" s="116"/>
      <c r="G416" s="92"/>
      <c r="H416" s="92"/>
      <c r="I416" s="92"/>
      <c r="J416" s="92"/>
      <c r="K416" s="92"/>
      <c r="L416" s="92"/>
      <c r="M416" s="92"/>
      <c r="N416" s="92"/>
      <c r="O416" s="92"/>
      <c r="P416" s="92"/>
      <c r="Q416" s="92"/>
      <c r="R416" s="92"/>
      <c r="S416" s="92"/>
      <c r="Y416" s="106"/>
      <c r="Z416" s="106"/>
      <c r="AA416" s="106"/>
      <c r="AB416" s="106"/>
      <c r="AC416" s="106"/>
      <c r="AD416" s="106"/>
      <c r="AE416" s="106"/>
      <c r="AF416" s="106"/>
      <c r="AG416" s="106"/>
      <c r="AH416" s="106"/>
      <c r="AI416" s="106"/>
      <c r="AJ416" s="106"/>
      <c r="AK416" s="106"/>
    </row>
    <row r="417" spans="5:37" ht="14.25" customHeight="1">
      <c r="E417" s="92" t="s">
        <v>28</v>
      </c>
      <c r="F417" s="92" t="s">
        <v>601</v>
      </c>
      <c r="G417" s="92" t="s">
        <v>230</v>
      </c>
      <c r="H417" s="92"/>
      <c r="I417" s="92"/>
      <c r="J417" s="92" t="str">
        <f t="shared" ref="J417:J419" si="209">E417&amp;$F417&amp;""&amp;G417&amp;""&amp;H417</f>
        <v>WMCapex Synthetic Costs - MainsSmooth7yearsCSV Capex (smoothed)</v>
      </c>
      <c r="K417" s="92"/>
      <c r="L417" s="92"/>
      <c r="M417" s="92"/>
      <c r="N417" s="92"/>
      <c r="O417" s="92"/>
      <c r="P417" s="92"/>
      <c r="Q417" s="92"/>
      <c r="R417" s="92"/>
      <c r="S417" s="92"/>
      <c r="Y417" s="53">
        <f>INDEX(Inp_WMAdjDrivers!Y$9:Y$37,MATCH($F417,Inp_WMAdjDrivers!$F$9:$F$37,0))</f>
        <v>1.2882568776485408</v>
      </c>
      <c r="Z417" s="53">
        <f>INDEX(Inp_WMAdjDrivers!Z$9:Z$37,MATCH($F417,Inp_WMAdjDrivers!$F$9:$F$37,0))</f>
        <v>0.95970141029645661</v>
      </c>
      <c r="AA417" s="53">
        <f>INDEX(Inp_WMAdjDrivers!AA$9:AA$37,MATCH($F417,Inp_WMAdjDrivers!$F$9:$F$37,0))</f>
        <v>0.73880501015310041</v>
      </c>
      <c r="AB417" s="53">
        <f>INDEX(Inp_WMAdjDrivers!AB$9:AB$37,MATCH($F417,Inp_WMAdjDrivers!$F$9:$F$37,0))</f>
        <v>0.59504460429777728</v>
      </c>
      <c r="AC417" s="53">
        <f>INDEX(Inp_WMAdjDrivers!AC$9:AC$37,MATCH($F417,Inp_WMAdjDrivers!$F$9:$F$37,0))</f>
        <v>0.64214973694448041</v>
      </c>
      <c r="AD417" s="53">
        <f>INDEX(Inp_WMAdjDrivers!AD$9:AD$37,MATCH($F417,Inp_WMAdjDrivers!$F$9:$F$37,0))</f>
        <v>0.7472951913604694</v>
      </c>
      <c r="AE417" s="53">
        <f>INDEX(Inp_WMAdjDrivers!AE$9:AE$37,MATCH($F417,Inp_WMAdjDrivers!$F$9:$F$37,0))</f>
        <v>0.7615065435470586</v>
      </c>
      <c r="AF417" s="53">
        <f>INDEX(Inp_WMAdjDrivers!AF$9:AF$37,MATCH($F417,Inp_WMAdjDrivers!$F$9:$F$37,0))</f>
        <v>1.1674140889879046</v>
      </c>
      <c r="AG417" s="53">
        <f>INDEX(Inp_WMAdjDrivers!AG$9:AG$37,MATCH($F417,Inp_WMAdjDrivers!$F$9:$F$37,0))</f>
        <v>1.285958451682611</v>
      </c>
      <c r="AH417" s="53">
        <f>INDEX(Inp_WMAdjDrivers!AH$9:AH$37,MATCH($F417,Inp_WMAdjDrivers!$F$9:$F$37,0))</f>
        <v>1.3763542231413584</v>
      </c>
      <c r="AI417" s="53">
        <f>INDEX(Inp_WMAdjDrivers!AI$9:AI$37,MATCH($F417,Inp_WMAdjDrivers!$F$9:$F$37,0))</f>
        <v>1.70344665777399</v>
      </c>
      <c r="AJ417" s="53">
        <f>INDEX(Inp_WMAdjDrivers!AJ$9:AJ$37,MATCH($F417,Inp_WMAdjDrivers!$F$9:$F$37,0))</f>
        <v>1.8730862860589128</v>
      </c>
      <c r="AK417" s="53">
        <f>INDEX(Inp_WMAdjDrivers!AK$9:AK$37,MATCH($F417,Inp_WMAdjDrivers!$F$9:$F$37,0))</f>
        <v>2.0755575731033633</v>
      </c>
    </row>
    <row r="418" spans="5:37" ht="14.25" customHeight="1">
      <c r="E418" s="92" t="s">
        <v>28</v>
      </c>
      <c r="F418" s="92" t="s">
        <v>603</v>
      </c>
      <c r="G418" s="92" t="s">
        <v>230</v>
      </c>
      <c r="H418" s="92"/>
      <c r="I418" s="92"/>
      <c r="J418" s="92" t="str">
        <f t="shared" si="209"/>
        <v>WMCapex synthetic costs - ConnectionsSmooth7yearsCSV Capex (smoothed)</v>
      </c>
      <c r="K418" s="92"/>
      <c r="L418" s="92"/>
      <c r="M418" s="92"/>
      <c r="N418" s="92"/>
      <c r="O418" s="92"/>
      <c r="P418" s="92"/>
      <c r="Q418" s="92"/>
      <c r="R418" s="92"/>
      <c r="S418" s="92"/>
      <c r="Y418" s="53">
        <f>INDEX(Inp_WMAdjDrivers!Y$9:Y$37,MATCH($F418,Inp_WMAdjDrivers!$F$9:$F$37,0))</f>
        <v>5.5644273448288759</v>
      </c>
      <c r="Z418" s="53">
        <f>INDEX(Inp_WMAdjDrivers!Z$9:Z$37,MATCH($F418,Inp_WMAdjDrivers!$F$9:$F$37,0))</f>
        <v>4.8582882062304682</v>
      </c>
      <c r="AA418" s="53">
        <f>INDEX(Inp_WMAdjDrivers!AA$9:AA$37,MATCH($F418,Inp_WMAdjDrivers!$F$9:$F$37,0))</f>
        <v>4.7621843370127044</v>
      </c>
      <c r="AB418" s="53">
        <f>INDEX(Inp_WMAdjDrivers!AB$9:AB$37,MATCH($F418,Inp_WMAdjDrivers!$F$9:$F$37,0))</f>
        <v>5.0146195539761687</v>
      </c>
      <c r="AC418" s="53">
        <f>INDEX(Inp_WMAdjDrivers!AC$9:AC$37,MATCH($F418,Inp_WMAdjDrivers!$F$9:$F$37,0))</f>
        <v>5.2642498641823545</v>
      </c>
      <c r="AD418" s="53">
        <f>INDEX(Inp_WMAdjDrivers!AD$9:AD$37,MATCH($F418,Inp_WMAdjDrivers!$F$9:$F$37,0))</f>
        <v>5.3485493120167362</v>
      </c>
      <c r="AE418" s="53">
        <f>INDEX(Inp_WMAdjDrivers!AE$9:AE$37,MATCH($F418,Inp_WMAdjDrivers!$F$9:$F$37,0))</f>
        <v>5.2425168187519589</v>
      </c>
      <c r="AF418" s="53">
        <f>INDEX(Inp_WMAdjDrivers!AF$9:AF$37,MATCH($F418,Inp_WMAdjDrivers!$F$9:$F$37,0))</f>
        <v>5.0763755038048179</v>
      </c>
      <c r="AG418" s="53">
        <f>INDEX(Inp_WMAdjDrivers!AG$9:AG$37,MATCH($F418,Inp_WMAdjDrivers!$F$9:$F$37,0))</f>
        <v>4.9959223228462655</v>
      </c>
      <c r="AH418" s="53">
        <f>INDEX(Inp_WMAdjDrivers!AH$9:AH$37,MATCH($F418,Inp_WMAdjDrivers!$F$9:$F$37,0))</f>
        <v>4.8317745315093976</v>
      </c>
      <c r="AI418" s="53">
        <f>INDEX(Inp_WMAdjDrivers!AI$9:AI$37,MATCH($F418,Inp_WMAdjDrivers!$F$9:$F$37,0))</f>
        <v>4.6780974142269969</v>
      </c>
      <c r="AJ418" s="53">
        <f>INDEX(Inp_WMAdjDrivers!AJ$9:AJ$37,MATCH($F418,Inp_WMAdjDrivers!$F$9:$F$37,0))</f>
        <v>4.4556143068134144</v>
      </c>
      <c r="AK418" s="53">
        <f>INDEX(Inp_WMAdjDrivers!AK$9:AK$37,MATCH($F418,Inp_WMAdjDrivers!$F$9:$F$37,0))</f>
        <v>4.3250077815407213</v>
      </c>
    </row>
    <row r="419" spans="5:37" ht="14.25" customHeight="1">
      <c r="E419" s="92" t="s">
        <v>28</v>
      </c>
      <c r="F419" s="120" t="str">
        <f>Local!$R$12</f>
        <v>MEAV_egep_mobs</v>
      </c>
      <c r="G419" s="92" t="s">
        <v>230</v>
      </c>
      <c r="H419" s="92"/>
      <c r="I419" s="92"/>
      <c r="J419" s="92" t="str">
        <f t="shared" si="209"/>
        <v>WMMEAV_egep_mobsCSV Capex (smoothed)</v>
      </c>
      <c r="K419" s="92"/>
      <c r="L419" s="92"/>
      <c r="M419" s="92"/>
      <c r="N419" s="92"/>
      <c r="O419" s="92"/>
      <c r="P419" s="92"/>
      <c r="Q419" s="92"/>
      <c r="R419" s="92"/>
      <c r="S419" s="92"/>
      <c r="Y419" s="53">
        <f>INDEX(Inp_WMAdjDrivers!Y$9:Y$37,MATCH($F419,Inp_WMAdjDrivers!$F$9:$F$37,0))</f>
        <v>8303.3268056966826</v>
      </c>
      <c r="Z419" s="53">
        <f>INDEX(Inp_WMAdjDrivers!Z$9:Z$37,MATCH($F419,Inp_WMAdjDrivers!$F$9:$F$37,0))</f>
        <v>8254.9885719680096</v>
      </c>
      <c r="AA419" s="53">
        <f>INDEX(Inp_WMAdjDrivers!AA$9:AA$37,MATCH($F419,Inp_WMAdjDrivers!$F$9:$F$37,0))</f>
        <v>8231.1112687957611</v>
      </c>
      <c r="AB419" s="53">
        <f>INDEX(Inp_WMAdjDrivers!AB$9:AB$37,MATCH($F419,Inp_WMAdjDrivers!$F$9:$F$37,0))</f>
        <v>8207.1966275246596</v>
      </c>
      <c r="AC419" s="53">
        <f>INDEX(Inp_WMAdjDrivers!AC$9:AC$37,MATCH($F419,Inp_WMAdjDrivers!$F$9:$F$37,0))</f>
        <v>8188.3131812762831</v>
      </c>
      <c r="AD419" s="53">
        <f>INDEX(Inp_WMAdjDrivers!AD$9:AD$37,MATCH($F419,Inp_WMAdjDrivers!$F$9:$F$37,0))</f>
        <v>8167.0228928097877</v>
      </c>
      <c r="AE419" s="53">
        <f>INDEX(Inp_WMAdjDrivers!AE$9:AE$37,MATCH($F419,Inp_WMAdjDrivers!$F$9:$F$37,0))</f>
        <v>8146.2475221793093</v>
      </c>
      <c r="AF419" s="53">
        <f>INDEX(Inp_WMAdjDrivers!AF$9:AF$37,MATCH($F419,Inp_WMAdjDrivers!$F$9:$F$37,0))</f>
        <v>8113.8946818473123</v>
      </c>
      <c r="AG419" s="53">
        <f>INDEX(Inp_WMAdjDrivers!AG$9:AG$37,MATCH($F419,Inp_WMAdjDrivers!$F$9:$F$37,0))</f>
        <v>8095.5783276746697</v>
      </c>
      <c r="AH419" s="53">
        <f>INDEX(Inp_WMAdjDrivers!AH$9:AH$37,MATCH($F419,Inp_WMAdjDrivers!$F$9:$F$37,0))</f>
        <v>8080.914980542896</v>
      </c>
      <c r="AI419" s="53">
        <f>INDEX(Inp_WMAdjDrivers!AI$9:AI$37,MATCH($F419,Inp_WMAdjDrivers!$F$9:$F$37,0))</f>
        <v>8066.4806381263797</v>
      </c>
      <c r="AJ419" s="53">
        <f>INDEX(Inp_WMAdjDrivers!AJ$9:AJ$37,MATCH($F419,Inp_WMAdjDrivers!$F$9:$F$37,0))</f>
        <v>8050.6784070250287</v>
      </c>
      <c r="AK419" s="53">
        <f>INDEX(Inp_WMAdjDrivers!AK$9:AK$37,MATCH($F419,Inp_WMAdjDrivers!$F$9:$F$37,0))</f>
        <v>8035.0453808128404</v>
      </c>
    </row>
    <row r="420" spans="5:37" ht="14.25" customHeight="1">
      <c r="E420" s="92" t="s">
        <v>28</v>
      </c>
      <c r="F420" s="119" t="s">
        <v>194</v>
      </c>
      <c r="G420" s="93" t="str">
        <f>G419</f>
        <v>CSV Capex (smoothed)</v>
      </c>
      <c r="H420" s="93"/>
      <c r="I420" s="92"/>
      <c r="J420" s="92" t="str">
        <f>E420&amp;$G420&amp;""&amp;H420</f>
        <v>WMCSV Capex (smoothed)</v>
      </c>
      <c r="K420" s="92"/>
      <c r="L420" s="92"/>
      <c r="M420" s="92"/>
      <c r="N420" s="92"/>
      <c r="O420" s="92"/>
      <c r="P420" s="92"/>
      <c r="Q420" s="92"/>
      <c r="R420" s="92"/>
      <c r="S420" s="92"/>
      <c r="Y420" s="53">
        <f>Y417^$R$58*Y418^$R$59*Y419^$R$60</f>
        <v>1</v>
      </c>
      <c r="Z420" s="53">
        <f t="shared" ref="Z420:AK420" si="210">Z417^$R$58*Z418^$R$59*Z419^$R$60</f>
        <v>1</v>
      </c>
      <c r="AA420" s="53">
        <f t="shared" si="210"/>
        <v>1</v>
      </c>
      <c r="AB420" s="53">
        <f t="shared" si="210"/>
        <v>1</v>
      </c>
      <c r="AC420" s="53">
        <f t="shared" si="210"/>
        <v>1</v>
      </c>
      <c r="AD420" s="53">
        <f t="shared" si="210"/>
        <v>1</v>
      </c>
      <c r="AE420" s="53">
        <f t="shared" si="210"/>
        <v>1</v>
      </c>
      <c r="AF420" s="53">
        <f t="shared" si="210"/>
        <v>1</v>
      </c>
      <c r="AG420" s="53">
        <f t="shared" si="210"/>
        <v>1</v>
      </c>
      <c r="AH420" s="53">
        <f t="shared" si="210"/>
        <v>1</v>
      </c>
      <c r="AI420" s="53">
        <f t="shared" si="210"/>
        <v>1</v>
      </c>
      <c r="AJ420" s="53">
        <f t="shared" si="210"/>
        <v>1</v>
      </c>
      <c r="AK420" s="53">
        <f t="shared" si="210"/>
        <v>1</v>
      </c>
    </row>
    <row r="421" spans="5:37" ht="14.25" customHeight="1">
      <c r="E421" s="92"/>
      <c r="F421" s="116"/>
      <c r="G421" s="92"/>
      <c r="H421" s="92"/>
      <c r="I421" s="92"/>
      <c r="J421" s="92"/>
      <c r="K421" s="92"/>
      <c r="L421" s="92"/>
      <c r="M421" s="92"/>
      <c r="N421" s="92"/>
      <c r="O421" s="92"/>
      <c r="P421" s="92"/>
      <c r="Q421" s="92"/>
      <c r="R421" s="92"/>
      <c r="S421" s="92"/>
      <c r="Y421" s="106"/>
      <c r="Z421" s="106"/>
      <c r="AA421" s="106"/>
      <c r="AB421" s="106"/>
      <c r="AC421" s="106"/>
      <c r="AD421" s="106"/>
      <c r="AE421" s="106"/>
      <c r="AF421" s="106"/>
      <c r="AG421" s="106"/>
      <c r="AH421" s="106"/>
      <c r="AI421" s="106"/>
      <c r="AJ421" s="106"/>
      <c r="AK421" s="106"/>
    </row>
    <row r="422" spans="5:37" ht="14.25" customHeight="1">
      <c r="E422" s="92" t="s">
        <v>28</v>
      </c>
      <c r="F422" s="116" t="s">
        <v>147</v>
      </c>
      <c r="G422" s="92" t="s">
        <v>584</v>
      </c>
      <c r="H422" s="92"/>
      <c r="I422" s="92"/>
      <c r="J422" s="92" t="str">
        <f t="shared" ref="J422:J428" si="211">E422&amp;$F422&amp;""&amp;G422&amp;""&amp;H422</f>
        <v>WMRepex Synthetic CostsCSV Totex_MaxPREs</v>
      </c>
      <c r="K422" s="92"/>
      <c r="L422" s="92"/>
      <c r="M422" s="92"/>
      <c r="N422" s="92"/>
      <c r="O422" s="92"/>
      <c r="P422" s="92"/>
      <c r="Q422" s="92"/>
      <c r="R422" s="92"/>
      <c r="S422" s="92"/>
      <c r="Y422" s="53">
        <f>INDEX(Inp_WMAdjDrivers!Y$9:Y$37,MATCH($F422,Inp_WMAdjDrivers!$F$9:$F$37,0))</f>
        <v>65.297945509704533</v>
      </c>
      <c r="Z422" s="53">
        <f>INDEX(Inp_WMAdjDrivers!Z$9:Z$37,MATCH($F422,Inp_WMAdjDrivers!$F$9:$F$37,0))</f>
        <v>47.607474259681339</v>
      </c>
      <c r="AA422" s="53">
        <f>INDEX(Inp_WMAdjDrivers!AA$9:AA$37,MATCH($F422,Inp_WMAdjDrivers!$F$9:$F$37,0))</f>
        <v>83.027478200888567</v>
      </c>
      <c r="AB422" s="53">
        <f>INDEX(Inp_WMAdjDrivers!AB$9:AB$37,MATCH($F422,Inp_WMAdjDrivers!$F$9:$F$37,0))</f>
        <v>75.512564636572392</v>
      </c>
      <c r="AC422" s="53">
        <f>INDEX(Inp_WMAdjDrivers!AC$9:AC$37,MATCH($F422,Inp_WMAdjDrivers!$F$9:$F$37,0))</f>
        <v>64.899191179791444</v>
      </c>
      <c r="AD422" s="53">
        <f>INDEX(Inp_WMAdjDrivers!AD$9:AD$37,MATCH($F422,Inp_WMAdjDrivers!$F$9:$F$37,0))</f>
        <v>62.019946805416801</v>
      </c>
      <c r="AE422" s="53">
        <f>INDEX(Inp_WMAdjDrivers!AE$9:AE$37,MATCH($F422,Inp_WMAdjDrivers!$F$9:$F$37,0))</f>
        <v>62.65175911294628</v>
      </c>
      <c r="AF422" s="53">
        <f>INDEX(Inp_WMAdjDrivers!AF$9:AF$37,MATCH($F422,Inp_WMAdjDrivers!$F$9:$F$37,0))</f>
        <v>108.13217524406997</v>
      </c>
      <c r="AG422" s="53">
        <f>INDEX(Inp_WMAdjDrivers!AG$9:AG$37,MATCH($F422,Inp_WMAdjDrivers!$F$9:$F$37,0))</f>
        <v>76.296667535521408</v>
      </c>
      <c r="AH422" s="53">
        <f>INDEX(Inp_WMAdjDrivers!AH$9:AH$37,MATCH($F422,Inp_WMAdjDrivers!$F$9:$F$37,0))</f>
        <v>77.545035321044551</v>
      </c>
      <c r="AI422" s="53">
        <f>INDEX(Inp_WMAdjDrivers!AI$9:AI$37,MATCH($F422,Inp_WMAdjDrivers!$F$9:$F$37,0))</f>
        <v>79.180322019778458</v>
      </c>
      <c r="AJ422" s="53">
        <f>INDEX(Inp_WMAdjDrivers!AJ$9:AJ$37,MATCH($F422,Inp_WMAdjDrivers!$F$9:$F$37,0))</f>
        <v>77.513485188965291</v>
      </c>
      <c r="AK422" s="53">
        <f>INDEX(Inp_WMAdjDrivers!AK$9:AK$37,MATCH($F422,Inp_WMAdjDrivers!$F$9:$F$37,0))</f>
        <v>77.61551504242405</v>
      </c>
    </row>
    <row r="423" spans="5:37" ht="14.25" customHeight="1">
      <c r="E423" s="92" t="s">
        <v>28</v>
      </c>
      <c r="F423" s="116" t="s">
        <v>149</v>
      </c>
      <c r="G423" s="92" t="s">
        <v>584</v>
      </c>
      <c r="H423" s="92"/>
      <c r="I423" s="92"/>
      <c r="J423" s="92" t="str">
        <f t="shared" si="211"/>
        <v>WMCapex synthetic costs - MainsCSV Totex_MaxPREs</v>
      </c>
      <c r="K423" s="92"/>
      <c r="L423" s="92"/>
      <c r="M423" s="92"/>
      <c r="N423" s="92"/>
      <c r="O423" s="92"/>
      <c r="P423" s="92"/>
      <c r="Q423" s="92"/>
      <c r="R423" s="92"/>
      <c r="S423" s="92"/>
      <c r="Y423" s="53">
        <f>INDEX(Inp_WMAdjDrivers!Y$9:Y$37,MATCH($F423,Inp_WMAdjDrivers!$F$9:$F$37,0))</f>
        <v>0.25272421180117827</v>
      </c>
      <c r="Z423" s="53">
        <f>INDEX(Inp_WMAdjDrivers!Z$9:Z$37,MATCH($F423,Inp_WMAdjDrivers!$F$9:$F$37,0))</f>
        <v>6.7450879251538781E-2</v>
      </c>
      <c r="AA423" s="53">
        <f>INDEX(Inp_WMAdjDrivers!AA$9:AA$37,MATCH($F423,Inp_WMAdjDrivers!$F$9:$F$37,0))</f>
        <v>1.1525173303547269</v>
      </c>
      <c r="AB423" s="53">
        <f>INDEX(Inp_WMAdjDrivers!AB$9:AB$37,MATCH($F423,Inp_WMAdjDrivers!$F$9:$F$37,0))</f>
        <v>1.0326549913928376</v>
      </c>
      <c r="AC423" s="53">
        <f>INDEX(Inp_WMAdjDrivers!AC$9:AC$37,MATCH($F423,Inp_WMAdjDrivers!$F$9:$F$37,0))</f>
        <v>1.1646081130463437</v>
      </c>
      <c r="AD423" s="53">
        <f>INDEX(Inp_WMAdjDrivers!AD$9:AD$37,MATCH($F423,Inp_WMAdjDrivers!$F$9:$F$37,0))</f>
        <v>0.94183618494001209</v>
      </c>
      <c r="AE423" s="53">
        <f>INDEX(Inp_WMAdjDrivers!AE$9:AE$37,MATCH($F423,Inp_WMAdjDrivers!$F$9:$F$37,0))</f>
        <v>0.71875409404277324</v>
      </c>
      <c r="AF423" s="53">
        <f>INDEX(Inp_WMAdjDrivers!AF$9:AF$37,MATCH($F423,Inp_WMAdjDrivers!$F$9:$F$37,0))</f>
        <v>3.0940770298870999</v>
      </c>
      <c r="AG423" s="53">
        <f>INDEX(Inp_WMAdjDrivers!AG$9:AG$37,MATCH($F423,Inp_WMAdjDrivers!$F$9:$F$37,0))</f>
        <v>0.8972614181144849</v>
      </c>
      <c r="AH423" s="53">
        <f>INDEX(Inp_WMAdjDrivers!AH$9:AH$37,MATCH($F423,Inp_WMAdjDrivers!$F$9:$F$37,0))</f>
        <v>1.7852877305659591</v>
      </c>
      <c r="AI423" s="53">
        <f>INDEX(Inp_WMAdjDrivers!AI$9:AI$37,MATCH($F423,Inp_WMAdjDrivers!$F$9:$F$37,0))</f>
        <v>3.3223020338212592</v>
      </c>
      <c r="AJ423" s="53">
        <f>INDEX(Inp_WMAdjDrivers!AJ$9:AJ$37,MATCH($F423,Inp_WMAdjDrivers!$F$9:$F$37,0))</f>
        <v>2.352085511040801</v>
      </c>
      <c r="AK423" s="53">
        <f>INDEX(Inp_WMAdjDrivers!AK$9:AK$37,MATCH($F423,Inp_WMAdjDrivers!$F$9:$F$37,0))</f>
        <v>2.3591351942511656</v>
      </c>
    </row>
    <row r="424" spans="5:37" ht="14.25" customHeight="1">
      <c r="E424" s="92" t="s">
        <v>28</v>
      </c>
      <c r="F424" s="116" t="s">
        <v>150</v>
      </c>
      <c r="G424" s="92" t="s">
        <v>584</v>
      </c>
      <c r="H424" s="92"/>
      <c r="I424" s="92"/>
      <c r="J424" s="92" t="str">
        <f t="shared" si="211"/>
        <v>WMCapex synthetic costs - ConnectionsCSV Totex_MaxPREs</v>
      </c>
      <c r="K424" s="92"/>
      <c r="L424" s="92"/>
      <c r="M424" s="92"/>
      <c r="N424" s="92"/>
      <c r="O424" s="92"/>
      <c r="P424" s="92"/>
      <c r="Q424" s="92"/>
      <c r="R424" s="92"/>
      <c r="S424" s="92"/>
      <c r="Y424" s="53">
        <f>INDEX(Inp_WMAdjDrivers!Y$9:Y$37,MATCH($F424,Inp_WMAdjDrivers!$F$9:$F$37,0))</f>
        <v>5.4061231054230614</v>
      </c>
      <c r="Z424" s="53">
        <f>INDEX(Inp_WMAdjDrivers!Z$9:Z$37,MATCH($F424,Inp_WMAdjDrivers!$F$9:$F$37,0))</f>
        <v>4.9326739734702532</v>
      </c>
      <c r="AA424" s="53">
        <f>INDEX(Inp_WMAdjDrivers!AA$9:AA$37,MATCH($F424,Inp_WMAdjDrivers!$F$9:$F$37,0))</f>
        <v>5.5202760222638734</v>
      </c>
      <c r="AB424" s="53">
        <f>INDEX(Inp_WMAdjDrivers!AB$9:AB$37,MATCH($F424,Inp_WMAdjDrivers!$F$9:$F$37,0))</f>
        <v>5.4487523554896828</v>
      </c>
      <c r="AC424" s="53">
        <f>INDEX(Inp_WMAdjDrivers!AC$9:AC$37,MATCH($F424,Inp_WMAdjDrivers!$F$9:$F$37,0))</f>
        <v>5.9321967146483514</v>
      </c>
      <c r="AD424" s="53">
        <f>INDEX(Inp_WMAdjDrivers!AD$9:AD$37,MATCH($F424,Inp_WMAdjDrivers!$F$9:$F$37,0))</f>
        <v>5.2908947622379916</v>
      </c>
      <c r="AE424" s="53">
        <f>INDEX(Inp_WMAdjDrivers!AE$9:AE$37,MATCH($F424,Inp_WMAdjDrivers!$F$9:$F$37,0))</f>
        <v>4.1667007977305017</v>
      </c>
      <c r="AF424" s="53">
        <f>INDEX(Inp_WMAdjDrivers!AF$9:AF$37,MATCH($F424,Inp_WMAdjDrivers!$F$9:$F$37,0))</f>
        <v>4.2431339007930706</v>
      </c>
      <c r="AG424" s="53">
        <f>INDEX(Inp_WMAdjDrivers!AG$9:AG$37,MATCH($F424,Inp_WMAdjDrivers!$F$9:$F$37,0))</f>
        <v>4.369501706760385</v>
      </c>
      <c r="AH424" s="53">
        <f>INDEX(Inp_WMAdjDrivers!AH$9:AH$37,MATCH($F424,Inp_WMAdjDrivers!$F$9:$F$37,0))</f>
        <v>4.371241482905794</v>
      </c>
      <c r="AI424" s="53">
        <f>INDEX(Inp_WMAdjDrivers!AI$9:AI$37,MATCH($F424,Inp_WMAdjDrivers!$F$9:$F$37,0))</f>
        <v>4.3730125345128839</v>
      </c>
      <c r="AJ424" s="53">
        <f>INDEX(Inp_WMAdjDrivers!AJ$9:AJ$37,MATCH($F424,Inp_WMAdjDrivers!$F$9:$F$37,0))</f>
        <v>4.3748149627532769</v>
      </c>
      <c r="AK424" s="53">
        <f>INDEX(Inp_WMAdjDrivers!AK$9:AK$37,MATCH($F424,Inp_WMAdjDrivers!$F$9:$F$37,0))</f>
        <v>4.3766490853291362</v>
      </c>
    </row>
    <row r="425" spans="5:37" ht="14.25" customHeight="1">
      <c r="E425" s="92" t="s">
        <v>28</v>
      </c>
      <c r="F425" s="116" t="s">
        <v>539</v>
      </c>
      <c r="G425" s="92" t="s">
        <v>584</v>
      </c>
      <c r="H425" s="92"/>
      <c r="I425" s="92"/>
      <c r="J425" s="92" t="str">
        <f t="shared" si="211"/>
        <v>WMMax PREsCSV Totex_MaxPREs</v>
      </c>
      <c r="K425" s="92"/>
      <c r="L425" s="92"/>
      <c r="M425" s="92"/>
      <c r="N425" s="92"/>
      <c r="O425" s="92"/>
      <c r="P425" s="92"/>
      <c r="Q425" s="92"/>
      <c r="R425" s="92"/>
      <c r="S425" s="92"/>
      <c r="Y425" s="53">
        <f>INDEX(Inp_WMAdjDrivers!Y$9:Y$37,MATCH($F425,Inp_WMAdjDrivers!$F$9:$F$37,0))</f>
        <v>87718</v>
      </c>
      <c r="Z425" s="53">
        <f>INDEX(Inp_WMAdjDrivers!Z$9:Z$37,MATCH($F425,Inp_WMAdjDrivers!$F$9:$F$37,0))</f>
        <v>86602.095640440893</v>
      </c>
      <c r="AA425" s="53">
        <f>INDEX(Inp_WMAdjDrivers!AA$9:AA$37,MATCH($F425,Inp_WMAdjDrivers!$F$9:$F$37,0))</f>
        <v>86602.095640440893</v>
      </c>
      <c r="AB425" s="53">
        <f>INDEX(Inp_WMAdjDrivers!AB$9:AB$37,MATCH($F425,Inp_WMAdjDrivers!$F$9:$F$37,0))</f>
        <v>85323</v>
      </c>
      <c r="AC425" s="53">
        <f>INDEX(Inp_WMAdjDrivers!AC$9:AC$37,MATCH($F425,Inp_WMAdjDrivers!$F$9:$F$37,0))</f>
        <v>83581</v>
      </c>
      <c r="AD425" s="53">
        <f>INDEX(Inp_WMAdjDrivers!AD$9:AD$37,MATCH($F425,Inp_WMAdjDrivers!$F$9:$F$37,0))</f>
        <v>78143</v>
      </c>
      <c r="AE425" s="53">
        <f>INDEX(Inp_WMAdjDrivers!AE$9:AE$37,MATCH($F425,Inp_WMAdjDrivers!$F$9:$F$37,0))</f>
        <v>77899</v>
      </c>
      <c r="AF425" s="53">
        <f>INDEX(Inp_WMAdjDrivers!AF$9:AF$37,MATCH($F425,Inp_WMAdjDrivers!$F$9:$F$37,0))</f>
        <v>77899</v>
      </c>
      <c r="AG425" s="53">
        <f>INDEX(Inp_WMAdjDrivers!AG$9:AG$37,MATCH($F425,Inp_WMAdjDrivers!$F$9:$F$37,0))</f>
        <v>73384</v>
      </c>
      <c r="AH425" s="53">
        <f>INDEX(Inp_WMAdjDrivers!AH$9:AH$37,MATCH($F425,Inp_WMAdjDrivers!$F$9:$F$37,0))</f>
        <v>68167</v>
      </c>
      <c r="AI425" s="53">
        <f>INDEX(Inp_WMAdjDrivers!AI$9:AI$37,MATCH($F425,Inp_WMAdjDrivers!$F$9:$F$37,0))</f>
        <v>67542</v>
      </c>
      <c r="AJ425" s="53">
        <f>INDEX(Inp_WMAdjDrivers!AJ$9:AJ$37,MATCH($F425,Inp_WMAdjDrivers!$F$9:$F$37,0))</f>
        <v>67542</v>
      </c>
      <c r="AK425" s="53">
        <f>INDEX(Inp_WMAdjDrivers!AK$9:AK$37,MATCH($F425,Inp_WMAdjDrivers!$F$9:$F$37,0))</f>
        <v>66676</v>
      </c>
    </row>
    <row r="426" spans="5:37" ht="14.25" customHeight="1">
      <c r="E426" s="92" t="s">
        <v>28</v>
      </c>
      <c r="F426" s="116" t="s">
        <v>159</v>
      </c>
      <c r="G426" s="92" t="s">
        <v>584</v>
      </c>
      <c r="H426" s="92"/>
      <c r="I426" s="92"/>
      <c r="J426" s="92" t="str">
        <f t="shared" si="211"/>
        <v>WMTotal external condition reports
(service condition + mains condition)CSV Totex_MaxPREs</v>
      </c>
      <c r="K426" s="92"/>
      <c r="L426" s="92"/>
      <c r="M426" s="92"/>
      <c r="N426" s="92"/>
      <c r="O426" s="92"/>
      <c r="P426" s="92"/>
      <c r="Q426" s="92"/>
      <c r="R426" s="92"/>
      <c r="S426" s="92"/>
      <c r="Y426" s="53">
        <f>INDEX(Inp_WMAdjDrivers!Y$9:Y$37,MATCH($F426,Inp_WMAdjDrivers!$F$9:$F$37,0))</f>
        <v>13637</v>
      </c>
      <c r="Z426" s="53">
        <f>INDEX(Inp_WMAdjDrivers!Z$9:Z$37,MATCH($F426,Inp_WMAdjDrivers!$F$9:$F$37,0))</f>
        <v>14345</v>
      </c>
      <c r="AA426" s="53">
        <f>INDEX(Inp_WMAdjDrivers!AA$9:AA$37,MATCH($F426,Inp_WMAdjDrivers!$F$9:$F$37,0))</f>
        <v>14175</v>
      </c>
      <c r="AB426" s="53">
        <f>INDEX(Inp_WMAdjDrivers!AB$9:AB$37,MATCH($F426,Inp_WMAdjDrivers!$F$9:$F$37,0))</f>
        <v>14465</v>
      </c>
      <c r="AC426" s="53">
        <f>INDEX(Inp_WMAdjDrivers!AC$9:AC$37,MATCH($F426,Inp_WMAdjDrivers!$F$9:$F$37,0))</f>
        <v>13194</v>
      </c>
      <c r="AD426" s="53">
        <f>INDEX(Inp_WMAdjDrivers!AD$9:AD$37,MATCH($F426,Inp_WMAdjDrivers!$F$9:$F$37,0))</f>
        <v>12563</v>
      </c>
      <c r="AE426" s="53">
        <f>INDEX(Inp_WMAdjDrivers!AE$9:AE$37,MATCH($F426,Inp_WMAdjDrivers!$F$9:$F$37,0))</f>
        <v>11408</v>
      </c>
      <c r="AF426" s="53">
        <f>INDEX(Inp_WMAdjDrivers!AF$9:AF$37,MATCH($F426,Inp_WMAdjDrivers!$F$9:$F$37,0))</f>
        <v>12313</v>
      </c>
      <c r="AG426" s="53">
        <f>INDEX(Inp_WMAdjDrivers!AG$9:AG$37,MATCH($F426,Inp_WMAdjDrivers!$F$9:$F$37,0))</f>
        <v>11778.104180315595</v>
      </c>
      <c r="AH426" s="53">
        <f>INDEX(Inp_WMAdjDrivers!AH$9:AH$37,MATCH($F426,Inp_WMAdjDrivers!$F$9:$F$37,0))</f>
        <v>11586.078481310682</v>
      </c>
      <c r="AI426" s="53">
        <f>INDEX(Inp_WMAdjDrivers!AI$9:AI$37,MATCH($F426,Inp_WMAdjDrivers!$F$9:$F$37,0))</f>
        <v>11375.72233500698</v>
      </c>
      <c r="AJ426" s="53">
        <f>INDEX(Inp_WMAdjDrivers!AJ$9:AJ$37,MATCH($F426,Inp_WMAdjDrivers!$F$9:$F$37,0))</f>
        <v>11128.471497911629</v>
      </c>
      <c r="AK426" s="53">
        <f>INDEX(Inp_WMAdjDrivers!AK$9:AK$37,MATCH($F426,Inp_WMAdjDrivers!$F$9:$F$37,0))</f>
        <v>10883.005974032543</v>
      </c>
    </row>
    <row r="427" spans="5:37" ht="14.25" customHeight="1">
      <c r="E427" s="92" t="s">
        <v>28</v>
      </c>
      <c r="F427" s="116" t="s">
        <v>223</v>
      </c>
      <c r="G427" s="92" t="s">
        <v>584</v>
      </c>
      <c r="H427" s="92"/>
      <c r="I427" s="92"/>
      <c r="J427" s="92" t="str">
        <f t="shared" si="211"/>
        <v>WMMaintenance MEAVCSV Totex_MaxPREs</v>
      </c>
      <c r="K427" s="92"/>
      <c r="L427" s="92"/>
      <c r="M427" s="92"/>
      <c r="N427" s="92"/>
      <c r="O427" s="92"/>
      <c r="P427" s="92"/>
      <c r="Q427" s="92"/>
      <c r="R427" s="92"/>
      <c r="S427" s="92"/>
      <c r="Y427" s="53">
        <f>INDEX(Inp_WMAdjDrivers!Y$9:Y$37,MATCH($F427,Inp_WMAdjDrivers!$F$9:$F$37,0))</f>
        <v>1787.27385964513</v>
      </c>
      <c r="Z427" s="53">
        <f>INDEX(Inp_WMAdjDrivers!Z$9:Z$37,MATCH($F427,Inp_WMAdjDrivers!$F$9:$F$37,0))</f>
        <v>1776.2137190227322</v>
      </c>
      <c r="AA427" s="53">
        <f>INDEX(Inp_WMAdjDrivers!AA$9:AA$37,MATCH($F427,Inp_WMAdjDrivers!$F$9:$F$37,0))</f>
        <v>1772.5488104213773</v>
      </c>
      <c r="AB427" s="53">
        <f>INDEX(Inp_WMAdjDrivers!AB$9:AB$37,MATCH($F427,Inp_WMAdjDrivers!$F$9:$F$37,0))</f>
        <v>1772.6984409718289</v>
      </c>
      <c r="AC427" s="53">
        <f>INDEX(Inp_WMAdjDrivers!AC$9:AC$37,MATCH($F427,Inp_WMAdjDrivers!$F$9:$F$37,0))</f>
        <v>1772.0644997202644</v>
      </c>
      <c r="AD427" s="53">
        <f>INDEX(Inp_WMAdjDrivers!AD$9:AD$37,MATCH($F427,Inp_WMAdjDrivers!$F$9:$F$37,0))</f>
        <v>1771.2069386925768</v>
      </c>
      <c r="AE427" s="53">
        <f>INDEX(Inp_WMAdjDrivers!AE$9:AE$37,MATCH($F427,Inp_WMAdjDrivers!$F$9:$F$37,0))</f>
        <v>1773.8261220110599</v>
      </c>
      <c r="AF427" s="53">
        <f>INDEX(Inp_WMAdjDrivers!AF$9:AF$37,MATCH($F427,Inp_WMAdjDrivers!$F$9:$F$37,0))</f>
        <v>1774.4237044205274</v>
      </c>
      <c r="AG427" s="53">
        <f>INDEX(Inp_WMAdjDrivers!AG$9:AG$37,MATCH($F427,Inp_WMAdjDrivers!$F$9:$F$37,0))</f>
        <v>1771.6987952378149</v>
      </c>
      <c r="AH427" s="53">
        <f>INDEX(Inp_WMAdjDrivers!AH$9:AH$37,MATCH($F427,Inp_WMAdjDrivers!$F$9:$F$37,0))</f>
        <v>1772.4187952378152</v>
      </c>
      <c r="AI427" s="53">
        <f>INDEX(Inp_WMAdjDrivers!AI$9:AI$37,MATCH($F427,Inp_WMAdjDrivers!$F$9:$F$37,0))</f>
        <v>1772.9587952378151</v>
      </c>
      <c r="AJ427" s="53">
        <f>INDEX(Inp_WMAdjDrivers!AJ$9:AJ$37,MATCH($F427,Inp_WMAdjDrivers!$F$9:$F$37,0))</f>
        <v>1773.4987952378151</v>
      </c>
      <c r="AK427" s="53">
        <f>INDEX(Inp_WMAdjDrivers!AK$9:AK$37,MATCH($F427,Inp_WMAdjDrivers!$F$9:$F$37,0))</f>
        <v>1774.2187952378144</v>
      </c>
    </row>
    <row r="428" spans="5:37" ht="14.25" customHeight="1">
      <c r="E428" s="92" t="s">
        <v>28</v>
      </c>
      <c r="F428" s="120" t="str">
        <f>Local!$R$12</f>
        <v>MEAV_egep_mobs</v>
      </c>
      <c r="G428" s="92" t="s">
        <v>584</v>
      </c>
      <c r="H428" s="92"/>
      <c r="I428" s="92"/>
      <c r="J428" s="92" t="str">
        <f t="shared" si="211"/>
        <v>WMMEAV_egep_mobsCSV Totex_MaxPREs</v>
      </c>
      <c r="K428" s="92"/>
      <c r="L428" s="92"/>
      <c r="M428" s="92"/>
      <c r="N428" s="92"/>
      <c r="O428" s="92"/>
      <c r="P428" s="92"/>
      <c r="Q428" s="92"/>
      <c r="R428" s="92"/>
      <c r="S428" s="92"/>
      <c r="Y428" s="53">
        <f>INDEX(Inp_WMAdjDrivers!Y$9:Y$37,MATCH($F428,Inp_WMAdjDrivers!$F$9:$F$37,0))</f>
        <v>8303.3268056966826</v>
      </c>
      <c r="Z428" s="53">
        <f>INDEX(Inp_WMAdjDrivers!Z$9:Z$37,MATCH($F428,Inp_WMAdjDrivers!$F$9:$F$37,0))</f>
        <v>8254.9885719680096</v>
      </c>
      <c r="AA428" s="53">
        <f>INDEX(Inp_WMAdjDrivers!AA$9:AA$37,MATCH($F428,Inp_WMAdjDrivers!$F$9:$F$37,0))</f>
        <v>8231.1112687957611</v>
      </c>
      <c r="AB428" s="53">
        <f>INDEX(Inp_WMAdjDrivers!AB$9:AB$37,MATCH($F428,Inp_WMAdjDrivers!$F$9:$F$37,0))</f>
        <v>8207.1966275246596</v>
      </c>
      <c r="AC428" s="53">
        <f>INDEX(Inp_WMAdjDrivers!AC$9:AC$37,MATCH($F428,Inp_WMAdjDrivers!$F$9:$F$37,0))</f>
        <v>8188.3131812762831</v>
      </c>
      <c r="AD428" s="53">
        <f>INDEX(Inp_WMAdjDrivers!AD$9:AD$37,MATCH($F428,Inp_WMAdjDrivers!$F$9:$F$37,0))</f>
        <v>8167.0228928097877</v>
      </c>
      <c r="AE428" s="53">
        <f>INDEX(Inp_WMAdjDrivers!AE$9:AE$37,MATCH($F428,Inp_WMAdjDrivers!$F$9:$F$37,0))</f>
        <v>8146.2475221793093</v>
      </c>
      <c r="AF428" s="53">
        <f>INDEX(Inp_WMAdjDrivers!AF$9:AF$37,MATCH($F428,Inp_WMAdjDrivers!$F$9:$F$37,0))</f>
        <v>8113.8946818473123</v>
      </c>
      <c r="AG428" s="53">
        <f>INDEX(Inp_WMAdjDrivers!AG$9:AG$37,MATCH($F428,Inp_WMAdjDrivers!$F$9:$F$37,0))</f>
        <v>8095.5783276746697</v>
      </c>
      <c r="AH428" s="53">
        <f>INDEX(Inp_WMAdjDrivers!AH$9:AH$37,MATCH($F428,Inp_WMAdjDrivers!$F$9:$F$37,0))</f>
        <v>8080.914980542896</v>
      </c>
      <c r="AI428" s="53">
        <f>INDEX(Inp_WMAdjDrivers!AI$9:AI$37,MATCH($F428,Inp_WMAdjDrivers!$F$9:$F$37,0))</f>
        <v>8066.4806381263797</v>
      </c>
      <c r="AJ428" s="53">
        <f>INDEX(Inp_WMAdjDrivers!AJ$9:AJ$37,MATCH($F428,Inp_WMAdjDrivers!$F$9:$F$37,0))</f>
        <v>8050.6784070250287</v>
      </c>
      <c r="AK428" s="53">
        <f>INDEX(Inp_WMAdjDrivers!AK$9:AK$37,MATCH($F428,Inp_WMAdjDrivers!$F$9:$F$37,0))</f>
        <v>8035.0453808128404</v>
      </c>
    </row>
    <row r="429" spans="5:37" ht="14.25" customHeight="1">
      <c r="E429" s="92" t="s">
        <v>28</v>
      </c>
      <c r="F429" s="119" t="s">
        <v>194</v>
      </c>
      <c r="G429" s="93" t="str">
        <f>G428</f>
        <v>CSV Totex_MaxPREs</v>
      </c>
      <c r="H429" s="93"/>
      <c r="I429" s="92"/>
      <c r="J429" s="92" t="str">
        <f>E429&amp;$G429&amp;""&amp;H429</f>
        <v>WMCSV Totex_MaxPREs</v>
      </c>
      <c r="K429" s="92"/>
      <c r="L429" s="92"/>
      <c r="M429" s="92"/>
      <c r="N429" s="92"/>
      <c r="O429" s="92"/>
      <c r="P429" s="92"/>
      <c r="Q429" s="92"/>
      <c r="R429" s="92"/>
      <c r="S429" s="92"/>
      <c r="Y429" s="53">
        <f>Y422^$R$62*Y423^$R$63*Y424^$R$64*Y425^$R$65*Y426^$R$66*Y427^$R$67*Y428^$R$68</f>
        <v>748.69408756939595</v>
      </c>
      <c r="Z429" s="53">
        <f t="shared" ref="Z429" si="212">Z422^$R$62*Z423^$R$63*Z424^$R$64*Z425^$R$65*Z426^$R$66*Z427^$R$67*Z428^$R$68</f>
        <v>646.63061398955256</v>
      </c>
      <c r="AA429" s="53">
        <f t="shared" ref="AA429" si="213">AA422^$R$62*AA423^$R$63*AA424^$R$64*AA425^$R$65*AA426^$R$66*AA427^$R$67*AA428^$R$68</f>
        <v>838.84135019662369</v>
      </c>
      <c r="AB429" s="53">
        <f t="shared" ref="AB429" si="214">AB422^$R$62*AB423^$R$63*AB424^$R$64*AB425^$R$65*AB426^$R$66*AB427^$R$67*AB428^$R$68</f>
        <v>806.40064393893658</v>
      </c>
      <c r="AC429" s="53">
        <f t="shared" ref="AC429" si="215">AC422^$R$62*AC423^$R$63*AC424^$R$64*AC425^$R$65*AC426^$R$66*AC427^$R$67*AC428^$R$68</f>
        <v>760.54865953094622</v>
      </c>
      <c r="AD429" s="53">
        <f t="shared" ref="AD429" si="216">AD422^$R$62*AD423^$R$63*AD424^$R$64*AD425^$R$65*AD426^$R$66*AD427^$R$67*AD428^$R$68</f>
        <v>735.28251236819517</v>
      </c>
      <c r="AE429" s="53">
        <f t="shared" ref="AE429" si="217">AE422^$R$62*AE423^$R$63*AE424^$R$64*AE425^$R$65*AE426^$R$66*AE427^$R$67*AE428^$R$68</f>
        <v>720.95566612235007</v>
      </c>
      <c r="AF429" s="53">
        <f t="shared" ref="AF429" si="218">AF422^$R$62*AF423^$R$63*AF424^$R$64*AF425^$R$65*AF426^$R$66*AF427^$R$67*AF428^$R$68</f>
        <v>912.04716001069391</v>
      </c>
      <c r="AG429" s="53">
        <f t="shared" ref="AG429" si="219">AG422^$R$62*AG423^$R$63*AG424^$R$64*AG425^$R$65*AG426^$R$66*AG427^$R$67*AG428^$R$68</f>
        <v>779.60088332195301</v>
      </c>
      <c r="AH429" s="53">
        <f t="shared" ref="AH429" si="220">AH422^$R$62*AH423^$R$63*AH424^$R$64*AH425^$R$65*AH426^$R$66*AH427^$R$67*AH428^$R$68</f>
        <v>788.6237586604916</v>
      </c>
      <c r="AI429" s="53">
        <f t="shared" ref="AI429" si="221">AI422^$R$62*AI423^$R$63*AI424^$R$64*AI425^$R$65*AI426^$R$66*AI427^$R$67*AI428^$R$68</f>
        <v>800.71352770969554</v>
      </c>
      <c r="AJ429" s="53">
        <f t="shared" ref="AJ429" si="222">AJ422^$R$62*AJ423^$R$63*AJ424^$R$64*AJ425^$R$65*AJ426^$R$66*AJ427^$R$67*AJ428^$R$68</f>
        <v>788.64379493502963</v>
      </c>
      <c r="AK429" s="53">
        <f t="shared" ref="AK429" si="223">AK422^$R$62*AK423^$R$63*AK424^$R$64*AK425^$R$65*AK426^$R$66*AK427^$R$67*AK428^$R$68</f>
        <v>787.11917907333566</v>
      </c>
    </row>
    <row r="430" spans="5:37" ht="14.25" customHeight="1">
      <c r="E430" s="92"/>
      <c r="F430" s="116"/>
      <c r="G430" s="92"/>
      <c r="H430" s="92"/>
      <c r="I430" s="92"/>
      <c r="J430" s="92"/>
      <c r="K430" s="92"/>
      <c r="L430" s="92"/>
      <c r="M430" s="92"/>
      <c r="N430" s="92"/>
      <c r="O430" s="92"/>
      <c r="P430" s="92"/>
      <c r="Q430" s="92"/>
      <c r="R430" s="92"/>
      <c r="S430" s="92"/>
      <c r="Y430" s="106"/>
      <c r="Z430" s="106"/>
      <c r="AA430" s="106"/>
      <c r="AB430" s="106"/>
      <c r="AC430" s="106"/>
      <c r="AD430" s="106"/>
      <c r="AE430" s="106"/>
      <c r="AF430" s="106"/>
      <c r="AG430" s="106"/>
      <c r="AH430" s="106"/>
      <c r="AI430" s="106"/>
      <c r="AJ430" s="106"/>
      <c r="AK430" s="106"/>
    </row>
    <row r="431" spans="5:37" ht="14.25" customHeight="1">
      <c r="E431" s="92" t="s">
        <v>28</v>
      </c>
      <c r="F431" s="116" t="s">
        <v>147</v>
      </c>
      <c r="G431" s="92" t="s">
        <v>592</v>
      </c>
      <c r="H431" s="92"/>
      <c r="I431" s="92"/>
      <c r="J431" s="92" t="str">
        <f t="shared" ref="J431:J437" si="224">E431&amp;$F431&amp;""&amp;G431&amp;""&amp;H431</f>
        <v>WMRepex Synthetic CostsCSV Totex_MaxPREs (smoothed)</v>
      </c>
      <c r="K431" s="92"/>
      <c r="L431" s="92"/>
      <c r="M431" s="92"/>
      <c r="N431" s="92"/>
      <c r="O431" s="92"/>
      <c r="P431" s="92"/>
      <c r="Q431" s="92"/>
      <c r="R431" s="92"/>
      <c r="S431" s="92"/>
      <c r="Y431" s="53">
        <f>INDEX(Inp_WMAdjDrivers!Y$9:Y$37,MATCH($F431,Inp_WMAdjDrivers!$F$9:$F$37,0))</f>
        <v>65.297945509704533</v>
      </c>
      <c r="Z431" s="53">
        <f>INDEX(Inp_WMAdjDrivers!Z$9:Z$37,MATCH($F431,Inp_WMAdjDrivers!$F$9:$F$37,0))</f>
        <v>47.607474259681339</v>
      </c>
      <c r="AA431" s="53">
        <f>INDEX(Inp_WMAdjDrivers!AA$9:AA$37,MATCH($F431,Inp_WMAdjDrivers!$F$9:$F$37,0))</f>
        <v>83.027478200888567</v>
      </c>
      <c r="AB431" s="53">
        <f>INDEX(Inp_WMAdjDrivers!AB$9:AB$37,MATCH($F431,Inp_WMAdjDrivers!$F$9:$F$37,0))</f>
        <v>75.512564636572392</v>
      </c>
      <c r="AC431" s="53">
        <f>INDEX(Inp_WMAdjDrivers!AC$9:AC$37,MATCH($F431,Inp_WMAdjDrivers!$F$9:$F$37,0))</f>
        <v>64.899191179791444</v>
      </c>
      <c r="AD431" s="53">
        <f>INDEX(Inp_WMAdjDrivers!AD$9:AD$37,MATCH($F431,Inp_WMAdjDrivers!$F$9:$F$37,0))</f>
        <v>62.019946805416801</v>
      </c>
      <c r="AE431" s="53">
        <f>INDEX(Inp_WMAdjDrivers!AE$9:AE$37,MATCH($F431,Inp_WMAdjDrivers!$F$9:$F$37,0))</f>
        <v>62.65175911294628</v>
      </c>
      <c r="AF431" s="53">
        <f>INDEX(Inp_WMAdjDrivers!AF$9:AF$37,MATCH($F431,Inp_WMAdjDrivers!$F$9:$F$37,0))</f>
        <v>108.13217524406997</v>
      </c>
      <c r="AG431" s="53">
        <f>INDEX(Inp_WMAdjDrivers!AG$9:AG$37,MATCH($F431,Inp_WMAdjDrivers!$F$9:$F$37,0))</f>
        <v>76.296667535521408</v>
      </c>
      <c r="AH431" s="53">
        <f>INDEX(Inp_WMAdjDrivers!AH$9:AH$37,MATCH($F431,Inp_WMAdjDrivers!$F$9:$F$37,0))</f>
        <v>77.545035321044551</v>
      </c>
      <c r="AI431" s="53">
        <f>INDEX(Inp_WMAdjDrivers!AI$9:AI$37,MATCH($F431,Inp_WMAdjDrivers!$F$9:$F$37,0))</f>
        <v>79.180322019778458</v>
      </c>
      <c r="AJ431" s="53">
        <f>INDEX(Inp_WMAdjDrivers!AJ$9:AJ$37,MATCH($F431,Inp_WMAdjDrivers!$F$9:$F$37,0))</f>
        <v>77.513485188965291</v>
      </c>
      <c r="AK431" s="53">
        <f>INDEX(Inp_WMAdjDrivers!AK$9:AK$37,MATCH($F431,Inp_WMAdjDrivers!$F$9:$F$37,0))</f>
        <v>77.61551504242405</v>
      </c>
    </row>
    <row r="432" spans="5:37" ht="14.25" customHeight="1">
      <c r="E432" s="92" t="s">
        <v>28</v>
      </c>
      <c r="F432" s="92" t="s">
        <v>601</v>
      </c>
      <c r="G432" s="92" t="s">
        <v>592</v>
      </c>
      <c r="H432" s="92"/>
      <c r="I432" s="92"/>
      <c r="J432" s="92" t="str">
        <f t="shared" si="224"/>
        <v>WMCapex Synthetic Costs - MainsSmooth7yearsCSV Totex_MaxPREs (smoothed)</v>
      </c>
      <c r="K432" s="92"/>
      <c r="L432" s="92"/>
      <c r="M432" s="92"/>
      <c r="N432" s="92"/>
      <c r="O432" s="92"/>
      <c r="P432" s="92"/>
      <c r="Q432" s="92"/>
      <c r="R432" s="92"/>
      <c r="S432" s="92"/>
      <c r="Y432" s="53">
        <f>INDEX(Inp_WMAdjDrivers!Y$9:Y$37,MATCH($F432,Inp_WMAdjDrivers!$F$9:$F$37,0))</f>
        <v>1.2882568776485408</v>
      </c>
      <c r="Z432" s="53">
        <f>INDEX(Inp_WMAdjDrivers!Z$9:Z$37,MATCH($F432,Inp_WMAdjDrivers!$F$9:$F$37,0))</f>
        <v>0.95970141029645661</v>
      </c>
      <c r="AA432" s="53">
        <f>INDEX(Inp_WMAdjDrivers!AA$9:AA$37,MATCH($F432,Inp_WMAdjDrivers!$F$9:$F$37,0))</f>
        <v>0.73880501015310041</v>
      </c>
      <c r="AB432" s="53">
        <f>INDEX(Inp_WMAdjDrivers!AB$9:AB$37,MATCH($F432,Inp_WMAdjDrivers!$F$9:$F$37,0))</f>
        <v>0.59504460429777728</v>
      </c>
      <c r="AC432" s="53">
        <f>INDEX(Inp_WMAdjDrivers!AC$9:AC$37,MATCH($F432,Inp_WMAdjDrivers!$F$9:$F$37,0))</f>
        <v>0.64214973694448041</v>
      </c>
      <c r="AD432" s="53">
        <f>INDEX(Inp_WMAdjDrivers!AD$9:AD$37,MATCH($F432,Inp_WMAdjDrivers!$F$9:$F$37,0))</f>
        <v>0.7472951913604694</v>
      </c>
      <c r="AE432" s="53">
        <f>INDEX(Inp_WMAdjDrivers!AE$9:AE$37,MATCH($F432,Inp_WMAdjDrivers!$F$9:$F$37,0))</f>
        <v>0.7615065435470586</v>
      </c>
      <c r="AF432" s="53">
        <f>INDEX(Inp_WMAdjDrivers!AF$9:AF$37,MATCH($F432,Inp_WMAdjDrivers!$F$9:$F$37,0))</f>
        <v>1.1674140889879046</v>
      </c>
      <c r="AG432" s="53">
        <f>INDEX(Inp_WMAdjDrivers!AG$9:AG$37,MATCH($F432,Inp_WMAdjDrivers!$F$9:$F$37,0))</f>
        <v>1.285958451682611</v>
      </c>
      <c r="AH432" s="53">
        <f>INDEX(Inp_WMAdjDrivers!AH$9:AH$37,MATCH($F432,Inp_WMAdjDrivers!$F$9:$F$37,0))</f>
        <v>1.3763542231413584</v>
      </c>
      <c r="AI432" s="53">
        <f>INDEX(Inp_WMAdjDrivers!AI$9:AI$37,MATCH($F432,Inp_WMAdjDrivers!$F$9:$F$37,0))</f>
        <v>1.70344665777399</v>
      </c>
      <c r="AJ432" s="53">
        <f>INDEX(Inp_WMAdjDrivers!AJ$9:AJ$37,MATCH($F432,Inp_WMAdjDrivers!$F$9:$F$37,0))</f>
        <v>1.8730862860589128</v>
      </c>
      <c r="AK432" s="53">
        <f>INDEX(Inp_WMAdjDrivers!AK$9:AK$37,MATCH($F432,Inp_WMAdjDrivers!$F$9:$F$37,0))</f>
        <v>2.0755575731033633</v>
      </c>
    </row>
    <row r="433" spans="5:37" ht="14.25" customHeight="1">
      <c r="E433" s="92" t="s">
        <v>28</v>
      </c>
      <c r="F433" s="92" t="s">
        <v>603</v>
      </c>
      <c r="G433" s="92" t="s">
        <v>592</v>
      </c>
      <c r="H433" s="92"/>
      <c r="I433" s="92"/>
      <c r="J433" s="92" t="str">
        <f t="shared" si="224"/>
        <v>WMCapex synthetic costs - ConnectionsSmooth7yearsCSV Totex_MaxPREs (smoothed)</v>
      </c>
      <c r="K433" s="92"/>
      <c r="L433" s="92"/>
      <c r="M433" s="92"/>
      <c r="N433" s="92"/>
      <c r="O433" s="92"/>
      <c r="P433" s="92"/>
      <c r="Q433" s="92"/>
      <c r="R433" s="92"/>
      <c r="S433" s="92"/>
      <c r="Y433" s="53">
        <f>INDEX(Inp_WMAdjDrivers!Y$9:Y$37,MATCH($F433,Inp_WMAdjDrivers!$F$9:$F$37,0))</f>
        <v>5.5644273448288759</v>
      </c>
      <c r="Z433" s="53">
        <f>INDEX(Inp_WMAdjDrivers!Z$9:Z$37,MATCH($F433,Inp_WMAdjDrivers!$F$9:$F$37,0))</f>
        <v>4.8582882062304682</v>
      </c>
      <c r="AA433" s="53">
        <f>INDEX(Inp_WMAdjDrivers!AA$9:AA$37,MATCH($F433,Inp_WMAdjDrivers!$F$9:$F$37,0))</f>
        <v>4.7621843370127044</v>
      </c>
      <c r="AB433" s="53">
        <f>INDEX(Inp_WMAdjDrivers!AB$9:AB$37,MATCH($F433,Inp_WMAdjDrivers!$F$9:$F$37,0))</f>
        <v>5.0146195539761687</v>
      </c>
      <c r="AC433" s="53">
        <f>INDEX(Inp_WMAdjDrivers!AC$9:AC$37,MATCH($F433,Inp_WMAdjDrivers!$F$9:$F$37,0))</f>
        <v>5.2642498641823545</v>
      </c>
      <c r="AD433" s="53">
        <f>INDEX(Inp_WMAdjDrivers!AD$9:AD$37,MATCH($F433,Inp_WMAdjDrivers!$F$9:$F$37,0))</f>
        <v>5.3485493120167362</v>
      </c>
      <c r="AE433" s="53">
        <f>INDEX(Inp_WMAdjDrivers!AE$9:AE$37,MATCH($F433,Inp_WMAdjDrivers!$F$9:$F$37,0))</f>
        <v>5.2425168187519589</v>
      </c>
      <c r="AF433" s="53">
        <f>INDEX(Inp_WMAdjDrivers!AF$9:AF$37,MATCH($F433,Inp_WMAdjDrivers!$F$9:$F$37,0))</f>
        <v>5.0763755038048179</v>
      </c>
      <c r="AG433" s="53">
        <f>INDEX(Inp_WMAdjDrivers!AG$9:AG$37,MATCH($F433,Inp_WMAdjDrivers!$F$9:$F$37,0))</f>
        <v>4.9959223228462655</v>
      </c>
      <c r="AH433" s="53">
        <f>INDEX(Inp_WMAdjDrivers!AH$9:AH$37,MATCH($F433,Inp_WMAdjDrivers!$F$9:$F$37,0))</f>
        <v>4.8317745315093976</v>
      </c>
      <c r="AI433" s="53">
        <f>INDEX(Inp_WMAdjDrivers!AI$9:AI$37,MATCH($F433,Inp_WMAdjDrivers!$F$9:$F$37,0))</f>
        <v>4.6780974142269969</v>
      </c>
      <c r="AJ433" s="53">
        <f>INDEX(Inp_WMAdjDrivers!AJ$9:AJ$37,MATCH($F433,Inp_WMAdjDrivers!$F$9:$F$37,0))</f>
        <v>4.4556143068134144</v>
      </c>
      <c r="AK433" s="53">
        <f>INDEX(Inp_WMAdjDrivers!AK$9:AK$37,MATCH($F433,Inp_WMAdjDrivers!$F$9:$F$37,0))</f>
        <v>4.3250077815407213</v>
      </c>
    </row>
    <row r="434" spans="5:37" ht="14.25" customHeight="1">
      <c r="E434" s="92" t="s">
        <v>28</v>
      </c>
      <c r="F434" s="116" t="s">
        <v>539</v>
      </c>
      <c r="G434" s="92" t="s">
        <v>592</v>
      </c>
      <c r="H434" s="92"/>
      <c r="I434" s="92"/>
      <c r="J434" s="92" t="str">
        <f t="shared" si="224"/>
        <v>WMMax PREsCSV Totex_MaxPREs (smoothed)</v>
      </c>
      <c r="K434" s="92"/>
      <c r="L434" s="92"/>
      <c r="M434" s="92"/>
      <c r="N434" s="92"/>
      <c r="O434" s="92"/>
      <c r="P434" s="92"/>
      <c r="Q434" s="92"/>
      <c r="R434" s="92"/>
      <c r="S434" s="92"/>
      <c r="Y434" s="53">
        <f>INDEX(Inp_WMAdjDrivers!Y$9:Y$37,MATCH($F434,Inp_WMAdjDrivers!$F$9:$F$37,0))</f>
        <v>87718</v>
      </c>
      <c r="Z434" s="53">
        <f>INDEX(Inp_WMAdjDrivers!Z$9:Z$37,MATCH($F434,Inp_WMAdjDrivers!$F$9:$F$37,0))</f>
        <v>86602.095640440893</v>
      </c>
      <c r="AA434" s="53">
        <f>INDEX(Inp_WMAdjDrivers!AA$9:AA$37,MATCH($F434,Inp_WMAdjDrivers!$F$9:$F$37,0))</f>
        <v>86602.095640440893</v>
      </c>
      <c r="AB434" s="53">
        <f>INDEX(Inp_WMAdjDrivers!AB$9:AB$37,MATCH($F434,Inp_WMAdjDrivers!$F$9:$F$37,0))</f>
        <v>85323</v>
      </c>
      <c r="AC434" s="53">
        <f>INDEX(Inp_WMAdjDrivers!AC$9:AC$37,MATCH($F434,Inp_WMAdjDrivers!$F$9:$F$37,0))</f>
        <v>83581</v>
      </c>
      <c r="AD434" s="53">
        <f>INDEX(Inp_WMAdjDrivers!AD$9:AD$37,MATCH($F434,Inp_WMAdjDrivers!$F$9:$F$37,0))</f>
        <v>78143</v>
      </c>
      <c r="AE434" s="53">
        <f>INDEX(Inp_WMAdjDrivers!AE$9:AE$37,MATCH($F434,Inp_WMAdjDrivers!$F$9:$F$37,0))</f>
        <v>77899</v>
      </c>
      <c r="AF434" s="53">
        <f>INDEX(Inp_WMAdjDrivers!AF$9:AF$37,MATCH($F434,Inp_WMAdjDrivers!$F$9:$F$37,0))</f>
        <v>77899</v>
      </c>
      <c r="AG434" s="53">
        <f>INDEX(Inp_WMAdjDrivers!AG$9:AG$37,MATCH($F434,Inp_WMAdjDrivers!$F$9:$F$37,0))</f>
        <v>73384</v>
      </c>
      <c r="AH434" s="53">
        <f>INDEX(Inp_WMAdjDrivers!AH$9:AH$37,MATCH($F434,Inp_WMAdjDrivers!$F$9:$F$37,0))</f>
        <v>68167</v>
      </c>
      <c r="AI434" s="53">
        <f>INDEX(Inp_WMAdjDrivers!AI$9:AI$37,MATCH($F434,Inp_WMAdjDrivers!$F$9:$F$37,0))</f>
        <v>67542</v>
      </c>
      <c r="AJ434" s="53">
        <f>INDEX(Inp_WMAdjDrivers!AJ$9:AJ$37,MATCH($F434,Inp_WMAdjDrivers!$F$9:$F$37,0))</f>
        <v>67542</v>
      </c>
      <c r="AK434" s="53">
        <f>INDEX(Inp_WMAdjDrivers!AK$9:AK$37,MATCH($F434,Inp_WMAdjDrivers!$F$9:$F$37,0))</f>
        <v>66676</v>
      </c>
    </row>
    <row r="435" spans="5:37" ht="14.25" customHeight="1">
      <c r="E435" s="92" t="s">
        <v>28</v>
      </c>
      <c r="F435" s="116" t="s">
        <v>159</v>
      </c>
      <c r="G435" s="92" t="s">
        <v>592</v>
      </c>
      <c r="H435" s="92"/>
      <c r="I435" s="92"/>
      <c r="J435" s="92" t="str">
        <f t="shared" si="224"/>
        <v>WMTotal external condition reports
(service condition + mains condition)CSV Totex_MaxPREs (smoothed)</v>
      </c>
      <c r="K435" s="92"/>
      <c r="L435" s="92"/>
      <c r="M435" s="92"/>
      <c r="N435" s="92"/>
      <c r="O435" s="92"/>
      <c r="P435" s="92"/>
      <c r="Q435" s="92"/>
      <c r="R435" s="92"/>
      <c r="S435" s="92"/>
      <c r="Y435" s="53">
        <f>INDEX(Inp_WMAdjDrivers!Y$9:Y$37,MATCH($F435,Inp_WMAdjDrivers!$F$9:$F$37,0))</f>
        <v>13637</v>
      </c>
      <c r="Z435" s="53">
        <f>INDEX(Inp_WMAdjDrivers!Z$9:Z$37,MATCH($F435,Inp_WMAdjDrivers!$F$9:$F$37,0))</f>
        <v>14345</v>
      </c>
      <c r="AA435" s="53">
        <f>INDEX(Inp_WMAdjDrivers!AA$9:AA$37,MATCH($F435,Inp_WMAdjDrivers!$F$9:$F$37,0))</f>
        <v>14175</v>
      </c>
      <c r="AB435" s="53">
        <f>INDEX(Inp_WMAdjDrivers!AB$9:AB$37,MATCH($F435,Inp_WMAdjDrivers!$F$9:$F$37,0))</f>
        <v>14465</v>
      </c>
      <c r="AC435" s="53">
        <f>INDEX(Inp_WMAdjDrivers!AC$9:AC$37,MATCH($F435,Inp_WMAdjDrivers!$F$9:$F$37,0))</f>
        <v>13194</v>
      </c>
      <c r="AD435" s="53">
        <f>INDEX(Inp_WMAdjDrivers!AD$9:AD$37,MATCH($F435,Inp_WMAdjDrivers!$F$9:$F$37,0))</f>
        <v>12563</v>
      </c>
      <c r="AE435" s="53">
        <f>INDEX(Inp_WMAdjDrivers!AE$9:AE$37,MATCH($F435,Inp_WMAdjDrivers!$F$9:$F$37,0))</f>
        <v>11408</v>
      </c>
      <c r="AF435" s="53">
        <f>INDEX(Inp_WMAdjDrivers!AF$9:AF$37,MATCH($F435,Inp_WMAdjDrivers!$F$9:$F$37,0))</f>
        <v>12313</v>
      </c>
      <c r="AG435" s="53">
        <f>INDEX(Inp_WMAdjDrivers!AG$9:AG$37,MATCH($F435,Inp_WMAdjDrivers!$F$9:$F$37,0))</f>
        <v>11778.104180315595</v>
      </c>
      <c r="AH435" s="53">
        <f>INDEX(Inp_WMAdjDrivers!AH$9:AH$37,MATCH($F435,Inp_WMAdjDrivers!$F$9:$F$37,0))</f>
        <v>11586.078481310682</v>
      </c>
      <c r="AI435" s="53">
        <f>INDEX(Inp_WMAdjDrivers!AI$9:AI$37,MATCH($F435,Inp_WMAdjDrivers!$F$9:$F$37,0))</f>
        <v>11375.72233500698</v>
      </c>
      <c r="AJ435" s="53">
        <f>INDEX(Inp_WMAdjDrivers!AJ$9:AJ$37,MATCH($F435,Inp_WMAdjDrivers!$F$9:$F$37,0))</f>
        <v>11128.471497911629</v>
      </c>
      <c r="AK435" s="53">
        <f>INDEX(Inp_WMAdjDrivers!AK$9:AK$37,MATCH($F435,Inp_WMAdjDrivers!$F$9:$F$37,0))</f>
        <v>10883.005974032543</v>
      </c>
    </row>
    <row r="436" spans="5:37" ht="14.25" customHeight="1">
      <c r="E436" s="92" t="s">
        <v>28</v>
      </c>
      <c r="F436" s="116" t="s">
        <v>223</v>
      </c>
      <c r="G436" s="92" t="s">
        <v>592</v>
      </c>
      <c r="H436" s="92"/>
      <c r="I436" s="92"/>
      <c r="J436" s="92" t="str">
        <f t="shared" si="224"/>
        <v>WMMaintenance MEAVCSV Totex_MaxPREs (smoothed)</v>
      </c>
      <c r="K436" s="92"/>
      <c r="L436" s="92"/>
      <c r="M436" s="92"/>
      <c r="N436" s="92"/>
      <c r="O436" s="92"/>
      <c r="P436" s="92"/>
      <c r="Q436" s="92"/>
      <c r="R436" s="92"/>
      <c r="S436" s="92"/>
      <c r="Y436" s="53">
        <f>INDEX(Inp_WMAdjDrivers!Y$9:Y$37,MATCH($F436,Inp_WMAdjDrivers!$F$9:$F$37,0))</f>
        <v>1787.27385964513</v>
      </c>
      <c r="Z436" s="53">
        <f>INDEX(Inp_WMAdjDrivers!Z$9:Z$37,MATCH($F436,Inp_WMAdjDrivers!$F$9:$F$37,0))</f>
        <v>1776.2137190227322</v>
      </c>
      <c r="AA436" s="53">
        <f>INDEX(Inp_WMAdjDrivers!AA$9:AA$37,MATCH($F436,Inp_WMAdjDrivers!$F$9:$F$37,0))</f>
        <v>1772.5488104213773</v>
      </c>
      <c r="AB436" s="53">
        <f>INDEX(Inp_WMAdjDrivers!AB$9:AB$37,MATCH($F436,Inp_WMAdjDrivers!$F$9:$F$37,0))</f>
        <v>1772.6984409718289</v>
      </c>
      <c r="AC436" s="53">
        <f>INDEX(Inp_WMAdjDrivers!AC$9:AC$37,MATCH($F436,Inp_WMAdjDrivers!$F$9:$F$37,0))</f>
        <v>1772.0644997202644</v>
      </c>
      <c r="AD436" s="53">
        <f>INDEX(Inp_WMAdjDrivers!AD$9:AD$37,MATCH($F436,Inp_WMAdjDrivers!$F$9:$F$37,0))</f>
        <v>1771.2069386925768</v>
      </c>
      <c r="AE436" s="53">
        <f>INDEX(Inp_WMAdjDrivers!AE$9:AE$37,MATCH($F436,Inp_WMAdjDrivers!$F$9:$F$37,0))</f>
        <v>1773.8261220110599</v>
      </c>
      <c r="AF436" s="53">
        <f>INDEX(Inp_WMAdjDrivers!AF$9:AF$37,MATCH($F436,Inp_WMAdjDrivers!$F$9:$F$37,0))</f>
        <v>1774.4237044205274</v>
      </c>
      <c r="AG436" s="53">
        <f>INDEX(Inp_WMAdjDrivers!AG$9:AG$37,MATCH($F436,Inp_WMAdjDrivers!$F$9:$F$37,0))</f>
        <v>1771.6987952378149</v>
      </c>
      <c r="AH436" s="53">
        <f>INDEX(Inp_WMAdjDrivers!AH$9:AH$37,MATCH($F436,Inp_WMAdjDrivers!$F$9:$F$37,0))</f>
        <v>1772.4187952378152</v>
      </c>
      <c r="AI436" s="53">
        <f>INDEX(Inp_WMAdjDrivers!AI$9:AI$37,MATCH($F436,Inp_WMAdjDrivers!$F$9:$F$37,0))</f>
        <v>1772.9587952378151</v>
      </c>
      <c r="AJ436" s="53">
        <f>INDEX(Inp_WMAdjDrivers!AJ$9:AJ$37,MATCH($F436,Inp_WMAdjDrivers!$F$9:$F$37,0))</f>
        <v>1773.4987952378151</v>
      </c>
      <c r="AK436" s="53">
        <f>INDEX(Inp_WMAdjDrivers!AK$9:AK$37,MATCH($F436,Inp_WMAdjDrivers!$F$9:$F$37,0))</f>
        <v>1774.2187952378144</v>
      </c>
    </row>
    <row r="437" spans="5:37" ht="14.25" customHeight="1">
      <c r="E437" s="92" t="s">
        <v>28</v>
      </c>
      <c r="F437" s="120" t="str">
        <f>Local!$R$12</f>
        <v>MEAV_egep_mobs</v>
      </c>
      <c r="G437" s="92" t="s">
        <v>592</v>
      </c>
      <c r="H437" s="92"/>
      <c r="I437" s="92"/>
      <c r="J437" s="92" t="str">
        <f t="shared" si="224"/>
        <v>WMMEAV_egep_mobsCSV Totex_MaxPREs (smoothed)</v>
      </c>
      <c r="K437" s="92"/>
      <c r="L437" s="92"/>
      <c r="M437" s="92"/>
      <c r="N437" s="92"/>
      <c r="O437" s="92"/>
      <c r="P437" s="92"/>
      <c r="Q437" s="92"/>
      <c r="R437" s="92"/>
      <c r="S437" s="92"/>
      <c r="Y437" s="53">
        <f>INDEX(Inp_WMAdjDrivers!Y$9:Y$37,MATCH($F437,Inp_WMAdjDrivers!$F$9:$F$37,0))</f>
        <v>8303.3268056966826</v>
      </c>
      <c r="Z437" s="53">
        <f>INDEX(Inp_WMAdjDrivers!Z$9:Z$37,MATCH($F437,Inp_WMAdjDrivers!$F$9:$F$37,0))</f>
        <v>8254.9885719680096</v>
      </c>
      <c r="AA437" s="53">
        <f>INDEX(Inp_WMAdjDrivers!AA$9:AA$37,MATCH($F437,Inp_WMAdjDrivers!$F$9:$F$37,0))</f>
        <v>8231.1112687957611</v>
      </c>
      <c r="AB437" s="53">
        <f>INDEX(Inp_WMAdjDrivers!AB$9:AB$37,MATCH($F437,Inp_WMAdjDrivers!$F$9:$F$37,0))</f>
        <v>8207.1966275246596</v>
      </c>
      <c r="AC437" s="53">
        <f>INDEX(Inp_WMAdjDrivers!AC$9:AC$37,MATCH($F437,Inp_WMAdjDrivers!$F$9:$F$37,0))</f>
        <v>8188.3131812762831</v>
      </c>
      <c r="AD437" s="53">
        <f>INDEX(Inp_WMAdjDrivers!AD$9:AD$37,MATCH($F437,Inp_WMAdjDrivers!$F$9:$F$37,0))</f>
        <v>8167.0228928097877</v>
      </c>
      <c r="AE437" s="53">
        <f>INDEX(Inp_WMAdjDrivers!AE$9:AE$37,MATCH($F437,Inp_WMAdjDrivers!$F$9:$F$37,0))</f>
        <v>8146.2475221793093</v>
      </c>
      <c r="AF437" s="53">
        <f>INDEX(Inp_WMAdjDrivers!AF$9:AF$37,MATCH($F437,Inp_WMAdjDrivers!$F$9:$F$37,0))</f>
        <v>8113.8946818473123</v>
      </c>
      <c r="AG437" s="53">
        <f>INDEX(Inp_WMAdjDrivers!AG$9:AG$37,MATCH($F437,Inp_WMAdjDrivers!$F$9:$F$37,0))</f>
        <v>8095.5783276746697</v>
      </c>
      <c r="AH437" s="53">
        <f>INDEX(Inp_WMAdjDrivers!AH$9:AH$37,MATCH($F437,Inp_WMAdjDrivers!$F$9:$F$37,0))</f>
        <v>8080.914980542896</v>
      </c>
      <c r="AI437" s="53">
        <f>INDEX(Inp_WMAdjDrivers!AI$9:AI$37,MATCH($F437,Inp_WMAdjDrivers!$F$9:$F$37,0))</f>
        <v>8066.4806381263797</v>
      </c>
      <c r="AJ437" s="53">
        <f>INDEX(Inp_WMAdjDrivers!AJ$9:AJ$37,MATCH($F437,Inp_WMAdjDrivers!$F$9:$F$37,0))</f>
        <v>8050.6784070250287</v>
      </c>
      <c r="AK437" s="53">
        <f>INDEX(Inp_WMAdjDrivers!AK$9:AK$37,MATCH($F437,Inp_WMAdjDrivers!$F$9:$F$37,0))</f>
        <v>8035.0453808128404</v>
      </c>
    </row>
    <row r="438" spans="5:37" ht="14.25" customHeight="1">
      <c r="E438" s="92" t="s">
        <v>28</v>
      </c>
      <c r="F438" s="119" t="s">
        <v>194</v>
      </c>
      <c r="G438" s="93" t="str">
        <f>G437</f>
        <v>CSV Totex_MaxPREs (smoothed)</v>
      </c>
      <c r="H438" s="93"/>
      <c r="I438" s="92"/>
      <c r="J438" s="92" t="str">
        <f>E438&amp;$G438&amp;""&amp;H438</f>
        <v>WMCSV Totex_MaxPREs (smoothed)</v>
      </c>
      <c r="K438" s="92"/>
      <c r="L438" s="92"/>
      <c r="M438" s="92"/>
      <c r="N438" s="92"/>
      <c r="O438" s="92"/>
      <c r="P438" s="92"/>
      <c r="Q438" s="92"/>
      <c r="R438" s="92"/>
      <c r="S438" s="92"/>
      <c r="Y438" s="53">
        <f>Y431^$R$70*Y432^$R$71*Y433^$R$72*Y434^$R$73*Y435^$R$74*Y436^$R$75*Y437^$R$76</f>
        <v>768.29738244957264</v>
      </c>
      <c r="Z438" s="53">
        <f t="shared" ref="Z438" si="225">Z431^$R$70*Z432^$R$71*Z433^$R$72*Z434^$R$73*Z435^$R$74*Z436^$R$75*Z437^$R$76</f>
        <v>672.12715189172661</v>
      </c>
      <c r="AA438" s="53">
        <f t="shared" ref="AA438" si="226">AA431^$R$70*AA432^$R$71*AA433^$R$72*AA434^$R$73*AA435^$R$74*AA436^$R$75*AA437^$R$76</f>
        <v>826.48767112862151</v>
      </c>
      <c r="AB438" s="53">
        <f t="shared" ref="AB438" si="227">AB431^$R$70*AB432^$R$71*AB433^$R$72*AB434^$R$73*AB435^$R$74*AB436^$R$75*AB437^$R$76</f>
        <v>796.12565448262535</v>
      </c>
      <c r="AC438" s="53">
        <f t="shared" ref="AC438" si="228">AC431^$R$70*AC432^$R$71*AC433^$R$72*AC434^$R$73*AC435^$R$74*AC436^$R$75*AC437^$R$76</f>
        <v>748.84645307103403</v>
      </c>
      <c r="AD438" s="53">
        <f t="shared" ref="AD438" si="229">AD431^$R$70*AD432^$R$71*AD433^$R$72*AD434^$R$73*AD435^$R$74*AD436^$R$75*AD437^$R$76</f>
        <v>733.19689069645642</v>
      </c>
      <c r="AE438" s="53">
        <f t="shared" ref="AE438" si="230">AE431^$R$70*AE432^$R$71*AE433^$R$72*AE434^$R$73*AE435^$R$74*AE436^$R$75*AE437^$R$76</f>
        <v>730.85552722794682</v>
      </c>
      <c r="AF438" s="53">
        <f t="shared" ref="AF438" si="231">AF431^$R$70*AF432^$R$71*AF433^$R$72*AF434^$R$73*AF435^$R$74*AF436^$R$75*AF437^$R$76</f>
        <v>907.92379969872354</v>
      </c>
      <c r="AG438" s="53">
        <f t="shared" ref="AG438" si="232">AG431^$R$70*AG432^$R$71*AG433^$R$72*AG434^$R$73*AG435^$R$74*AG436^$R$75*AG437^$R$76</f>
        <v>789.65200787348931</v>
      </c>
      <c r="AH438" s="53">
        <f t="shared" ref="AH438" si="233">AH431^$R$70*AH432^$R$71*AH433^$R$72*AH434^$R$73*AH435^$R$74*AH436^$R$75*AH437^$R$76</f>
        <v>789.96646539181938</v>
      </c>
      <c r="AI438" s="53">
        <f t="shared" ref="AI438" si="234">AI431^$R$70*AI432^$R$71*AI433^$R$72*AI434^$R$73*AI435^$R$74*AI436^$R$75*AI437^$R$76</f>
        <v>795.77250840586555</v>
      </c>
      <c r="AJ438" s="53">
        <f t="shared" ref="AJ438" si="235">AJ431^$R$70*AJ432^$R$71*AJ433^$R$72*AJ434^$R$73*AJ435^$R$74*AJ436^$R$75*AJ437^$R$76</f>
        <v>786.77620430978641</v>
      </c>
      <c r="AK438" s="53">
        <f t="shared" ref="AK438" si="236">AK431^$R$70*AK432^$R$71*AK433^$R$72*AK434^$R$73*AK435^$R$74*AK436^$R$75*AK437^$R$76</f>
        <v>785.10173710721369</v>
      </c>
    </row>
    <row r="439" spans="5:37" ht="14.25" customHeight="1">
      <c r="E439" s="92"/>
      <c r="F439" s="119"/>
      <c r="G439" s="93"/>
      <c r="H439" s="93"/>
      <c r="I439" s="92"/>
      <c r="J439" s="92"/>
      <c r="K439" s="92"/>
      <c r="L439" s="92"/>
      <c r="M439" s="92"/>
      <c r="N439" s="92"/>
      <c r="O439" s="92"/>
      <c r="P439" s="92"/>
      <c r="Q439" s="92"/>
      <c r="R439" s="92"/>
      <c r="S439" s="92"/>
      <c r="Y439" s="92"/>
      <c r="Z439" s="92"/>
      <c r="AA439" s="92"/>
      <c r="AB439" s="92"/>
      <c r="AC439" s="92"/>
      <c r="AD439" s="92"/>
      <c r="AE439" s="92"/>
      <c r="AF439" s="92"/>
      <c r="AG439" s="92"/>
      <c r="AH439" s="92"/>
      <c r="AI439" s="92"/>
      <c r="AJ439" s="92"/>
      <c r="AK439" s="92"/>
    </row>
    <row r="440" spans="5:37" s="92" customFormat="1" ht="14.25" customHeight="1">
      <c r="E440" s="92" t="s">
        <v>28</v>
      </c>
      <c r="F440" s="92" t="s">
        <v>134</v>
      </c>
      <c r="G440" s="92" t="s">
        <v>219</v>
      </c>
      <c r="H440" s="92" t="s">
        <v>227</v>
      </c>
      <c r="J440" s="92" t="str">
        <f t="shared" ref="J440" si="237">E440&amp;$F440&amp;""&amp;G440&amp;""&amp;H440</f>
        <v>WMCustomersCSV EmergencyEconometric</v>
      </c>
      <c r="Y440" s="53">
        <f>INDEX(Inp_WMAdjDrivers!Y$9:Y$37,MATCH($F440,Inp_WMAdjDrivers!$F$9:$F$37,0))</f>
        <v>1970080.0766700001</v>
      </c>
      <c r="Z440" s="53">
        <f>INDEX(Inp_WMAdjDrivers!Z$9:Z$37,MATCH($F440,Inp_WMAdjDrivers!$F$9:$F$37,0))</f>
        <v>1953960.99973</v>
      </c>
      <c r="AA440" s="53">
        <f>INDEX(Inp_WMAdjDrivers!AA$9:AA$37,MATCH($F440,Inp_WMAdjDrivers!$F$9:$F$37,0))</f>
        <v>1958090.99994</v>
      </c>
      <c r="AB440" s="53">
        <f>INDEX(Inp_WMAdjDrivers!AB$9:AB$37,MATCH($F440,Inp_WMAdjDrivers!$F$9:$F$37,0))</f>
        <v>1960458.9996199999</v>
      </c>
      <c r="AC440" s="53">
        <f>INDEX(Inp_WMAdjDrivers!AC$9:AC$37,MATCH($F440,Inp_WMAdjDrivers!$F$9:$F$37,0))</f>
        <v>1962301.99976</v>
      </c>
      <c r="AD440" s="53">
        <f>INDEX(Inp_WMAdjDrivers!AD$9:AD$37,MATCH($F440,Inp_WMAdjDrivers!$F$9:$F$37,0))</f>
        <v>1965206.99957</v>
      </c>
      <c r="AE440" s="53">
        <f>INDEX(Inp_WMAdjDrivers!AE$9:AE$37,MATCH($F440,Inp_WMAdjDrivers!$F$9:$F$37,0))</f>
        <v>1967665.9996500001</v>
      </c>
      <c r="AF440" s="53">
        <f>INDEX(Inp_WMAdjDrivers!AF$9:AF$37,MATCH($F440,Inp_WMAdjDrivers!$F$9:$F$37,0))</f>
        <v>1970316.05883</v>
      </c>
      <c r="AG440" s="53">
        <f>INDEX(Inp_WMAdjDrivers!AG$9:AG$37,MATCH($F440,Inp_WMAdjDrivers!$F$9:$F$37,0))</f>
        <v>1974231.4536199998</v>
      </c>
      <c r="AH440" s="53">
        <f>INDEX(Inp_WMAdjDrivers!AH$9:AH$37,MATCH($F440,Inp_WMAdjDrivers!$F$9:$F$37,0))</f>
        <v>1978150.4064600002</v>
      </c>
      <c r="AI440" s="53">
        <f>INDEX(Inp_WMAdjDrivers!AI$9:AI$37,MATCH($F440,Inp_WMAdjDrivers!$F$9:$F$37,0))</f>
        <v>1982072.96707</v>
      </c>
      <c r="AJ440" s="53">
        <f>INDEX(Inp_WMAdjDrivers!AJ$9:AJ$37,MATCH($F440,Inp_WMAdjDrivers!$F$9:$F$37,0))</f>
        <v>1985999.1841800001</v>
      </c>
      <c r="AK440" s="53">
        <f>INDEX(Inp_WMAdjDrivers!AK$9:AK$37,MATCH($F440,Inp_WMAdjDrivers!$F$9:$F$37,0))</f>
        <v>1989929.1105500001</v>
      </c>
    </row>
    <row r="441" spans="5:37" ht="14.25" customHeight="1">
      <c r="E441" s="92" t="s">
        <v>28</v>
      </c>
      <c r="F441" s="116" t="s">
        <v>159</v>
      </c>
      <c r="G441" s="92" t="s">
        <v>219</v>
      </c>
      <c r="H441" s="92" t="s">
        <v>227</v>
      </c>
      <c r="I441" s="92"/>
      <c r="J441" s="92" t="str">
        <f t="shared" ref="J441" si="238">E441&amp;$F441&amp;""&amp;G441&amp;""&amp;H441</f>
        <v>WMTotal external condition reports
(service condition + mains condition)CSV EmergencyEconometric</v>
      </c>
      <c r="K441" s="92"/>
      <c r="L441" s="92"/>
      <c r="M441" s="92"/>
      <c r="N441" s="92"/>
      <c r="O441" s="92"/>
      <c r="P441" s="92"/>
      <c r="Q441" s="92"/>
      <c r="R441" s="92"/>
      <c r="S441" s="92"/>
      <c r="Y441" s="53">
        <f>INDEX(Inp_WMAdjDrivers!Y$9:Y$37,MATCH($F441,Inp_WMAdjDrivers!$F$9:$F$37,0))</f>
        <v>13637</v>
      </c>
      <c r="Z441" s="53">
        <f>INDEX(Inp_WMAdjDrivers!Z$9:Z$37,MATCH($F441,Inp_WMAdjDrivers!$F$9:$F$37,0))</f>
        <v>14345</v>
      </c>
      <c r="AA441" s="53">
        <f>INDEX(Inp_WMAdjDrivers!AA$9:AA$37,MATCH($F441,Inp_WMAdjDrivers!$F$9:$F$37,0))</f>
        <v>14175</v>
      </c>
      <c r="AB441" s="53">
        <f>INDEX(Inp_WMAdjDrivers!AB$9:AB$37,MATCH($F441,Inp_WMAdjDrivers!$F$9:$F$37,0))</f>
        <v>14465</v>
      </c>
      <c r="AC441" s="53">
        <f>INDEX(Inp_WMAdjDrivers!AC$9:AC$37,MATCH($F441,Inp_WMAdjDrivers!$F$9:$F$37,0))</f>
        <v>13194</v>
      </c>
      <c r="AD441" s="53">
        <f>INDEX(Inp_WMAdjDrivers!AD$9:AD$37,MATCH($F441,Inp_WMAdjDrivers!$F$9:$F$37,0))</f>
        <v>12563</v>
      </c>
      <c r="AE441" s="53">
        <f>INDEX(Inp_WMAdjDrivers!AE$9:AE$37,MATCH($F441,Inp_WMAdjDrivers!$F$9:$F$37,0))</f>
        <v>11408</v>
      </c>
      <c r="AF441" s="53">
        <f>INDEX(Inp_WMAdjDrivers!AF$9:AF$37,MATCH($F441,Inp_WMAdjDrivers!$F$9:$F$37,0))</f>
        <v>12313</v>
      </c>
      <c r="AG441" s="53">
        <f>INDEX(Inp_WMAdjDrivers!AG$9:AG$37,MATCH($F441,Inp_WMAdjDrivers!$F$9:$F$37,0))</f>
        <v>11778.104180315595</v>
      </c>
      <c r="AH441" s="53">
        <f>INDEX(Inp_WMAdjDrivers!AH$9:AH$37,MATCH($F441,Inp_WMAdjDrivers!$F$9:$F$37,0))</f>
        <v>11586.078481310682</v>
      </c>
      <c r="AI441" s="53">
        <f>INDEX(Inp_WMAdjDrivers!AI$9:AI$37,MATCH($F441,Inp_WMAdjDrivers!$F$9:$F$37,0))</f>
        <v>11375.72233500698</v>
      </c>
      <c r="AJ441" s="53">
        <f>INDEX(Inp_WMAdjDrivers!AJ$9:AJ$37,MATCH($F441,Inp_WMAdjDrivers!$F$9:$F$37,0))</f>
        <v>11128.471497911629</v>
      </c>
      <c r="AK441" s="53">
        <f>INDEX(Inp_WMAdjDrivers!AK$9:AK$37,MATCH($F441,Inp_WMAdjDrivers!$F$9:$F$37,0))</f>
        <v>10883.005974032543</v>
      </c>
    </row>
    <row r="442" spans="5:37" ht="14.25" customHeight="1">
      <c r="E442" s="92" t="s">
        <v>28</v>
      </c>
      <c r="F442" s="119" t="s">
        <v>194</v>
      </c>
      <c r="G442" s="93" t="str">
        <f>G441</f>
        <v>CSV Emergency</v>
      </c>
      <c r="H442" s="93" t="str">
        <f>H441</f>
        <v>Econometric</v>
      </c>
      <c r="I442" s="92"/>
      <c r="J442" s="92" t="str">
        <f>E442&amp;$G442&amp;""&amp;H442</f>
        <v>WMCSV EmergencyEconometric</v>
      </c>
      <c r="K442" s="92"/>
      <c r="L442" s="92"/>
      <c r="M442" s="92"/>
      <c r="N442" s="92"/>
      <c r="O442" s="92"/>
      <c r="P442" s="92"/>
      <c r="Q442" s="92"/>
      <c r="R442" s="92"/>
      <c r="S442" s="92"/>
      <c r="Y442" s="53">
        <f>Y440^$R$78*Y441^$R$79</f>
        <v>1</v>
      </c>
      <c r="Z442" s="53">
        <f t="shared" ref="Z442:AK442" si="239">Z440^$R$78*Z441^$R$79</f>
        <v>1</v>
      </c>
      <c r="AA442" s="53">
        <f t="shared" si="239"/>
        <v>1</v>
      </c>
      <c r="AB442" s="53">
        <f t="shared" si="239"/>
        <v>1</v>
      </c>
      <c r="AC442" s="53">
        <f t="shared" si="239"/>
        <v>1</v>
      </c>
      <c r="AD442" s="53">
        <f t="shared" si="239"/>
        <v>1</v>
      </c>
      <c r="AE442" s="53">
        <f t="shared" si="239"/>
        <v>1</v>
      </c>
      <c r="AF442" s="53">
        <f t="shared" si="239"/>
        <v>1</v>
      </c>
      <c r="AG442" s="53">
        <f t="shared" si="239"/>
        <v>1</v>
      </c>
      <c r="AH442" s="53">
        <f t="shared" si="239"/>
        <v>1</v>
      </c>
      <c r="AI442" s="53">
        <f t="shared" si="239"/>
        <v>1</v>
      </c>
      <c r="AJ442" s="53">
        <f t="shared" si="239"/>
        <v>1</v>
      </c>
      <c r="AK442" s="53">
        <f t="shared" si="239"/>
        <v>1</v>
      </c>
    </row>
    <row r="443" spans="5:37" ht="14.25" customHeight="1">
      <c r="E443" s="92"/>
      <c r="F443" s="116"/>
      <c r="G443" s="92"/>
      <c r="H443" s="92"/>
      <c r="I443" s="92"/>
      <c r="J443" s="92"/>
      <c r="K443" s="92"/>
      <c r="L443" s="92"/>
      <c r="M443" s="92"/>
      <c r="N443" s="92"/>
      <c r="O443" s="92"/>
      <c r="P443" s="92"/>
      <c r="Q443" s="92"/>
      <c r="R443" s="92"/>
      <c r="S443" s="92"/>
      <c r="Y443" s="106"/>
      <c r="Z443" s="106"/>
      <c r="AA443" s="106"/>
      <c r="AB443" s="106"/>
      <c r="AC443" s="106"/>
      <c r="AD443" s="106"/>
      <c r="AE443" s="106"/>
      <c r="AF443" s="106"/>
      <c r="AG443" s="106"/>
      <c r="AH443" s="106"/>
      <c r="AI443" s="106"/>
      <c r="AJ443" s="106"/>
      <c r="AK443" s="106"/>
    </row>
    <row r="444" spans="5:37" ht="14.25" customHeight="1">
      <c r="E444" s="92" t="s">
        <v>28</v>
      </c>
      <c r="F444" s="116" t="s">
        <v>134</v>
      </c>
      <c r="G444" s="92" t="s">
        <v>233</v>
      </c>
      <c r="H444" s="92" t="s">
        <v>227</v>
      </c>
      <c r="I444" s="92"/>
      <c r="J444" s="92" t="str">
        <f t="shared" ref="J444:J446" si="240">E444&amp;$F444&amp;""&amp;G444&amp;""&amp;H444</f>
        <v>WMCustomersCSV Customers, PREs, External condition reportsEconometric</v>
      </c>
      <c r="K444" s="92"/>
      <c r="L444" s="92"/>
      <c r="M444" s="92"/>
      <c r="N444" s="92"/>
      <c r="O444" s="92"/>
      <c r="P444" s="92"/>
      <c r="Q444" s="92"/>
      <c r="R444" s="92"/>
      <c r="S444" s="92"/>
      <c r="Y444" s="53">
        <f>INDEX(Inp_WMAdjDrivers!Y$9:Y$37,MATCH($F444,Inp_WMAdjDrivers!$F$9:$F$37,0))</f>
        <v>1970080.0766700001</v>
      </c>
      <c r="Z444" s="53">
        <f>INDEX(Inp_WMAdjDrivers!Z$9:Z$37,MATCH($F444,Inp_WMAdjDrivers!$F$9:$F$37,0))</f>
        <v>1953960.99973</v>
      </c>
      <c r="AA444" s="53">
        <f>INDEX(Inp_WMAdjDrivers!AA$9:AA$37,MATCH($F444,Inp_WMAdjDrivers!$F$9:$F$37,0))</f>
        <v>1958090.99994</v>
      </c>
      <c r="AB444" s="53">
        <f>INDEX(Inp_WMAdjDrivers!AB$9:AB$37,MATCH($F444,Inp_WMAdjDrivers!$F$9:$F$37,0))</f>
        <v>1960458.9996199999</v>
      </c>
      <c r="AC444" s="53">
        <f>INDEX(Inp_WMAdjDrivers!AC$9:AC$37,MATCH($F444,Inp_WMAdjDrivers!$F$9:$F$37,0))</f>
        <v>1962301.99976</v>
      </c>
      <c r="AD444" s="53">
        <f>INDEX(Inp_WMAdjDrivers!AD$9:AD$37,MATCH($F444,Inp_WMAdjDrivers!$F$9:$F$37,0))</f>
        <v>1965206.99957</v>
      </c>
      <c r="AE444" s="53">
        <f>INDEX(Inp_WMAdjDrivers!AE$9:AE$37,MATCH($F444,Inp_WMAdjDrivers!$F$9:$F$37,0))</f>
        <v>1967665.9996500001</v>
      </c>
      <c r="AF444" s="53">
        <f>INDEX(Inp_WMAdjDrivers!AF$9:AF$37,MATCH($F444,Inp_WMAdjDrivers!$F$9:$F$37,0))</f>
        <v>1970316.05883</v>
      </c>
      <c r="AG444" s="53">
        <f>INDEX(Inp_WMAdjDrivers!AG$9:AG$37,MATCH($F444,Inp_WMAdjDrivers!$F$9:$F$37,0))</f>
        <v>1974231.4536199998</v>
      </c>
      <c r="AH444" s="53">
        <f>INDEX(Inp_WMAdjDrivers!AH$9:AH$37,MATCH($F444,Inp_WMAdjDrivers!$F$9:$F$37,0))</f>
        <v>1978150.4064600002</v>
      </c>
      <c r="AI444" s="53">
        <f>INDEX(Inp_WMAdjDrivers!AI$9:AI$37,MATCH($F444,Inp_WMAdjDrivers!$F$9:$F$37,0))</f>
        <v>1982072.96707</v>
      </c>
      <c r="AJ444" s="53">
        <f>INDEX(Inp_WMAdjDrivers!AJ$9:AJ$37,MATCH($F444,Inp_WMAdjDrivers!$F$9:$F$37,0))</f>
        <v>1985999.1841800001</v>
      </c>
      <c r="AK444" s="53">
        <f>INDEX(Inp_WMAdjDrivers!AK$9:AK$37,MATCH($F444,Inp_WMAdjDrivers!$F$9:$F$37,0))</f>
        <v>1989929.1105500001</v>
      </c>
    </row>
    <row r="445" spans="5:37" ht="14.25" customHeight="1">
      <c r="E445" s="92" t="s">
        <v>28</v>
      </c>
      <c r="F445" s="116" t="s">
        <v>140</v>
      </c>
      <c r="G445" s="92" t="s">
        <v>233</v>
      </c>
      <c r="H445" s="92" t="s">
        <v>227</v>
      </c>
      <c r="I445" s="92"/>
      <c r="J445" s="92" t="str">
        <f t="shared" si="240"/>
        <v>WMPREs (Internal &amp; External)CSV Customers, PREs, External condition reportsEconometric</v>
      </c>
      <c r="K445" s="92"/>
      <c r="L445" s="92"/>
      <c r="M445" s="92"/>
      <c r="N445" s="92"/>
      <c r="O445" s="92"/>
      <c r="P445" s="92"/>
      <c r="Q445" s="92"/>
      <c r="R445" s="92"/>
      <c r="S445" s="92"/>
      <c r="Y445" s="53">
        <f>INDEX(Inp_WMAdjDrivers!Y$9:Y$37,MATCH($F445,Inp_WMAdjDrivers!$F$9:$F$37,0))</f>
        <v>83581</v>
      </c>
      <c r="Z445" s="53">
        <f>INDEX(Inp_WMAdjDrivers!Z$9:Z$37,MATCH($F445,Inp_WMAdjDrivers!$F$9:$F$37,0))</f>
        <v>78143</v>
      </c>
      <c r="AA445" s="53">
        <f>INDEX(Inp_WMAdjDrivers!AA$9:AA$37,MATCH($F445,Inp_WMAdjDrivers!$F$9:$F$37,0))</f>
        <v>76065</v>
      </c>
      <c r="AB445" s="53">
        <f>INDEX(Inp_WMAdjDrivers!AB$9:AB$37,MATCH($F445,Inp_WMAdjDrivers!$F$9:$F$37,0))</f>
        <v>77899</v>
      </c>
      <c r="AC445" s="53">
        <f>INDEX(Inp_WMAdjDrivers!AC$9:AC$37,MATCH($F445,Inp_WMAdjDrivers!$F$9:$F$37,0))</f>
        <v>73384</v>
      </c>
      <c r="AD445" s="53">
        <f>INDEX(Inp_WMAdjDrivers!AD$9:AD$37,MATCH($F445,Inp_WMAdjDrivers!$F$9:$F$37,0))</f>
        <v>68167</v>
      </c>
      <c r="AE445" s="53">
        <f>INDEX(Inp_WMAdjDrivers!AE$9:AE$37,MATCH($F445,Inp_WMAdjDrivers!$F$9:$F$37,0))</f>
        <v>60523</v>
      </c>
      <c r="AF445" s="53">
        <f>INDEX(Inp_WMAdjDrivers!AF$9:AF$37,MATCH($F445,Inp_WMAdjDrivers!$F$9:$F$37,0))</f>
        <v>67542</v>
      </c>
      <c r="AG445" s="53">
        <f>INDEX(Inp_WMAdjDrivers!AG$9:AG$37,MATCH($F445,Inp_WMAdjDrivers!$F$9:$F$37,0))</f>
        <v>66676</v>
      </c>
      <c r="AH445" s="53">
        <f>INDEX(Inp_WMAdjDrivers!AH$9:AH$37,MATCH($F445,Inp_WMAdjDrivers!$F$9:$F$37,0))</f>
        <v>65822</v>
      </c>
      <c r="AI445" s="53">
        <f>INDEX(Inp_WMAdjDrivers!AI$9:AI$37,MATCH($F445,Inp_WMAdjDrivers!$F$9:$F$37,0))</f>
        <v>64982</v>
      </c>
      <c r="AJ445" s="53">
        <f>INDEX(Inp_WMAdjDrivers!AJ$9:AJ$37,MATCH($F445,Inp_WMAdjDrivers!$F$9:$F$37,0))</f>
        <v>64155</v>
      </c>
      <c r="AK445" s="53">
        <f>INDEX(Inp_WMAdjDrivers!AK$9:AK$37,MATCH($F445,Inp_WMAdjDrivers!$F$9:$F$37,0))</f>
        <v>63342</v>
      </c>
    </row>
    <row r="446" spans="5:37" ht="14.25" customHeight="1">
      <c r="E446" s="92" t="s">
        <v>28</v>
      </c>
      <c r="F446" s="116" t="s">
        <v>159</v>
      </c>
      <c r="G446" s="92" t="s">
        <v>233</v>
      </c>
      <c r="H446" s="92" t="s">
        <v>227</v>
      </c>
      <c r="I446" s="92"/>
      <c r="J446" s="92" t="str">
        <f t="shared" si="240"/>
        <v>WMTotal external condition reports
(service condition + mains condition)CSV Customers, PREs, External condition reportsEconometric</v>
      </c>
      <c r="K446" s="92"/>
      <c r="L446" s="92"/>
      <c r="M446" s="92"/>
      <c r="N446" s="92"/>
      <c r="O446" s="92"/>
      <c r="P446" s="92"/>
      <c r="Q446" s="92"/>
      <c r="R446" s="92"/>
      <c r="S446" s="92"/>
      <c r="Y446" s="53">
        <f>INDEX(Inp_WMAdjDrivers!Y$9:Y$37,MATCH($F446,Inp_WMAdjDrivers!$F$9:$F$37,0))</f>
        <v>13637</v>
      </c>
      <c r="Z446" s="53">
        <f>INDEX(Inp_WMAdjDrivers!Z$9:Z$37,MATCH($F446,Inp_WMAdjDrivers!$F$9:$F$37,0))</f>
        <v>14345</v>
      </c>
      <c r="AA446" s="53">
        <f>INDEX(Inp_WMAdjDrivers!AA$9:AA$37,MATCH($F446,Inp_WMAdjDrivers!$F$9:$F$37,0))</f>
        <v>14175</v>
      </c>
      <c r="AB446" s="53">
        <f>INDEX(Inp_WMAdjDrivers!AB$9:AB$37,MATCH($F446,Inp_WMAdjDrivers!$F$9:$F$37,0))</f>
        <v>14465</v>
      </c>
      <c r="AC446" s="53">
        <f>INDEX(Inp_WMAdjDrivers!AC$9:AC$37,MATCH($F446,Inp_WMAdjDrivers!$F$9:$F$37,0))</f>
        <v>13194</v>
      </c>
      <c r="AD446" s="53">
        <f>INDEX(Inp_WMAdjDrivers!AD$9:AD$37,MATCH($F446,Inp_WMAdjDrivers!$F$9:$F$37,0))</f>
        <v>12563</v>
      </c>
      <c r="AE446" s="53">
        <f>INDEX(Inp_WMAdjDrivers!AE$9:AE$37,MATCH($F446,Inp_WMAdjDrivers!$F$9:$F$37,0))</f>
        <v>11408</v>
      </c>
      <c r="AF446" s="53">
        <f>INDEX(Inp_WMAdjDrivers!AF$9:AF$37,MATCH($F446,Inp_WMAdjDrivers!$F$9:$F$37,0))</f>
        <v>12313</v>
      </c>
      <c r="AG446" s="53">
        <f>INDEX(Inp_WMAdjDrivers!AG$9:AG$37,MATCH($F446,Inp_WMAdjDrivers!$F$9:$F$37,0))</f>
        <v>11778.104180315595</v>
      </c>
      <c r="AH446" s="53">
        <f>INDEX(Inp_WMAdjDrivers!AH$9:AH$37,MATCH($F446,Inp_WMAdjDrivers!$F$9:$F$37,0))</f>
        <v>11586.078481310682</v>
      </c>
      <c r="AI446" s="53">
        <f>INDEX(Inp_WMAdjDrivers!AI$9:AI$37,MATCH($F446,Inp_WMAdjDrivers!$F$9:$F$37,0))</f>
        <v>11375.72233500698</v>
      </c>
      <c r="AJ446" s="53">
        <f>INDEX(Inp_WMAdjDrivers!AJ$9:AJ$37,MATCH($F446,Inp_WMAdjDrivers!$F$9:$F$37,0))</f>
        <v>11128.471497911629</v>
      </c>
      <c r="AK446" s="53">
        <f>INDEX(Inp_WMAdjDrivers!AK$9:AK$37,MATCH($F446,Inp_WMAdjDrivers!$F$9:$F$37,0))</f>
        <v>10883.005974032543</v>
      </c>
    </row>
    <row r="447" spans="5:37">
      <c r="E447" s="92" t="s">
        <v>28</v>
      </c>
      <c r="F447" s="119" t="s">
        <v>194</v>
      </c>
      <c r="G447" s="93" t="str">
        <f>G446</f>
        <v>CSV Customers, PREs, External condition reports</v>
      </c>
      <c r="H447" s="93" t="str">
        <f>H446</f>
        <v>Econometric</v>
      </c>
      <c r="I447" s="92"/>
      <c r="J447" s="92" t="str">
        <f>E447&amp;$G447&amp;""&amp;H447</f>
        <v>WMCSV Customers, PREs, External condition reportsEconometric</v>
      </c>
      <c r="K447" s="92"/>
      <c r="L447" s="92"/>
      <c r="M447" s="92"/>
      <c r="N447" s="92"/>
      <c r="O447" s="92"/>
      <c r="P447" s="92"/>
      <c r="Q447" s="92"/>
      <c r="R447" s="92"/>
      <c r="S447" s="92"/>
      <c r="Y447" s="53">
        <f>Y444^$R$81*Y445^$R$82*Y446^$R$83</f>
        <v>1</v>
      </c>
      <c r="Z447" s="53">
        <f t="shared" ref="Z447:AK447" si="241">Z444^$R$81*Z445^$R$82*Z446^$R$83</f>
        <v>1</v>
      </c>
      <c r="AA447" s="53">
        <f t="shared" si="241"/>
        <v>1</v>
      </c>
      <c r="AB447" s="53">
        <f t="shared" si="241"/>
        <v>1</v>
      </c>
      <c r="AC447" s="53">
        <f t="shared" si="241"/>
        <v>1</v>
      </c>
      <c r="AD447" s="53">
        <f t="shared" si="241"/>
        <v>1</v>
      </c>
      <c r="AE447" s="53">
        <f t="shared" si="241"/>
        <v>1</v>
      </c>
      <c r="AF447" s="53">
        <f t="shared" si="241"/>
        <v>1</v>
      </c>
      <c r="AG447" s="53">
        <f t="shared" si="241"/>
        <v>1</v>
      </c>
      <c r="AH447" s="53">
        <f t="shared" si="241"/>
        <v>1</v>
      </c>
      <c r="AI447" s="53">
        <f t="shared" si="241"/>
        <v>1</v>
      </c>
      <c r="AJ447" s="53">
        <f t="shared" si="241"/>
        <v>1</v>
      </c>
      <c r="AK447" s="53">
        <f t="shared" si="241"/>
        <v>1</v>
      </c>
    </row>
    <row r="448" spans="5:37" s="92" customFormat="1">
      <c r="F448" s="119"/>
      <c r="G448" s="93"/>
      <c r="H448" s="93"/>
    </row>
    <row r="449" spans="2:47" ht="14.25" customHeight="1">
      <c r="B449" s="9" t="s">
        <v>30</v>
      </c>
      <c r="C449" s="9"/>
      <c r="D449" s="9"/>
      <c r="E449" s="9"/>
      <c r="F449" s="9"/>
      <c r="G449" s="9"/>
      <c r="H449" s="9"/>
      <c r="I449" s="9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"/>
      <c r="AM449" s="9"/>
      <c r="AN449" s="35"/>
      <c r="AO449" s="9"/>
      <c r="AP449" s="9"/>
      <c r="AQ449" s="9"/>
      <c r="AR449" s="9"/>
      <c r="AS449" s="9"/>
      <c r="AT449" s="9"/>
      <c r="AU449" s="9"/>
    </row>
    <row r="450" spans="2:47" ht="14.25" customHeight="1">
      <c r="Y450" s="92"/>
      <c r="Z450" s="92"/>
      <c r="AA450" s="92"/>
      <c r="AB450" s="92"/>
      <c r="AC450" s="92"/>
      <c r="AD450" s="92"/>
      <c r="AE450" s="92"/>
      <c r="AF450" s="92"/>
      <c r="AG450" s="92"/>
      <c r="AH450" s="92"/>
      <c r="AI450" s="92"/>
      <c r="AJ450" s="92"/>
      <c r="AK450" s="92"/>
    </row>
    <row r="451" spans="2:47" ht="14.25" customHeight="1">
      <c r="E451" s="92" t="s">
        <v>30</v>
      </c>
      <c r="F451" s="116" t="s">
        <v>134</v>
      </c>
      <c r="G451" s="92" t="s">
        <v>219</v>
      </c>
      <c r="H451" s="92"/>
      <c r="I451" s="92"/>
      <c r="J451" s="92" t="str">
        <f>E451&amp;$F451&amp;""&amp;G451&amp;""&amp;H451</f>
        <v>NGNCustomersCSV Emergency</v>
      </c>
      <c r="K451" s="92"/>
      <c r="L451" s="92"/>
      <c r="M451" s="92"/>
      <c r="N451" s="92"/>
      <c r="O451" s="92"/>
      <c r="P451" s="92"/>
      <c r="Q451" s="92"/>
      <c r="R451" s="92"/>
      <c r="S451" s="92"/>
      <c r="Y451" s="53">
        <f>INDEX(Inp_NGNAdjDrivers!Y$9:Y$37,MATCH($F451,Inp_NGNAdjDrivers!$F$9:$F$37,0))</f>
        <v>2510604</v>
      </c>
      <c r="Z451" s="53">
        <f>INDEX(Inp_NGNAdjDrivers!Z$9:Z$37,MATCH($F451,Inp_NGNAdjDrivers!$F$9:$F$37,0))</f>
        <v>2514819</v>
      </c>
      <c r="AA451" s="53">
        <f>INDEX(Inp_NGNAdjDrivers!AA$9:AA$37,MATCH($F451,Inp_NGNAdjDrivers!$F$9:$F$37,0))</f>
        <v>2520862</v>
      </c>
      <c r="AB451" s="53">
        <f>INDEX(Inp_NGNAdjDrivers!AB$9:AB$37,MATCH($F451,Inp_NGNAdjDrivers!$F$9:$F$37,0))</f>
        <v>2533317</v>
      </c>
      <c r="AC451" s="53">
        <f>INDEX(Inp_NGNAdjDrivers!AC$9:AC$37,MATCH($F451,Inp_NGNAdjDrivers!$F$9:$F$37,0))</f>
        <v>2539941</v>
      </c>
      <c r="AD451" s="53">
        <f>INDEX(Inp_NGNAdjDrivers!AD$9:AD$37,MATCH($F451,Inp_NGNAdjDrivers!$F$9:$F$37,0))</f>
        <v>2539941</v>
      </c>
      <c r="AE451" s="53">
        <f>INDEX(Inp_NGNAdjDrivers!AE$9:AE$37,MATCH($F451,Inp_NGNAdjDrivers!$F$9:$F$37,0))</f>
        <v>2545292</v>
      </c>
      <c r="AF451" s="53">
        <f>INDEX(Inp_NGNAdjDrivers!AF$9:AF$37,MATCH($F451,Inp_NGNAdjDrivers!$F$9:$F$37,0))</f>
        <v>2549481</v>
      </c>
      <c r="AG451" s="53">
        <f>INDEX(Inp_NGNAdjDrivers!AG$9:AG$37,MATCH($F451,Inp_NGNAdjDrivers!$F$9:$F$37,0))</f>
        <v>2554251</v>
      </c>
      <c r="AH451" s="53">
        <f>INDEX(Inp_NGNAdjDrivers!AH$9:AH$37,MATCH($F451,Inp_NGNAdjDrivers!$F$9:$F$37,0))</f>
        <v>2559021</v>
      </c>
      <c r="AI451" s="53">
        <f>INDEX(Inp_NGNAdjDrivers!AI$9:AI$37,MATCH($F451,Inp_NGNAdjDrivers!$F$9:$F$37,0))</f>
        <v>2563791</v>
      </c>
      <c r="AJ451" s="53">
        <f>INDEX(Inp_NGNAdjDrivers!AJ$9:AJ$37,MATCH($F451,Inp_NGNAdjDrivers!$F$9:$F$37,0))</f>
        <v>2568561</v>
      </c>
      <c r="AK451" s="53">
        <f>INDEX(Inp_NGNAdjDrivers!AK$9:AK$37,MATCH($F451,Inp_NGNAdjDrivers!$F$9:$F$37,0))</f>
        <v>2573331</v>
      </c>
    </row>
    <row r="452" spans="2:47" ht="14.25" customHeight="1">
      <c r="E452" s="92" t="s">
        <v>30</v>
      </c>
      <c r="F452" s="116" t="s">
        <v>159</v>
      </c>
      <c r="G452" s="92" t="s">
        <v>219</v>
      </c>
      <c r="H452" s="92"/>
      <c r="I452" s="92"/>
      <c r="J452" s="92" t="str">
        <f>E452&amp;$F452&amp;""&amp;G452&amp;""&amp;H452</f>
        <v>NGNTotal external condition reports
(service condition + mains condition)CSV Emergency</v>
      </c>
      <c r="K452" s="92"/>
      <c r="L452" s="92"/>
      <c r="M452" s="92"/>
      <c r="N452" s="92"/>
      <c r="O452" s="92"/>
      <c r="P452" s="92"/>
      <c r="Q452" s="92"/>
      <c r="R452" s="92"/>
      <c r="S452" s="92"/>
      <c r="Y452" s="53">
        <f>INDEX(Inp_NGNAdjDrivers!Y$9:Y$37,MATCH($F452,Inp_NGNAdjDrivers!$F$9:$F$37,0))</f>
        <v>21709</v>
      </c>
      <c r="Z452" s="53">
        <f>INDEX(Inp_NGNAdjDrivers!Z$9:Z$37,MATCH($F452,Inp_NGNAdjDrivers!$F$9:$F$37,0))</f>
        <v>17312</v>
      </c>
      <c r="AA452" s="53">
        <f>INDEX(Inp_NGNAdjDrivers!AA$9:AA$37,MATCH($F452,Inp_NGNAdjDrivers!$F$9:$F$37,0))</f>
        <v>15722</v>
      </c>
      <c r="AB452" s="53">
        <f>INDEX(Inp_NGNAdjDrivers!AB$9:AB$37,MATCH($F452,Inp_NGNAdjDrivers!$F$9:$F$37,0))</f>
        <v>14525</v>
      </c>
      <c r="AC452" s="53">
        <f>INDEX(Inp_NGNAdjDrivers!AC$9:AC$37,MATCH($F452,Inp_NGNAdjDrivers!$F$9:$F$37,0))</f>
        <v>14406</v>
      </c>
      <c r="AD452" s="53">
        <f>INDEX(Inp_NGNAdjDrivers!AD$9:AD$37,MATCH($F452,Inp_NGNAdjDrivers!$F$9:$F$37,0))</f>
        <v>16238</v>
      </c>
      <c r="AE452" s="53">
        <f>INDEX(Inp_NGNAdjDrivers!AE$9:AE$37,MATCH($F452,Inp_NGNAdjDrivers!$F$9:$F$37,0))</f>
        <v>14277</v>
      </c>
      <c r="AF452" s="53">
        <f>INDEX(Inp_NGNAdjDrivers!AF$9:AF$37,MATCH($F452,Inp_NGNAdjDrivers!$F$9:$F$37,0))</f>
        <v>16512</v>
      </c>
      <c r="AG452" s="53">
        <f>INDEX(Inp_NGNAdjDrivers!AG$9:AG$37,MATCH($F452,Inp_NGNAdjDrivers!$F$9:$F$37,0))</f>
        <v>15875.22951906066</v>
      </c>
      <c r="AH452" s="53">
        <f>INDEX(Inp_NGNAdjDrivers!AH$9:AH$37,MATCH($F452,Inp_NGNAdjDrivers!$F$9:$F$37,0))</f>
        <v>15242.480559615182</v>
      </c>
      <c r="AI452" s="53">
        <f>INDEX(Inp_NGNAdjDrivers!AI$9:AI$37,MATCH($F452,Inp_NGNAdjDrivers!$F$9:$F$37,0))</f>
        <v>14636.162748634593</v>
      </c>
      <c r="AJ452" s="53">
        <f>INDEX(Inp_NGNAdjDrivers!AJ$9:AJ$37,MATCH($F452,Inp_NGNAdjDrivers!$F$9:$F$37,0))</f>
        <v>14054.279027339118</v>
      </c>
      <c r="AK452" s="53">
        <f>INDEX(Inp_NGNAdjDrivers!AK$9:AK$37,MATCH($F452,Inp_NGNAdjDrivers!$F$9:$F$37,0))</f>
        <v>13497.87971488579</v>
      </c>
    </row>
    <row r="453" spans="2:47" ht="14.25" customHeight="1">
      <c r="E453" s="92" t="s">
        <v>30</v>
      </c>
      <c r="F453" s="119" t="s">
        <v>194</v>
      </c>
      <c r="G453" s="93" t="str">
        <f>G452</f>
        <v>CSV Emergency</v>
      </c>
      <c r="H453" s="93"/>
      <c r="I453" s="92"/>
      <c r="J453" s="92" t="str">
        <f>E453&amp;$G453&amp;""&amp;H453</f>
        <v>NGNCSV Emergency</v>
      </c>
      <c r="K453" s="92"/>
      <c r="L453" s="92"/>
      <c r="M453" s="92"/>
      <c r="N453" s="92"/>
      <c r="O453" s="92"/>
      <c r="P453" s="92"/>
      <c r="Q453" s="92"/>
      <c r="R453" s="92"/>
      <c r="S453" s="92"/>
      <c r="Y453" s="53">
        <f>Y451^$R$11*Y452^$R$12</f>
        <v>970846.4275531742</v>
      </c>
      <c r="Z453" s="53">
        <f t="shared" ref="Z453:AK453" si="242">Z451^$R$11*Z452^$R$12</f>
        <v>929126.47442022746</v>
      </c>
      <c r="AA453" s="53">
        <f t="shared" si="242"/>
        <v>913147.25036519952</v>
      </c>
      <c r="AB453" s="53">
        <f t="shared" si="242"/>
        <v>902349.65829273069</v>
      </c>
      <c r="AC453" s="53">
        <f t="shared" si="242"/>
        <v>902750.18258386268</v>
      </c>
      <c r="AD453" s="53">
        <f t="shared" si="242"/>
        <v>924624.5285311467</v>
      </c>
      <c r="AE453" s="53">
        <f t="shared" si="242"/>
        <v>902646.04145558912</v>
      </c>
      <c r="AF453" s="53">
        <f t="shared" si="242"/>
        <v>930510.6749416145</v>
      </c>
      <c r="AG453" s="53">
        <f t="shared" si="242"/>
        <v>924602.06753743836</v>
      </c>
      <c r="AH453" s="53">
        <f t="shared" si="242"/>
        <v>918481.06989967811</v>
      </c>
      <c r="AI453" s="53">
        <f t="shared" si="242"/>
        <v>912413.16066615551</v>
      </c>
      <c r="AJ453" s="53">
        <f t="shared" si="242"/>
        <v>906386.90325452294</v>
      </c>
      <c r="AK453" s="53">
        <f t="shared" si="242"/>
        <v>900429.32835113083</v>
      </c>
    </row>
    <row r="454" spans="2:47" ht="14.25" customHeight="1">
      <c r="E454" s="92"/>
      <c r="F454" s="116"/>
      <c r="G454" s="92"/>
      <c r="H454" s="92"/>
      <c r="I454" s="92"/>
      <c r="J454" s="92"/>
      <c r="K454" s="92"/>
      <c r="L454" s="92"/>
      <c r="M454" s="92"/>
      <c r="N454" s="92"/>
      <c r="O454" s="92"/>
      <c r="P454" s="92"/>
      <c r="Q454" s="92"/>
      <c r="R454" s="92"/>
      <c r="S454" s="92"/>
      <c r="Y454" s="106"/>
      <c r="Z454" s="106"/>
      <c r="AA454" s="106"/>
      <c r="AB454" s="106"/>
      <c r="AC454" s="106"/>
      <c r="AD454" s="106"/>
      <c r="AE454" s="106"/>
      <c r="AF454" s="106"/>
      <c r="AG454" s="106"/>
      <c r="AH454" s="106"/>
      <c r="AI454" s="106"/>
      <c r="AJ454" s="106"/>
      <c r="AK454" s="106"/>
    </row>
    <row r="455" spans="2:47" ht="14.25" customHeight="1">
      <c r="E455" s="92" t="s">
        <v>30</v>
      </c>
      <c r="F455" s="116" t="s">
        <v>147</v>
      </c>
      <c r="G455" s="92" t="s">
        <v>216</v>
      </c>
      <c r="H455" s="92"/>
      <c r="I455" s="92"/>
      <c r="J455" s="92" t="str">
        <f t="shared" ref="J455:J461" si="243">E455&amp;$F455&amp;""&amp;G455&amp;""&amp;H455</f>
        <v>NGNRepex Synthetic CostsCSV Totex</v>
      </c>
      <c r="K455" s="92"/>
      <c r="L455" s="92"/>
      <c r="M455" s="92"/>
      <c r="N455" s="92"/>
      <c r="O455" s="92"/>
      <c r="P455" s="92"/>
      <c r="Q455" s="92"/>
      <c r="R455" s="92"/>
      <c r="S455" s="92"/>
      <c r="Y455" s="53">
        <f>INDEX(Inp_NGNAdjDrivers!Y$9:Y$37,MATCH($F455,Inp_NGNAdjDrivers!$F$9:$F$37,0))</f>
        <v>113.88682954333862</v>
      </c>
      <c r="Z455" s="53">
        <f>INDEX(Inp_NGNAdjDrivers!Z$9:Z$37,MATCH($F455,Inp_NGNAdjDrivers!$F$9:$F$37,0))</f>
        <v>120.11473321407101</v>
      </c>
      <c r="AA455" s="53">
        <f>INDEX(Inp_NGNAdjDrivers!AA$9:AA$37,MATCH($F455,Inp_NGNAdjDrivers!$F$9:$F$37,0))</f>
        <v>101.83565504597767</v>
      </c>
      <c r="AB455" s="53">
        <f>INDEX(Inp_NGNAdjDrivers!AB$9:AB$37,MATCH($F455,Inp_NGNAdjDrivers!$F$9:$F$37,0))</f>
        <v>103.21385797064536</v>
      </c>
      <c r="AC455" s="53">
        <f>INDEX(Inp_NGNAdjDrivers!AC$9:AC$37,MATCH($F455,Inp_NGNAdjDrivers!$F$9:$F$37,0))</f>
        <v>114.77523127369776</v>
      </c>
      <c r="AD455" s="53">
        <f>INDEX(Inp_NGNAdjDrivers!AD$9:AD$37,MATCH($F455,Inp_NGNAdjDrivers!$F$9:$F$37,0))</f>
        <v>121.17899450385252</v>
      </c>
      <c r="AE455" s="53">
        <f>INDEX(Inp_NGNAdjDrivers!AE$9:AE$37,MATCH($F455,Inp_NGNAdjDrivers!$F$9:$F$37,0))</f>
        <v>113.63752101398369</v>
      </c>
      <c r="AF455" s="53">
        <f>INDEX(Inp_NGNAdjDrivers!AF$9:AF$37,MATCH($F455,Inp_NGNAdjDrivers!$F$9:$F$37,0))</f>
        <v>109.29281445179535</v>
      </c>
      <c r="AG455" s="53">
        <f>INDEX(Inp_NGNAdjDrivers!AG$9:AG$37,MATCH($F455,Inp_NGNAdjDrivers!$F$9:$F$37,0))</f>
        <v>111.27037925102225</v>
      </c>
      <c r="AH455" s="53">
        <f>INDEX(Inp_NGNAdjDrivers!AH$9:AH$37,MATCH($F455,Inp_NGNAdjDrivers!$F$9:$F$37,0))</f>
        <v>111.15186961897805</v>
      </c>
      <c r="AI455" s="53">
        <f>INDEX(Inp_NGNAdjDrivers!AI$9:AI$37,MATCH($F455,Inp_NGNAdjDrivers!$F$9:$F$37,0))</f>
        <v>111.03531674223414</v>
      </c>
      <c r="AJ455" s="53">
        <f>INDEX(Inp_NGNAdjDrivers!AJ$9:AJ$37,MATCH($F455,Inp_NGNAdjDrivers!$F$9:$F$37,0))</f>
        <v>110.92306623646684</v>
      </c>
      <c r="AK455" s="53">
        <f>INDEX(Inp_NGNAdjDrivers!AK$9:AK$37,MATCH($F455,Inp_NGNAdjDrivers!$F$9:$F$37,0))</f>
        <v>110.81238051226875</v>
      </c>
    </row>
    <row r="456" spans="2:47" ht="14.25" customHeight="1">
      <c r="E456" s="92" t="s">
        <v>30</v>
      </c>
      <c r="F456" s="116" t="s">
        <v>149</v>
      </c>
      <c r="G456" s="92" t="s">
        <v>216</v>
      </c>
      <c r="H456" s="92"/>
      <c r="I456" s="92"/>
      <c r="J456" s="92" t="str">
        <f t="shared" si="243"/>
        <v>NGNCapex synthetic costs - MainsCSV Totex</v>
      </c>
      <c r="K456" s="92"/>
      <c r="L456" s="92"/>
      <c r="M456" s="92"/>
      <c r="N456" s="92"/>
      <c r="O456" s="92"/>
      <c r="P456" s="92"/>
      <c r="Q456" s="92"/>
      <c r="R456" s="92"/>
      <c r="S456" s="92"/>
      <c r="Y456" s="53">
        <f>INDEX(Inp_NGNAdjDrivers!Y$9:Y$37,MATCH($F456,Inp_NGNAdjDrivers!$F$9:$F$37,0))</f>
        <v>3.1791921633740738</v>
      </c>
      <c r="Z456" s="53">
        <f>INDEX(Inp_NGNAdjDrivers!Z$9:Z$37,MATCH($F456,Inp_NGNAdjDrivers!$F$9:$F$37,0))</f>
        <v>2.145852766653169</v>
      </c>
      <c r="AA456" s="53">
        <f>INDEX(Inp_NGNAdjDrivers!AA$9:AA$37,MATCH($F456,Inp_NGNAdjDrivers!$F$9:$F$37,0))</f>
        <v>3.5584963894100325</v>
      </c>
      <c r="AB456" s="53">
        <f>INDEX(Inp_NGNAdjDrivers!AB$9:AB$37,MATCH($F456,Inp_NGNAdjDrivers!$F$9:$F$37,0))</f>
        <v>2.0296815698169559</v>
      </c>
      <c r="AC456" s="53">
        <f>INDEX(Inp_NGNAdjDrivers!AC$9:AC$37,MATCH($F456,Inp_NGNAdjDrivers!$F$9:$F$37,0))</f>
        <v>2.4933472740044111</v>
      </c>
      <c r="AD456" s="53">
        <f>INDEX(Inp_NGNAdjDrivers!AD$9:AD$37,MATCH($F456,Inp_NGNAdjDrivers!$F$9:$F$37,0))</f>
        <v>2.7468568393355626</v>
      </c>
      <c r="AE456" s="53">
        <f>INDEX(Inp_NGNAdjDrivers!AE$9:AE$37,MATCH($F456,Inp_NGNAdjDrivers!$F$9:$F$37,0))</f>
        <v>4.1841695712903784</v>
      </c>
      <c r="AF456" s="53">
        <f>INDEX(Inp_NGNAdjDrivers!AF$9:AF$37,MATCH($F456,Inp_NGNAdjDrivers!$F$9:$F$37,0))</f>
        <v>1.2198353012161214</v>
      </c>
      <c r="AG456" s="53">
        <f>INDEX(Inp_NGNAdjDrivers!AG$9:AG$37,MATCH($F456,Inp_NGNAdjDrivers!$F$9:$F$37,0))</f>
        <v>4.5573302864554526</v>
      </c>
      <c r="AH456" s="53">
        <f>INDEX(Inp_NGNAdjDrivers!AH$9:AH$37,MATCH($F456,Inp_NGNAdjDrivers!$F$9:$F$37,0))</f>
        <v>5.0486475945800366</v>
      </c>
      <c r="AI456" s="53">
        <f>INDEX(Inp_NGNAdjDrivers!AI$9:AI$37,MATCH($F456,Inp_NGNAdjDrivers!$F$9:$F$37,0))</f>
        <v>5.539964902395214</v>
      </c>
      <c r="AJ456" s="53">
        <f>INDEX(Inp_NGNAdjDrivers!AJ$9:AJ$37,MATCH($F456,Inp_NGNAdjDrivers!$F$9:$F$37,0))</f>
        <v>5.6274801599443212</v>
      </c>
      <c r="AK456" s="53">
        <f>INDEX(Inp_NGNAdjDrivers!AK$9:AK$37,MATCH($F456,Inp_NGNAdjDrivers!$F$9:$F$37,0))</f>
        <v>6.1187974671406833</v>
      </c>
    </row>
    <row r="457" spans="2:47" ht="14.25" customHeight="1">
      <c r="E457" s="92" t="s">
        <v>30</v>
      </c>
      <c r="F457" s="116" t="s">
        <v>150</v>
      </c>
      <c r="G457" s="92" t="s">
        <v>216</v>
      </c>
      <c r="H457" s="92"/>
      <c r="I457" s="92"/>
      <c r="J457" s="92" t="str">
        <f t="shared" si="243"/>
        <v>NGNCapex synthetic costs - ConnectionsCSV Totex</v>
      </c>
      <c r="K457" s="92"/>
      <c r="L457" s="92"/>
      <c r="M457" s="92"/>
      <c r="N457" s="92"/>
      <c r="O457" s="92"/>
      <c r="P457" s="92"/>
      <c r="Q457" s="92"/>
      <c r="R457" s="92"/>
      <c r="S457" s="92"/>
      <c r="Y457" s="53">
        <f>INDEX(Inp_NGNAdjDrivers!Y$9:Y$37,MATCH($F457,Inp_NGNAdjDrivers!$F$9:$F$37,0))</f>
        <v>10.428031889672006</v>
      </c>
      <c r="Z457" s="53">
        <f>INDEX(Inp_NGNAdjDrivers!Z$9:Z$37,MATCH($F457,Inp_NGNAdjDrivers!$F$9:$F$37,0))</f>
        <v>11.89662934019321</v>
      </c>
      <c r="AA457" s="53">
        <f>INDEX(Inp_NGNAdjDrivers!AA$9:AA$37,MATCH($F457,Inp_NGNAdjDrivers!$F$9:$F$37,0))</f>
        <v>12.894301658739925</v>
      </c>
      <c r="AB457" s="53">
        <f>INDEX(Inp_NGNAdjDrivers!AB$9:AB$37,MATCH($F457,Inp_NGNAdjDrivers!$F$9:$F$37,0))</f>
        <v>13.431025496836082</v>
      </c>
      <c r="AC457" s="53">
        <f>INDEX(Inp_NGNAdjDrivers!AC$9:AC$37,MATCH($F457,Inp_NGNAdjDrivers!$F$9:$F$37,0))</f>
        <v>12.706650895241884</v>
      </c>
      <c r="AD457" s="53">
        <f>INDEX(Inp_NGNAdjDrivers!AD$9:AD$37,MATCH($F457,Inp_NGNAdjDrivers!$F$9:$F$37,0))</f>
        <v>15.263817020867782</v>
      </c>
      <c r="AE457" s="53">
        <f>INDEX(Inp_NGNAdjDrivers!AE$9:AE$37,MATCH($F457,Inp_NGNAdjDrivers!$F$9:$F$37,0))</f>
        <v>14.298821567241538</v>
      </c>
      <c r="AF457" s="53">
        <f>INDEX(Inp_NGNAdjDrivers!AF$9:AF$37,MATCH($F457,Inp_NGNAdjDrivers!$F$9:$F$37,0))</f>
        <v>12.551202886970955</v>
      </c>
      <c r="AG457" s="53">
        <f>INDEX(Inp_NGNAdjDrivers!AG$9:AG$37,MATCH($F457,Inp_NGNAdjDrivers!$F$9:$F$37,0))</f>
        <v>12.894071188503588</v>
      </c>
      <c r="AH457" s="53">
        <f>INDEX(Inp_NGNAdjDrivers!AH$9:AH$37,MATCH($F457,Inp_NGNAdjDrivers!$F$9:$F$37,0))</f>
        <v>13.665436410271299</v>
      </c>
      <c r="AI457" s="53">
        <f>INDEX(Inp_NGNAdjDrivers!AI$9:AI$37,MATCH($F457,Inp_NGNAdjDrivers!$F$9:$F$37,0))</f>
        <v>14.426908113858493</v>
      </c>
      <c r="AJ457" s="53">
        <f>INDEX(Inp_NGNAdjDrivers!AJ$9:AJ$37,MATCH($F457,Inp_NGNAdjDrivers!$F$9:$F$37,0))</f>
        <v>15.180335195653232</v>
      </c>
      <c r="AK457" s="53">
        <f>INDEX(Inp_NGNAdjDrivers!AK$9:AK$37,MATCH($F457,Inp_NGNAdjDrivers!$F$9:$F$37,0))</f>
        <v>6.4759222953925848</v>
      </c>
    </row>
    <row r="458" spans="2:47" ht="14.25" customHeight="1">
      <c r="E458" s="92" t="s">
        <v>30</v>
      </c>
      <c r="F458" s="116" t="s">
        <v>219</v>
      </c>
      <c r="G458" s="92" t="s">
        <v>216</v>
      </c>
      <c r="H458" s="92"/>
      <c r="I458" s="92"/>
      <c r="J458" s="92" t="str">
        <f t="shared" si="243"/>
        <v>NGNCSV EmergencyCSV Totex</v>
      </c>
      <c r="K458" s="92"/>
      <c r="L458" s="92"/>
      <c r="M458" s="92"/>
      <c r="N458" s="92"/>
      <c r="O458" s="92"/>
      <c r="P458" s="92"/>
      <c r="Q458" s="92"/>
      <c r="R458" s="92"/>
      <c r="S458" s="92"/>
      <c r="Y458" s="53">
        <f t="shared" ref="Y458:AK458" si="244">Y453</f>
        <v>970846.4275531742</v>
      </c>
      <c r="Z458" s="53">
        <f t="shared" si="244"/>
        <v>929126.47442022746</v>
      </c>
      <c r="AA458" s="53">
        <f t="shared" si="244"/>
        <v>913147.25036519952</v>
      </c>
      <c r="AB458" s="53">
        <f t="shared" si="244"/>
        <v>902349.65829273069</v>
      </c>
      <c r="AC458" s="53">
        <f t="shared" si="244"/>
        <v>902750.18258386268</v>
      </c>
      <c r="AD458" s="53">
        <f t="shared" si="244"/>
        <v>924624.5285311467</v>
      </c>
      <c r="AE458" s="53">
        <f t="shared" si="244"/>
        <v>902646.04145558912</v>
      </c>
      <c r="AF458" s="53">
        <f t="shared" si="244"/>
        <v>930510.6749416145</v>
      </c>
      <c r="AG458" s="53">
        <f t="shared" si="244"/>
        <v>924602.06753743836</v>
      </c>
      <c r="AH458" s="53">
        <f t="shared" si="244"/>
        <v>918481.06989967811</v>
      </c>
      <c r="AI458" s="53">
        <f t="shared" si="244"/>
        <v>912413.16066615551</v>
      </c>
      <c r="AJ458" s="53">
        <f t="shared" si="244"/>
        <v>906386.90325452294</v>
      </c>
      <c r="AK458" s="53">
        <f t="shared" si="244"/>
        <v>900429.32835113083</v>
      </c>
    </row>
    <row r="459" spans="2:47" ht="14.25" customHeight="1">
      <c r="E459" s="92" t="s">
        <v>30</v>
      </c>
      <c r="F459" s="116" t="s">
        <v>159</v>
      </c>
      <c r="G459" s="92" t="s">
        <v>216</v>
      </c>
      <c r="H459" s="92"/>
      <c r="I459" s="92"/>
      <c r="J459" s="92" t="str">
        <f t="shared" si="243"/>
        <v>NGNTotal external condition reports
(service condition + mains condition)CSV Totex</v>
      </c>
      <c r="K459" s="92"/>
      <c r="L459" s="92"/>
      <c r="M459" s="92"/>
      <c r="N459" s="92"/>
      <c r="O459" s="92"/>
      <c r="P459" s="92"/>
      <c r="Q459" s="92"/>
      <c r="R459" s="92"/>
      <c r="S459" s="92"/>
      <c r="Y459" s="53">
        <f>INDEX(Inp_NGNAdjDrivers!Y$9:Y$37,MATCH($F459,Inp_NGNAdjDrivers!$F$9:$F$37,0))</f>
        <v>21709</v>
      </c>
      <c r="Z459" s="53">
        <f>INDEX(Inp_NGNAdjDrivers!Z$9:Z$37,MATCH($F459,Inp_NGNAdjDrivers!$F$9:$F$37,0))</f>
        <v>17312</v>
      </c>
      <c r="AA459" s="53">
        <f>INDEX(Inp_NGNAdjDrivers!AA$9:AA$37,MATCH($F459,Inp_NGNAdjDrivers!$F$9:$F$37,0))</f>
        <v>15722</v>
      </c>
      <c r="AB459" s="53">
        <f>INDEX(Inp_NGNAdjDrivers!AB$9:AB$37,MATCH($F459,Inp_NGNAdjDrivers!$F$9:$F$37,0))</f>
        <v>14525</v>
      </c>
      <c r="AC459" s="53">
        <f>INDEX(Inp_NGNAdjDrivers!AC$9:AC$37,MATCH($F459,Inp_NGNAdjDrivers!$F$9:$F$37,0))</f>
        <v>14406</v>
      </c>
      <c r="AD459" s="53">
        <f>INDEX(Inp_NGNAdjDrivers!AD$9:AD$37,MATCH($F459,Inp_NGNAdjDrivers!$F$9:$F$37,0))</f>
        <v>16238</v>
      </c>
      <c r="AE459" s="53">
        <f>INDEX(Inp_NGNAdjDrivers!AE$9:AE$37,MATCH($F459,Inp_NGNAdjDrivers!$F$9:$F$37,0))</f>
        <v>14277</v>
      </c>
      <c r="AF459" s="53">
        <f>INDEX(Inp_NGNAdjDrivers!AF$9:AF$37,MATCH($F459,Inp_NGNAdjDrivers!$F$9:$F$37,0))</f>
        <v>16512</v>
      </c>
      <c r="AG459" s="53">
        <f>INDEX(Inp_NGNAdjDrivers!AG$9:AG$37,MATCH($F459,Inp_NGNAdjDrivers!$F$9:$F$37,0))</f>
        <v>15875.22951906066</v>
      </c>
      <c r="AH459" s="53">
        <f>INDEX(Inp_NGNAdjDrivers!AH$9:AH$37,MATCH($F459,Inp_NGNAdjDrivers!$F$9:$F$37,0))</f>
        <v>15242.480559615182</v>
      </c>
      <c r="AI459" s="53">
        <f>INDEX(Inp_NGNAdjDrivers!AI$9:AI$37,MATCH($F459,Inp_NGNAdjDrivers!$F$9:$F$37,0))</f>
        <v>14636.162748634593</v>
      </c>
      <c r="AJ459" s="53">
        <f>INDEX(Inp_NGNAdjDrivers!AJ$9:AJ$37,MATCH($F459,Inp_NGNAdjDrivers!$F$9:$F$37,0))</f>
        <v>14054.279027339118</v>
      </c>
      <c r="AK459" s="53">
        <f>INDEX(Inp_NGNAdjDrivers!AK$9:AK$37,MATCH($F459,Inp_NGNAdjDrivers!$F$9:$F$37,0))</f>
        <v>13497.87971488579</v>
      </c>
    </row>
    <row r="460" spans="2:47" ht="14.25" customHeight="1">
      <c r="E460" s="92" t="s">
        <v>30</v>
      </c>
      <c r="F460" s="116" t="s">
        <v>223</v>
      </c>
      <c r="G460" s="92" t="s">
        <v>216</v>
      </c>
      <c r="H460" s="92"/>
      <c r="I460" s="92"/>
      <c r="J460" s="92" t="str">
        <f t="shared" si="243"/>
        <v>NGNMaintenance MEAVCSV Totex</v>
      </c>
      <c r="K460" s="92"/>
      <c r="L460" s="92"/>
      <c r="M460" s="92"/>
      <c r="N460" s="92"/>
      <c r="O460" s="92"/>
      <c r="P460" s="92"/>
      <c r="Q460" s="92"/>
      <c r="R460" s="92"/>
      <c r="S460" s="92"/>
      <c r="Y460" s="53">
        <f>INDEX(Inp_NGNAdjDrivers!Y$9:Y$37,MATCH($F460,Inp_NGNAdjDrivers!$F$9:$F$37,0))</f>
        <v>2239.5372267512685</v>
      </c>
      <c r="Z460" s="53">
        <f>INDEX(Inp_NGNAdjDrivers!Z$9:Z$37,MATCH($F460,Inp_NGNAdjDrivers!$F$9:$F$37,0))</f>
        <v>2199.6985999611989</v>
      </c>
      <c r="AA460" s="53">
        <f>INDEX(Inp_NGNAdjDrivers!AA$9:AA$37,MATCH($F460,Inp_NGNAdjDrivers!$F$9:$F$37,0))</f>
        <v>2131.9494373713433</v>
      </c>
      <c r="AB460" s="53">
        <f>INDEX(Inp_NGNAdjDrivers!AB$9:AB$37,MATCH($F460,Inp_NGNAdjDrivers!$F$9:$F$37,0))</f>
        <v>2041.9109986044105</v>
      </c>
      <c r="AC460" s="53">
        <f>INDEX(Inp_NGNAdjDrivers!AC$9:AC$37,MATCH($F460,Inp_NGNAdjDrivers!$F$9:$F$37,0))</f>
        <v>2017.3270950287779</v>
      </c>
      <c r="AD460" s="53">
        <f>INDEX(Inp_NGNAdjDrivers!AD$9:AD$37,MATCH($F460,Inp_NGNAdjDrivers!$F$9:$F$37,0))</f>
        <v>2003.9127602971103</v>
      </c>
      <c r="AE460" s="53">
        <f>INDEX(Inp_NGNAdjDrivers!AE$9:AE$37,MATCH($F460,Inp_NGNAdjDrivers!$F$9:$F$37,0))</f>
        <v>2005.6835381247965</v>
      </c>
      <c r="AF460" s="53">
        <f>INDEX(Inp_NGNAdjDrivers!AF$9:AF$37,MATCH($F460,Inp_NGNAdjDrivers!$F$9:$F$37,0))</f>
        <v>2005.9814690339354</v>
      </c>
      <c r="AG460" s="53">
        <f>INDEX(Inp_NGNAdjDrivers!AG$9:AG$37,MATCH($F460,Inp_NGNAdjDrivers!$F$9:$F$37,0))</f>
        <v>2006.6054434430753</v>
      </c>
      <c r="AH460" s="53">
        <f>INDEX(Inp_NGNAdjDrivers!AH$9:AH$37,MATCH($F460,Inp_NGNAdjDrivers!$F$9:$F$37,0))</f>
        <v>2007.2294178522161</v>
      </c>
      <c r="AI460" s="53">
        <f>INDEX(Inp_NGNAdjDrivers!AI$9:AI$37,MATCH($F460,Inp_NGNAdjDrivers!$F$9:$F$37,0))</f>
        <v>2007.8533922613542</v>
      </c>
      <c r="AJ460" s="53">
        <f>INDEX(Inp_NGNAdjDrivers!AJ$9:AJ$37,MATCH($F460,Inp_NGNAdjDrivers!$F$9:$F$37,0))</f>
        <v>2008.4773666704941</v>
      </c>
      <c r="AK460" s="53">
        <f>INDEX(Inp_NGNAdjDrivers!AK$9:AK$37,MATCH($F460,Inp_NGNAdjDrivers!$F$9:$F$37,0))</f>
        <v>2009.1013410796349</v>
      </c>
    </row>
    <row r="461" spans="2:47" ht="14.25" customHeight="1">
      <c r="E461" s="92" t="s">
        <v>30</v>
      </c>
      <c r="F461" s="120" t="str">
        <f>Local!$R$12</f>
        <v>MEAV_egep_mobs</v>
      </c>
      <c r="G461" s="92" t="s">
        <v>216</v>
      </c>
      <c r="H461" s="92"/>
      <c r="I461" s="92"/>
      <c r="J461" s="92" t="str">
        <f t="shared" si="243"/>
        <v>NGNMEAV_egep_mobsCSV Totex</v>
      </c>
      <c r="K461" s="92"/>
      <c r="L461" s="92"/>
      <c r="M461" s="92"/>
      <c r="N461" s="92"/>
      <c r="O461" s="92"/>
      <c r="P461" s="92"/>
      <c r="Q461" s="92"/>
      <c r="R461" s="92"/>
      <c r="S461" s="92"/>
      <c r="Y461" s="53">
        <f>INDEX(Inp_NGNAdjDrivers!Y$9:Y$37,MATCH($F461,Inp_NGNAdjDrivers!$F$9:$F$37,0))</f>
        <v>10770.709174913776</v>
      </c>
      <c r="Z461" s="53">
        <f>INDEX(Inp_NGNAdjDrivers!Z$9:Z$37,MATCH($F461,Inp_NGNAdjDrivers!$F$9:$F$37,0))</f>
        <v>10692.099262752097</v>
      </c>
      <c r="AA461" s="53">
        <f>INDEX(Inp_NGNAdjDrivers!AA$9:AA$37,MATCH($F461,Inp_NGNAdjDrivers!$F$9:$F$37,0))</f>
        <v>10606.268484046768</v>
      </c>
      <c r="AB461" s="53">
        <f>INDEX(Inp_NGNAdjDrivers!AB$9:AB$37,MATCH($F461,Inp_NGNAdjDrivers!$F$9:$F$37,0))</f>
        <v>10498.125687355012</v>
      </c>
      <c r="AC461" s="53">
        <f>INDEX(Inp_NGNAdjDrivers!AC$9:AC$37,MATCH($F461,Inp_NGNAdjDrivers!$F$9:$F$37,0))</f>
        <v>10443.034432404866</v>
      </c>
      <c r="AD461" s="53">
        <f>INDEX(Inp_NGNAdjDrivers!AD$9:AD$37,MATCH($F461,Inp_NGNAdjDrivers!$F$9:$F$37,0))</f>
        <v>10395.846281458238</v>
      </c>
      <c r="AE461" s="53">
        <f>INDEX(Inp_NGNAdjDrivers!AE$9:AE$37,MATCH($F461,Inp_NGNAdjDrivers!$F$9:$F$37,0))</f>
        <v>10407.633791445329</v>
      </c>
      <c r="AF461" s="53">
        <f>INDEX(Inp_NGNAdjDrivers!AF$9:AF$37,MATCH($F461,Inp_NGNAdjDrivers!$F$9:$F$37,0))</f>
        <v>10384.620357720796</v>
      </c>
      <c r="AG461" s="53">
        <f>INDEX(Inp_NGNAdjDrivers!AG$9:AG$37,MATCH($F461,Inp_NGNAdjDrivers!$F$9:$F$37,0))</f>
        <v>10363.430877892919</v>
      </c>
      <c r="AH461" s="53">
        <f>INDEX(Inp_NGNAdjDrivers!AH$9:AH$37,MATCH($F461,Inp_NGNAdjDrivers!$F$9:$F$37,0))</f>
        <v>10342.591910871226</v>
      </c>
      <c r="AI461" s="53">
        <f>INDEX(Inp_NGNAdjDrivers!AI$9:AI$37,MATCH($F461,Inp_NGNAdjDrivers!$F$9:$F$37,0))</f>
        <v>10322.098692529022</v>
      </c>
      <c r="AJ461" s="53">
        <f>INDEX(Inp_NGNAdjDrivers!AJ$9:AJ$37,MATCH($F461,Inp_NGNAdjDrivers!$F$9:$F$37,0))</f>
        <v>10301.947210648546</v>
      </c>
      <c r="AK461" s="53">
        <f>INDEX(Inp_NGNAdjDrivers!AK$9:AK$37,MATCH($F461,Inp_NGNAdjDrivers!$F$9:$F$37,0))</f>
        <v>10282.134047160689</v>
      </c>
    </row>
    <row r="462" spans="2:47" ht="14.25" customHeight="1">
      <c r="E462" s="92" t="s">
        <v>30</v>
      </c>
      <c r="F462" s="119" t="s">
        <v>194</v>
      </c>
      <c r="G462" s="93" t="str">
        <f>G461</f>
        <v>CSV Totex</v>
      </c>
      <c r="H462" s="93"/>
      <c r="I462" s="92"/>
      <c r="J462" s="92" t="str">
        <f>E462&amp;$G462&amp;""&amp;H462</f>
        <v>NGNCSV Totex</v>
      </c>
      <c r="K462" s="92"/>
      <c r="L462" s="92"/>
      <c r="M462" s="92"/>
      <c r="N462" s="92"/>
      <c r="O462" s="92"/>
      <c r="P462" s="92"/>
      <c r="Q462" s="92"/>
      <c r="R462" s="92"/>
      <c r="S462" s="92"/>
      <c r="Y462" s="53">
        <f>Y455^$R$14*Y456^$R$15*Y457^$R$16*Y458^$R$17*Y459^$R$18*Y460^$R$19*Y461^$R$20</f>
        <v>1283.1324453209374</v>
      </c>
      <c r="Z462" s="53">
        <f t="shared" ref="Z462:AK462" si="245">Z455^$R$14*Z456^$R$15*Z457^$R$16*Z458^$R$17*Z459^$R$18*Z460^$R$19*Z461^$R$20</f>
        <v>1287.4611951380082</v>
      </c>
      <c r="AA462" s="53">
        <f t="shared" si="245"/>
        <v>1208.9910332303575</v>
      </c>
      <c r="AB462" s="53">
        <f t="shared" si="245"/>
        <v>1193.4467144665255</v>
      </c>
      <c r="AC462" s="53">
        <f t="shared" si="245"/>
        <v>1238.9972385063174</v>
      </c>
      <c r="AD462" s="53">
        <f t="shared" si="245"/>
        <v>1287.0013635710184</v>
      </c>
      <c r="AE462" s="53">
        <f t="shared" si="245"/>
        <v>1249.2663264138985</v>
      </c>
      <c r="AF462" s="53">
        <f t="shared" si="245"/>
        <v>1209.9722489378094</v>
      </c>
      <c r="AG462" s="53">
        <f t="shared" si="245"/>
        <v>1240.3829349929333</v>
      </c>
      <c r="AH462" s="53">
        <f t="shared" si="245"/>
        <v>1241.7368606636958</v>
      </c>
      <c r="AI462" s="53">
        <f t="shared" si="245"/>
        <v>1242.6758584460874</v>
      </c>
      <c r="AJ462" s="53">
        <f t="shared" si="245"/>
        <v>1241.9911041573719</v>
      </c>
      <c r="AK462" s="53">
        <f t="shared" si="245"/>
        <v>1181.7249249317606</v>
      </c>
    </row>
    <row r="463" spans="2:47" ht="14.25" customHeight="1">
      <c r="E463" s="92"/>
      <c r="F463" s="116"/>
      <c r="G463" s="92"/>
      <c r="H463" s="92"/>
      <c r="I463" s="92"/>
      <c r="J463" s="92"/>
      <c r="K463" s="92"/>
      <c r="L463" s="92"/>
      <c r="M463" s="92"/>
      <c r="N463" s="92"/>
      <c r="O463" s="92"/>
      <c r="P463" s="92"/>
      <c r="Q463" s="92"/>
      <c r="R463" s="92"/>
      <c r="S463" s="92"/>
      <c r="Y463" s="106"/>
      <c r="Z463" s="106"/>
      <c r="AA463" s="106"/>
      <c r="AB463" s="106"/>
      <c r="AC463" s="106"/>
      <c r="AD463" s="106"/>
      <c r="AE463" s="106"/>
      <c r="AF463" s="106"/>
      <c r="AG463" s="106"/>
      <c r="AH463" s="106"/>
      <c r="AI463" s="106"/>
      <c r="AJ463" s="106"/>
      <c r="AK463" s="106"/>
    </row>
    <row r="464" spans="2:47" ht="14.25" customHeight="1">
      <c r="E464" s="92" t="s">
        <v>30</v>
      </c>
      <c r="F464" s="116" t="s">
        <v>149</v>
      </c>
      <c r="G464" s="92" t="s">
        <v>218</v>
      </c>
      <c r="H464" s="92"/>
      <c r="I464" s="92"/>
      <c r="J464" s="92" t="str">
        <f t="shared" ref="J464:J466" si="246">E464&amp;$F464&amp;""&amp;G464&amp;""&amp;H464</f>
        <v>NGNCapex synthetic costs - MainsCSV Capex</v>
      </c>
      <c r="K464" s="92"/>
      <c r="L464" s="92"/>
      <c r="M464" s="92"/>
      <c r="N464" s="92"/>
      <c r="O464" s="92"/>
      <c r="P464" s="92"/>
      <c r="Q464" s="92"/>
      <c r="R464" s="92"/>
      <c r="S464" s="92"/>
      <c r="Y464" s="53">
        <f>INDEX(Inp_NGNAdjDrivers!Y$9:Y$37,MATCH($F464,Inp_NGNAdjDrivers!$F$9:$F$37,0))</f>
        <v>3.1791921633740738</v>
      </c>
      <c r="Z464" s="53">
        <f>INDEX(Inp_NGNAdjDrivers!Z$9:Z$37,MATCH($F464,Inp_NGNAdjDrivers!$F$9:$F$37,0))</f>
        <v>2.145852766653169</v>
      </c>
      <c r="AA464" s="53">
        <f>INDEX(Inp_NGNAdjDrivers!AA$9:AA$37,MATCH($F464,Inp_NGNAdjDrivers!$F$9:$F$37,0))</f>
        <v>3.5584963894100325</v>
      </c>
      <c r="AB464" s="53">
        <f>INDEX(Inp_NGNAdjDrivers!AB$9:AB$37,MATCH($F464,Inp_NGNAdjDrivers!$F$9:$F$37,0))</f>
        <v>2.0296815698169559</v>
      </c>
      <c r="AC464" s="53">
        <f>INDEX(Inp_NGNAdjDrivers!AC$9:AC$37,MATCH($F464,Inp_NGNAdjDrivers!$F$9:$F$37,0))</f>
        <v>2.4933472740044111</v>
      </c>
      <c r="AD464" s="53">
        <f>INDEX(Inp_NGNAdjDrivers!AD$9:AD$37,MATCH($F464,Inp_NGNAdjDrivers!$F$9:$F$37,0))</f>
        <v>2.7468568393355626</v>
      </c>
      <c r="AE464" s="53">
        <f>INDEX(Inp_NGNAdjDrivers!AE$9:AE$37,MATCH($F464,Inp_NGNAdjDrivers!$F$9:$F$37,0))</f>
        <v>4.1841695712903784</v>
      </c>
      <c r="AF464" s="53">
        <f>INDEX(Inp_NGNAdjDrivers!AF$9:AF$37,MATCH($F464,Inp_NGNAdjDrivers!$F$9:$F$37,0))</f>
        <v>1.2198353012161214</v>
      </c>
      <c r="AG464" s="53">
        <f>INDEX(Inp_NGNAdjDrivers!AG$9:AG$37,MATCH($F464,Inp_NGNAdjDrivers!$F$9:$F$37,0))</f>
        <v>4.5573302864554526</v>
      </c>
      <c r="AH464" s="53">
        <f>INDEX(Inp_NGNAdjDrivers!AH$9:AH$37,MATCH($F464,Inp_NGNAdjDrivers!$F$9:$F$37,0))</f>
        <v>5.0486475945800366</v>
      </c>
      <c r="AI464" s="53">
        <f>INDEX(Inp_NGNAdjDrivers!AI$9:AI$37,MATCH($F464,Inp_NGNAdjDrivers!$F$9:$F$37,0))</f>
        <v>5.539964902395214</v>
      </c>
      <c r="AJ464" s="53">
        <f>INDEX(Inp_NGNAdjDrivers!AJ$9:AJ$37,MATCH($F464,Inp_NGNAdjDrivers!$F$9:$F$37,0))</f>
        <v>5.6274801599443212</v>
      </c>
      <c r="AK464" s="53">
        <f>INDEX(Inp_NGNAdjDrivers!AK$9:AK$37,MATCH($F464,Inp_NGNAdjDrivers!$F$9:$F$37,0))</f>
        <v>6.1187974671406833</v>
      </c>
    </row>
    <row r="465" spans="5:37" ht="14.25" customHeight="1">
      <c r="E465" s="92" t="s">
        <v>30</v>
      </c>
      <c r="F465" s="116" t="s">
        <v>150</v>
      </c>
      <c r="G465" s="92" t="s">
        <v>218</v>
      </c>
      <c r="H465" s="92"/>
      <c r="I465" s="92"/>
      <c r="J465" s="92" t="str">
        <f t="shared" si="246"/>
        <v>NGNCapex synthetic costs - ConnectionsCSV Capex</v>
      </c>
      <c r="K465" s="92"/>
      <c r="L465" s="92"/>
      <c r="M465" s="92"/>
      <c r="N465" s="92"/>
      <c r="O465" s="92"/>
      <c r="P465" s="92"/>
      <c r="Q465" s="92"/>
      <c r="R465" s="92"/>
      <c r="S465" s="92"/>
      <c r="Y465" s="53">
        <f>INDEX(Inp_NGNAdjDrivers!Y$9:Y$37,MATCH($F465,Inp_NGNAdjDrivers!$F$9:$F$37,0))</f>
        <v>10.428031889672006</v>
      </c>
      <c r="Z465" s="53">
        <f>INDEX(Inp_NGNAdjDrivers!Z$9:Z$37,MATCH($F465,Inp_NGNAdjDrivers!$F$9:$F$37,0))</f>
        <v>11.89662934019321</v>
      </c>
      <c r="AA465" s="53">
        <f>INDEX(Inp_NGNAdjDrivers!AA$9:AA$37,MATCH($F465,Inp_NGNAdjDrivers!$F$9:$F$37,0))</f>
        <v>12.894301658739925</v>
      </c>
      <c r="AB465" s="53">
        <f>INDEX(Inp_NGNAdjDrivers!AB$9:AB$37,MATCH($F465,Inp_NGNAdjDrivers!$F$9:$F$37,0))</f>
        <v>13.431025496836082</v>
      </c>
      <c r="AC465" s="53">
        <f>INDEX(Inp_NGNAdjDrivers!AC$9:AC$37,MATCH($F465,Inp_NGNAdjDrivers!$F$9:$F$37,0))</f>
        <v>12.706650895241884</v>
      </c>
      <c r="AD465" s="53">
        <f>INDEX(Inp_NGNAdjDrivers!AD$9:AD$37,MATCH($F465,Inp_NGNAdjDrivers!$F$9:$F$37,0))</f>
        <v>15.263817020867782</v>
      </c>
      <c r="AE465" s="53">
        <f>INDEX(Inp_NGNAdjDrivers!AE$9:AE$37,MATCH($F465,Inp_NGNAdjDrivers!$F$9:$F$37,0))</f>
        <v>14.298821567241538</v>
      </c>
      <c r="AF465" s="53">
        <f>INDEX(Inp_NGNAdjDrivers!AF$9:AF$37,MATCH($F465,Inp_NGNAdjDrivers!$F$9:$F$37,0))</f>
        <v>12.551202886970955</v>
      </c>
      <c r="AG465" s="53">
        <f>INDEX(Inp_NGNAdjDrivers!AG$9:AG$37,MATCH($F465,Inp_NGNAdjDrivers!$F$9:$F$37,0))</f>
        <v>12.894071188503588</v>
      </c>
      <c r="AH465" s="53">
        <f>INDEX(Inp_NGNAdjDrivers!AH$9:AH$37,MATCH($F465,Inp_NGNAdjDrivers!$F$9:$F$37,0))</f>
        <v>13.665436410271299</v>
      </c>
      <c r="AI465" s="53">
        <f>INDEX(Inp_NGNAdjDrivers!AI$9:AI$37,MATCH($F465,Inp_NGNAdjDrivers!$F$9:$F$37,0))</f>
        <v>14.426908113858493</v>
      </c>
      <c r="AJ465" s="53">
        <f>INDEX(Inp_NGNAdjDrivers!AJ$9:AJ$37,MATCH($F465,Inp_NGNAdjDrivers!$F$9:$F$37,0))</f>
        <v>15.180335195653232</v>
      </c>
      <c r="AK465" s="53">
        <f>INDEX(Inp_NGNAdjDrivers!AK$9:AK$37,MATCH($F465,Inp_NGNAdjDrivers!$F$9:$F$37,0))</f>
        <v>6.4759222953925848</v>
      </c>
    </row>
    <row r="466" spans="5:37" ht="14.25" customHeight="1">
      <c r="E466" s="92" t="s">
        <v>30</v>
      </c>
      <c r="F466" s="120" t="str">
        <f>Local!$R$12</f>
        <v>MEAV_egep_mobs</v>
      </c>
      <c r="G466" s="92" t="s">
        <v>218</v>
      </c>
      <c r="H466" s="92"/>
      <c r="I466" s="92"/>
      <c r="J466" s="92" t="str">
        <f t="shared" si="246"/>
        <v>NGNMEAV_egep_mobsCSV Capex</v>
      </c>
      <c r="K466" s="92"/>
      <c r="L466" s="92"/>
      <c r="M466" s="92"/>
      <c r="N466" s="92"/>
      <c r="O466" s="92"/>
      <c r="P466" s="92"/>
      <c r="Q466" s="92"/>
      <c r="R466" s="92"/>
      <c r="S466" s="92"/>
      <c r="Y466" s="53">
        <f>INDEX(Inp_NGNAdjDrivers!Y$9:Y$37,MATCH($F466,Inp_NGNAdjDrivers!$F$9:$F$37,0))</f>
        <v>10770.709174913776</v>
      </c>
      <c r="Z466" s="53">
        <f>INDEX(Inp_NGNAdjDrivers!Z$9:Z$37,MATCH($F466,Inp_NGNAdjDrivers!$F$9:$F$37,0))</f>
        <v>10692.099262752097</v>
      </c>
      <c r="AA466" s="53">
        <f>INDEX(Inp_NGNAdjDrivers!AA$9:AA$37,MATCH($F466,Inp_NGNAdjDrivers!$F$9:$F$37,0))</f>
        <v>10606.268484046768</v>
      </c>
      <c r="AB466" s="53">
        <f>INDEX(Inp_NGNAdjDrivers!AB$9:AB$37,MATCH($F466,Inp_NGNAdjDrivers!$F$9:$F$37,0))</f>
        <v>10498.125687355012</v>
      </c>
      <c r="AC466" s="53">
        <f>INDEX(Inp_NGNAdjDrivers!AC$9:AC$37,MATCH($F466,Inp_NGNAdjDrivers!$F$9:$F$37,0))</f>
        <v>10443.034432404866</v>
      </c>
      <c r="AD466" s="53">
        <f>INDEX(Inp_NGNAdjDrivers!AD$9:AD$37,MATCH($F466,Inp_NGNAdjDrivers!$F$9:$F$37,0))</f>
        <v>10395.846281458238</v>
      </c>
      <c r="AE466" s="53">
        <f>INDEX(Inp_NGNAdjDrivers!AE$9:AE$37,MATCH($F466,Inp_NGNAdjDrivers!$F$9:$F$37,0))</f>
        <v>10407.633791445329</v>
      </c>
      <c r="AF466" s="53">
        <f>INDEX(Inp_NGNAdjDrivers!AF$9:AF$37,MATCH($F466,Inp_NGNAdjDrivers!$F$9:$F$37,0))</f>
        <v>10384.620357720796</v>
      </c>
      <c r="AG466" s="53">
        <f>INDEX(Inp_NGNAdjDrivers!AG$9:AG$37,MATCH($F466,Inp_NGNAdjDrivers!$F$9:$F$37,0))</f>
        <v>10363.430877892919</v>
      </c>
      <c r="AH466" s="53">
        <f>INDEX(Inp_NGNAdjDrivers!AH$9:AH$37,MATCH($F466,Inp_NGNAdjDrivers!$F$9:$F$37,0))</f>
        <v>10342.591910871226</v>
      </c>
      <c r="AI466" s="53">
        <f>INDEX(Inp_NGNAdjDrivers!AI$9:AI$37,MATCH($F466,Inp_NGNAdjDrivers!$F$9:$F$37,0))</f>
        <v>10322.098692529022</v>
      </c>
      <c r="AJ466" s="53">
        <f>INDEX(Inp_NGNAdjDrivers!AJ$9:AJ$37,MATCH($F466,Inp_NGNAdjDrivers!$F$9:$F$37,0))</f>
        <v>10301.947210648546</v>
      </c>
      <c r="AK466" s="53">
        <f>INDEX(Inp_NGNAdjDrivers!AK$9:AK$37,MATCH($F466,Inp_NGNAdjDrivers!$F$9:$F$37,0))</f>
        <v>10282.134047160689</v>
      </c>
    </row>
    <row r="467" spans="5:37" ht="14.25" customHeight="1">
      <c r="E467" s="92" t="s">
        <v>30</v>
      </c>
      <c r="F467" s="119" t="s">
        <v>194</v>
      </c>
      <c r="G467" s="93" t="str">
        <f>G466</f>
        <v>CSV Capex</v>
      </c>
      <c r="H467" s="93"/>
      <c r="I467" s="92"/>
      <c r="J467" s="92" t="str">
        <f>E467&amp;$G467&amp;""&amp;H467</f>
        <v>NGNCSV Capex</v>
      </c>
      <c r="K467" s="92"/>
      <c r="L467" s="92"/>
      <c r="M467" s="92"/>
      <c r="N467" s="92"/>
      <c r="O467" s="92"/>
      <c r="P467" s="92"/>
      <c r="Q467" s="92"/>
      <c r="R467" s="92"/>
      <c r="S467" s="92"/>
      <c r="Y467" s="53">
        <f>Y464^$R$22*Y465^$R$23*Y466^$R$24</f>
        <v>1</v>
      </c>
      <c r="Z467" s="53">
        <f t="shared" ref="Z467:AK467" si="247">Z464^$R$22*Z465^$R$23*Z466^$R$24</f>
        <v>1</v>
      </c>
      <c r="AA467" s="53">
        <f t="shared" si="247"/>
        <v>1</v>
      </c>
      <c r="AB467" s="53">
        <f t="shared" si="247"/>
        <v>1</v>
      </c>
      <c r="AC467" s="53">
        <f t="shared" si="247"/>
        <v>1</v>
      </c>
      <c r="AD467" s="53">
        <f t="shared" si="247"/>
        <v>1</v>
      </c>
      <c r="AE467" s="53">
        <f t="shared" si="247"/>
        <v>1</v>
      </c>
      <c r="AF467" s="53">
        <f t="shared" si="247"/>
        <v>1</v>
      </c>
      <c r="AG467" s="53">
        <f t="shared" si="247"/>
        <v>1</v>
      </c>
      <c r="AH467" s="53">
        <f t="shared" si="247"/>
        <v>1</v>
      </c>
      <c r="AI467" s="53">
        <f t="shared" si="247"/>
        <v>1</v>
      </c>
      <c r="AJ467" s="53">
        <f t="shared" si="247"/>
        <v>1</v>
      </c>
      <c r="AK467" s="53">
        <f t="shared" si="247"/>
        <v>1</v>
      </c>
    </row>
    <row r="468" spans="5:37" ht="14.25" customHeight="1">
      <c r="E468" s="92"/>
      <c r="F468" s="116"/>
      <c r="G468" s="92"/>
      <c r="H468" s="92"/>
      <c r="I468" s="92"/>
      <c r="J468" s="92"/>
      <c r="K468" s="92"/>
      <c r="L468" s="92"/>
      <c r="M468" s="92"/>
      <c r="N468" s="92"/>
      <c r="O468" s="92"/>
      <c r="P468" s="92"/>
      <c r="Q468" s="92"/>
      <c r="R468" s="92"/>
      <c r="S468" s="92"/>
      <c r="Y468" s="106"/>
      <c r="Z468" s="106"/>
      <c r="AA468" s="106"/>
      <c r="AB468" s="106"/>
      <c r="AC468" s="106"/>
      <c r="AD468" s="106"/>
      <c r="AE468" s="106"/>
      <c r="AF468" s="106"/>
      <c r="AG468" s="106"/>
      <c r="AH468" s="106"/>
      <c r="AI468" s="106"/>
      <c r="AJ468" s="106"/>
      <c r="AK468" s="106"/>
    </row>
    <row r="469" spans="5:37" ht="14.25" customHeight="1">
      <c r="E469" s="92" t="s">
        <v>30</v>
      </c>
      <c r="F469" s="116" t="s">
        <v>219</v>
      </c>
      <c r="G469" s="92" t="s">
        <v>217</v>
      </c>
      <c r="H469" s="92"/>
      <c r="I469" s="92"/>
      <c r="J469" s="92" t="str">
        <f t="shared" ref="J469:J472" si="248">E469&amp;$F469&amp;""&amp;G469&amp;""&amp;H469</f>
        <v>NGNCSV EmergencyCSV Opex</v>
      </c>
      <c r="K469" s="92"/>
      <c r="L469" s="92"/>
      <c r="M469" s="92"/>
      <c r="N469" s="92"/>
      <c r="O469" s="92"/>
      <c r="P469" s="92"/>
      <c r="Q469" s="92"/>
      <c r="R469" s="92"/>
      <c r="S469" s="92"/>
      <c r="Y469" s="53">
        <f t="shared" ref="Y469:AK469" si="249">Y453</f>
        <v>970846.4275531742</v>
      </c>
      <c r="Z469" s="53">
        <f t="shared" si="249"/>
        <v>929126.47442022746</v>
      </c>
      <c r="AA469" s="53">
        <f t="shared" si="249"/>
        <v>913147.25036519952</v>
      </c>
      <c r="AB469" s="53">
        <f t="shared" si="249"/>
        <v>902349.65829273069</v>
      </c>
      <c r="AC469" s="53">
        <f t="shared" si="249"/>
        <v>902750.18258386268</v>
      </c>
      <c r="AD469" s="53">
        <f t="shared" si="249"/>
        <v>924624.5285311467</v>
      </c>
      <c r="AE469" s="53">
        <f t="shared" si="249"/>
        <v>902646.04145558912</v>
      </c>
      <c r="AF469" s="53">
        <f t="shared" si="249"/>
        <v>930510.6749416145</v>
      </c>
      <c r="AG469" s="53">
        <f t="shared" si="249"/>
        <v>924602.06753743836</v>
      </c>
      <c r="AH469" s="53">
        <f t="shared" si="249"/>
        <v>918481.06989967811</v>
      </c>
      <c r="AI469" s="53">
        <f t="shared" si="249"/>
        <v>912413.16066615551</v>
      </c>
      <c r="AJ469" s="53">
        <f t="shared" si="249"/>
        <v>906386.90325452294</v>
      </c>
      <c r="AK469" s="53">
        <f t="shared" si="249"/>
        <v>900429.32835113083</v>
      </c>
    </row>
    <row r="470" spans="5:37" ht="14.25" customHeight="1">
      <c r="E470" s="92" t="s">
        <v>30</v>
      </c>
      <c r="F470" s="116" t="s">
        <v>159</v>
      </c>
      <c r="G470" s="92" t="s">
        <v>217</v>
      </c>
      <c r="H470" s="92"/>
      <c r="I470" s="92"/>
      <c r="J470" s="92" t="str">
        <f t="shared" si="248"/>
        <v>NGNTotal external condition reports
(service condition + mains condition)CSV Opex</v>
      </c>
      <c r="K470" s="92"/>
      <c r="L470" s="92"/>
      <c r="M470" s="92"/>
      <c r="N470" s="92"/>
      <c r="O470" s="92"/>
      <c r="P470" s="92"/>
      <c r="Q470" s="92"/>
      <c r="R470" s="92"/>
      <c r="S470" s="92"/>
      <c r="Y470" s="53">
        <f>INDEX(Inp_NGNAdjDrivers!Y$9:Y$37,MATCH($F470,Inp_NGNAdjDrivers!$F$9:$F$37,0))</f>
        <v>21709</v>
      </c>
      <c r="Z470" s="53">
        <f>INDEX(Inp_NGNAdjDrivers!Z$9:Z$37,MATCH($F470,Inp_NGNAdjDrivers!$F$9:$F$37,0))</f>
        <v>17312</v>
      </c>
      <c r="AA470" s="53">
        <f>INDEX(Inp_NGNAdjDrivers!AA$9:AA$37,MATCH($F470,Inp_NGNAdjDrivers!$F$9:$F$37,0))</f>
        <v>15722</v>
      </c>
      <c r="AB470" s="53">
        <f>INDEX(Inp_NGNAdjDrivers!AB$9:AB$37,MATCH($F470,Inp_NGNAdjDrivers!$F$9:$F$37,0))</f>
        <v>14525</v>
      </c>
      <c r="AC470" s="53">
        <f>INDEX(Inp_NGNAdjDrivers!AC$9:AC$37,MATCH($F470,Inp_NGNAdjDrivers!$F$9:$F$37,0))</f>
        <v>14406</v>
      </c>
      <c r="AD470" s="53">
        <f>INDEX(Inp_NGNAdjDrivers!AD$9:AD$37,MATCH($F470,Inp_NGNAdjDrivers!$F$9:$F$37,0))</f>
        <v>16238</v>
      </c>
      <c r="AE470" s="53">
        <f>INDEX(Inp_NGNAdjDrivers!AE$9:AE$37,MATCH($F470,Inp_NGNAdjDrivers!$F$9:$F$37,0))</f>
        <v>14277</v>
      </c>
      <c r="AF470" s="53">
        <f>INDEX(Inp_NGNAdjDrivers!AF$9:AF$37,MATCH($F470,Inp_NGNAdjDrivers!$F$9:$F$37,0))</f>
        <v>16512</v>
      </c>
      <c r="AG470" s="53">
        <f>INDEX(Inp_NGNAdjDrivers!AG$9:AG$37,MATCH($F470,Inp_NGNAdjDrivers!$F$9:$F$37,0))</f>
        <v>15875.22951906066</v>
      </c>
      <c r="AH470" s="53">
        <f>INDEX(Inp_NGNAdjDrivers!AH$9:AH$37,MATCH($F470,Inp_NGNAdjDrivers!$F$9:$F$37,0))</f>
        <v>15242.480559615182</v>
      </c>
      <c r="AI470" s="53">
        <f>INDEX(Inp_NGNAdjDrivers!AI$9:AI$37,MATCH($F470,Inp_NGNAdjDrivers!$F$9:$F$37,0))</f>
        <v>14636.162748634593</v>
      </c>
      <c r="AJ470" s="53">
        <f>INDEX(Inp_NGNAdjDrivers!AJ$9:AJ$37,MATCH($F470,Inp_NGNAdjDrivers!$F$9:$F$37,0))</f>
        <v>14054.279027339118</v>
      </c>
      <c r="AK470" s="53">
        <f>INDEX(Inp_NGNAdjDrivers!AK$9:AK$37,MATCH($F470,Inp_NGNAdjDrivers!$F$9:$F$37,0))</f>
        <v>13497.87971488579</v>
      </c>
    </row>
    <row r="471" spans="5:37" ht="14.25" customHeight="1">
      <c r="E471" s="92" t="s">
        <v>30</v>
      </c>
      <c r="F471" s="116" t="s">
        <v>223</v>
      </c>
      <c r="G471" s="92" t="s">
        <v>217</v>
      </c>
      <c r="H471" s="92"/>
      <c r="I471" s="92"/>
      <c r="J471" s="92" t="str">
        <f t="shared" si="248"/>
        <v>NGNMaintenance MEAVCSV Opex</v>
      </c>
      <c r="K471" s="92"/>
      <c r="L471" s="92"/>
      <c r="M471" s="92"/>
      <c r="N471" s="92"/>
      <c r="O471" s="92"/>
      <c r="P471" s="92"/>
      <c r="Q471" s="92"/>
      <c r="R471" s="92"/>
      <c r="S471" s="92"/>
      <c r="Y471" s="53">
        <f>INDEX(Inp_NGNAdjDrivers!Y$9:Y$37,MATCH($F471,Inp_NGNAdjDrivers!$F$9:$F$37,0))</f>
        <v>2239.5372267512685</v>
      </c>
      <c r="Z471" s="53">
        <f>INDEX(Inp_NGNAdjDrivers!Z$9:Z$37,MATCH($F471,Inp_NGNAdjDrivers!$F$9:$F$37,0))</f>
        <v>2199.6985999611989</v>
      </c>
      <c r="AA471" s="53">
        <f>INDEX(Inp_NGNAdjDrivers!AA$9:AA$37,MATCH($F471,Inp_NGNAdjDrivers!$F$9:$F$37,0))</f>
        <v>2131.9494373713433</v>
      </c>
      <c r="AB471" s="53">
        <f>INDEX(Inp_NGNAdjDrivers!AB$9:AB$37,MATCH($F471,Inp_NGNAdjDrivers!$F$9:$F$37,0))</f>
        <v>2041.9109986044105</v>
      </c>
      <c r="AC471" s="53">
        <f>INDEX(Inp_NGNAdjDrivers!AC$9:AC$37,MATCH($F471,Inp_NGNAdjDrivers!$F$9:$F$37,0))</f>
        <v>2017.3270950287779</v>
      </c>
      <c r="AD471" s="53">
        <f>INDEX(Inp_NGNAdjDrivers!AD$9:AD$37,MATCH($F471,Inp_NGNAdjDrivers!$F$9:$F$37,0))</f>
        <v>2003.9127602971103</v>
      </c>
      <c r="AE471" s="53">
        <f>INDEX(Inp_NGNAdjDrivers!AE$9:AE$37,MATCH($F471,Inp_NGNAdjDrivers!$F$9:$F$37,0))</f>
        <v>2005.6835381247965</v>
      </c>
      <c r="AF471" s="53">
        <f>INDEX(Inp_NGNAdjDrivers!AF$9:AF$37,MATCH($F471,Inp_NGNAdjDrivers!$F$9:$F$37,0))</f>
        <v>2005.9814690339354</v>
      </c>
      <c r="AG471" s="53">
        <f>INDEX(Inp_NGNAdjDrivers!AG$9:AG$37,MATCH($F471,Inp_NGNAdjDrivers!$F$9:$F$37,0))</f>
        <v>2006.6054434430753</v>
      </c>
      <c r="AH471" s="53">
        <f>INDEX(Inp_NGNAdjDrivers!AH$9:AH$37,MATCH($F471,Inp_NGNAdjDrivers!$F$9:$F$37,0))</f>
        <v>2007.2294178522161</v>
      </c>
      <c r="AI471" s="53">
        <f>INDEX(Inp_NGNAdjDrivers!AI$9:AI$37,MATCH($F471,Inp_NGNAdjDrivers!$F$9:$F$37,0))</f>
        <v>2007.8533922613542</v>
      </c>
      <c r="AJ471" s="53">
        <f>INDEX(Inp_NGNAdjDrivers!AJ$9:AJ$37,MATCH($F471,Inp_NGNAdjDrivers!$F$9:$F$37,0))</f>
        <v>2008.4773666704941</v>
      </c>
      <c r="AK471" s="53">
        <f>INDEX(Inp_NGNAdjDrivers!AK$9:AK$37,MATCH($F471,Inp_NGNAdjDrivers!$F$9:$F$37,0))</f>
        <v>2009.1013410796349</v>
      </c>
    </row>
    <row r="472" spans="5:37" ht="14.25" customHeight="1">
      <c r="E472" s="92" t="s">
        <v>30</v>
      </c>
      <c r="F472" s="120" t="str">
        <f>Local!$R$12</f>
        <v>MEAV_egep_mobs</v>
      </c>
      <c r="G472" s="92" t="s">
        <v>217</v>
      </c>
      <c r="H472" s="92"/>
      <c r="I472" s="92"/>
      <c r="J472" s="92" t="str">
        <f t="shared" si="248"/>
        <v>NGNMEAV_egep_mobsCSV Opex</v>
      </c>
      <c r="K472" s="92"/>
      <c r="L472" s="92"/>
      <c r="M472" s="92"/>
      <c r="N472" s="92"/>
      <c r="O472" s="92"/>
      <c r="P472" s="92"/>
      <c r="Q472" s="92"/>
      <c r="R472" s="92"/>
      <c r="S472" s="92"/>
      <c r="Y472" s="53">
        <f>INDEX(Inp_NGNAdjDrivers!Y$9:Y$37,MATCH($F472,Inp_NGNAdjDrivers!$F$9:$F$37,0))</f>
        <v>10770.709174913776</v>
      </c>
      <c r="Z472" s="53">
        <f>INDEX(Inp_NGNAdjDrivers!Z$9:Z$37,MATCH($F472,Inp_NGNAdjDrivers!$F$9:$F$37,0))</f>
        <v>10692.099262752097</v>
      </c>
      <c r="AA472" s="53">
        <f>INDEX(Inp_NGNAdjDrivers!AA$9:AA$37,MATCH($F472,Inp_NGNAdjDrivers!$F$9:$F$37,0))</f>
        <v>10606.268484046768</v>
      </c>
      <c r="AB472" s="53">
        <f>INDEX(Inp_NGNAdjDrivers!AB$9:AB$37,MATCH($F472,Inp_NGNAdjDrivers!$F$9:$F$37,0))</f>
        <v>10498.125687355012</v>
      </c>
      <c r="AC472" s="53">
        <f>INDEX(Inp_NGNAdjDrivers!AC$9:AC$37,MATCH($F472,Inp_NGNAdjDrivers!$F$9:$F$37,0))</f>
        <v>10443.034432404866</v>
      </c>
      <c r="AD472" s="53">
        <f>INDEX(Inp_NGNAdjDrivers!AD$9:AD$37,MATCH($F472,Inp_NGNAdjDrivers!$F$9:$F$37,0))</f>
        <v>10395.846281458238</v>
      </c>
      <c r="AE472" s="53">
        <f>INDEX(Inp_NGNAdjDrivers!AE$9:AE$37,MATCH($F472,Inp_NGNAdjDrivers!$F$9:$F$37,0))</f>
        <v>10407.633791445329</v>
      </c>
      <c r="AF472" s="53">
        <f>INDEX(Inp_NGNAdjDrivers!AF$9:AF$37,MATCH($F472,Inp_NGNAdjDrivers!$F$9:$F$37,0))</f>
        <v>10384.620357720796</v>
      </c>
      <c r="AG472" s="53">
        <f>INDEX(Inp_NGNAdjDrivers!AG$9:AG$37,MATCH($F472,Inp_NGNAdjDrivers!$F$9:$F$37,0))</f>
        <v>10363.430877892919</v>
      </c>
      <c r="AH472" s="53">
        <f>INDEX(Inp_NGNAdjDrivers!AH$9:AH$37,MATCH($F472,Inp_NGNAdjDrivers!$F$9:$F$37,0))</f>
        <v>10342.591910871226</v>
      </c>
      <c r="AI472" s="53">
        <f>INDEX(Inp_NGNAdjDrivers!AI$9:AI$37,MATCH($F472,Inp_NGNAdjDrivers!$F$9:$F$37,0))</f>
        <v>10322.098692529022</v>
      </c>
      <c r="AJ472" s="53">
        <f>INDEX(Inp_NGNAdjDrivers!AJ$9:AJ$37,MATCH($F472,Inp_NGNAdjDrivers!$F$9:$F$37,0))</f>
        <v>10301.947210648546</v>
      </c>
      <c r="AK472" s="53">
        <f>INDEX(Inp_NGNAdjDrivers!AK$9:AK$37,MATCH($F472,Inp_NGNAdjDrivers!$F$9:$F$37,0))</f>
        <v>10282.134047160689</v>
      </c>
    </row>
    <row r="473" spans="5:37" ht="14.25" customHeight="1">
      <c r="E473" s="92" t="s">
        <v>30</v>
      </c>
      <c r="F473" s="119" t="s">
        <v>194</v>
      </c>
      <c r="G473" s="93" t="str">
        <f>G472</f>
        <v>CSV Opex</v>
      </c>
      <c r="H473" s="93"/>
      <c r="I473" s="92"/>
      <c r="J473" s="92" t="str">
        <f>E473&amp;$G473&amp;""&amp;H473</f>
        <v>NGNCSV Opex</v>
      </c>
      <c r="K473" s="92"/>
      <c r="L473" s="92"/>
      <c r="M473" s="92"/>
      <c r="N473" s="92"/>
      <c r="O473" s="92"/>
      <c r="P473" s="92"/>
      <c r="Q473" s="92"/>
      <c r="R473" s="92"/>
      <c r="S473" s="92"/>
      <c r="Y473" s="53">
        <f>Y469^$R$26*Y470^$R$27*Y471^$R$28*Y472^$R$29</f>
        <v>1</v>
      </c>
      <c r="Z473" s="53">
        <f t="shared" ref="Z473:AK473" si="250">Z469^$R$26*Z470^$R$27*Z471^$R$28*Z472^$R$29</f>
        <v>1</v>
      </c>
      <c r="AA473" s="53">
        <f t="shared" si="250"/>
        <v>1</v>
      </c>
      <c r="AB473" s="53">
        <f t="shared" si="250"/>
        <v>1</v>
      </c>
      <c r="AC473" s="53">
        <f t="shared" si="250"/>
        <v>1</v>
      </c>
      <c r="AD473" s="53">
        <f t="shared" si="250"/>
        <v>1</v>
      </c>
      <c r="AE473" s="53">
        <f t="shared" si="250"/>
        <v>1</v>
      </c>
      <c r="AF473" s="53">
        <f t="shared" si="250"/>
        <v>1</v>
      </c>
      <c r="AG473" s="53">
        <f t="shared" si="250"/>
        <v>1</v>
      </c>
      <c r="AH473" s="53">
        <f t="shared" si="250"/>
        <v>1</v>
      </c>
      <c r="AI473" s="53">
        <f t="shared" si="250"/>
        <v>1</v>
      </c>
      <c r="AJ473" s="53">
        <f t="shared" si="250"/>
        <v>1</v>
      </c>
      <c r="AK473" s="53">
        <f t="shared" si="250"/>
        <v>1</v>
      </c>
    </row>
    <row r="474" spans="5:37" ht="14.25" customHeight="1">
      <c r="E474" s="92"/>
      <c r="F474" s="116"/>
      <c r="G474" s="92"/>
      <c r="H474" s="92"/>
      <c r="I474" s="92"/>
      <c r="J474" s="92"/>
      <c r="K474" s="92"/>
      <c r="L474" s="92"/>
      <c r="M474" s="92"/>
      <c r="N474" s="92"/>
      <c r="O474" s="92"/>
      <c r="P474" s="92"/>
      <c r="Q474" s="92"/>
      <c r="R474" s="92"/>
      <c r="S474" s="92"/>
      <c r="Y474" s="106"/>
      <c r="Z474" s="106"/>
      <c r="AA474" s="106"/>
      <c r="AB474" s="106"/>
      <c r="AC474" s="106"/>
      <c r="AD474" s="106"/>
      <c r="AE474" s="106"/>
      <c r="AF474" s="106"/>
      <c r="AG474" s="106"/>
      <c r="AH474" s="106"/>
      <c r="AI474" s="106"/>
      <c r="AJ474" s="106"/>
      <c r="AK474" s="106"/>
    </row>
    <row r="475" spans="5:37" ht="14.25" customHeight="1">
      <c r="E475" s="92" t="s">
        <v>30</v>
      </c>
      <c r="F475" s="92" t="s">
        <v>134</v>
      </c>
      <c r="G475" s="92" t="s">
        <v>583</v>
      </c>
      <c r="H475" s="92"/>
      <c r="I475" s="92"/>
      <c r="J475" s="92" t="str">
        <f t="shared" ref="J475:J476" si="251">E475&amp;$F475&amp;""&amp;G475&amp;""&amp;H475</f>
        <v>NGNCustomersCSV Customers, MEAV</v>
      </c>
      <c r="K475" s="92"/>
      <c r="L475" s="92"/>
      <c r="M475" s="92"/>
      <c r="N475" s="92"/>
      <c r="O475" s="92"/>
      <c r="P475" s="92"/>
      <c r="Q475" s="92"/>
      <c r="R475" s="92"/>
      <c r="S475" s="92"/>
      <c r="Y475" s="53">
        <f>INDEX(Inp_NGNAdjDrivers!Y$9:Y$37,MATCH($F475,Inp_NGNAdjDrivers!$F$9:$F$37,0))</f>
        <v>2510604</v>
      </c>
      <c r="Z475" s="53">
        <f>INDEX(Inp_NGNAdjDrivers!Z$9:Z$37,MATCH($F475,Inp_NGNAdjDrivers!$F$9:$F$37,0))</f>
        <v>2514819</v>
      </c>
      <c r="AA475" s="53">
        <f>INDEX(Inp_NGNAdjDrivers!AA$9:AA$37,MATCH($F475,Inp_NGNAdjDrivers!$F$9:$F$37,0))</f>
        <v>2520862</v>
      </c>
      <c r="AB475" s="53">
        <f>INDEX(Inp_NGNAdjDrivers!AB$9:AB$37,MATCH($F475,Inp_NGNAdjDrivers!$F$9:$F$37,0))</f>
        <v>2533317</v>
      </c>
      <c r="AC475" s="53">
        <f>INDEX(Inp_NGNAdjDrivers!AC$9:AC$37,MATCH($F475,Inp_NGNAdjDrivers!$F$9:$F$37,0))</f>
        <v>2539941</v>
      </c>
      <c r="AD475" s="53">
        <f>INDEX(Inp_NGNAdjDrivers!AD$9:AD$37,MATCH($F475,Inp_NGNAdjDrivers!$F$9:$F$37,0))</f>
        <v>2539941</v>
      </c>
      <c r="AE475" s="53">
        <f>INDEX(Inp_NGNAdjDrivers!AE$9:AE$37,MATCH($F475,Inp_NGNAdjDrivers!$F$9:$F$37,0))</f>
        <v>2545292</v>
      </c>
      <c r="AF475" s="53">
        <f>INDEX(Inp_NGNAdjDrivers!AF$9:AF$37,MATCH($F475,Inp_NGNAdjDrivers!$F$9:$F$37,0))</f>
        <v>2549481</v>
      </c>
      <c r="AG475" s="53">
        <f>INDEX(Inp_NGNAdjDrivers!AG$9:AG$37,MATCH($F475,Inp_NGNAdjDrivers!$F$9:$F$37,0))</f>
        <v>2554251</v>
      </c>
      <c r="AH475" s="53">
        <f>INDEX(Inp_NGNAdjDrivers!AH$9:AH$37,MATCH($F475,Inp_NGNAdjDrivers!$F$9:$F$37,0))</f>
        <v>2559021</v>
      </c>
      <c r="AI475" s="53">
        <f>INDEX(Inp_NGNAdjDrivers!AI$9:AI$37,MATCH($F475,Inp_NGNAdjDrivers!$F$9:$F$37,0))</f>
        <v>2563791</v>
      </c>
      <c r="AJ475" s="53">
        <f>INDEX(Inp_NGNAdjDrivers!AJ$9:AJ$37,MATCH($F475,Inp_NGNAdjDrivers!$F$9:$F$37,0))</f>
        <v>2568561</v>
      </c>
      <c r="AK475" s="53">
        <f>INDEX(Inp_NGNAdjDrivers!AK$9:AK$37,MATCH($F475,Inp_NGNAdjDrivers!$F$9:$F$37,0))</f>
        <v>2573331</v>
      </c>
    </row>
    <row r="476" spans="5:37" ht="14.25" customHeight="1">
      <c r="E476" s="92" t="s">
        <v>30</v>
      </c>
      <c r="F476" s="92" t="s">
        <v>161</v>
      </c>
      <c r="G476" s="92" t="s">
        <v>583</v>
      </c>
      <c r="H476" s="92"/>
      <c r="I476" s="92"/>
      <c r="J476" s="92" t="str">
        <f t="shared" si="251"/>
        <v>NGNMEAVCSV Customers, MEAV</v>
      </c>
      <c r="K476" s="92"/>
      <c r="L476" s="92"/>
      <c r="M476" s="92"/>
      <c r="N476" s="92"/>
      <c r="O476" s="92"/>
      <c r="P476" s="92"/>
      <c r="Q476" s="92"/>
      <c r="R476" s="92"/>
      <c r="S476" s="92"/>
      <c r="Y476" s="53">
        <f>INDEX(Inp_NGNAdjDrivers!Y$9:Y$37,MATCH($F476,Inp_NGNAdjDrivers!$F$9:$F$37,0))</f>
        <v>10740.144939883041</v>
      </c>
      <c r="Z476" s="53">
        <f>INDEX(Inp_NGNAdjDrivers!Z$9:Z$37,MATCH($F476,Inp_NGNAdjDrivers!$F$9:$F$37,0))</f>
        <v>10660.760813644247</v>
      </c>
      <c r="AA476" s="53">
        <f>INDEX(Inp_NGNAdjDrivers!AA$9:AA$37,MATCH($F476,Inp_NGNAdjDrivers!$F$9:$F$37,0))</f>
        <v>10573.474476187848</v>
      </c>
      <c r="AB476" s="53">
        <f>INDEX(Inp_NGNAdjDrivers!AB$9:AB$37,MATCH($F476,Inp_NGNAdjDrivers!$F$9:$F$37,0))</f>
        <v>10463.503553265778</v>
      </c>
      <c r="AC476" s="53">
        <f>INDEX(Inp_NGNAdjDrivers!AC$9:AC$37,MATCH($F476,Inp_NGNAdjDrivers!$F$9:$F$37,0))</f>
        <v>10409.979600005325</v>
      </c>
      <c r="AD476" s="53">
        <f>INDEX(Inp_NGNAdjDrivers!AD$9:AD$37,MATCH($F476,Inp_NGNAdjDrivers!$F$9:$F$37,0))</f>
        <v>10363.477021565763</v>
      </c>
      <c r="AE476" s="53">
        <f>INDEX(Inp_NGNAdjDrivers!AE$9:AE$37,MATCH($F476,Inp_NGNAdjDrivers!$F$9:$F$37,0))</f>
        <v>10374.004531552855</v>
      </c>
      <c r="AF476" s="53">
        <f>INDEX(Inp_NGNAdjDrivers!AF$9:AF$37,MATCH($F476,Inp_NGNAdjDrivers!$F$9:$F$37,0))</f>
        <v>10350.991097828322</v>
      </c>
      <c r="AG476" s="53">
        <f>INDEX(Inp_NGNAdjDrivers!AG$9:AG$37,MATCH($F476,Inp_NGNAdjDrivers!$F$9:$F$37,0))</f>
        <v>10329.441618000445</v>
      </c>
      <c r="AH476" s="53">
        <f>INDEX(Inp_NGNAdjDrivers!AH$9:AH$37,MATCH($F476,Inp_NGNAdjDrivers!$F$9:$F$37,0))</f>
        <v>10308.242650978751</v>
      </c>
      <c r="AI476" s="53">
        <f>INDEX(Inp_NGNAdjDrivers!AI$9:AI$37,MATCH($F476,Inp_NGNAdjDrivers!$F$9:$F$37,0))</f>
        <v>10287.389432636548</v>
      </c>
      <c r="AJ476" s="53">
        <f>INDEX(Inp_NGNAdjDrivers!AJ$9:AJ$37,MATCH($F476,Inp_NGNAdjDrivers!$F$9:$F$37,0))</f>
        <v>10266.877950756072</v>
      </c>
      <c r="AK476" s="53">
        <f>INDEX(Inp_NGNAdjDrivers!AK$9:AK$37,MATCH($F476,Inp_NGNAdjDrivers!$F$9:$F$37,0))</f>
        <v>10246.704787268214</v>
      </c>
    </row>
    <row r="477" spans="5:37" ht="14.25" customHeight="1">
      <c r="E477" s="92" t="s">
        <v>30</v>
      </c>
      <c r="F477" s="119" t="s">
        <v>194</v>
      </c>
      <c r="G477" s="93" t="str">
        <f>G476</f>
        <v>CSV Customers, MEAV</v>
      </c>
      <c r="H477" s="93"/>
      <c r="I477" s="92"/>
      <c r="J477" s="92" t="str">
        <f>E477&amp;$G477&amp;""&amp;H477</f>
        <v>NGNCSV Customers, MEAV</v>
      </c>
      <c r="K477" s="92"/>
      <c r="L477" s="92"/>
      <c r="M477" s="92"/>
      <c r="N477" s="92"/>
      <c r="O477" s="92"/>
      <c r="P477" s="92"/>
      <c r="Q477" s="92"/>
      <c r="R477" s="92"/>
      <c r="S477" s="92"/>
      <c r="Y477" s="53">
        <f>Y475^$R$31*Y476^$R$32</f>
        <v>20666.280094139951</v>
      </c>
      <c r="Z477" s="53">
        <f t="shared" ref="Z477" si="252">Z475^$R$31*Z476^$R$32</f>
        <v>20535.932282018803</v>
      </c>
      <c r="AA477" s="53">
        <f t="shared" ref="AA477" si="253">AA475^$R$31*AA476^$R$32</f>
        <v>20393.768416014307</v>
      </c>
      <c r="AB477" s="53">
        <f t="shared" ref="AB477" si="254">AB475^$R$31*AB476^$R$32</f>
        <v>20218.950801003779</v>
      </c>
      <c r="AC477" s="53">
        <f t="shared" ref="AC477" si="255">AC475^$R$31*AC476^$R$32</f>
        <v>20134.216233778894</v>
      </c>
      <c r="AD477" s="53">
        <f t="shared" ref="AD477" si="256">AD475^$R$31*AD476^$R$32</f>
        <v>20055.046143950683</v>
      </c>
      <c r="AE477" s="53">
        <f t="shared" ref="AE477" si="257">AE475^$R$31*AE476^$R$32</f>
        <v>20078.042762363319</v>
      </c>
      <c r="AF477" s="53">
        <f t="shared" ref="AF477" si="258">AF475^$R$31*AF476^$R$32</f>
        <v>20042.796474755454</v>
      </c>
      <c r="AG477" s="53">
        <f t="shared" ref="AG477" si="259">AG475^$R$31*AG476^$R$32</f>
        <v>20010.560457443346</v>
      </c>
      <c r="AH477" s="53">
        <f t="shared" ref="AH477" si="260">AH475^$R$31*AH476^$R$32</f>
        <v>19978.889233628735</v>
      </c>
      <c r="AI477" s="53">
        <f t="shared" ref="AI477" si="261">AI475^$R$31*AI476^$R$32</f>
        <v>19947.775556596607</v>
      </c>
      <c r="AJ477" s="53">
        <f t="shared" ref="AJ477" si="262">AJ475^$R$31*AJ476^$R$32</f>
        <v>19917.213441570879</v>
      </c>
      <c r="AK477" s="53">
        <f t="shared" ref="AK477" si="263">AK475^$R$31*AK476^$R$32</f>
        <v>19887.197899451599</v>
      </c>
    </row>
    <row r="478" spans="5:37" ht="14.25" customHeight="1">
      <c r="E478" s="92"/>
      <c r="F478" s="116"/>
      <c r="G478" s="92"/>
      <c r="H478" s="92"/>
      <c r="I478" s="92"/>
      <c r="J478" s="92"/>
      <c r="K478" s="92"/>
      <c r="L478" s="92"/>
      <c r="M478" s="92"/>
      <c r="N478" s="92"/>
      <c r="O478" s="92"/>
      <c r="P478" s="92"/>
      <c r="Q478" s="92"/>
      <c r="R478" s="92"/>
      <c r="S478" s="92"/>
      <c r="Y478" s="106"/>
      <c r="Z478" s="106"/>
      <c r="AA478" s="106"/>
      <c r="AB478" s="106"/>
      <c r="AC478" s="106"/>
      <c r="AD478" s="106"/>
      <c r="AE478" s="106"/>
      <c r="AF478" s="106"/>
      <c r="AG478" s="106"/>
      <c r="AH478" s="106"/>
      <c r="AI478" s="106"/>
      <c r="AJ478" s="106"/>
      <c r="AK478" s="106"/>
    </row>
    <row r="479" spans="5:37" ht="14.25" customHeight="1">
      <c r="E479" s="92" t="s">
        <v>30</v>
      </c>
      <c r="F479" s="116" t="s">
        <v>134</v>
      </c>
      <c r="G479" s="92" t="s">
        <v>231</v>
      </c>
      <c r="H479" s="92"/>
      <c r="I479" s="92"/>
      <c r="J479" s="92" t="str">
        <f t="shared" ref="J479:J480" si="264">E479&amp;$F479&amp;""&amp;G479&amp;""&amp;H479</f>
        <v xml:space="preserve">NGNCustomersCSV Business Support Costs </v>
      </c>
      <c r="K479" s="92"/>
      <c r="L479" s="92"/>
      <c r="M479" s="92"/>
      <c r="N479" s="92"/>
      <c r="O479" s="92"/>
      <c r="P479" s="92"/>
      <c r="Q479" s="92"/>
      <c r="R479" s="92"/>
      <c r="S479" s="92"/>
      <c r="Y479" s="53">
        <f>INDEX(Inp_NGNAdjDrivers!Y$9:Y$37,MATCH($F479,Inp_NGNAdjDrivers!$F$9:$F$37,0))</f>
        <v>2510604</v>
      </c>
      <c r="Z479" s="53">
        <f>INDEX(Inp_NGNAdjDrivers!Z$9:Z$37,MATCH($F479,Inp_NGNAdjDrivers!$F$9:$F$37,0))</f>
        <v>2514819</v>
      </c>
      <c r="AA479" s="53">
        <f>INDEX(Inp_NGNAdjDrivers!AA$9:AA$37,MATCH($F479,Inp_NGNAdjDrivers!$F$9:$F$37,0))</f>
        <v>2520862</v>
      </c>
      <c r="AB479" s="53">
        <f>INDEX(Inp_NGNAdjDrivers!AB$9:AB$37,MATCH($F479,Inp_NGNAdjDrivers!$F$9:$F$37,0))</f>
        <v>2533317</v>
      </c>
      <c r="AC479" s="53">
        <f>INDEX(Inp_NGNAdjDrivers!AC$9:AC$37,MATCH($F479,Inp_NGNAdjDrivers!$F$9:$F$37,0))</f>
        <v>2539941</v>
      </c>
      <c r="AD479" s="53">
        <f>INDEX(Inp_NGNAdjDrivers!AD$9:AD$37,MATCH($F479,Inp_NGNAdjDrivers!$F$9:$F$37,0))</f>
        <v>2539941</v>
      </c>
      <c r="AE479" s="53">
        <f>INDEX(Inp_NGNAdjDrivers!AE$9:AE$37,MATCH($F479,Inp_NGNAdjDrivers!$F$9:$F$37,0))</f>
        <v>2545292</v>
      </c>
      <c r="AF479" s="53">
        <f>INDEX(Inp_NGNAdjDrivers!AF$9:AF$37,MATCH($F479,Inp_NGNAdjDrivers!$F$9:$F$37,0))</f>
        <v>2549481</v>
      </c>
      <c r="AG479" s="53">
        <f>INDEX(Inp_NGNAdjDrivers!AG$9:AG$37,MATCH($F479,Inp_NGNAdjDrivers!$F$9:$F$37,0))</f>
        <v>2554251</v>
      </c>
      <c r="AH479" s="53">
        <f>INDEX(Inp_NGNAdjDrivers!AH$9:AH$37,MATCH($F479,Inp_NGNAdjDrivers!$F$9:$F$37,0))</f>
        <v>2559021</v>
      </c>
      <c r="AI479" s="53">
        <f>INDEX(Inp_NGNAdjDrivers!AI$9:AI$37,MATCH($F479,Inp_NGNAdjDrivers!$F$9:$F$37,0))</f>
        <v>2563791</v>
      </c>
      <c r="AJ479" s="53">
        <f>INDEX(Inp_NGNAdjDrivers!AJ$9:AJ$37,MATCH($F479,Inp_NGNAdjDrivers!$F$9:$F$37,0))</f>
        <v>2568561</v>
      </c>
      <c r="AK479" s="53">
        <f>INDEX(Inp_NGNAdjDrivers!AK$9:AK$37,MATCH($F479,Inp_NGNAdjDrivers!$F$9:$F$37,0))</f>
        <v>2573331</v>
      </c>
    </row>
    <row r="480" spans="5:37" ht="14.25" customHeight="1">
      <c r="E480" s="92" t="s">
        <v>30</v>
      </c>
      <c r="F480" s="116" t="s">
        <v>136</v>
      </c>
      <c r="G480" s="92" t="s">
        <v>231</v>
      </c>
      <c r="H480" s="92"/>
      <c r="I480" s="92"/>
      <c r="J480" s="92" t="str">
        <f t="shared" si="264"/>
        <v xml:space="preserve">NGNNetwork LengthCSV Business Support Costs </v>
      </c>
      <c r="K480" s="92"/>
      <c r="L480" s="92"/>
      <c r="M480" s="92"/>
      <c r="N480" s="92"/>
      <c r="O480" s="92"/>
      <c r="P480" s="92"/>
      <c r="Q480" s="92"/>
      <c r="R480" s="92"/>
      <c r="S480" s="92"/>
      <c r="Y480" s="53">
        <f>INDEX(Inp_NGNAdjDrivers!Y$9:Y$37,MATCH($F480,Inp_NGNAdjDrivers!$F$9:$F$37,0))</f>
        <v>35760.813000000002</v>
      </c>
      <c r="Z480" s="53">
        <f>INDEX(Inp_NGNAdjDrivers!Z$9:Z$37,MATCH($F480,Inp_NGNAdjDrivers!$F$9:$F$37,0))</f>
        <v>35735.464999999997</v>
      </c>
      <c r="AA480" s="53">
        <f>INDEX(Inp_NGNAdjDrivers!AA$9:AA$37,MATCH($F480,Inp_NGNAdjDrivers!$F$9:$F$37,0))</f>
        <v>35763.207000000002</v>
      </c>
      <c r="AB480" s="53">
        <f>INDEX(Inp_NGNAdjDrivers!AB$9:AB$37,MATCH($F480,Inp_NGNAdjDrivers!$F$9:$F$37,0))</f>
        <v>35792.233999999997</v>
      </c>
      <c r="AC480" s="53">
        <f>INDEX(Inp_NGNAdjDrivers!AC$9:AC$37,MATCH($F480,Inp_NGNAdjDrivers!$F$9:$F$37,0))</f>
        <v>35809.004000000001</v>
      </c>
      <c r="AD480" s="53">
        <f>INDEX(Inp_NGNAdjDrivers!AD$9:AD$37,MATCH($F480,Inp_NGNAdjDrivers!$F$9:$F$37,0))</f>
        <v>35850.910000000003</v>
      </c>
      <c r="AE480" s="53">
        <f>INDEX(Inp_NGNAdjDrivers!AE$9:AE$37,MATCH($F480,Inp_NGNAdjDrivers!$F$9:$F$37,0))</f>
        <v>35870.296999999999</v>
      </c>
      <c r="AF480" s="53">
        <f>INDEX(Inp_NGNAdjDrivers!AF$9:AF$37,MATCH($F480,Inp_NGNAdjDrivers!$F$9:$F$37,0))</f>
        <v>35892.292999999998</v>
      </c>
      <c r="AG480" s="53">
        <f>INDEX(Inp_NGNAdjDrivers!AG$9:AG$37,MATCH($F480,Inp_NGNAdjDrivers!$F$9:$F$37,0))</f>
        <v>35930.237999999998</v>
      </c>
      <c r="AH480" s="53">
        <f>INDEX(Inp_NGNAdjDrivers!AH$9:AH$37,MATCH($F480,Inp_NGNAdjDrivers!$F$9:$F$37,0))</f>
        <v>35970.222999999998</v>
      </c>
      <c r="AI480" s="53">
        <f>INDEX(Inp_NGNAdjDrivers!AI$9:AI$37,MATCH($F480,Inp_NGNAdjDrivers!$F$9:$F$37,0))</f>
        <v>36012.207000000002</v>
      </c>
      <c r="AJ480" s="53">
        <f>INDEX(Inp_NGNAdjDrivers!AJ$9:AJ$37,MATCH($F480,Inp_NGNAdjDrivers!$F$9:$F$37,0))</f>
        <v>36056.163999999997</v>
      </c>
      <c r="AK480" s="53">
        <f>INDEX(Inp_NGNAdjDrivers!AK$9:AK$37,MATCH($F480,Inp_NGNAdjDrivers!$F$9:$F$37,0))</f>
        <v>36102.063000000002</v>
      </c>
    </row>
    <row r="481" spans="5:37" ht="14.25" customHeight="1">
      <c r="E481" s="92" t="s">
        <v>30</v>
      </c>
      <c r="F481" s="119" t="s">
        <v>194</v>
      </c>
      <c r="G481" s="93" t="str">
        <f>G480</f>
        <v xml:space="preserve">CSV Business Support Costs </v>
      </c>
      <c r="H481" s="93"/>
      <c r="I481" s="92"/>
      <c r="J481" s="92" t="str">
        <f>E481&amp;$G481&amp;""&amp;H481</f>
        <v xml:space="preserve">NGNCSV Business Support Costs </v>
      </c>
      <c r="K481" s="92"/>
      <c r="L481" s="92"/>
      <c r="M481" s="92"/>
      <c r="N481" s="92"/>
      <c r="O481" s="92"/>
      <c r="P481" s="92"/>
      <c r="Q481" s="92"/>
      <c r="R481" s="92"/>
      <c r="S481" s="92"/>
      <c r="Y481" s="53">
        <f t="shared" ref="Y481:AK481" si="265">Y479^$R$34*Y480^$R$35</f>
        <v>1</v>
      </c>
      <c r="Z481" s="53">
        <f t="shared" si="265"/>
        <v>1</v>
      </c>
      <c r="AA481" s="53">
        <f t="shared" si="265"/>
        <v>1</v>
      </c>
      <c r="AB481" s="53">
        <f t="shared" si="265"/>
        <v>1</v>
      </c>
      <c r="AC481" s="53">
        <f t="shared" si="265"/>
        <v>1</v>
      </c>
      <c r="AD481" s="53">
        <f t="shared" si="265"/>
        <v>1</v>
      </c>
      <c r="AE481" s="53">
        <f t="shared" si="265"/>
        <v>1</v>
      </c>
      <c r="AF481" s="53">
        <f t="shared" si="265"/>
        <v>1</v>
      </c>
      <c r="AG481" s="53">
        <f t="shared" si="265"/>
        <v>1</v>
      </c>
      <c r="AH481" s="53">
        <f t="shared" si="265"/>
        <v>1</v>
      </c>
      <c r="AI481" s="53">
        <f t="shared" si="265"/>
        <v>1</v>
      </c>
      <c r="AJ481" s="53">
        <f t="shared" si="265"/>
        <v>1</v>
      </c>
      <c r="AK481" s="53">
        <f t="shared" si="265"/>
        <v>1</v>
      </c>
    </row>
    <row r="482" spans="5:37" ht="14.25" customHeight="1">
      <c r="E482" s="92"/>
      <c r="F482" s="116"/>
      <c r="G482" s="92"/>
      <c r="H482" s="92"/>
      <c r="I482" s="92"/>
      <c r="J482" s="92"/>
      <c r="K482" s="92"/>
      <c r="L482" s="92"/>
      <c r="M482" s="92"/>
      <c r="N482" s="92"/>
      <c r="O482" s="92"/>
      <c r="P482" s="92"/>
      <c r="Q482" s="92"/>
      <c r="R482" s="92"/>
      <c r="S482" s="92"/>
      <c r="Y482" s="106"/>
      <c r="Z482" s="106"/>
      <c r="AA482" s="106"/>
      <c r="AB482" s="106"/>
      <c r="AC482" s="106"/>
      <c r="AD482" s="106"/>
      <c r="AE482" s="106"/>
      <c r="AF482" s="106"/>
      <c r="AG482" s="106"/>
      <c r="AH482" s="106"/>
      <c r="AI482" s="106"/>
      <c r="AJ482" s="106"/>
      <c r="AK482" s="106"/>
    </row>
    <row r="483" spans="5:37" ht="14.25" customHeight="1">
      <c r="E483" s="92" t="s">
        <v>30</v>
      </c>
      <c r="F483" s="116" t="s">
        <v>134</v>
      </c>
      <c r="G483" s="92" t="s">
        <v>232</v>
      </c>
      <c r="H483" s="92"/>
      <c r="I483" s="92"/>
      <c r="J483" s="92" t="str">
        <f t="shared" ref="J483:J485" si="266">E483&amp;$F483&amp;""&amp;G483&amp;""&amp;H483</f>
        <v>NGNCustomersCSV Customers, network, throughput</v>
      </c>
      <c r="K483" s="92"/>
      <c r="L483" s="92"/>
      <c r="M483" s="92"/>
      <c r="N483" s="92"/>
      <c r="O483" s="92"/>
      <c r="P483" s="92"/>
      <c r="Q483" s="92"/>
      <c r="R483" s="92"/>
      <c r="S483" s="92"/>
      <c r="Y483" s="53">
        <f>INDEX(Inp_NGNAdjDrivers!Y$9:Y$37,MATCH($F483,Inp_NGNAdjDrivers!$F$9:$F$37,0))</f>
        <v>2510604</v>
      </c>
      <c r="Z483" s="53">
        <f>INDEX(Inp_NGNAdjDrivers!Z$9:Z$37,MATCH($F483,Inp_NGNAdjDrivers!$F$9:$F$37,0))</f>
        <v>2514819</v>
      </c>
      <c r="AA483" s="53">
        <f>INDEX(Inp_NGNAdjDrivers!AA$9:AA$37,MATCH($F483,Inp_NGNAdjDrivers!$F$9:$F$37,0))</f>
        <v>2520862</v>
      </c>
      <c r="AB483" s="53">
        <f>INDEX(Inp_NGNAdjDrivers!AB$9:AB$37,MATCH($F483,Inp_NGNAdjDrivers!$F$9:$F$37,0))</f>
        <v>2533317</v>
      </c>
      <c r="AC483" s="53">
        <f>INDEX(Inp_NGNAdjDrivers!AC$9:AC$37,MATCH($F483,Inp_NGNAdjDrivers!$F$9:$F$37,0))</f>
        <v>2539941</v>
      </c>
      <c r="AD483" s="53">
        <f>INDEX(Inp_NGNAdjDrivers!AD$9:AD$37,MATCH($F483,Inp_NGNAdjDrivers!$F$9:$F$37,0))</f>
        <v>2539941</v>
      </c>
      <c r="AE483" s="53">
        <f>INDEX(Inp_NGNAdjDrivers!AE$9:AE$37,MATCH($F483,Inp_NGNAdjDrivers!$F$9:$F$37,0))</f>
        <v>2545292</v>
      </c>
      <c r="AF483" s="53">
        <f>INDEX(Inp_NGNAdjDrivers!AF$9:AF$37,MATCH($F483,Inp_NGNAdjDrivers!$F$9:$F$37,0))</f>
        <v>2549481</v>
      </c>
      <c r="AG483" s="53">
        <f>INDEX(Inp_NGNAdjDrivers!AG$9:AG$37,MATCH($F483,Inp_NGNAdjDrivers!$F$9:$F$37,0))</f>
        <v>2554251</v>
      </c>
      <c r="AH483" s="53">
        <f>INDEX(Inp_NGNAdjDrivers!AH$9:AH$37,MATCH($F483,Inp_NGNAdjDrivers!$F$9:$F$37,0))</f>
        <v>2559021</v>
      </c>
      <c r="AI483" s="53">
        <f>INDEX(Inp_NGNAdjDrivers!AI$9:AI$37,MATCH($F483,Inp_NGNAdjDrivers!$F$9:$F$37,0))</f>
        <v>2563791</v>
      </c>
      <c r="AJ483" s="53">
        <f>INDEX(Inp_NGNAdjDrivers!AJ$9:AJ$37,MATCH($F483,Inp_NGNAdjDrivers!$F$9:$F$37,0))</f>
        <v>2568561</v>
      </c>
      <c r="AK483" s="53">
        <f>INDEX(Inp_NGNAdjDrivers!AK$9:AK$37,MATCH($F483,Inp_NGNAdjDrivers!$F$9:$F$37,0))</f>
        <v>2573331</v>
      </c>
    </row>
    <row r="484" spans="5:37" ht="14.25" customHeight="1">
      <c r="E484" s="92" t="s">
        <v>30</v>
      </c>
      <c r="F484" s="116" t="s">
        <v>136</v>
      </c>
      <c r="G484" s="92" t="s">
        <v>232</v>
      </c>
      <c r="H484" s="92"/>
      <c r="I484" s="92"/>
      <c r="J484" s="92" t="str">
        <f t="shared" si="266"/>
        <v>NGNNetwork LengthCSV Customers, network, throughput</v>
      </c>
      <c r="K484" s="92"/>
      <c r="L484" s="92"/>
      <c r="M484" s="92"/>
      <c r="N484" s="92"/>
      <c r="O484" s="92"/>
      <c r="P484" s="92"/>
      <c r="Q484" s="92"/>
      <c r="R484" s="92"/>
      <c r="S484" s="92"/>
      <c r="Y484" s="53">
        <f>INDEX(Inp_NGNAdjDrivers!Y$9:Y$37,MATCH($F484,Inp_NGNAdjDrivers!$F$9:$F$37,0))</f>
        <v>35760.813000000002</v>
      </c>
      <c r="Z484" s="53">
        <f>INDEX(Inp_NGNAdjDrivers!Z$9:Z$37,MATCH($F484,Inp_NGNAdjDrivers!$F$9:$F$37,0))</f>
        <v>35735.464999999997</v>
      </c>
      <c r="AA484" s="53">
        <f>INDEX(Inp_NGNAdjDrivers!AA$9:AA$37,MATCH($F484,Inp_NGNAdjDrivers!$F$9:$F$37,0))</f>
        <v>35763.207000000002</v>
      </c>
      <c r="AB484" s="53">
        <f>INDEX(Inp_NGNAdjDrivers!AB$9:AB$37,MATCH($F484,Inp_NGNAdjDrivers!$F$9:$F$37,0))</f>
        <v>35792.233999999997</v>
      </c>
      <c r="AC484" s="53">
        <f>INDEX(Inp_NGNAdjDrivers!AC$9:AC$37,MATCH($F484,Inp_NGNAdjDrivers!$F$9:$F$37,0))</f>
        <v>35809.004000000001</v>
      </c>
      <c r="AD484" s="53">
        <f>INDEX(Inp_NGNAdjDrivers!AD$9:AD$37,MATCH($F484,Inp_NGNAdjDrivers!$F$9:$F$37,0))</f>
        <v>35850.910000000003</v>
      </c>
      <c r="AE484" s="53">
        <f>INDEX(Inp_NGNAdjDrivers!AE$9:AE$37,MATCH($F484,Inp_NGNAdjDrivers!$F$9:$F$37,0))</f>
        <v>35870.296999999999</v>
      </c>
      <c r="AF484" s="53">
        <f>INDEX(Inp_NGNAdjDrivers!AF$9:AF$37,MATCH($F484,Inp_NGNAdjDrivers!$F$9:$F$37,0))</f>
        <v>35892.292999999998</v>
      </c>
      <c r="AG484" s="53">
        <f>INDEX(Inp_NGNAdjDrivers!AG$9:AG$37,MATCH($F484,Inp_NGNAdjDrivers!$F$9:$F$37,0))</f>
        <v>35930.237999999998</v>
      </c>
      <c r="AH484" s="53">
        <f>INDEX(Inp_NGNAdjDrivers!AH$9:AH$37,MATCH($F484,Inp_NGNAdjDrivers!$F$9:$F$37,0))</f>
        <v>35970.222999999998</v>
      </c>
      <c r="AI484" s="53">
        <f>INDEX(Inp_NGNAdjDrivers!AI$9:AI$37,MATCH($F484,Inp_NGNAdjDrivers!$F$9:$F$37,0))</f>
        <v>36012.207000000002</v>
      </c>
      <c r="AJ484" s="53">
        <f>INDEX(Inp_NGNAdjDrivers!AJ$9:AJ$37,MATCH($F484,Inp_NGNAdjDrivers!$F$9:$F$37,0))</f>
        <v>36056.163999999997</v>
      </c>
      <c r="AK484" s="53">
        <f>INDEX(Inp_NGNAdjDrivers!AK$9:AK$37,MATCH($F484,Inp_NGNAdjDrivers!$F$9:$F$37,0))</f>
        <v>36102.063000000002</v>
      </c>
    </row>
    <row r="485" spans="5:37" ht="14.25" customHeight="1">
      <c r="E485" s="92" t="s">
        <v>30</v>
      </c>
      <c r="F485" s="116" t="s">
        <v>138</v>
      </c>
      <c r="G485" s="92" t="s">
        <v>232</v>
      </c>
      <c r="H485" s="92"/>
      <c r="I485" s="92"/>
      <c r="J485" s="92" t="str">
        <f t="shared" si="266"/>
        <v>NGNThroughputCSV Customers, network, throughput</v>
      </c>
      <c r="K485" s="92"/>
      <c r="L485" s="92"/>
      <c r="M485" s="92"/>
      <c r="N485" s="92"/>
      <c r="O485" s="92"/>
      <c r="P485" s="92"/>
      <c r="Q485" s="92"/>
      <c r="R485" s="92"/>
      <c r="S485" s="92"/>
      <c r="Y485" s="53">
        <f>INDEX(Inp_NGNAdjDrivers!Y$9:Y$37,MATCH($F485,Inp_NGNAdjDrivers!$F$9:$F$37,0))</f>
        <v>69482.122010000006</v>
      </c>
      <c r="Z485" s="53">
        <f>INDEX(Inp_NGNAdjDrivers!Z$9:Z$37,MATCH($F485,Inp_NGNAdjDrivers!$F$9:$F$37,0))</f>
        <v>70673.204559999998</v>
      </c>
      <c r="AA485" s="53">
        <f>INDEX(Inp_NGNAdjDrivers!AA$9:AA$37,MATCH($F485,Inp_NGNAdjDrivers!$F$9:$F$37,0))</f>
        <v>68623.725690000007</v>
      </c>
      <c r="AB485" s="53">
        <f>INDEX(Inp_NGNAdjDrivers!AB$9:AB$37,MATCH($F485,Inp_NGNAdjDrivers!$F$9:$F$37,0))</f>
        <v>70318.072839999993</v>
      </c>
      <c r="AC485" s="53">
        <f>INDEX(Inp_NGNAdjDrivers!AC$9:AC$37,MATCH($F485,Inp_NGNAdjDrivers!$F$9:$F$37,0))</f>
        <v>74743.472410000002</v>
      </c>
      <c r="AD485" s="53">
        <f>INDEX(Inp_NGNAdjDrivers!AD$9:AD$37,MATCH($F485,Inp_NGNAdjDrivers!$F$9:$F$37,0))</f>
        <v>68614.512489999994</v>
      </c>
      <c r="AE485" s="53">
        <f>INDEX(Inp_NGNAdjDrivers!AE$9:AE$37,MATCH($F485,Inp_NGNAdjDrivers!$F$9:$F$37,0))</f>
        <v>71512.966159999996</v>
      </c>
      <c r="AF485" s="53">
        <f>INDEX(Inp_NGNAdjDrivers!AF$9:AF$37,MATCH($F485,Inp_NGNAdjDrivers!$F$9:$F$37,0))</f>
        <v>72276.871499999994</v>
      </c>
      <c r="AG485" s="53">
        <f>INDEX(Inp_NGNAdjDrivers!AG$9:AG$37,MATCH($F485,Inp_NGNAdjDrivers!$F$9:$F$37,0))</f>
        <v>71937.430699999997</v>
      </c>
      <c r="AH485" s="53">
        <f>INDEX(Inp_NGNAdjDrivers!AH$9:AH$37,MATCH($F485,Inp_NGNAdjDrivers!$F$9:$F$37,0))</f>
        <v>71519.323380000002</v>
      </c>
      <c r="AI485" s="53">
        <f>INDEX(Inp_NGNAdjDrivers!AI$9:AI$37,MATCH($F485,Inp_NGNAdjDrivers!$F$9:$F$37,0))</f>
        <v>71123.458580000006</v>
      </c>
      <c r="AJ485" s="53">
        <f>INDEX(Inp_NGNAdjDrivers!AJ$9:AJ$37,MATCH($F485,Inp_NGNAdjDrivers!$F$9:$F$37,0))</f>
        <v>70603.970740000004</v>
      </c>
      <c r="AK485" s="53">
        <f>INDEX(Inp_NGNAdjDrivers!AK$9:AK$37,MATCH($F485,Inp_NGNAdjDrivers!$F$9:$F$37,0))</f>
        <v>70270.384319999997</v>
      </c>
    </row>
    <row r="486" spans="5:37" ht="14.25" customHeight="1">
      <c r="E486" s="92" t="s">
        <v>30</v>
      </c>
      <c r="F486" s="119" t="s">
        <v>194</v>
      </c>
      <c r="G486" s="93" t="str">
        <f>G485</f>
        <v>CSV Customers, network, throughput</v>
      </c>
      <c r="H486" s="93"/>
      <c r="I486" s="92"/>
      <c r="J486" s="92" t="str">
        <f>E486&amp;$G486&amp;""&amp;H486</f>
        <v>NGNCSV Customers, network, throughput</v>
      </c>
      <c r="K486" s="92"/>
      <c r="L486" s="92"/>
      <c r="M486" s="92"/>
      <c r="N486" s="92"/>
      <c r="O486" s="92"/>
      <c r="P486" s="92"/>
      <c r="Q486" s="92"/>
      <c r="R486" s="92"/>
      <c r="S486" s="92"/>
      <c r="Y486" s="53">
        <f t="shared" ref="Y486:AK486" si="267">Y483^$R$37*Y484^$R$38*Y485^$R$39</f>
        <v>184085.4899982331</v>
      </c>
      <c r="Z486" s="53">
        <f t="shared" si="267"/>
        <v>185191.18822324745</v>
      </c>
      <c r="AA486" s="53">
        <f t="shared" si="267"/>
        <v>183577.70673929853</v>
      </c>
      <c r="AB486" s="53">
        <f t="shared" si="267"/>
        <v>185430.75551297591</v>
      </c>
      <c r="AC486" s="53">
        <f t="shared" si="267"/>
        <v>189436.23203242786</v>
      </c>
      <c r="AD486" s="53">
        <f t="shared" si="267"/>
        <v>184181.75128218939</v>
      </c>
      <c r="AE486" s="53">
        <f t="shared" si="267"/>
        <v>186904.22793491304</v>
      </c>
      <c r="AF486" s="53">
        <f t="shared" si="267"/>
        <v>187708.57381572176</v>
      </c>
      <c r="AG486" s="53">
        <f t="shared" si="267"/>
        <v>187597.13271220963</v>
      </c>
      <c r="AH486" s="53">
        <f t="shared" si="267"/>
        <v>187418.93214128385</v>
      </c>
      <c r="AI486" s="53">
        <f t="shared" si="267"/>
        <v>187261.46122449459</v>
      </c>
      <c r="AJ486" s="53">
        <f t="shared" si="267"/>
        <v>186996.22686947303</v>
      </c>
      <c r="AK486" s="53">
        <f t="shared" si="267"/>
        <v>186895.99721365274</v>
      </c>
    </row>
    <row r="487" spans="5:37" ht="14.25" customHeight="1">
      <c r="E487" s="92"/>
      <c r="F487" s="116"/>
      <c r="G487" s="92"/>
      <c r="H487" s="92"/>
      <c r="I487" s="92"/>
      <c r="J487" s="92"/>
      <c r="K487" s="92"/>
      <c r="L487" s="92"/>
      <c r="M487" s="92"/>
      <c r="N487" s="92"/>
      <c r="O487" s="92"/>
      <c r="P487" s="92"/>
      <c r="Q487" s="92"/>
      <c r="R487" s="92"/>
      <c r="S487" s="92"/>
      <c r="Y487" s="106"/>
      <c r="Z487" s="106"/>
      <c r="AA487" s="106"/>
      <c r="AB487" s="106"/>
      <c r="AC487" s="106"/>
      <c r="AD487" s="106"/>
      <c r="AE487" s="106"/>
      <c r="AF487" s="106"/>
      <c r="AG487" s="106"/>
      <c r="AH487" s="106"/>
      <c r="AI487" s="106"/>
      <c r="AJ487" s="106"/>
      <c r="AK487" s="106"/>
    </row>
    <row r="488" spans="5:37" ht="14.25" customHeight="1">
      <c r="E488" s="92" t="s">
        <v>30</v>
      </c>
      <c r="F488" s="116" t="s">
        <v>134</v>
      </c>
      <c r="G488" s="92" t="s">
        <v>233</v>
      </c>
      <c r="H488" s="92"/>
      <c r="I488" s="92"/>
      <c r="J488" s="92" t="str">
        <f t="shared" ref="J488:J490" si="268">E488&amp;$F488&amp;""&amp;G488&amp;""&amp;H488</f>
        <v>NGNCustomersCSV Customers, PREs, External condition reports</v>
      </c>
      <c r="K488" s="92"/>
      <c r="L488" s="92"/>
      <c r="M488" s="92"/>
      <c r="N488" s="92"/>
      <c r="O488" s="92"/>
      <c r="P488" s="92"/>
      <c r="Q488" s="92"/>
      <c r="R488" s="92"/>
      <c r="S488" s="92"/>
      <c r="Y488" s="53">
        <f>INDEX(Inp_NGNAdjDrivers!Y$9:Y$37,MATCH($F488,Inp_NGNAdjDrivers!$F$9:$F$37,0))</f>
        <v>2510604</v>
      </c>
      <c r="Z488" s="53">
        <f>INDEX(Inp_NGNAdjDrivers!Z$9:Z$37,MATCH($F488,Inp_NGNAdjDrivers!$F$9:$F$37,0))</f>
        <v>2514819</v>
      </c>
      <c r="AA488" s="53">
        <f>INDEX(Inp_NGNAdjDrivers!AA$9:AA$37,MATCH($F488,Inp_NGNAdjDrivers!$F$9:$F$37,0))</f>
        <v>2520862</v>
      </c>
      <c r="AB488" s="53">
        <f>INDEX(Inp_NGNAdjDrivers!AB$9:AB$37,MATCH($F488,Inp_NGNAdjDrivers!$F$9:$F$37,0))</f>
        <v>2533317</v>
      </c>
      <c r="AC488" s="53">
        <f>INDEX(Inp_NGNAdjDrivers!AC$9:AC$37,MATCH($F488,Inp_NGNAdjDrivers!$F$9:$F$37,0))</f>
        <v>2539941</v>
      </c>
      <c r="AD488" s="53">
        <f>INDEX(Inp_NGNAdjDrivers!AD$9:AD$37,MATCH($F488,Inp_NGNAdjDrivers!$F$9:$F$37,0))</f>
        <v>2539941</v>
      </c>
      <c r="AE488" s="53">
        <f>INDEX(Inp_NGNAdjDrivers!AE$9:AE$37,MATCH($F488,Inp_NGNAdjDrivers!$F$9:$F$37,0))</f>
        <v>2545292</v>
      </c>
      <c r="AF488" s="53">
        <f>INDEX(Inp_NGNAdjDrivers!AF$9:AF$37,MATCH($F488,Inp_NGNAdjDrivers!$F$9:$F$37,0))</f>
        <v>2549481</v>
      </c>
      <c r="AG488" s="53">
        <f>INDEX(Inp_NGNAdjDrivers!AG$9:AG$37,MATCH($F488,Inp_NGNAdjDrivers!$F$9:$F$37,0))</f>
        <v>2554251</v>
      </c>
      <c r="AH488" s="53">
        <f>INDEX(Inp_NGNAdjDrivers!AH$9:AH$37,MATCH($F488,Inp_NGNAdjDrivers!$F$9:$F$37,0))</f>
        <v>2559021</v>
      </c>
      <c r="AI488" s="53">
        <f>INDEX(Inp_NGNAdjDrivers!AI$9:AI$37,MATCH($F488,Inp_NGNAdjDrivers!$F$9:$F$37,0))</f>
        <v>2563791</v>
      </c>
      <c r="AJ488" s="53">
        <f>INDEX(Inp_NGNAdjDrivers!AJ$9:AJ$37,MATCH($F488,Inp_NGNAdjDrivers!$F$9:$F$37,0))</f>
        <v>2568561</v>
      </c>
      <c r="AK488" s="53">
        <f>INDEX(Inp_NGNAdjDrivers!AK$9:AK$37,MATCH($F488,Inp_NGNAdjDrivers!$F$9:$F$37,0))</f>
        <v>2573331</v>
      </c>
    </row>
    <row r="489" spans="5:37" ht="14.25" customHeight="1">
      <c r="E489" s="92" t="s">
        <v>30</v>
      </c>
      <c r="F489" s="116" t="s">
        <v>140</v>
      </c>
      <c r="G489" s="92" t="s">
        <v>233</v>
      </c>
      <c r="H489" s="92"/>
      <c r="I489" s="92"/>
      <c r="J489" s="92" t="str">
        <f t="shared" si="268"/>
        <v>NGNPREs (Internal &amp; External)CSV Customers, PREs, External condition reports</v>
      </c>
      <c r="K489" s="92"/>
      <c r="L489" s="92"/>
      <c r="M489" s="92"/>
      <c r="N489" s="92"/>
      <c r="O489" s="92"/>
      <c r="P489" s="92"/>
      <c r="Q489" s="92"/>
      <c r="R489" s="92"/>
      <c r="S489" s="92"/>
      <c r="Y489" s="53">
        <f>INDEX(Inp_NGNAdjDrivers!Y$9:Y$37,MATCH($F489,Inp_NGNAdjDrivers!$F$9:$F$37,0))</f>
        <v>89290</v>
      </c>
      <c r="Z489" s="53">
        <f>INDEX(Inp_NGNAdjDrivers!Z$9:Z$37,MATCH($F489,Inp_NGNAdjDrivers!$F$9:$F$37,0))</f>
        <v>83446</v>
      </c>
      <c r="AA489" s="53">
        <f>INDEX(Inp_NGNAdjDrivers!AA$9:AA$37,MATCH($F489,Inp_NGNAdjDrivers!$F$9:$F$37,0))</f>
        <v>93411</v>
      </c>
      <c r="AB489" s="53">
        <f>INDEX(Inp_NGNAdjDrivers!AB$9:AB$37,MATCH($F489,Inp_NGNAdjDrivers!$F$9:$F$37,0))</f>
        <v>90016</v>
      </c>
      <c r="AC489" s="53">
        <f>INDEX(Inp_NGNAdjDrivers!AC$9:AC$37,MATCH($F489,Inp_NGNAdjDrivers!$F$9:$F$37,0))</f>
        <v>90224</v>
      </c>
      <c r="AD489" s="53">
        <f>INDEX(Inp_NGNAdjDrivers!AD$9:AD$37,MATCH($F489,Inp_NGNAdjDrivers!$F$9:$F$37,0))</f>
        <v>82713</v>
      </c>
      <c r="AE489" s="53">
        <f>INDEX(Inp_NGNAdjDrivers!AE$9:AE$37,MATCH($F489,Inp_NGNAdjDrivers!$F$9:$F$37,0))</f>
        <v>74948</v>
      </c>
      <c r="AF489" s="53">
        <f>INDEX(Inp_NGNAdjDrivers!AF$9:AF$37,MATCH($F489,Inp_NGNAdjDrivers!$F$9:$F$37,0))</f>
        <v>89868.769994999995</v>
      </c>
      <c r="AG489" s="53">
        <f>INDEX(Inp_NGNAdjDrivers!AG$9:AG$37,MATCH($F489,Inp_NGNAdjDrivers!$F$9:$F$37,0))</f>
        <v>89233.709197000004</v>
      </c>
      <c r="AH489" s="53">
        <f>INDEX(Inp_NGNAdjDrivers!AH$9:AH$37,MATCH($F489,Inp_NGNAdjDrivers!$F$9:$F$37,0))</f>
        <v>88626.010826999991</v>
      </c>
      <c r="AI489" s="53">
        <f>INDEX(Inp_NGNAdjDrivers!AI$9:AI$37,MATCH($F489,Inp_NGNAdjDrivers!$F$9:$F$37,0))</f>
        <v>88040.660399999993</v>
      </c>
      <c r="AJ489" s="53">
        <f>INDEX(Inp_NGNAdjDrivers!AJ$9:AJ$37,MATCH($F489,Inp_NGNAdjDrivers!$F$9:$F$37,0))</f>
        <v>87479.683984000018</v>
      </c>
      <c r="AK489" s="53">
        <f>INDEX(Inp_NGNAdjDrivers!AK$9:AK$37,MATCH($F489,Inp_NGNAdjDrivers!$F$9:$F$37,0))</f>
        <v>86942.146613999997</v>
      </c>
    </row>
    <row r="490" spans="5:37" ht="14.25" customHeight="1">
      <c r="E490" s="92" t="s">
        <v>30</v>
      </c>
      <c r="F490" s="116" t="s">
        <v>159</v>
      </c>
      <c r="G490" s="92" t="s">
        <v>233</v>
      </c>
      <c r="H490" s="92"/>
      <c r="I490" s="92"/>
      <c r="J490" s="92" t="str">
        <f t="shared" si="268"/>
        <v>NGNTotal external condition reports
(service condition + mains condition)CSV Customers, PREs, External condition reports</v>
      </c>
      <c r="K490" s="92"/>
      <c r="L490" s="92"/>
      <c r="M490" s="92"/>
      <c r="N490" s="92"/>
      <c r="O490" s="92"/>
      <c r="P490" s="92"/>
      <c r="Q490" s="92"/>
      <c r="R490" s="92"/>
      <c r="S490" s="92"/>
      <c r="Y490" s="53">
        <f>INDEX(Inp_NGNAdjDrivers!Y$9:Y$37,MATCH($F490,Inp_NGNAdjDrivers!$F$9:$F$37,0))</f>
        <v>21709</v>
      </c>
      <c r="Z490" s="53">
        <f>INDEX(Inp_NGNAdjDrivers!Z$9:Z$37,MATCH($F490,Inp_NGNAdjDrivers!$F$9:$F$37,0))</f>
        <v>17312</v>
      </c>
      <c r="AA490" s="53">
        <f>INDEX(Inp_NGNAdjDrivers!AA$9:AA$37,MATCH($F490,Inp_NGNAdjDrivers!$F$9:$F$37,0))</f>
        <v>15722</v>
      </c>
      <c r="AB490" s="53">
        <f>INDEX(Inp_NGNAdjDrivers!AB$9:AB$37,MATCH($F490,Inp_NGNAdjDrivers!$F$9:$F$37,0))</f>
        <v>14525</v>
      </c>
      <c r="AC490" s="53">
        <f>INDEX(Inp_NGNAdjDrivers!AC$9:AC$37,MATCH($F490,Inp_NGNAdjDrivers!$F$9:$F$37,0))</f>
        <v>14406</v>
      </c>
      <c r="AD490" s="53">
        <f>INDEX(Inp_NGNAdjDrivers!AD$9:AD$37,MATCH($F490,Inp_NGNAdjDrivers!$F$9:$F$37,0))</f>
        <v>16238</v>
      </c>
      <c r="AE490" s="53">
        <f>INDEX(Inp_NGNAdjDrivers!AE$9:AE$37,MATCH($F490,Inp_NGNAdjDrivers!$F$9:$F$37,0))</f>
        <v>14277</v>
      </c>
      <c r="AF490" s="53">
        <f>INDEX(Inp_NGNAdjDrivers!AF$9:AF$37,MATCH($F490,Inp_NGNAdjDrivers!$F$9:$F$37,0))</f>
        <v>16512</v>
      </c>
      <c r="AG490" s="53">
        <f>INDEX(Inp_NGNAdjDrivers!AG$9:AG$37,MATCH($F490,Inp_NGNAdjDrivers!$F$9:$F$37,0))</f>
        <v>15875.22951906066</v>
      </c>
      <c r="AH490" s="53">
        <f>INDEX(Inp_NGNAdjDrivers!AH$9:AH$37,MATCH($F490,Inp_NGNAdjDrivers!$F$9:$F$37,0))</f>
        <v>15242.480559615182</v>
      </c>
      <c r="AI490" s="53">
        <f>INDEX(Inp_NGNAdjDrivers!AI$9:AI$37,MATCH($F490,Inp_NGNAdjDrivers!$F$9:$F$37,0))</f>
        <v>14636.162748634593</v>
      </c>
      <c r="AJ490" s="53">
        <f>INDEX(Inp_NGNAdjDrivers!AJ$9:AJ$37,MATCH($F490,Inp_NGNAdjDrivers!$F$9:$F$37,0))</f>
        <v>14054.279027339118</v>
      </c>
      <c r="AK490" s="53">
        <f>INDEX(Inp_NGNAdjDrivers!AK$9:AK$37,MATCH($F490,Inp_NGNAdjDrivers!$F$9:$F$37,0))</f>
        <v>13497.87971488579</v>
      </c>
    </row>
    <row r="491" spans="5:37" ht="14.25" customHeight="1">
      <c r="E491" s="92" t="s">
        <v>30</v>
      </c>
      <c r="F491" s="119" t="s">
        <v>194</v>
      </c>
      <c r="G491" s="93" t="str">
        <f>G490</f>
        <v>CSV Customers, PREs, External condition reports</v>
      </c>
      <c r="H491" s="93"/>
      <c r="I491" s="92"/>
      <c r="J491" s="92" t="str">
        <f>E491&amp;$G491&amp;""&amp;H491</f>
        <v>NGNCSV Customers, PREs, External condition reports</v>
      </c>
      <c r="K491" s="92"/>
      <c r="L491" s="92"/>
      <c r="M491" s="92"/>
      <c r="N491" s="92"/>
      <c r="O491" s="92"/>
      <c r="P491" s="92"/>
      <c r="Q491" s="92"/>
      <c r="R491" s="92"/>
      <c r="S491" s="92"/>
      <c r="Y491" s="53">
        <f>Y488^$R$41*Y489^$R$42*Y490^$R$43</f>
        <v>100444.0671777269</v>
      </c>
      <c r="Z491" s="53">
        <f t="shared" ref="Z491:AK491" si="269">Z488^$R$41*Z489^$R$42*Z490^$R$43</f>
        <v>88932.274104236334</v>
      </c>
      <c r="AA491" s="53">
        <f t="shared" si="269"/>
        <v>88670.323645314988</v>
      </c>
      <c r="AB491" s="53">
        <f t="shared" si="269"/>
        <v>84666.929937031542</v>
      </c>
      <c r="AC491" s="53">
        <f t="shared" si="269"/>
        <v>84478.391882403695</v>
      </c>
      <c r="AD491" s="53">
        <f t="shared" si="269"/>
        <v>86405.763973102818</v>
      </c>
      <c r="AE491" s="53">
        <f t="shared" si="269"/>
        <v>79005.05276816398</v>
      </c>
      <c r="AF491" s="53">
        <f t="shared" si="269"/>
        <v>89622.40359321564</v>
      </c>
      <c r="AG491" s="53">
        <f t="shared" si="269"/>
        <v>87917.679910822175</v>
      </c>
      <c r="AH491" s="53">
        <f t="shared" si="269"/>
        <v>86202.201212339496</v>
      </c>
      <c r="AI491" s="53">
        <f t="shared" si="269"/>
        <v>84529.174817684529</v>
      </c>
      <c r="AJ491" s="53">
        <f t="shared" si="269"/>
        <v>82896.024405647695</v>
      </c>
      <c r="AK491" s="53">
        <f t="shared" si="269"/>
        <v>81306.915466122577</v>
      </c>
    </row>
    <row r="492" spans="5:37" ht="14.25" customHeight="1">
      <c r="E492" s="92"/>
      <c r="F492" s="116"/>
      <c r="G492" s="92"/>
      <c r="H492" s="92"/>
      <c r="I492" s="92"/>
      <c r="J492" s="92"/>
      <c r="K492" s="92"/>
      <c r="L492" s="92"/>
      <c r="M492" s="92"/>
      <c r="N492" s="92"/>
      <c r="O492" s="92"/>
      <c r="P492" s="92"/>
      <c r="Q492" s="92"/>
      <c r="R492" s="92"/>
      <c r="S492" s="92"/>
      <c r="Y492" s="106"/>
      <c r="Z492" s="106"/>
      <c r="AA492" s="106"/>
      <c r="AB492" s="106"/>
      <c r="AC492" s="106"/>
      <c r="AD492" s="106"/>
      <c r="AE492" s="106"/>
      <c r="AF492" s="106"/>
      <c r="AG492" s="106"/>
      <c r="AH492" s="106"/>
      <c r="AI492" s="106"/>
      <c r="AJ492" s="106"/>
      <c r="AK492" s="106"/>
    </row>
    <row r="493" spans="5:37" ht="14.25" customHeight="1">
      <c r="E493" s="92" t="s">
        <v>30</v>
      </c>
      <c r="F493" s="116" t="s">
        <v>134</v>
      </c>
      <c r="G493" s="92" t="s">
        <v>234</v>
      </c>
      <c r="H493" s="92"/>
      <c r="I493" s="92"/>
      <c r="J493" s="92" t="str">
        <f t="shared" ref="J493:J496" si="270">E493&amp;$F493&amp;""&amp;G493&amp;""&amp;H493</f>
        <v>NGNCustomersCSV Customers, PREs, External condition reports, MEAV</v>
      </c>
      <c r="K493" s="92"/>
      <c r="L493" s="92"/>
      <c r="M493" s="92"/>
      <c r="N493" s="92"/>
      <c r="O493" s="92"/>
      <c r="P493" s="92"/>
      <c r="Q493" s="92"/>
      <c r="R493" s="92"/>
      <c r="S493" s="92"/>
      <c r="Y493" s="53">
        <f>INDEX(Inp_NGNAdjDrivers!Y$9:Y$37,MATCH($F493,Inp_NGNAdjDrivers!$F$9:$F$37,0))</f>
        <v>2510604</v>
      </c>
      <c r="Z493" s="53">
        <f>INDEX(Inp_NGNAdjDrivers!Z$9:Z$37,MATCH($F493,Inp_NGNAdjDrivers!$F$9:$F$37,0))</f>
        <v>2514819</v>
      </c>
      <c r="AA493" s="53">
        <f>INDEX(Inp_NGNAdjDrivers!AA$9:AA$37,MATCH($F493,Inp_NGNAdjDrivers!$F$9:$F$37,0))</f>
        <v>2520862</v>
      </c>
      <c r="AB493" s="53">
        <f>INDEX(Inp_NGNAdjDrivers!AB$9:AB$37,MATCH($F493,Inp_NGNAdjDrivers!$F$9:$F$37,0))</f>
        <v>2533317</v>
      </c>
      <c r="AC493" s="53">
        <f>INDEX(Inp_NGNAdjDrivers!AC$9:AC$37,MATCH($F493,Inp_NGNAdjDrivers!$F$9:$F$37,0))</f>
        <v>2539941</v>
      </c>
      <c r="AD493" s="53">
        <f>INDEX(Inp_NGNAdjDrivers!AD$9:AD$37,MATCH($F493,Inp_NGNAdjDrivers!$F$9:$F$37,0))</f>
        <v>2539941</v>
      </c>
      <c r="AE493" s="53">
        <f>INDEX(Inp_NGNAdjDrivers!AE$9:AE$37,MATCH($F493,Inp_NGNAdjDrivers!$F$9:$F$37,0))</f>
        <v>2545292</v>
      </c>
      <c r="AF493" s="53">
        <f>INDEX(Inp_NGNAdjDrivers!AF$9:AF$37,MATCH($F493,Inp_NGNAdjDrivers!$F$9:$F$37,0))</f>
        <v>2549481</v>
      </c>
      <c r="AG493" s="53">
        <f>INDEX(Inp_NGNAdjDrivers!AG$9:AG$37,MATCH($F493,Inp_NGNAdjDrivers!$F$9:$F$37,0))</f>
        <v>2554251</v>
      </c>
      <c r="AH493" s="53">
        <f>INDEX(Inp_NGNAdjDrivers!AH$9:AH$37,MATCH($F493,Inp_NGNAdjDrivers!$F$9:$F$37,0))</f>
        <v>2559021</v>
      </c>
      <c r="AI493" s="53">
        <f>INDEX(Inp_NGNAdjDrivers!AI$9:AI$37,MATCH($F493,Inp_NGNAdjDrivers!$F$9:$F$37,0))</f>
        <v>2563791</v>
      </c>
      <c r="AJ493" s="53">
        <f>INDEX(Inp_NGNAdjDrivers!AJ$9:AJ$37,MATCH($F493,Inp_NGNAdjDrivers!$F$9:$F$37,0))</f>
        <v>2568561</v>
      </c>
      <c r="AK493" s="53">
        <f>INDEX(Inp_NGNAdjDrivers!AK$9:AK$37,MATCH($F493,Inp_NGNAdjDrivers!$F$9:$F$37,0))</f>
        <v>2573331</v>
      </c>
    </row>
    <row r="494" spans="5:37" ht="14.25" customHeight="1">
      <c r="E494" s="92" t="s">
        <v>30</v>
      </c>
      <c r="F494" s="116" t="s">
        <v>140</v>
      </c>
      <c r="G494" s="92" t="s">
        <v>234</v>
      </c>
      <c r="H494" s="92"/>
      <c r="I494" s="92"/>
      <c r="J494" s="92" t="str">
        <f t="shared" si="270"/>
        <v>NGNPREs (Internal &amp; External)CSV Customers, PREs, External condition reports, MEAV</v>
      </c>
      <c r="K494" s="92"/>
      <c r="L494" s="92"/>
      <c r="M494" s="92"/>
      <c r="N494" s="92"/>
      <c r="O494" s="92"/>
      <c r="P494" s="92"/>
      <c r="Q494" s="92"/>
      <c r="R494" s="92"/>
      <c r="S494" s="92"/>
      <c r="Y494" s="53">
        <f>INDEX(Inp_NGNAdjDrivers!Y$9:Y$37,MATCH($F494,Inp_NGNAdjDrivers!$F$9:$F$37,0))</f>
        <v>89290</v>
      </c>
      <c r="Z494" s="53">
        <f>INDEX(Inp_NGNAdjDrivers!Z$9:Z$37,MATCH($F494,Inp_NGNAdjDrivers!$F$9:$F$37,0))</f>
        <v>83446</v>
      </c>
      <c r="AA494" s="53">
        <f>INDEX(Inp_NGNAdjDrivers!AA$9:AA$37,MATCH($F494,Inp_NGNAdjDrivers!$F$9:$F$37,0))</f>
        <v>93411</v>
      </c>
      <c r="AB494" s="53">
        <f>INDEX(Inp_NGNAdjDrivers!AB$9:AB$37,MATCH($F494,Inp_NGNAdjDrivers!$F$9:$F$37,0))</f>
        <v>90016</v>
      </c>
      <c r="AC494" s="53">
        <f>INDEX(Inp_NGNAdjDrivers!AC$9:AC$37,MATCH($F494,Inp_NGNAdjDrivers!$F$9:$F$37,0))</f>
        <v>90224</v>
      </c>
      <c r="AD494" s="53">
        <f>INDEX(Inp_NGNAdjDrivers!AD$9:AD$37,MATCH($F494,Inp_NGNAdjDrivers!$F$9:$F$37,0))</f>
        <v>82713</v>
      </c>
      <c r="AE494" s="53">
        <f>INDEX(Inp_NGNAdjDrivers!AE$9:AE$37,MATCH($F494,Inp_NGNAdjDrivers!$F$9:$F$37,0))</f>
        <v>74948</v>
      </c>
      <c r="AF494" s="53">
        <f>INDEX(Inp_NGNAdjDrivers!AF$9:AF$37,MATCH($F494,Inp_NGNAdjDrivers!$F$9:$F$37,0))</f>
        <v>89868.769994999995</v>
      </c>
      <c r="AG494" s="53">
        <f>INDEX(Inp_NGNAdjDrivers!AG$9:AG$37,MATCH($F494,Inp_NGNAdjDrivers!$F$9:$F$37,0))</f>
        <v>89233.709197000004</v>
      </c>
      <c r="AH494" s="53">
        <f>INDEX(Inp_NGNAdjDrivers!AH$9:AH$37,MATCH($F494,Inp_NGNAdjDrivers!$F$9:$F$37,0))</f>
        <v>88626.010826999991</v>
      </c>
      <c r="AI494" s="53">
        <f>INDEX(Inp_NGNAdjDrivers!AI$9:AI$37,MATCH($F494,Inp_NGNAdjDrivers!$F$9:$F$37,0))</f>
        <v>88040.660399999993</v>
      </c>
      <c r="AJ494" s="53">
        <f>INDEX(Inp_NGNAdjDrivers!AJ$9:AJ$37,MATCH($F494,Inp_NGNAdjDrivers!$F$9:$F$37,0))</f>
        <v>87479.683984000018</v>
      </c>
      <c r="AK494" s="53">
        <f>INDEX(Inp_NGNAdjDrivers!AK$9:AK$37,MATCH($F494,Inp_NGNAdjDrivers!$F$9:$F$37,0))</f>
        <v>86942.146613999997</v>
      </c>
    </row>
    <row r="495" spans="5:37" ht="14.25" customHeight="1">
      <c r="E495" s="92" t="s">
        <v>30</v>
      </c>
      <c r="F495" s="116" t="s">
        <v>159</v>
      </c>
      <c r="G495" s="92" t="s">
        <v>234</v>
      </c>
      <c r="H495" s="92"/>
      <c r="I495" s="92"/>
      <c r="J495" s="92" t="str">
        <f t="shared" si="270"/>
        <v>NGNTotal external condition reports
(service condition + mains condition)CSV Customers, PREs, External condition reports, MEAV</v>
      </c>
      <c r="K495" s="92"/>
      <c r="L495" s="92"/>
      <c r="M495" s="92"/>
      <c r="N495" s="92"/>
      <c r="O495" s="92"/>
      <c r="P495" s="92"/>
      <c r="Q495" s="92"/>
      <c r="R495" s="92"/>
      <c r="S495" s="92"/>
      <c r="Y495" s="53">
        <f>INDEX(Inp_NGNAdjDrivers!Y$9:Y$37,MATCH($F495,Inp_NGNAdjDrivers!$F$9:$F$37,0))</f>
        <v>21709</v>
      </c>
      <c r="Z495" s="53">
        <f>INDEX(Inp_NGNAdjDrivers!Z$9:Z$37,MATCH($F495,Inp_NGNAdjDrivers!$F$9:$F$37,0))</f>
        <v>17312</v>
      </c>
      <c r="AA495" s="53">
        <f>INDEX(Inp_NGNAdjDrivers!AA$9:AA$37,MATCH($F495,Inp_NGNAdjDrivers!$F$9:$F$37,0))</f>
        <v>15722</v>
      </c>
      <c r="AB495" s="53">
        <f>INDEX(Inp_NGNAdjDrivers!AB$9:AB$37,MATCH($F495,Inp_NGNAdjDrivers!$F$9:$F$37,0))</f>
        <v>14525</v>
      </c>
      <c r="AC495" s="53">
        <f>INDEX(Inp_NGNAdjDrivers!AC$9:AC$37,MATCH($F495,Inp_NGNAdjDrivers!$F$9:$F$37,0))</f>
        <v>14406</v>
      </c>
      <c r="AD495" s="53">
        <f>INDEX(Inp_NGNAdjDrivers!AD$9:AD$37,MATCH($F495,Inp_NGNAdjDrivers!$F$9:$F$37,0))</f>
        <v>16238</v>
      </c>
      <c r="AE495" s="53">
        <f>INDEX(Inp_NGNAdjDrivers!AE$9:AE$37,MATCH($F495,Inp_NGNAdjDrivers!$F$9:$F$37,0))</f>
        <v>14277</v>
      </c>
      <c r="AF495" s="53">
        <f>INDEX(Inp_NGNAdjDrivers!AF$9:AF$37,MATCH($F495,Inp_NGNAdjDrivers!$F$9:$F$37,0))</f>
        <v>16512</v>
      </c>
      <c r="AG495" s="53">
        <f>INDEX(Inp_NGNAdjDrivers!AG$9:AG$37,MATCH($F495,Inp_NGNAdjDrivers!$F$9:$F$37,0))</f>
        <v>15875.22951906066</v>
      </c>
      <c r="AH495" s="53">
        <f>INDEX(Inp_NGNAdjDrivers!AH$9:AH$37,MATCH($F495,Inp_NGNAdjDrivers!$F$9:$F$37,0))</f>
        <v>15242.480559615182</v>
      </c>
      <c r="AI495" s="53">
        <f>INDEX(Inp_NGNAdjDrivers!AI$9:AI$37,MATCH($F495,Inp_NGNAdjDrivers!$F$9:$F$37,0))</f>
        <v>14636.162748634593</v>
      </c>
      <c r="AJ495" s="53">
        <f>INDEX(Inp_NGNAdjDrivers!AJ$9:AJ$37,MATCH($F495,Inp_NGNAdjDrivers!$F$9:$F$37,0))</f>
        <v>14054.279027339118</v>
      </c>
      <c r="AK495" s="53">
        <f>INDEX(Inp_NGNAdjDrivers!AK$9:AK$37,MATCH($F495,Inp_NGNAdjDrivers!$F$9:$F$37,0))</f>
        <v>13497.87971488579</v>
      </c>
    </row>
    <row r="496" spans="5:37" ht="14.25" customHeight="1">
      <c r="E496" s="92" t="s">
        <v>30</v>
      </c>
      <c r="F496" s="120" t="str">
        <f>Local!$R$12</f>
        <v>MEAV_egep_mobs</v>
      </c>
      <c r="G496" s="92" t="s">
        <v>234</v>
      </c>
      <c r="H496" s="92"/>
      <c r="I496" s="92"/>
      <c r="J496" s="92" t="str">
        <f t="shared" si="270"/>
        <v>NGNMEAV_egep_mobsCSV Customers, PREs, External condition reports, MEAV</v>
      </c>
      <c r="K496" s="92"/>
      <c r="L496" s="92"/>
      <c r="M496" s="92"/>
      <c r="N496" s="92"/>
      <c r="O496" s="92"/>
      <c r="P496" s="92"/>
      <c r="Q496" s="92"/>
      <c r="R496" s="92"/>
      <c r="S496" s="92"/>
      <c r="Y496" s="53">
        <f>INDEX(Inp_NGNAdjDrivers!Y$9:Y$37,MATCH($F496,Inp_NGNAdjDrivers!$F$9:$F$37,0))</f>
        <v>10770.709174913776</v>
      </c>
      <c r="Z496" s="53">
        <f>INDEX(Inp_NGNAdjDrivers!Z$9:Z$37,MATCH($F496,Inp_NGNAdjDrivers!$F$9:$F$37,0))</f>
        <v>10692.099262752097</v>
      </c>
      <c r="AA496" s="53">
        <f>INDEX(Inp_NGNAdjDrivers!AA$9:AA$37,MATCH($F496,Inp_NGNAdjDrivers!$F$9:$F$37,0))</f>
        <v>10606.268484046768</v>
      </c>
      <c r="AB496" s="53">
        <f>INDEX(Inp_NGNAdjDrivers!AB$9:AB$37,MATCH($F496,Inp_NGNAdjDrivers!$F$9:$F$37,0))</f>
        <v>10498.125687355012</v>
      </c>
      <c r="AC496" s="53">
        <f>INDEX(Inp_NGNAdjDrivers!AC$9:AC$37,MATCH($F496,Inp_NGNAdjDrivers!$F$9:$F$37,0))</f>
        <v>10443.034432404866</v>
      </c>
      <c r="AD496" s="53">
        <f>INDEX(Inp_NGNAdjDrivers!AD$9:AD$37,MATCH($F496,Inp_NGNAdjDrivers!$F$9:$F$37,0))</f>
        <v>10395.846281458238</v>
      </c>
      <c r="AE496" s="53">
        <f>INDEX(Inp_NGNAdjDrivers!AE$9:AE$37,MATCH($F496,Inp_NGNAdjDrivers!$F$9:$F$37,0))</f>
        <v>10407.633791445329</v>
      </c>
      <c r="AF496" s="53">
        <f>INDEX(Inp_NGNAdjDrivers!AF$9:AF$37,MATCH($F496,Inp_NGNAdjDrivers!$F$9:$F$37,0))</f>
        <v>10384.620357720796</v>
      </c>
      <c r="AG496" s="53">
        <f>INDEX(Inp_NGNAdjDrivers!AG$9:AG$37,MATCH($F496,Inp_NGNAdjDrivers!$F$9:$F$37,0))</f>
        <v>10363.430877892919</v>
      </c>
      <c r="AH496" s="53">
        <f>INDEX(Inp_NGNAdjDrivers!AH$9:AH$37,MATCH($F496,Inp_NGNAdjDrivers!$F$9:$F$37,0))</f>
        <v>10342.591910871226</v>
      </c>
      <c r="AI496" s="53">
        <f>INDEX(Inp_NGNAdjDrivers!AI$9:AI$37,MATCH($F496,Inp_NGNAdjDrivers!$F$9:$F$37,0))</f>
        <v>10322.098692529022</v>
      </c>
      <c r="AJ496" s="53">
        <f>INDEX(Inp_NGNAdjDrivers!AJ$9:AJ$37,MATCH($F496,Inp_NGNAdjDrivers!$F$9:$F$37,0))</f>
        <v>10301.947210648546</v>
      </c>
      <c r="AK496" s="53">
        <f>INDEX(Inp_NGNAdjDrivers!AK$9:AK$37,MATCH($F496,Inp_NGNAdjDrivers!$F$9:$F$37,0))</f>
        <v>10282.134047160689</v>
      </c>
    </row>
    <row r="497" spans="5:37" ht="14.25" customHeight="1">
      <c r="E497" s="92" t="s">
        <v>30</v>
      </c>
      <c r="F497" s="119" t="s">
        <v>194</v>
      </c>
      <c r="G497" s="93" t="str">
        <f>G496</f>
        <v>CSV Customers, PREs, External condition reports, MEAV</v>
      </c>
      <c r="H497" s="93"/>
      <c r="I497" s="92"/>
      <c r="J497" s="92" t="str">
        <f>E497&amp;$G497&amp;""&amp;H497</f>
        <v>NGNCSV Customers, PREs, External condition reports, MEAV</v>
      </c>
      <c r="K497" s="92"/>
      <c r="L497" s="92"/>
      <c r="M497" s="92"/>
      <c r="N497" s="92"/>
      <c r="O497" s="92"/>
      <c r="P497" s="92"/>
      <c r="Q497" s="92"/>
      <c r="R497" s="92"/>
      <c r="S497" s="92"/>
      <c r="Y497" s="53">
        <f t="shared" ref="Y497:AK497" si="271">Y493^$R$45*Y494^$R$46*Y495^$R$47*Y496^$R$48</f>
        <v>119050.2841039562</v>
      </c>
      <c r="Z497" s="53">
        <f t="shared" si="271"/>
        <v>109371.80270415306</v>
      </c>
      <c r="AA497" s="53">
        <f t="shared" si="271"/>
        <v>109057.25190460724</v>
      </c>
      <c r="AB497" s="53">
        <f t="shared" si="271"/>
        <v>105555.20667914263</v>
      </c>
      <c r="AC497" s="53">
        <f t="shared" si="271"/>
        <v>105352.29364035529</v>
      </c>
      <c r="AD497" s="53">
        <f t="shared" si="271"/>
        <v>106930.37857582321</v>
      </c>
      <c r="AE497" s="53">
        <f t="shared" si="271"/>
        <v>100577.97564196265</v>
      </c>
      <c r="AF497" s="53">
        <f t="shared" si="271"/>
        <v>109707.01016559674</v>
      </c>
      <c r="AG497" s="53">
        <f t="shared" si="271"/>
        <v>108262.0661173382</v>
      </c>
      <c r="AH497" s="53">
        <f t="shared" si="271"/>
        <v>106799.68632910679</v>
      </c>
      <c r="AI497" s="53">
        <f t="shared" si="271"/>
        <v>105365.19255731853</v>
      </c>
      <c r="AJ497" s="53">
        <f t="shared" si="271"/>
        <v>103956.77616460883</v>
      </c>
      <c r="AK497" s="53">
        <f t="shared" si="271"/>
        <v>102578.44901016827</v>
      </c>
    </row>
    <row r="498" spans="5:37" ht="14.25" customHeight="1">
      <c r="E498" s="92"/>
      <c r="F498" s="116"/>
      <c r="G498" s="92"/>
      <c r="H498" s="92"/>
      <c r="I498" s="92"/>
      <c r="J498" s="92"/>
      <c r="K498" s="92"/>
      <c r="L498" s="92"/>
      <c r="M498" s="92"/>
      <c r="N498" s="92"/>
      <c r="O498" s="92"/>
      <c r="P498" s="92"/>
      <c r="Q498" s="92"/>
      <c r="R498" s="92"/>
      <c r="S498" s="92"/>
      <c r="Y498" s="106"/>
      <c r="Z498" s="106"/>
      <c r="AA498" s="106"/>
      <c r="AB498" s="106"/>
      <c r="AC498" s="106"/>
      <c r="AD498" s="106"/>
      <c r="AE498" s="106"/>
      <c r="AF498" s="106"/>
      <c r="AG498" s="106"/>
      <c r="AH498" s="106"/>
      <c r="AI498" s="106"/>
      <c r="AJ498" s="106"/>
      <c r="AK498" s="106"/>
    </row>
    <row r="499" spans="5:37" ht="14.25" customHeight="1">
      <c r="E499" s="92" t="s">
        <v>30</v>
      </c>
      <c r="F499" s="116" t="s">
        <v>147</v>
      </c>
      <c r="G499" s="92" t="s">
        <v>229</v>
      </c>
      <c r="H499" s="92"/>
      <c r="I499" s="92"/>
      <c r="J499" s="92" t="str">
        <f t="shared" ref="J499:J505" si="272">E499&amp;$F499&amp;""&amp;G499&amp;""&amp;H499</f>
        <v>NGNRepex Synthetic CostsCSV Totex (smoothed)</v>
      </c>
      <c r="K499" s="92"/>
      <c r="L499" s="92"/>
      <c r="M499" s="92"/>
      <c r="N499" s="92"/>
      <c r="O499" s="92"/>
      <c r="P499" s="92"/>
      <c r="Q499" s="92"/>
      <c r="R499" s="92"/>
      <c r="S499" s="92"/>
      <c r="Y499" s="53">
        <f>INDEX(Inp_NGNAdjDrivers!Y$9:Y$37,MATCH($F499,Inp_NGNAdjDrivers!$F$9:$F$37,0))</f>
        <v>113.88682954333862</v>
      </c>
      <c r="Z499" s="53">
        <f>INDEX(Inp_NGNAdjDrivers!Z$9:Z$37,MATCH($F499,Inp_NGNAdjDrivers!$F$9:$F$37,0))</f>
        <v>120.11473321407101</v>
      </c>
      <c r="AA499" s="53">
        <f>INDEX(Inp_NGNAdjDrivers!AA$9:AA$37,MATCH($F499,Inp_NGNAdjDrivers!$F$9:$F$37,0))</f>
        <v>101.83565504597767</v>
      </c>
      <c r="AB499" s="53">
        <f>INDEX(Inp_NGNAdjDrivers!AB$9:AB$37,MATCH($F499,Inp_NGNAdjDrivers!$F$9:$F$37,0))</f>
        <v>103.21385797064536</v>
      </c>
      <c r="AC499" s="53">
        <f>INDEX(Inp_NGNAdjDrivers!AC$9:AC$37,MATCH($F499,Inp_NGNAdjDrivers!$F$9:$F$37,0))</f>
        <v>114.77523127369776</v>
      </c>
      <c r="AD499" s="53">
        <f>INDEX(Inp_NGNAdjDrivers!AD$9:AD$37,MATCH($F499,Inp_NGNAdjDrivers!$F$9:$F$37,0))</f>
        <v>121.17899450385252</v>
      </c>
      <c r="AE499" s="53">
        <f>INDEX(Inp_NGNAdjDrivers!AE$9:AE$37,MATCH($F499,Inp_NGNAdjDrivers!$F$9:$F$37,0))</f>
        <v>113.63752101398369</v>
      </c>
      <c r="AF499" s="53">
        <f>INDEX(Inp_NGNAdjDrivers!AF$9:AF$37,MATCH($F499,Inp_NGNAdjDrivers!$F$9:$F$37,0))</f>
        <v>109.29281445179535</v>
      </c>
      <c r="AG499" s="53">
        <f>INDEX(Inp_NGNAdjDrivers!AG$9:AG$37,MATCH($F499,Inp_NGNAdjDrivers!$F$9:$F$37,0))</f>
        <v>111.27037925102225</v>
      </c>
      <c r="AH499" s="53">
        <f>INDEX(Inp_NGNAdjDrivers!AH$9:AH$37,MATCH($F499,Inp_NGNAdjDrivers!$F$9:$F$37,0))</f>
        <v>111.15186961897805</v>
      </c>
      <c r="AI499" s="53">
        <f>INDEX(Inp_NGNAdjDrivers!AI$9:AI$37,MATCH($F499,Inp_NGNAdjDrivers!$F$9:$F$37,0))</f>
        <v>111.03531674223414</v>
      </c>
      <c r="AJ499" s="53">
        <f>INDEX(Inp_NGNAdjDrivers!AJ$9:AJ$37,MATCH($F499,Inp_NGNAdjDrivers!$F$9:$F$37,0))</f>
        <v>110.92306623646684</v>
      </c>
      <c r="AK499" s="53">
        <f>INDEX(Inp_NGNAdjDrivers!AK$9:AK$37,MATCH($F499,Inp_NGNAdjDrivers!$F$9:$F$37,0))</f>
        <v>110.81238051226875</v>
      </c>
    </row>
    <row r="500" spans="5:37" ht="14.25" customHeight="1">
      <c r="E500" s="92" t="s">
        <v>30</v>
      </c>
      <c r="F500" s="92" t="s">
        <v>601</v>
      </c>
      <c r="G500" s="92" t="s">
        <v>229</v>
      </c>
      <c r="H500" s="92"/>
      <c r="I500" s="92"/>
      <c r="J500" s="92" t="str">
        <f t="shared" si="272"/>
        <v>NGNCapex Synthetic Costs - MainsSmooth7yearsCSV Totex (smoothed)</v>
      </c>
      <c r="K500" s="92"/>
      <c r="L500" s="92"/>
      <c r="M500" s="92"/>
      <c r="N500" s="92"/>
      <c r="O500" s="92"/>
      <c r="P500" s="92"/>
      <c r="Q500" s="92"/>
      <c r="R500" s="92"/>
      <c r="S500" s="92"/>
      <c r="Y500" s="53">
        <f>INDEX(Inp_NGNAdjDrivers!Y$9:Y$37,MATCH($F500,Inp_NGNAdjDrivers!$F$9:$F$37,0))</f>
        <v>5.2288198456512278</v>
      </c>
      <c r="Z500" s="53">
        <f>INDEX(Inp_NGNAdjDrivers!Z$9:Z$37,MATCH($F500,Inp_NGNAdjDrivers!$F$9:$F$37,0))</f>
        <v>4.9021223649565719</v>
      </c>
      <c r="AA500" s="53">
        <f>INDEX(Inp_NGNAdjDrivers!AA$9:AA$37,MATCH($F500,Inp_NGNAdjDrivers!$F$9:$F$37,0))</f>
        <v>4.6327212257941506</v>
      </c>
      <c r="AB500" s="53">
        <f>INDEX(Inp_NGNAdjDrivers!AB$9:AB$37,MATCH($F500,Inp_NGNAdjDrivers!$F$9:$F$37,0))</f>
        <v>3.8880755983327102</v>
      </c>
      <c r="AC500" s="53">
        <f>INDEX(Inp_NGNAdjDrivers!AC$9:AC$37,MATCH($F500,Inp_NGNAdjDrivers!$F$9:$F$37,0))</f>
        <v>3.5982625342679424</v>
      </c>
      <c r="AD500" s="53">
        <f>INDEX(Inp_NGNAdjDrivers!AD$9:AD$37,MATCH($F500,Inp_NGNAdjDrivers!$F$9:$F$37,0))</f>
        <v>3.3641432552793251</v>
      </c>
      <c r="AE500" s="53">
        <f>INDEX(Inp_NGNAdjDrivers!AE$9:AE$37,MATCH($F500,Inp_NGNAdjDrivers!$F$9:$F$37,0))</f>
        <v>2.9053709391263687</v>
      </c>
      <c r="AF500" s="53">
        <f>INDEX(Inp_NGNAdjDrivers!AF$9:AF$37,MATCH($F500,Inp_NGNAdjDrivers!$F$9:$F$37,0))</f>
        <v>2.6254628159609474</v>
      </c>
      <c r="AG500" s="53">
        <f>INDEX(Inp_NGNAdjDrivers!AG$9:AG$37,MATCH($F500,Inp_NGNAdjDrivers!$F$9:$F$37,0))</f>
        <v>2.9699596045041301</v>
      </c>
      <c r="AH500" s="53">
        <f>INDEX(Inp_NGNAdjDrivers!AH$9:AH$37,MATCH($F500,Inp_NGNAdjDrivers!$F$9:$F$37,0))</f>
        <v>3.1828383480998457</v>
      </c>
      <c r="AI500" s="53">
        <f>INDEX(Inp_NGNAdjDrivers!AI$9:AI$37,MATCH($F500,Inp_NGNAdjDrivers!$F$9:$F$37,0))</f>
        <v>3.6843073956110244</v>
      </c>
      <c r="AJ500" s="53">
        <f>INDEX(Inp_NGNAdjDrivers!AJ$9:AJ$37,MATCH($F500,Inp_NGNAdjDrivers!$F$9:$F$37,0))</f>
        <v>4.1320406650310115</v>
      </c>
      <c r="AK500" s="53">
        <f>INDEX(Inp_NGNAdjDrivers!AK$9:AK$37,MATCH($F500,Inp_NGNAdjDrivers!$F$9:$F$37,0))</f>
        <v>4.6137464690031722</v>
      </c>
    </row>
    <row r="501" spans="5:37" ht="14.25" customHeight="1">
      <c r="E501" s="92" t="s">
        <v>30</v>
      </c>
      <c r="F501" s="92" t="s">
        <v>603</v>
      </c>
      <c r="G501" s="92" t="s">
        <v>229</v>
      </c>
      <c r="H501" s="92"/>
      <c r="I501" s="92"/>
      <c r="J501" s="92" t="str">
        <f t="shared" si="272"/>
        <v>NGNCapex synthetic costs - ConnectionsSmooth7yearsCSV Totex (smoothed)</v>
      </c>
      <c r="K501" s="92"/>
      <c r="L501" s="92"/>
      <c r="M501" s="92"/>
      <c r="N501" s="92"/>
      <c r="O501" s="92"/>
      <c r="P501" s="92"/>
      <c r="Q501" s="92"/>
      <c r="R501" s="92"/>
      <c r="S501" s="92"/>
      <c r="Y501" s="53">
        <f>INDEX(Inp_NGNAdjDrivers!Y$9:Y$37,MATCH($F501,Inp_NGNAdjDrivers!$F$9:$F$37,0))</f>
        <v>13.106916244455162</v>
      </c>
      <c r="Z501" s="53">
        <f>INDEX(Inp_NGNAdjDrivers!Z$9:Z$37,MATCH($F501,Inp_NGNAdjDrivers!$F$9:$F$37,0))</f>
        <v>12.374321856383865</v>
      </c>
      <c r="AA501" s="53">
        <f>INDEX(Inp_NGNAdjDrivers!AA$9:AA$37,MATCH($F501,Inp_NGNAdjDrivers!$F$9:$F$37,0))</f>
        <v>12.020972952405565</v>
      </c>
      <c r="AB501" s="53">
        <f>INDEX(Inp_NGNAdjDrivers!AB$9:AB$37,MATCH($F501,Inp_NGNAdjDrivers!$F$9:$F$37,0))</f>
        <v>11.752839319795084</v>
      </c>
      <c r="AC501" s="53">
        <f>INDEX(Inp_NGNAdjDrivers!AC$9:AC$37,MATCH($F501,Inp_NGNAdjDrivers!$F$9:$F$37,0))</f>
        <v>11.871496583515741</v>
      </c>
      <c r="AD501" s="53">
        <f>INDEX(Inp_NGNAdjDrivers!AD$9:AD$37,MATCH($F501,Inp_NGNAdjDrivers!$F$9:$F$37,0))</f>
        <v>12.302614098305929</v>
      </c>
      <c r="AE501" s="53">
        <f>INDEX(Inp_NGNAdjDrivers!AE$9:AE$37,MATCH($F501,Inp_NGNAdjDrivers!$F$9:$F$37,0))</f>
        <v>12.988468266970346</v>
      </c>
      <c r="AF501" s="53">
        <f>INDEX(Inp_NGNAdjDrivers!AF$9:AF$37,MATCH($F501,Inp_NGNAdjDrivers!$F$9:$F$37,0))</f>
        <v>13.291778409441624</v>
      </c>
      <c r="AG501" s="53">
        <f>INDEX(Inp_NGNAdjDrivers!AG$9:AG$37,MATCH($F501,Inp_NGNAdjDrivers!$F$9:$F$37,0))</f>
        <v>13.434270102057393</v>
      </c>
      <c r="AH501" s="53">
        <f>INDEX(Inp_NGNAdjDrivers!AH$9:AH$37,MATCH($F501,Inp_NGNAdjDrivers!$F$9:$F$37,0))</f>
        <v>13.544432209419018</v>
      </c>
      <c r="AI501" s="53">
        <f>INDEX(Inp_NGNAdjDrivers!AI$9:AI$37,MATCH($F501,Inp_NGNAdjDrivers!$F$9:$F$37,0))</f>
        <v>13.686701154707933</v>
      </c>
      <c r="AJ501" s="53">
        <f>INDEX(Inp_NGNAdjDrivers!AJ$9:AJ$37,MATCH($F501,Inp_NGNAdjDrivers!$F$9:$F$37,0))</f>
        <v>14.040084626195268</v>
      </c>
      <c r="AK501" s="53">
        <f>INDEX(Inp_NGNAdjDrivers!AK$9:AK$37,MATCH($F501,Inp_NGNAdjDrivers!$F$9:$F$37,0))</f>
        <v>12.784671093984528</v>
      </c>
    </row>
    <row r="502" spans="5:37" ht="14.25" customHeight="1">
      <c r="E502" s="92" t="s">
        <v>30</v>
      </c>
      <c r="F502" s="116" t="s">
        <v>219</v>
      </c>
      <c r="G502" s="92" t="s">
        <v>229</v>
      </c>
      <c r="H502" s="92"/>
      <c r="I502" s="92"/>
      <c r="J502" s="92" t="str">
        <f t="shared" si="272"/>
        <v>NGNCSV EmergencyCSV Totex (smoothed)</v>
      </c>
      <c r="K502" s="92"/>
      <c r="L502" s="92"/>
      <c r="M502" s="92"/>
      <c r="N502" s="92"/>
      <c r="O502" s="92"/>
      <c r="P502" s="92"/>
      <c r="Q502" s="92"/>
      <c r="R502" s="92"/>
      <c r="S502" s="92"/>
      <c r="Y502" s="53">
        <f t="shared" ref="Y502:AK502" si="273">Y453</f>
        <v>970846.4275531742</v>
      </c>
      <c r="Z502" s="53">
        <f t="shared" si="273"/>
        <v>929126.47442022746</v>
      </c>
      <c r="AA502" s="53">
        <f t="shared" si="273"/>
        <v>913147.25036519952</v>
      </c>
      <c r="AB502" s="53">
        <f t="shared" si="273"/>
        <v>902349.65829273069</v>
      </c>
      <c r="AC502" s="53">
        <f t="shared" si="273"/>
        <v>902750.18258386268</v>
      </c>
      <c r="AD502" s="53">
        <f t="shared" si="273"/>
        <v>924624.5285311467</v>
      </c>
      <c r="AE502" s="53">
        <f t="shared" si="273"/>
        <v>902646.04145558912</v>
      </c>
      <c r="AF502" s="53">
        <f t="shared" si="273"/>
        <v>930510.6749416145</v>
      </c>
      <c r="AG502" s="53">
        <f t="shared" si="273"/>
        <v>924602.06753743836</v>
      </c>
      <c r="AH502" s="53">
        <f t="shared" si="273"/>
        <v>918481.06989967811</v>
      </c>
      <c r="AI502" s="53">
        <f t="shared" si="273"/>
        <v>912413.16066615551</v>
      </c>
      <c r="AJ502" s="53">
        <f t="shared" si="273"/>
        <v>906386.90325452294</v>
      </c>
      <c r="AK502" s="53">
        <f t="shared" si="273"/>
        <v>900429.32835113083</v>
      </c>
    </row>
    <row r="503" spans="5:37" ht="14.25" customHeight="1">
      <c r="E503" s="92" t="s">
        <v>30</v>
      </c>
      <c r="F503" s="116" t="s">
        <v>159</v>
      </c>
      <c r="G503" s="92" t="s">
        <v>229</v>
      </c>
      <c r="H503" s="92"/>
      <c r="I503" s="92"/>
      <c r="J503" s="92" t="str">
        <f t="shared" si="272"/>
        <v>NGNTotal external condition reports
(service condition + mains condition)CSV Totex (smoothed)</v>
      </c>
      <c r="K503" s="92"/>
      <c r="L503" s="92"/>
      <c r="M503" s="92"/>
      <c r="N503" s="92"/>
      <c r="O503" s="92"/>
      <c r="P503" s="92"/>
      <c r="Q503" s="92"/>
      <c r="R503" s="92"/>
      <c r="S503" s="92"/>
      <c r="Y503" s="53">
        <f>INDEX(Inp_NGNAdjDrivers!Y$9:Y$37,MATCH($F503,Inp_NGNAdjDrivers!$F$9:$F$37,0))</f>
        <v>21709</v>
      </c>
      <c r="Z503" s="53">
        <f>INDEX(Inp_NGNAdjDrivers!Z$9:Z$37,MATCH($F503,Inp_NGNAdjDrivers!$F$9:$F$37,0))</f>
        <v>17312</v>
      </c>
      <c r="AA503" s="53">
        <f>INDEX(Inp_NGNAdjDrivers!AA$9:AA$37,MATCH($F503,Inp_NGNAdjDrivers!$F$9:$F$37,0))</f>
        <v>15722</v>
      </c>
      <c r="AB503" s="53">
        <f>INDEX(Inp_NGNAdjDrivers!AB$9:AB$37,MATCH($F503,Inp_NGNAdjDrivers!$F$9:$F$37,0))</f>
        <v>14525</v>
      </c>
      <c r="AC503" s="53">
        <f>INDEX(Inp_NGNAdjDrivers!AC$9:AC$37,MATCH($F503,Inp_NGNAdjDrivers!$F$9:$F$37,0))</f>
        <v>14406</v>
      </c>
      <c r="AD503" s="53">
        <f>INDEX(Inp_NGNAdjDrivers!AD$9:AD$37,MATCH($F503,Inp_NGNAdjDrivers!$F$9:$F$37,0))</f>
        <v>16238</v>
      </c>
      <c r="AE503" s="53">
        <f>INDEX(Inp_NGNAdjDrivers!AE$9:AE$37,MATCH($F503,Inp_NGNAdjDrivers!$F$9:$F$37,0))</f>
        <v>14277</v>
      </c>
      <c r="AF503" s="53">
        <f>INDEX(Inp_NGNAdjDrivers!AF$9:AF$37,MATCH($F503,Inp_NGNAdjDrivers!$F$9:$F$37,0))</f>
        <v>16512</v>
      </c>
      <c r="AG503" s="53">
        <f>INDEX(Inp_NGNAdjDrivers!AG$9:AG$37,MATCH($F503,Inp_NGNAdjDrivers!$F$9:$F$37,0))</f>
        <v>15875.22951906066</v>
      </c>
      <c r="AH503" s="53">
        <f>INDEX(Inp_NGNAdjDrivers!AH$9:AH$37,MATCH($F503,Inp_NGNAdjDrivers!$F$9:$F$37,0))</f>
        <v>15242.480559615182</v>
      </c>
      <c r="AI503" s="53">
        <f>INDEX(Inp_NGNAdjDrivers!AI$9:AI$37,MATCH($F503,Inp_NGNAdjDrivers!$F$9:$F$37,0))</f>
        <v>14636.162748634593</v>
      </c>
      <c r="AJ503" s="53">
        <f>INDEX(Inp_NGNAdjDrivers!AJ$9:AJ$37,MATCH($F503,Inp_NGNAdjDrivers!$F$9:$F$37,0))</f>
        <v>14054.279027339118</v>
      </c>
      <c r="AK503" s="53">
        <f>INDEX(Inp_NGNAdjDrivers!AK$9:AK$37,MATCH($F503,Inp_NGNAdjDrivers!$F$9:$F$37,0))</f>
        <v>13497.87971488579</v>
      </c>
    </row>
    <row r="504" spans="5:37" ht="14.25" customHeight="1">
      <c r="E504" s="92" t="s">
        <v>30</v>
      </c>
      <c r="F504" s="116" t="s">
        <v>223</v>
      </c>
      <c r="G504" s="92" t="s">
        <v>229</v>
      </c>
      <c r="H504" s="92"/>
      <c r="I504" s="92"/>
      <c r="J504" s="92" t="str">
        <f t="shared" si="272"/>
        <v>NGNMaintenance MEAVCSV Totex (smoothed)</v>
      </c>
      <c r="K504" s="92"/>
      <c r="L504" s="92"/>
      <c r="M504" s="92"/>
      <c r="N504" s="92"/>
      <c r="O504" s="92"/>
      <c r="P504" s="92"/>
      <c r="Q504" s="92"/>
      <c r="R504" s="92"/>
      <c r="S504" s="92"/>
      <c r="Y504" s="53">
        <f>INDEX(Inp_NGNAdjDrivers!Y$9:Y$37,MATCH($F504,Inp_NGNAdjDrivers!$F$9:$F$37,0))</f>
        <v>2239.5372267512685</v>
      </c>
      <c r="Z504" s="53">
        <f>INDEX(Inp_NGNAdjDrivers!Z$9:Z$37,MATCH($F504,Inp_NGNAdjDrivers!$F$9:$F$37,0))</f>
        <v>2199.6985999611989</v>
      </c>
      <c r="AA504" s="53">
        <f>INDEX(Inp_NGNAdjDrivers!AA$9:AA$37,MATCH($F504,Inp_NGNAdjDrivers!$F$9:$F$37,0))</f>
        <v>2131.9494373713433</v>
      </c>
      <c r="AB504" s="53">
        <f>INDEX(Inp_NGNAdjDrivers!AB$9:AB$37,MATCH($F504,Inp_NGNAdjDrivers!$F$9:$F$37,0))</f>
        <v>2041.9109986044105</v>
      </c>
      <c r="AC504" s="53">
        <f>INDEX(Inp_NGNAdjDrivers!AC$9:AC$37,MATCH($F504,Inp_NGNAdjDrivers!$F$9:$F$37,0))</f>
        <v>2017.3270950287779</v>
      </c>
      <c r="AD504" s="53">
        <f>INDEX(Inp_NGNAdjDrivers!AD$9:AD$37,MATCH($F504,Inp_NGNAdjDrivers!$F$9:$F$37,0))</f>
        <v>2003.9127602971103</v>
      </c>
      <c r="AE504" s="53">
        <f>INDEX(Inp_NGNAdjDrivers!AE$9:AE$37,MATCH($F504,Inp_NGNAdjDrivers!$F$9:$F$37,0))</f>
        <v>2005.6835381247965</v>
      </c>
      <c r="AF504" s="53">
        <f>INDEX(Inp_NGNAdjDrivers!AF$9:AF$37,MATCH($F504,Inp_NGNAdjDrivers!$F$9:$F$37,0))</f>
        <v>2005.9814690339354</v>
      </c>
      <c r="AG504" s="53">
        <f>INDEX(Inp_NGNAdjDrivers!AG$9:AG$37,MATCH($F504,Inp_NGNAdjDrivers!$F$9:$F$37,0))</f>
        <v>2006.6054434430753</v>
      </c>
      <c r="AH504" s="53">
        <f>INDEX(Inp_NGNAdjDrivers!AH$9:AH$37,MATCH($F504,Inp_NGNAdjDrivers!$F$9:$F$37,0))</f>
        <v>2007.2294178522161</v>
      </c>
      <c r="AI504" s="53">
        <f>INDEX(Inp_NGNAdjDrivers!AI$9:AI$37,MATCH($F504,Inp_NGNAdjDrivers!$F$9:$F$37,0))</f>
        <v>2007.8533922613542</v>
      </c>
      <c r="AJ504" s="53">
        <f>INDEX(Inp_NGNAdjDrivers!AJ$9:AJ$37,MATCH($F504,Inp_NGNAdjDrivers!$F$9:$F$37,0))</f>
        <v>2008.4773666704941</v>
      </c>
      <c r="AK504" s="53">
        <f>INDEX(Inp_NGNAdjDrivers!AK$9:AK$37,MATCH($F504,Inp_NGNAdjDrivers!$F$9:$F$37,0))</f>
        <v>2009.1013410796349</v>
      </c>
    </row>
    <row r="505" spans="5:37" ht="14.25" customHeight="1">
      <c r="E505" s="92" t="s">
        <v>30</v>
      </c>
      <c r="F505" s="120" t="str">
        <f>Local!$R$12</f>
        <v>MEAV_egep_mobs</v>
      </c>
      <c r="G505" s="92" t="s">
        <v>229</v>
      </c>
      <c r="H505" s="92"/>
      <c r="I505" s="92"/>
      <c r="J505" s="92" t="str">
        <f t="shared" si="272"/>
        <v>NGNMEAV_egep_mobsCSV Totex (smoothed)</v>
      </c>
      <c r="K505" s="92"/>
      <c r="L505" s="92"/>
      <c r="M505" s="92"/>
      <c r="N505" s="92"/>
      <c r="O505" s="92"/>
      <c r="P505" s="92"/>
      <c r="Q505" s="92"/>
      <c r="R505" s="92"/>
      <c r="S505" s="92"/>
      <c r="Y505" s="53">
        <f>INDEX(Inp_NGNAdjDrivers!Y$9:Y$37,MATCH($F505,Inp_NGNAdjDrivers!$F$9:$F$37,0))</f>
        <v>10770.709174913776</v>
      </c>
      <c r="Z505" s="53">
        <f>INDEX(Inp_NGNAdjDrivers!Z$9:Z$37,MATCH($F505,Inp_NGNAdjDrivers!$F$9:$F$37,0))</f>
        <v>10692.099262752097</v>
      </c>
      <c r="AA505" s="53">
        <f>INDEX(Inp_NGNAdjDrivers!AA$9:AA$37,MATCH($F505,Inp_NGNAdjDrivers!$F$9:$F$37,0))</f>
        <v>10606.268484046768</v>
      </c>
      <c r="AB505" s="53">
        <f>INDEX(Inp_NGNAdjDrivers!AB$9:AB$37,MATCH($F505,Inp_NGNAdjDrivers!$F$9:$F$37,0))</f>
        <v>10498.125687355012</v>
      </c>
      <c r="AC505" s="53">
        <f>INDEX(Inp_NGNAdjDrivers!AC$9:AC$37,MATCH($F505,Inp_NGNAdjDrivers!$F$9:$F$37,0))</f>
        <v>10443.034432404866</v>
      </c>
      <c r="AD505" s="53">
        <f>INDEX(Inp_NGNAdjDrivers!AD$9:AD$37,MATCH($F505,Inp_NGNAdjDrivers!$F$9:$F$37,0))</f>
        <v>10395.846281458238</v>
      </c>
      <c r="AE505" s="53">
        <f>INDEX(Inp_NGNAdjDrivers!AE$9:AE$37,MATCH($F505,Inp_NGNAdjDrivers!$F$9:$F$37,0))</f>
        <v>10407.633791445329</v>
      </c>
      <c r="AF505" s="53">
        <f>INDEX(Inp_NGNAdjDrivers!AF$9:AF$37,MATCH($F505,Inp_NGNAdjDrivers!$F$9:$F$37,0))</f>
        <v>10384.620357720796</v>
      </c>
      <c r="AG505" s="53">
        <f>INDEX(Inp_NGNAdjDrivers!AG$9:AG$37,MATCH($F505,Inp_NGNAdjDrivers!$F$9:$F$37,0))</f>
        <v>10363.430877892919</v>
      </c>
      <c r="AH505" s="53">
        <f>INDEX(Inp_NGNAdjDrivers!AH$9:AH$37,MATCH($F505,Inp_NGNAdjDrivers!$F$9:$F$37,0))</f>
        <v>10342.591910871226</v>
      </c>
      <c r="AI505" s="53">
        <f>INDEX(Inp_NGNAdjDrivers!AI$9:AI$37,MATCH($F505,Inp_NGNAdjDrivers!$F$9:$F$37,0))</f>
        <v>10322.098692529022</v>
      </c>
      <c r="AJ505" s="53">
        <f>INDEX(Inp_NGNAdjDrivers!AJ$9:AJ$37,MATCH($F505,Inp_NGNAdjDrivers!$F$9:$F$37,0))</f>
        <v>10301.947210648546</v>
      </c>
      <c r="AK505" s="53">
        <f>INDEX(Inp_NGNAdjDrivers!AK$9:AK$37,MATCH($F505,Inp_NGNAdjDrivers!$F$9:$F$37,0))</f>
        <v>10282.134047160689</v>
      </c>
    </row>
    <row r="506" spans="5:37" ht="14.25" customHeight="1">
      <c r="E506" s="92" t="s">
        <v>30</v>
      </c>
      <c r="F506" s="119" t="s">
        <v>194</v>
      </c>
      <c r="G506" s="93" t="str">
        <f>G505</f>
        <v>CSV Totex (smoothed)</v>
      </c>
      <c r="H506" s="93"/>
      <c r="I506" s="92"/>
      <c r="J506" s="92" t="str">
        <f>E506&amp;$G506&amp;""&amp;H506</f>
        <v>NGNCSV Totex (smoothed)</v>
      </c>
      <c r="K506" s="92"/>
      <c r="L506" s="92"/>
      <c r="M506" s="92"/>
      <c r="N506" s="92"/>
      <c r="O506" s="92"/>
      <c r="P506" s="92"/>
      <c r="Q506" s="92"/>
      <c r="R506" s="92"/>
      <c r="S506" s="92"/>
      <c r="Y506" s="53">
        <f>Y499^$R$50*Y500^$R$51*Y501^$R$52*Y502^$R$53*Y503^$R$54*Y504^$R$55*Y505^$R$56</f>
        <v>1309.2181692321462</v>
      </c>
      <c r="Z506" s="53">
        <f t="shared" ref="Z506:AK506" si="274">Z499^$R$50*Z500^$R$51*Z501^$R$52*Z502^$R$53*Z503^$R$54*Z504^$R$55*Z505^$R$56</f>
        <v>1306.2465811922484</v>
      </c>
      <c r="AA506" s="53">
        <f t="shared" si="274"/>
        <v>1209.020489219469</v>
      </c>
      <c r="AB506" s="53">
        <f t="shared" si="274"/>
        <v>1196.1333939788426</v>
      </c>
      <c r="AC506" s="53">
        <f t="shared" si="274"/>
        <v>1241.0768555115656</v>
      </c>
      <c r="AD506" s="53">
        <f t="shared" si="274"/>
        <v>1275.4931628224256</v>
      </c>
      <c r="AE506" s="53">
        <f t="shared" si="274"/>
        <v>1235.8765502992374</v>
      </c>
      <c r="AF506" s="53">
        <f t="shared" si="274"/>
        <v>1227.7649616823705</v>
      </c>
      <c r="AG506" s="53">
        <f t="shared" si="274"/>
        <v>1235.3208953192977</v>
      </c>
      <c r="AH506" s="53">
        <f t="shared" si="274"/>
        <v>1232.6299103688268</v>
      </c>
      <c r="AI506" s="53">
        <f t="shared" si="274"/>
        <v>1231.5404560971551</v>
      </c>
      <c r="AJ506" s="53">
        <f t="shared" si="274"/>
        <v>1230.9353504277844</v>
      </c>
      <c r="AK506" s="53">
        <f t="shared" si="274"/>
        <v>1222.1531667020613</v>
      </c>
    </row>
    <row r="507" spans="5:37" ht="14.25" customHeight="1">
      <c r="E507" s="92"/>
      <c r="F507" s="116"/>
      <c r="G507" s="92"/>
      <c r="H507" s="92"/>
      <c r="I507" s="92"/>
      <c r="J507" s="92"/>
      <c r="K507" s="92"/>
      <c r="L507" s="92"/>
      <c r="M507" s="92"/>
      <c r="N507" s="92"/>
      <c r="O507" s="92"/>
      <c r="P507" s="92"/>
      <c r="Q507" s="92"/>
      <c r="R507" s="92"/>
      <c r="S507" s="92"/>
      <c r="Y507" s="106"/>
      <c r="Z507" s="106"/>
      <c r="AA507" s="106"/>
      <c r="AB507" s="106"/>
      <c r="AC507" s="106"/>
      <c r="AD507" s="106"/>
      <c r="AE507" s="106"/>
      <c r="AF507" s="106"/>
      <c r="AG507" s="106"/>
      <c r="AH507" s="106"/>
      <c r="AI507" s="106"/>
      <c r="AJ507" s="106"/>
      <c r="AK507" s="106"/>
    </row>
    <row r="508" spans="5:37" ht="14.25" customHeight="1">
      <c r="E508" s="92" t="s">
        <v>30</v>
      </c>
      <c r="F508" s="92" t="s">
        <v>601</v>
      </c>
      <c r="G508" s="92" t="s">
        <v>230</v>
      </c>
      <c r="H508" s="92"/>
      <c r="I508" s="92"/>
      <c r="J508" s="92" t="str">
        <f t="shared" ref="J508:J510" si="275">E508&amp;$F508&amp;""&amp;G508&amp;""&amp;H508</f>
        <v>NGNCapex Synthetic Costs - MainsSmooth7yearsCSV Capex (smoothed)</v>
      </c>
      <c r="K508" s="92"/>
      <c r="L508" s="92"/>
      <c r="M508" s="92"/>
      <c r="N508" s="92"/>
      <c r="O508" s="92"/>
      <c r="P508" s="92"/>
      <c r="Q508" s="92"/>
      <c r="R508" s="92"/>
      <c r="S508" s="92"/>
      <c r="Y508" s="53">
        <f>INDEX(Inp_NGNAdjDrivers!Y$9:Y$37,MATCH($F508,Inp_NGNAdjDrivers!$F$9:$F$37,0))</f>
        <v>5.2288198456512278</v>
      </c>
      <c r="Z508" s="53">
        <f>INDEX(Inp_NGNAdjDrivers!Z$9:Z$37,MATCH($F508,Inp_NGNAdjDrivers!$F$9:$F$37,0))</f>
        <v>4.9021223649565719</v>
      </c>
      <c r="AA508" s="53">
        <f>INDEX(Inp_NGNAdjDrivers!AA$9:AA$37,MATCH($F508,Inp_NGNAdjDrivers!$F$9:$F$37,0))</f>
        <v>4.6327212257941506</v>
      </c>
      <c r="AB508" s="53">
        <f>INDEX(Inp_NGNAdjDrivers!AB$9:AB$37,MATCH($F508,Inp_NGNAdjDrivers!$F$9:$F$37,0))</f>
        <v>3.8880755983327102</v>
      </c>
      <c r="AC508" s="53">
        <f>INDEX(Inp_NGNAdjDrivers!AC$9:AC$37,MATCH($F508,Inp_NGNAdjDrivers!$F$9:$F$37,0))</f>
        <v>3.5982625342679424</v>
      </c>
      <c r="AD508" s="53">
        <f>INDEX(Inp_NGNAdjDrivers!AD$9:AD$37,MATCH($F508,Inp_NGNAdjDrivers!$F$9:$F$37,0))</f>
        <v>3.3641432552793251</v>
      </c>
      <c r="AE508" s="53">
        <f>INDEX(Inp_NGNAdjDrivers!AE$9:AE$37,MATCH($F508,Inp_NGNAdjDrivers!$F$9:$F$37,0))</f>
        <v>2.9053709391263687</v>
      </c>
      <c r="AF508" s="53">
        <f>INDEX(Inp_NGNAdjDrivers!AF$9:AF$37,MATCH($F508,Inp_NGNAdjDrivers!$F$9:$F$37,0))</f>
        <v>2.6254628159609474</v>
      </c>
      <c r="AG508" s="53">
        <f>INDEX(Inp_NGNAdjDrivers!AG$9:AG$37,MATCH($F508,Inp_NGNAdjDrivers!$F$9:$F$37,0))</f>
        <v>2.9699596045041301</v>
      </c>
      <c r="AH508" s="53">
        <f>INDEX(Inp_NGNAdjDrivers!AH$9:AH$37,MATCH($F508,Inp_NGNAdjDrivers!$F$9:$F$37,0))</f>
        <v>3.1828383480998457</v>
      </c>
      <c r="AI508" s="53">
        <f>INDEX(Inp_NGNAdjDrivers!AI$9:AI$37,MATCH($F508,Inp_NGNAdjDrivers!$F$9:$F$37,0))</f>
        <v>3.6843073956110244</v>
      </c>
      <c r="AJ508" s="53">
        <f>INDEX(Inp_NGNAdjDrivers!AJ$9:AJ$37,MATCH($F508,Inp_NGNAdjDrivers!$F$9:$F$37,0))</f>
        <v>4.1320406650310115</v>
      </c>
      <c r="AK508" s="53">
        <f>INDEX(Inp_NGNAdjDrivers!AK$9:AK$37,MATCH($F508,Inp_NGNAdjDrivers!$F$9:$F$37,0))</f>
        <v>4.6137464690031722</v>
      </c>
    </row>
    <row r="509" spans="5:37" ht="14.25" customHeight="1">
      <c r="E509" s="92" t="s">
        <v>30</v>
      </c>
      <c r="F509" s="92" t="s">
        <v>603</v>
      </c>
      <c r="G509" s="92" t="s">
        <v>230</v>
      </c>
      <c r="H509" s="92"/>
      <c r="I509" s="92"/>
      <c r="J509" s="92" t="str">
        <f t="shared" si="275"/>
        <v>NGNCapex synthetic costs - ConnectionsSmooth7yearsCSV Capex (smoothed)</v>
      </c>
      <c r="K509" s="92"/>
      <c r="L509" s="92"/>
      <c r="M509" s="92"/>
      <c r="N509" s="92"/>
      <c r="O509" s="92"/>
      <c r="P509" s="92"/>
      <c r="Q509" s="92"/>
      <c r="R509" s="92"/>
      <c r="S509" s="92"/>
      <c r="Y509" s="53">
        <f>INDEX(Inp_NGNAdjDrivers!Y$9:Y$37,MATCH($F509,Inp_NGNAdjDrivers!$F$9:$F$37,0))</f>
        <v>13.106916244455162</v>
      </c>
      <c r="Z509" s="53">
        <f>INDEX(Inp_NGNAdjDrivers!Z$9:Z$37,MATCH($F509,Inp_NGNAdjDrivers!$F$9:$F$37,0))</f>
        <v>12.374321856383865</v>
      </c>
      <c r="AA509" s="53">
        <f>INDEX(Inp_NGNAdjDrivers!AA$9:AA$37,MATCH($F509,Inp_NGNAdjDrivers!$F$9:$F$37,0))</f>
        <v>12.020972952405565</v>
      </c>
      <c r="AB509" s="53">
        <f>INDEX(Inp_NGNAdjDrivers!AB$9:AB$37,MATCH($F509,Inp_NGNAdjDrivers!$F$9:$F$37,0))</f>
        <v>11.752839319795084</v>
      </c>
      <c r="AC509" s="53">
        <f>INDEX(Inp_NGNAdjDrivers!AC$9:AC$37,MATCH($F509,Inp_NGNAdjDrivers!$F$9:$F$37,0))</f>
        <v>11.871496583515741</v>
      </c>
      <c r="AD509" s="53">
        <f>INDEX(Inp_NGNAdjDrivers!AD$9:AD$37,MATCH($F509,Inp_NGNAdjDrivers!$F$9:$F$37,0))</f>
        <v>12.302614098305929</v>
      </c>
      <c r="AE509" s="53">
        <f>INDEX(Inp_NGNAdjDrivers!AE$9:AE$37,MATCH($F509,Inp_NGNAdjDrivers!$F$9:$F$37,0))</f>
        <v>12.988468266970346</v>
      </c>
      <c r="AF509" s="53">
        <f>INDEX(Inp_NGNAdjDrivers!AF$9:AF$37,MATCH($F509,Inp_NGNAdjDrivers!$F$9:$F$37,0))</f>
        <v>13.291778409441624</v>
      </c>
      <c r="AG509" s="53">
        <f>INDEX(Inp_NGNAdjDrivers!AG$9:AG$37,MATCH($F509,Inp_NGNAdjDrivers!$F$9:$F$37,0))</f>
        <v>13.434270102057393</v>
      </c>
      <c r="AH509" s="53">
        <f>INDEX(Inp_NGNAdjDrivers!AH$9:AH$37,MATCH($F509,Inp_NGNAdjDrivers!$F$9:$F$37,0))</f>
        <v>13.544432209419018</v>
      </c>
      <c r="AI509" s="53">
        <f>INDEX(Inp_NGNAdjDrivers!AI$9:AI$37,MATCH($F509,Inp_NGNAdjDrivers!$F$9:$F$37,0))</f>
        <v>13.686701154707933</v>
      </c>
      <c r="AJ509" s="53">
        <f>INDEX(Inp_NGNAdjDrivers!AJ$9:AJ$37,MATCH($F509,Inp_NGNAdjDrivers!$F$9:$F$37,0))</f>
        <v>14.040084626195268</v>
      </c>
      <c r="AK509" s="53">
        <f>INDEX(Inp_NGNAdjDrivers!AK$9:AK$37,MATCH($F509,Inp_NGNAdjDrivers!$F$9:$F$37,0))</f>
        <v>12.784671093984528</v>
      </c>
    </row>
    <row r="510" spans="5:37" ht="14.25" customHeight="1">
      <c r="E510" s="92" t="s">
        <v>30</v>
      </c>
      <c r="F510" s="120" t="str">
        <f>Local!$R$12</f>
        <v>MEAV_egep_mobs</v>
      </c>
      <c r="G510" s="92" t="s">
        <v>230</v>
      </c>
      <c r="H510" s="92"/>
      <c r="I510" s="92"/>
      <c r="J510" s="92" t="str">
        <f t="shared" si="275"/>
        <v>NGNMEAV_egep_mobsCSV Capex (smoothed)</v>
      </c>
      <c r="K510" s="92"/>
      <c r="L510" s="92"/>
      <c r="M510" s="92"/>
      <c r="N510" s="92"/>
      <c r="O510" s="92"/>
      <c r="P510" s="92"/>
      <c r="Q510" s="92"/>
      <c r="R510" s="92"/>
      <c r="S510" s="92"/>
      <c r="Y510" s="53">
        <f>INDEX(Inp_NGNAdjDrivers!Y$9:Y$37,MATCH($F510,Inp_NGNAdjDrivers!$F$9:$F$37,0))</f>
        <v>10770.709174913776</v>
      </c>
      <c r="Z510" s="53">
        <f>INDEX(Inp_NGNAdjDrivers!Z$9:Z$37,MATCH($F510,Inp_NGNAdjDrivers!$F$9:$F$37,0))</f>
        <v>10692.099262752097</v>
      </c>
      <c r="AA510" s="53">
        <f>INDEX(Inp_NGNAdjDrivers!AA$9:AA$37,MATCH($F510,Inp_NGNAdjDrivers!$F$9:$F$37,0))</f>
        <v>10606.268484046768</v>
      </c>
      <c r="AB510" s="53">
        <f>INDEX(Inp_NGNAdjDrivers!AB$9:AB$37,MATCH($F510,Inp_NGNAdjDrivers!$F$9:$F$37,0))</f>
        <v>10498.125687355012</v>
      </c>
      <c r="AC510" s="53">
        <f>INDEX(Inp_NGNAdjDrivers!AC$9:AC$37,MATCH($F510,Inp_NGNAdjDrivers!$F$9:$F$37,0))</f>
        <v>10443.034432404866</v>
      </c>
      <c r="AD510" s="53">
        <f>INDEX(Inp_NGNAdjDrivers!AD$9:AD$37,MATCH($F510,Inp_NGNAdjDrivers!$F$9:$F$37,0))</f>
        <v>10395.846281458238</v>
      </c>
      <c r="AE510" s="53">
        <f>INDEX(Inp_NGNAdjDrivers!AE$9:AE$37,MATCH($F510,Inp_NGNAdjDrivers!$F$9:$F$37,0))</f>
        <v>10407.633791445329</v>
      </c>
      <c r="AF510" s="53">
        <f>INDEX(Inp_NGNAdjDrivers!AF$9:AF$37,MATCH($F510,Inp_NGNAdjDrivers!$F$9:$F$37,0))</f>
        <v>10384.620357720796</v>
      </c>
      <c r="AG510" s="53">
        <f>INDEX(Inp_NGNAdjDrivers!AG$9:AG$37,MATCH($F510,Inp_NGNAdjDrivers!$F$9:$F$37,0))</f>
        <v>10363.430877892919</v>
      </c>
      <c r="AH510" s="53">
        <f>INDEX(Inp_NGNAdjDrivers!AH$9:AH$37,MATCH($F510,Inp_NGNAdjDrivers!$F$9:$F$37,0))</f>
        <v>10342.591910871226</v>
      </c>
      <c r="AI510" s="53">
        <f>INDEX(Inp_NGNAdjDrivers!AI$9:AI$37,MATCH($F510,Inp_NGNAdjDrivers!$F$9:$F$37,0))</f>
        <v>10322.098692529022</v>
      </c>
      <c r="AJ510" s="53">
        <f>INDEX(Inp_NGNAdjDrivers!AJ$9:AJ$37,MATCH($F510,Inp_NGNAdjDrivers!$F$9:$F$37,0))</f>
        <v>10301.947210648546</v>
      </c>
      <c r="AK510" s="53">
        <f>INDEX(Inp_NGNAdjDrivers!AK$9:AK$37,MATCH($F510,Inp_NGNAdjDrivers!$F$9:$F$37,0))</f>
        <v>10282.134047160689</v>
      </c>
    </row>
    <row r="511" spans="5:37" ht="14.25" customHeight="1">
      <c r="E511" s="92" t="s">
        <v>30</v>
      </c>
      <c r="F511" s="119" t="s">
        <v>194</v>
      </c>
      <c r="G511" s="93" t="str">
        <f>G510</f>
        <v>CSV Capex (smoothed)</v>
      </c>
      <c r="H511" s="93"/>
      <c r="I511" s="92"/>
      <c r="J511" s="92" t="str">
        <f>E511&amp;$G511&amp;""&amp;H511</f>
        <v>NGNCSV Capex (smoothed)</v>
      </c>
      <c r="K511" s="92"/>
      <c r="L511" s="92"/>
      <c r="M511" s="92"/>
      <c r="N511" s="92"/>
      <c r="O511" s="92"/>
      <c r="P511" s="92"/>
      <c r="Q511" s="92"/>
      <c r="R511" s="92"/>
      <c r="S511" s="92"/>
      <c r="Y511" s="53">
        <f>Y508^$R$58*Y509^$R$59*Y510^$R$60</f>
        <v>1</v>
      </c>
      <c r="Z511" s="53">
        <f t="shared" ref="Z511:AK511" si="276">Z508^$R$58*Z509^$R$59*Z510^$R$60</f>
        <v>1</v>
      </c>
      <c r="AA511" s="53">
        <f t="shared" si="276"/>
        <v>1</v>
      </c>
      <c r="AB511" s="53">
        <f t="shared" si="276"/>
        <v>1</v>
      </c>
      <c r="AC511" s="53">
        <f t="shared" si="276"/>
        <v>1</v>
      </c>
      <c r="AD511" s="53">
        <f t="shared" si="276"/>
        <v>1</v>
      </c>
      <c r="AE511" s="53">
        <f t="shared" si="276"/>
        <v>1</v>
      </c>
      <c r="AF511" s="53">
        <f t="shared" si="276"/>
        <v>1</v>
      </c>
      <c r="AG511" s="53">
        <f t="shared" si="276"/>
        <v>1</v>
      </c>
      <c r="AH511" s="53">
        <f t="shared" si="276"/>
        <v>1</v>
      </c>
      <c r="AI511" s="53">
        <f t="shared" si="276"/>
        <v>1</v>
      </c>
      <c r="AJ511" s="53">
        <f t="shared" si="276"/>
        <v>1</v>
      </c>
      <c r="AK511" s="53">
        <f t="shared" si="276"/>
        <v>1</v>
      </c>
    </row>
    <row r="512" spans="5:37" ht="14.25" customHeight="1">
      <c r="E512" s="92"/>
      <c r="F512" s="116"/>
      <c r="G512" s="92"/>
      <c r="H512" s="92"/>
      <c r="I512" s="92"/>
      <c r="J512" s="92"/>
      <c r="K512" s="92"/>
      <c r="L512" s="92"/>
      <c r="M512" s="92"/>
      <c r="N512" s="92"/>
      <c r="O512" s="92"/>
      <c r="P512" s="92"/>
      <c r="Q512" s="92"/>
      <c r="R512" s="92"/>
      <c r="S512" s="92"/>
      <c r="Y512" s="106"/>
      <c r="Z512" s="106"/>
      <c r="AA512" s="106"/>
      <c r="AB512" s="106"/>
      <c r="AC512" s="106"/>
      <c r="AD512" s="106"/>
      <c r="AE512" s="106"/>
      <c r="AF512" s="106"/>
      <c r="AG512" s="106"/>
      <c r="AH512" s="106"/>
      <c r="AI512" s="106"/>
      <c r="AJ512" s="106"/>
      <c r="AK512" s="106"/>
    </row>
    <row r="513" spans="5:37" ht="14.25" customHeight="1">
      <c r="E513" s="92" t="s">
        <v>30</v>
      </c>
      <c r="F513" s="116" t="s">
        <v>147</v>
      </c>
      <c r="G513" s="92" t="s">
        <v>584</v>
      </c>
      <c r="H513" s="92"/>
      <c r="I513" s="92"/>
      <c r="J513" s="92" t="str">
        <f t="shared" ref="J513:J519" si="277">E513&amp;$F513&amp;""&amp;G513&amp;""&amp;H513</f>
        <v>NGNRepex Synthetic CostsCSV Totex_MaxPREs</v>
      </c>
      <c r="K513" s="92"/>
      <c r="L513" s="92"/>
      <c r="M513" s="92"/>
      <c r="N513" s="92"/>
      <c r="O513" s="92"/>
      <c r="P513" s="92"/>
      <c r="Q513" s="92"/>
      <c r="R513" s="92"/>
      <c r="S513" s="92"/>
      <c r="Y513" s="53">
        <f>INDEX(Inp_NGNAdjDrivers!Y$9:Y$37,MATCH($F513,Inp_NGNAdjDrivers!$F$9:$F$37,0))</f>
        <v>113.88682954333862</v>
      </c>
      <c r="Z513" s="53">
        <f>INDEX(Inp_NGNAdjDrivers!Z$9:Z$37,MATCH($F513,Inp_NGNAdjDrivers!$F$9:$F$37,0))</f>
        <v>120.11473321407101</v>
      </c>
      <c r="AA513" s="53">
        <f>INDEX(Inp_NGNAdjDrivers!AA$9:AA$37,MATCH($F513,Inp_NGNAdjDrivers!$F$9:$F$37,0))</f>
        <v>101.83565504597767</v>
      </c>
      <c r="AB513" s="53">
        <f>INDEX(Inp_NGNAdjDrivers!AB$9:AB$37,MATCH($F513,Inp_NGNAdjDrivers!$F$9:$F$37,0))</f>
        <v>103.21385797064536</v>
      </c>
      <c r="AC513" s="53">
        <f>INDEX(Inp_NGNAdjDrivers!AC$9:AC$37,MATCH($F513,Inp_NGNAdjDrivers!$F$9:$F$37,0))</f>
        <v>114.77523127369776</v>
      </c>
      <c r="AD513" s="53">
        <f>INDEX(Inp_NGNAdjDrivers!AD$9:AD$37,MATCH($F513,Inp_NGNAdjDrivers!$F$9:$F$37,0))</f>
        <v>121.17899450385252</v>
      </c>
      <c r="AE513" s="53">
        <f>INDEX(Inp_NGNAdjDrivers!AE$9:AE$37,MATCH($F513,Inp_NGNAdjDrivers!$F$9:$F$37,0))</f>
        <v>113.63752101398369</v>
      </c>
      <c r="AF513" s="53">
        <f>INDEX(Inp_NGNAdjDrivers!AF$9:AF$37,MATCH($F513,Inp_NGNAdjDrivers!$F$9:$F$37,0))</f>
        <v>109.29281445179535</v>
      </c>
      <c r="AG513" s="53">
        <f>INDEX(Inp_NGNAdjDrivers!AG$9:AG$37,MATCH($F513,Inp_NGNAdjDrivers!$F$9:$F$37,0))</f>
        <v>111.27037925102225</v>
      </c>
      <c r="AH513" s="53">
        <f>INDEX(Inp_NGNAdjDrivers!AH$9:AH$37,MATCH($F513,Inp_NGNAdjDrivers!$F$9:$F$37,0))</f>
        <v>111.15186961897805</v>
      </c>
      <c r="AI513" s="53">
        <f>INDEX(Inp_NGNAdjDrivers!AI$9:AI$37,MATCH($F513,Inp_NGNAdjDrivers!$F$9:$F$37,0))</f>
        <v>111.03531674223414</v>
      </c>
      <c r="AJ513" s="53">
        <f>INDEX(Inp_NGNAdjDrivers!AJ$9:AJ$37,MATCH($F513,Inp_NGNAdjDrivers!$F$9:$F$37,0))</f>
        <v>110.92306623646684</v>
      </c>
      <c r="AK513" s="53">
        <f>INDEX(Inp_NGNAdjDrivers!AK$9:AK$37,MATCH($F513,Inp_NGNAdjDrivers!$F$9:$F$37,0))</f>
        <v>110.81238051226875</v>
      </c>
    </row>
    <row r="514" spans="5:37" ht="14.25" customHeight="1">
      <c r="E514" s="92" t="s">
        <v>30</v>
      </c>
      <c r="F514" s="116" t="s">
        <v>149</v>
      </c>
      <c r="G514" s="92" t="s">
        <v>584</v>
      </c>
      <c r="H514" s="92"/>
      <c r="I514" s="92"/>
      <c r="J514" s="92" t="str">
        <f t="shared" si="277"/>
        <v>NGNCapex synthetic costs - MainsCSV Totex_MaxPREs</v>
      </c>
      <c r="K514" s="92"/>
      <c r="L514" s="92"/>
      <c r="M514" s="92"/>
      <c r="N514" s="92"/>
      <c r="O514" s="92"/>
      <c r="P514" s="92"/>
      <c r="Q514" s="92"/>
      <c r="R514" s="92"/>
      <c r="S514" s="92"/>
      <c r="Y514" s="53">
        <f>INDEX(Inp_NGNAdjDrivers!Y$9:Y$37,MATCH($F514,Inp_NGNAdjDrivers!$F$9:$F$37,0))</f>
        <v>3.1791921633740738</v>
      </c>
      <c r="Z514" s="53">
        <f>INDEX(Inp_NGNAdjDrivers!Z$9:Z$37,MATCH($F514,Inp_NGNAdjDrivers!$F$9:$F$37,0))</f>
        <v>2.145852766653169</v>
      </c>
      <c r="AA514" s="53">
        <f>INDEX(Inp_NGNAdjDrivers!AA$9:AA$37,MATCH($F514,Inp_NGNAdjDrivers!$F$9:$F$37,0))</f>
        <v>3.5584963894100325</v>
      </c>
      <c r="AB514" s="53">
        <f>INDEX(Inp_NGNAdjDrivers!AB$9:AB$37,MATCH($F514,Inp_NGNAdjDrivers!$F$9:$F$37,0))</f>
        <v>2.0296815698169559</v>
      </c>
      <c r="AC514" s="53">
        <f>INDEX(Inp_NGNAdjDrivers!AC$9:AC$37,MATCH($F514,Inp_NGNAdjDrivers!$F$9:$F$37,0))</f>
        <v>2.4933472740044111</v>
      </c>
      <c r="AD514" s="53">
        <f>INDEX(Inp_NGNAdjDrivers!AD$9:AD$37,MATCH($F514,Inp_NGNAdjDrivers!$F$9:$F$37,0))</f>
        <v>2.7468568393355626</v>
      </c>
      <c r="AE514" s="53">
        <f>INDEX(Inp_NGNAdjDrivers!AE$9:AE$37,MATCH($F514,Inp_NGNAdjDrivers!$F$9:$F$37,0))</f>
        <v>4.1841695712903784</v>
      </c>
      <c r="AF514" s="53">
        <f>INDEX(Inp_NGNAdjDrivers!AF$9:AF$37,MATCH($F514,Inp_NGNAdjDrivers!$F$9:$F$37,0))</f>
        <v>1.2198353012161214</v>
      </c>
      <c r="AG514" s="53">
        <f>INDEX(Inp_NGNAdjDrivers!AG$9:AG$37,MATCH($F514,Inp_NGNAdjDrivers!$F$9:$F$37,0))</f>
        <v>4.5573302864554526</v>
      </c>
      <c r="AH514" s="53">
        <f>INDEX(Inp_NGNAdjDrivers!AH$9:AH$37,MATCH($F514,Inp_NGNAdjDrivers!$F$9:$F$37,0))</f>
        <v>5.0486475945800366</v>
      </c>
      <c r="AI514" s="53">
        <f>INDEX(Inp_NGNAdjDrivers!AI$9:AI$37,MATCH($F514,Inp_NGNAdjDrivers!$F$9:$F$37,0))</f>
        <v>5.539964902395214</v>
      </c>
      <c r="AJ514" s="53">
        <f>INDEX(Inp_NGNAdjDrivers!AJ$9:AJ$37,MATCH($F514,Inp_NGNAdjDrivers!$F$9:$F$37,0))</f>
        <v>5.6274801599443212</v>
      </c>
      <c r="AK514" s="53">
        <f>INDEX(Inp_NGNAdjDrivers!AK$9:AK$37,MATCH($F514,Inp_NGNAdjDrivers!$F$9:$F$37,0))</f>
        <v>6.1187974671406833</v>
      </c>
    </row>
    <row r="515" spans="5:37" ht="14.25" customHeight="1">
      <c r="E515" s="92" t="s">
        <v>30</v>
      </c>
      <c r="F515" s="116" t="s">
        <v>150</v>
      </c>
      <c r="G515" s="92" t="s">
        <v>584</v>
      </c>
      <c r="H515" s="92"/>
      <c r="I515" s="92"/>
      <c r="J515" s="92" t="str">
        <f t="shared" si="277"/>
        <v>NGNCapex synthetic costs - ConnectionsCSV Totex_MaxPREs</v>
      </c>
      <c r="K515" s="92"/>
      <c r="L515" s="92"/>
      <c r="M515" s="92"/>
      <c r="N515" s="92"/>
      <c r="O515" s="92"/>
      <c r="P515" s="92"/>
      <c r="Q515" s="92"/>
      <c r="R515" s="92"/>
      <c r="S515" s="92"/>
      <c r="Y515" s="53">
        <f>INDEX(Inp_NGNAdjDrivers!Y$9:Y$37,MATCH($F515,Inp_NGNAdjDrivers!$F$9:$F$37,0))</f>
        <v>10.428031889672006</v>
      </c>
      <c r="Z515" s="53">
        <f>INDEX(Inp_NGNAdjDrivers!Z$9:Z$37,MATCH($F515,Inp_NGNAdjDrivers!$F$9:$F$37,0))</f>
        <v>11.89662934019321</v>
      </c>
      <c r="AA515" s="53">
        <f>INDEX(Inp_NGNAdjDrivers!AA$9:AA$37,MATCH($F515,Inp_NGNAdjDrivers!$F$9:$F$37,0))</f>
        <v>12.894301658739925</v>
      </c>
      <c r="AB515" s="53">
        <f>INDEX(Inp_NGNAdjDrivers!AB$9:AB$37,MATCH($F515,Inp_NGNAdjDrivers!$F$9:$F$37,0))</f>
        <v>13.431025496836082</v>
      </c>
      <c r="AC515" s="53">
        <f>INDEX(Inp_NGNAdjDrivers!AC$9:AC$37,MATCH($F515,Inp_NGNAdjDrivers!$F$9:$F$37,0))</f>
        <v>12.706650895241884</v>
      </c>
      <c r="AD515" s="53">
        <f>INDEX(Inp_NGNAdjDrivers!AD$9:AD$37,MATCH($F515,Inp_NGNAdjDrivers!$F$9:$F$37,0))</f>
        <v>15.263817020867782</v>
      </c>
      <c r="AE515" s="53">
        <f>INDEX(Inp_NGNAdjDrivers!AE$9:AE$37,MATCH($F515,Inp_NGNAdjDrivers!$F$9:$F$37,0))</f>
        <v>14.298821567241538</v>
      </c>
      <c r="AF515" s="53">
        <f>INDEX(Inp_NGNAdjDrivers!AF$9:AF$37,MATCH($F515,Inp_NGNAdjDrivers!$F$9:$F$37,0))</f>
        <v>12.551202886970955</v>
      </c>
      <c r="AG515" s="53">
        <f>INDEX(Inp_NGNAdjDrivers!AG$9:AG$37,MATCH($F515,Inp_NGNAdjDrivers!$F$9:$F$37,0))</f>
        <v>12.894071188503588</v>
      </c>
      <c r="AH515" s="53">
        <f>INDEX(Inp_NGNAdjDrivers!AH$9:AH$37,MATCH($F515,Inp_NGNAdjDrivers!$F$9:$F$37,0))</f>
        <v>13.665436410271299</v>
      </c>
      <c r="AI515" s="53">
        <f>INDEX(Inp_NGNAdjDrivers!AI$9:AI$37,MATCH($F515,Inp_NGNAdjDrivers!$F$9:$F$37,0))</f>
        <v>14.426908113858493</v>
      </c>
      <c r="AJ515" s="53">
        <f>INDEX(Inp_NGNAdjDrivers!AJ$9:AJ$37,MATCH($F515,Inp_NGNAdjDrivers!$F$9:$F$37,0))</f>
        <v>15.180335195653232</v>
      </c>
      <c r="AK515" s="53">
        <f>INDEX(Inp_NGNAdjDrivers!AK$9:AK$37,MATCH($F515,Inp_NGNAdjDrivers!$F$9:$F$37,0))</f>
        <v>6.4759222953925848</v>
      </c>
    </row>
    <row r="516" spans="5:37" ht="14.25" customHeight="1">
      <c r="E516" s="92" t="s">
        <v>30</v>
      </c>
      <c r="F516" s="116" t="s">
        <v>539</v>
      </c>
      <c r="G516" s="92" t="s">
        <v>584</v>
      </c>
      <c r="H516" s="92"/>
      <c r="I516" s="92"/>
      <c r="J516" s="92" t="str">
        <f t="shared" si="277"/>
        <v>NGNMax PREsCSV Totex_MaxPREs</v>
      </c>
      <c r="K516" s="92"/>
      <c r="L516" s="92"/>
      <c r="M516" s="92"/>
      <c r="N516" s="92"/>
      <c r="O516" s="92"/>
      <c r="P516" s="92"/>
      <c r="Q516" s="92"/>
      <c r="R516" s="92"/>
      <c r="S516" s="92"/>
      <c r="Y516" s="53">
        <f>INDEX(Inp_NGNAdjDrivers!Y$9:Y$37,MATCH($F516,Inp_NGNAdjDrivers!$F$9:$F$37,0))</f>
        <v>122819</v>
      </c>
      <c r="Z516" s="53">
        <f>INDEX(Inp_NGNAdjDrivers!Z$9:Z$37,MATCH($F516,Inp_NGNAdjDrivers!$F$9:$F$37,0))</f>
        <v>120553</v>
      </c>
      <c r="AA516" s="53">
        <f>INDEX(Inp_NGNAdjDrivers!AA$9:AA$37,MATCH($F516,Inp_NGNAdjDrivers!$F$9:$F$37,0))</f>
        <v>100719</v>
      </c>
      <c r="AB516" s="53">
        <f>INDEX(Inp_NGNAdjDrivers!AB$9:AB$37,MATCH($F516,Inp_NGNAdjDrivers!$F$9:$F$37,0))</f>
        <v>100138</v>
      </c>
      <c r="AC516" s="53">
        <f>INDEX(Inp_NGNAdjDrivers!AC$9:AC$37,MATCH($F516,Inp_NGNAdjDrivers!$F$9:$F$37,0))</f>
        <v>93411</v>
      </c>
      <c r="AD516" s="53">
        <f>INDEX(Inp_NGNAdjDrivers!AD$9:AD$37,MATCH($F516,Inp_NGNAdjDrivers!$F$9:$F$37,0))</f>
        <v>93411</v>
      </c>
      <c r="AE516" s="53">
        <f>INDEX(Inp_NGNAdjDrivers!AE$9:AE$37,MATCH($F516,Inp_NGNAdjDrivers!$F$9:$F$37,0))</f>
        <v>93411</v>
      </c>
      <c r="AF516" s="53">
        <f>INDEX(Inp_NGNAdjDrivers!AF$9:AF$37,MATCH($F516,Inp_NGNAdjDrivers!$F$9:$F$37,0))</f>
        <v>90224</v>
      </c>
      <c r="AG516" s="53">
        <f>INDEX(Inp_NGNAdjDrivers!AG$9:AG$37,MATCH($F516,Inp_NGNAdjDrivers!$F$9:$F$37,0))</f>
        <v>90224</v>
      </c>
      <c r="AH516" s="53">
        <f>INDEX(Inp_NGNAdjDrivers!AH$9:AH$37,MATCH($F516,Inp_NGNAdjDrivers!$F$9:$F$37,0))</f>
        <v>89868.769994999995</v>
      </c>
      <c r="AI516" s="53">
        <f>INDEX(Inp_NGNAdjDrivers!AI$9:AI$37,MATCH($F516,Inp_NGNAdjDrivers!$F$9:$F$37,0))</f>
        <v>89868.769994999995</v>
      </c>
      <c r="AJ516" s="53">
        <f>INDEX(Inp_NGNAdjDrivers!AJ$9:AJ$37,MATCH($F516,Inp_NGNAdjDrivers!$F$9:$F$37,0))</f>
        <v>89868.769994999995</v>
      </c>
      <c r="AK516" s="53">
        <f>INDEX(Inp_NGNAdjDrivers!AK$9:AK$37,MATCH($F516,Inp_NGNAdjDrivers!$F$9:$F$37,0))</f>
        <v>89233.709197000004</v>
      </c>
    </row>
    <row r="517" spans="5:37" ht="14.25" customHeight="1">
      <c r="E517" s="92" t="s">
        <v>30</v>
      </c>
      <c r="F517" s="116" t="s">
        <v>159</v>
      </c>
      <c r="G517" s="92" t="s">
        <v>584</v>
      </c>
      <c r="H517" s="92"/>
      <c r="I517" s="92"/>
      <c r="J517" s="92" t="str">
        <f t="shared" si="277"/>
        <v>NGNTotal external condition reports
(service condition + mains condition)CSV Totex_MaxPREs</v>
      </c>
      <c r="K517" s="92"/>
      <c r="L517" s="92"/>
      <c r="M517" s="92"/>
      <c r="N517" s="92"/>
      <c r="O517" s="92"/>
      <c r="P517" s="92"/>
      <c r="Q517" s="92"/>
      <c r="R517" s="92"/>
      <c r="S517" s="92"/>
      <c r="Y517" s="53">
        <f>INDEX(Inp_NGNAdjDrivers!Y$9:Y$37,MATCH($F517,Inp_NGNAdjDrivers!$F$9:$F$37,0))</f>
        <v>21709</v>
      </c>
      <c r="Z517" s="53">
        <f>INDEX(Inp_NGNAdjDrivers!Z$9:Z$37,MATCH($F517,Inp_NGNAdjDrivers!$F$9:$F$37,0))</f>
        <v>17312</v>
      </c>
      <c r="AA517" s="53">
        <f>INDEX(Inp_NGNAdjDrivers!AA$9:AA$37,MATCH($F517,Inp_NGNAdjDrivers!$F$9:$F$37,0))</f>
        <v>15722</v>
      </c>
      <c r="AB517" s="53">
        <f>INDEX(Inp_NGNAdjDrivers!AB$9:AB$37,MATCH($F517,Inp_NGNAdjDrivers!$F$9:$F$37,0))</f>
        <v>14525</v>
      </c>
      <c r="AC517" s="53">
        <f>INDEX(Inp_NGNAdjDrivers!AC$9:AC$37,MATCH($F517,Inp_NGNAdjDrivers!$F$9:$F$37,0))</f>
        <v>14406</v>
      </c>
      <c r="AD517" s="53">
        <f>INDEX(Inp_NGNAdjDrivers!AD$9:AD$37,MATCH($F517,Inp_NGNAdjDrivers!$F$9:$F$37,0))</f>
        <v>16238</v>
      </c>
      <c r="AE517" s="53">
        <f>INDEX(Inp_NGNAdjDrivers!AE$9:AE$37,MATCH($F517,Inp_NGNAdjDrivers!$F$9:$F$37,0))</f>
        <v>14277</v>
      </c>
      <c r="AF517" s="53">
        <f>INDEX(Inp_NGNAdjDrivers!AF$9:AF$37,MATCH($F517,Inp_NGNAdjDrivers!$F$9:$F$37,0))</f>
        <v>16512</v>
      </c>
      <c r="AG517" s="53">
        <f>INDEX(Inp_NGNAdjDrivers!AG$9:AG$37,MATCH($F517,Inp_NGNAdjDrivers!$F$9:$F$37,0))</f>
        <v>15875.22951906066</v>
      </c>
      <c r="AH517" s="53">
        <f>INDEX(Inp_NGNAdjDrivers!AH$9:AH$37,MATCH($F517,Inp_NGNAdjDrivers!$F$9:$F$37,0))</f>
        <v>15242.480559615182</v>
      </c>
      <c r="AI517" s="53">
        <f>INDEX(Inp_NGNAdjDrivers!AI$9:AI$37,MATCH($F517,Inp_NGNAdjDrivers!$F$9:$F$37,0))</f>
        <v>14636.162748634593</v>
      </c>
      <c r="AJ517" s="53">
        <f>INDEX(Inp_NGNAdjDrivers!AJ$9:AJ$37,MATCH($F517,Inp_NGNAdjDrivers!$F$9:$F$37,0))</f>
        <v>14054.279027339118</v>
      </c>
      <c r="AK517" s="53">
        <f>INDEX(Inp_NGNAdjDrivers!AK$9:AK$37,MATCH($F517,Inp_NGNAdjDrivers!$F$9:$F$37,0))</f>
        <v>13497.87971488579</v>
      </c>
    </row>
    <row r="518" spans="5:37" ht="14.25" customHeight="1">
      <c r="E518" s="92" t="s">
        <v>30</v>
      </c>
      <c r="F518" s="116" t="s">
        <v>223</v>
      </c>
      <c r="G518" s="92" t="s">
        <v>584</v>
      </c>
      <c r="H518" s="92"/>
      <c r="I518" s="92"/>
      <c r="J518" s="92" t="str">
        <f t="shared" si="277"/>
        <v>NGNMaintenance MEAVCSV Totex_MaxPREs</v>
      </c>
      <c r="K518" s="92"/>
      <c r="L518" s="92"/>
      <c r="M518" s="92"/>
      <c r="N518" s="92"/>
      <c r="O518" s="92"/>
      <c r="P518" s="92"/>
      <c r="Q518" s="92"/>
      <c r="R518" s="92"/>
      <c r="S518" s="92"/>
      <c r="Y518" s="53">
        <f>INDEX(Inp_NGNAdjDrivers!Y$9:Y$37,MATCH($F518,Inp_NGNAdjDrivers!$F$9:$F$37,0))</f>
        <v>2239.5372267512685</v>
      </c>
      <c r="Z518" s="53">
        <f>INDEX(Inp_NGNAdjDrivers!Z$9:Z$37,MATCH($F518,Inp_NGNAdjDrivers!$F$9:$F$37,0))</f>
        <v>2199.6985999611989</v>
      </c>
      <c r="AA518" s="53">
        <f>INDEX(Inp_NGNAdjDrivers!AA$9:AA$37,MATCH($F518,Inp_NGNAdjDrivers!$F$9:$F$37,0))</f>
        <v>2131.9494373713433</v>
      </c>
      <c r="AB518" s="53">
        <f>INDEX(Inp_NGNAdjDrivers!AB$9:AB$37,MATCH($F518,Inp_NGNAdjDrivers!$F$9:$F$37,0))</f>
        <v>2041.9109986044105</v>
      </c>
      <c r="AC518" s="53">
        <f>INDEX(Inp_NGNAdjDrivers!AC$9:AC$37,MATCH($F518,Inp_NGNAdjDrivers!$F$9:$F$37,0))</f>
        <v>2017.3270950287779</v>
      </c>
      <c r="AD518" s="53">
        <f>INDEX(Inp_NGNAdjDrivers!AD$9:AD$37,MATCH($F518,Inp_NGNAdjDrivers!$F$9:$F$37,0))</f>
        <v>2003.9127602971103</v>
      </c>
      <c r="AE518" s="53">
        <f>INDEX(Inp_NGNAdjDrivers!AE$9:AE$37,MATCH($F518,Inp_NGNAdjDrivers!$F$9:$F$37,0))</f>
        <v>2005.6835381247965</v>
      </c>
      <c r="AF518" s="53">
        <f>INDEX(Inp_NGNAdjDrivers!AF$9:AF$37,MATCH($F518,Inp_NGNAdjDrivers!$F$9:$F$37,0))</f>
        <v>2005.9814690339354</v>
      </c>
      <c r="AG518" s="53">
        <f>INDEX(Inp_NGNAdjDrivers!AG$9:AG$37,MATCH($F518,Inp_NGNAdjDrivers!$F$9:$F$37,0))</f>
        <v>2006.6054434430753</v>
      </c>
      <c r="AH518" s="53">
        <f>INDEX(Inp_NGNAdjDrivers!AH$9:AH$37,MATCH($F518,Inp_NGNAdjDrivers!$F$9:$F$37,0))</f>
        <v>2007.2294178522161</v>
      </c>
      <c r="AI518" s="53">
        <f>INDEX(Inp_NGNAdjDrivers!AI$9:AI$37,MATCH($F518,Inp_NGNAdjDrivers!$F$9:$F$37,0))</f>
        <v>2007.8533922613542</v>
      </c>
      <c r="AJ518" s="53">
        <f>INDEX(Inp_NGNAdjDrivers!AJ$9:AJ$37,MATCH($F518,Inp_NGNAdjDrivers!$F$9:$F$37,0))</f>
        <v>2008.4773666704941</v>
      </c>
      <c r="AK518" s="53">
        <f>INDEX(Inp_NGNAdjDrivers!AK$9:AK$37,MATCH($F518,Inp_NGNAdjDrivers!$F$9:$F$37,0))</f>
        <v>2009.1013410796349</v>
      </c>
    </row>
    <row r="519" spans="5:37" ht="14.25" customHeight="1">
      <c r="E519" s="92" t="s">
        <v>30</v>
      </c>
      <c r="F519" s="120" t="str">
        <f>Local!$R$12</f>
        <v>MEAV_egep_mobs</v>
      </c>
      <c r="G519" s="92" t="s">
        <v>584</v>
      </c>
      <c r="H519" s="92"/>
      <c r="I519" s="92"/>
      <c r="J519" s="92" t="str">
        <f t="shared" si="277"/>
        <v>NGNMEAV_egep_mobsCSV Totex_MaxPREs</v>
      </c>
      <c r="K519" s="92"/>
      <c r="L519" s="92"/>
      <c r="M519" s="92"/>
      <c r="N519" s="92"/>
      <c r="O519" s="92"/>
      <c r="P519" s="92"/>
      <c r="Q519" s="92"/>
      <c r="R519" s="92"/>
      <c r="S519" s="92"/>
      <c r="Y519" s="53">
        <f>INDEX(Inp_NGNAdjDrivers!Y$9:Y$37,MATCH($F519,Inp_NGNAdjDrivers!$F$9:$F$37,0))</f>
        <v>10770.709174913776</v>
      </c>
      <c r="Z519" s="53">
        <f>INDEX(Inp_NGNAdjDrivers!Z$9:Z$37,MATCH($F519,Inp_NGNAdjDrivers!$F$9:$F$37,0))</f>
        <v>10692.099262752097</v>
      </c>
      <c r="AA519" s="53">
        <f>INDEX(Inp_NGNAdjDrivers!AA$9:AA$37,MATCH($F519,Inp_NGNAdjDrivers!$F$9:$F$37,0))</f>
        <v>10606.268484046768</v>
      </c>
      <c r="AB519" s="53">
        <f>INDEX(Inp_NGNAdjDrivers!AB$9:AB$37,MATCH($F519,Inp_NGNAdjDrivers!$F$9:$F$37,0))</f>
        <v>10498.125687355012</v>
      </c>
      <c r="AC519" s="53">
        <f>INDEX(Inp_NGNAdjDrivers!AC$9:AC$37,MATCH($F519,Inp_NGNAdjDrivers!$F$9:$F$37,0))</f>
        <v>10443.034432404866</v>
      </c>
      <c r="AD519" s="53">
        <f>INDEX(Inp_NGNAdjDrivers!AD$9:AD$37,MATCH($F519,Inp_NGNAdjDrivers!$F$9:$F$37,0))</f>
        <v>10395.846281458238</v>
      </c>
      <c r="AE519" s="53">
        <f>INDEX(Inp_NGNAdjDrivers!AE$9:AE$37,MATCH($F519,Inp_NGNAdjDrivers!$F$9:$F$37,0))</f>
        <v>10407.633791445329</v>
      </c>
      <c r="AF519" s="53">
        <f>INDEX(Inp_NGNAdjDrivers!AF$9:AF$37,MATCH($F519,Inp_NGNAdjDrivers!$F$9:$F$37,0))</f>
        <v>10384.620357720796</v>
      </c>
      <c r="AG519" s="53">
        <f>INDEX(Inp_NGNAdjDrivers!AG$9:AG$37,MATCH($F519,Inp_NGNAdjDrivers!$F$9:$F$37,0))</f>
        <v>10363.430877892919</v>
      </c>
      <c r="AH519" s="53">
        <f>INDEX(Inp_NGNAdjDrivers!AH$9:AH$37,MATCH($F519,Inp_NGNAdjDrivers!$F$9:$F$37,0))</f>
        <v>10342.591910871226</v>
      </c>
      <c r="AI519" s="53">
        <f>INDEX(Inp_NGNAdjDrivers!AI$9:AI$37,MATCH($F519,Inp_NGNAdjDrivers!$F$9:$F$37,0))</f>
        <v>10322.098692529022</v>
      </c>
      <c r="AJ519" s="53">
        <f>INDEX(Inp_NGNAdjDrivers!AJ$9:AJ$37,MATCH($F519,Inp_NGNAdjDrivers!$F$9:$F$37,0))</f>
        <v>10301.947210648546</v>
      </c>
      <c r="AK519" s="53">
        <f>INDEX(Inp_NGNAdjDrivers!AK$9:AK$37,MATCH($F519,Inp_NGNAdjDrivers!$F$9:$F$37,0))</f>
        <v>10282.134047160689</v>
      </c>
    </row>
    <row r="520" spans="5:37" ht="14.25" customHeight="1">
      <c r="E520" s="92" t="s">
        <v>30</v>
      </c>
      <c r="F520" s="119" t="s">
        <v>194</v>
      </c>
      <c r="G520" s="93" t="str">
        <f>G519</f>
        <v>CSV Totex_MaxPREs</v>
      </c>
      <c r="H520" s="93"/>
      <c r="I520" s="92"/>
      <c r="J520" s="92" t="str">
        <f>E520&amp;$G520&amp;""&amp;H520</f>
        <v>NGNCSV Totex_MaxPREs</v>
      </c>
      <c r="K520" s="92"/>
      <c r="L520" s="92"/>
      <c r="M520" s="92"/>
      <c r="N520" s="92"/>
      <c r="O520" s="92"/>
      <c r="P520" s="92"/>
      <c r="Q520" s="92"/>
      <c r="R520" s="92"/>
      <c r="S520" s="92"/>
      <c r="Y520" s="53">
        <f>Y513^$R$62*Y514^$R$63*Y515^$R$64*Y516^$R$65*Y517^$R$66*Y518^$R$67*Y519^$R$68</f>
        <v>1164.7147733490149</v>
      </c>
      <c r="Z520" s="53">
        <f t="shared" ref="Z520" si="278">Z513^$R$62*Z514^$R$63*Z515^$R$64*Z516^$R$65*Z517^$R$66*Z518^$R$67*Z519^$R$68</f>
        <v>1170.0296559433511</v>
      </c>
      <c r="AA520" s="53">
        <f t="shared" ref="AA520" si="279">AA513^$R$62*AA514^$R$63*AA515^$R$64*AA516^$R$65*AA517^$R$66*AA518^$R$67*AA519^$R$68</f>
        <v>1090.3914807678798</v>
      </c>
      <c r="AB520" s="53">
        <f t="shared" ref="AB520" si="280">AB513^$R$62*AB514^$R$63*AB515^$R$64*AB516^$R$65*AB517^$R$66*AB518^$R$67*AB519^$R$68</f>
        <v>1076.6800761110494</v>
      </c>
      <c r="AC520" s="53">
        <f t="shared" ref="AC520" si="281">AC513^$R$62*AC514^$R$63*AC515^$R$64*AC516^$R$65*AC517^$R$66*AC518^$R$67*AC519^$R$68</f>
        <v>1114.1162659520462</v>
      </c>
      <c r="AD520" s="53">
        <f t="shared" ref="AD520" si="282">AD513^$R$62*AD514^$R$63*AD515^$R$64*AD516^$R$65*AD517^$R$66*AD518^$R$67*AD519^$R$68</f>
        <v>1155.9850237199264</v>
      </c>
      <c r="AE520" s="53">
        <f t="shared" ref="AE520" si="283">AE513^$R$62*AE514^$R$63*AE515^$R$64*AE516^$R$65*AE517^$R$66*AE518^$R$67*AE519^$R$68</f>
        <v>1123.3563818727962</v>
      </c>
      <c r="AF520" s="53">
        <f t="shared" ref="AF520" si="284">AF513^$R$62*AF514^$R$63*AF515^$R$64*AF516^$R$65*AF517^$R$66*AF518^$R$67*AF519^$R$68</f>
        <v>1084.7095514471212</v>
      </c>
      <c r="AG520" s="53">
        <f t="shared" ref="AG520" si="285">AG513^$R$62*AG514^$R$63*AG515^$R$64*AG516^$R$65*AG517^$R$66*AG518^$R$67*AG519^$R$68</f>
        <v>1112.303758189157</v>
      </c>
      <c r="AH520" s="53">
        <f t="shared" ref="AH520" si="286">AH513^$R$62*AH514^$R$63*AH515^$R$64*AH516^$R$65*AH517^$R$66*AH518^$R$67*AH519^$R$68</f>
        <v>1113.658549925156</v>
      </c>
      <c r="AI520" s="53">
        <f t="shared" ref="AI520" si="287">AI513^$R$62*AI514^$R$63*AI515^$R$64*AI516^$R$65*AI517^$R$66*AI518^$R$67*AI519^$R$68</f>
        <v>1114.8467303240834</v>
      </c>
      <c r="AJ520" s="53">
        <f t="shared" ref="AJ520" si="288">AJ513^$R$62*AJ514^$R$63*AJ515^$R$64*AJ516^$R$65*AJ517^$R$66*AJ518^$R$67*AJ519^$R$68</f>
        <v>1114.5782756538133</v>
      </c>
      <c r="AK520" s="53">
        <f t="shared" ref="AK520" si="289">AK513^$R$62*AK514^$R$63*AK515^$R$64*AK516^$R$65*AK517^$R$66*AK518^$R$67*AK519^$R$68</f>
        <v>1060.4699696991845</v>
      </c>
    </row>
    <row r="521" spans="5:37" ht="14.25" customHeight="1">
      <c r="E521" s="92"/>
      <c r="F521" s="116"/>
      <c r="G521" s="92"/>
      <c r="H521" s="92"/>
      <c r="I521" s="92"/>
      <c r="J521" s="92"/>
      <c r="K521" s="92"/>
      <c r="L521" s="92"/>
      <c r="M521" s="92"/>
      <c r="N521" s="92"/>
      <c r="O521" s="92"/>
      <c r="P521" s="92"/>
      <c r="Q521" s="92"/>
      <c r="R521" s="92"/>
      <c r="S521" s="92"/>
      <c r="Y521" s="106"/>
      <c r="Z521" s="106"/>
      <c r="AA521" s="106"/>
      <c r="AB521" s="106"/>
      <c r="AC521" s="106"/>
      <c r="AD521" s="106"/>
      <c r="AE521" s="106"/>
      <c r="AF521" s="106"/>
      <c r="AG521" s="106"/>
      <c r="AH521" s="106"/>
      <c r="AI521" s="106"/>
      <c r="AJ521" s="106"/>
      <c r="AK521" s="106"/>
    </row>
    <row r="522" spans="5:37" ht="14.25" customHeight="1">
      <c r="E522" s="92" t="s">
        <v>30</v>
      </c>
      <c r="F522" s="116" t="s">
        <v>147</v>
      </c>
      <c r="G522" s="92" t="s">
        <v>592</v>
      </c>
      <c r="H522" s="92"/>
      <c r="I522" s="92"/>
      <c r="J522" s="92" t="str">
        <f t="shared" ref="J522:J528" si="290">E522&amp;$F522&amp;""&amp;G522&amp;""&amp;H522</f>
        <v>NGNRepex Synthetic CostsCSV Totex_MaxPREs (smoothed)</v>
      </c>
      <c r="K522" s="92"/>
      <c r="L522" s="92"/>
      <c r="M522" s="92"/>
      <c r="N522" s="92"/>
      <c r="O522" s="92"/>
      <c r="P522" s="92"/>
      <c r="Q522" s="92"/>
      <c r="R522" s="92"/>
      <c r="S522" s="92"/>
      <c r="Y522" s="53">
        <f>INDEX(Inp_NGNAdjDrivers!Y$9:Y$37,MATCH($F522,Inp_NGNAdjDrivers!$F$9:$F$37,0))</f>
        <v>113.88682954333862</v>
      </c>
      <c r="Z522" s="53">
        <f>INDEX(Inp_NGNAdjDrivers!Z$9:Z$37,MATCH($F522,Inp_NGNAdjDrivers!$F$9:$F$37,0))</f>
        <v>120.11473321407101</v>
      </c>
      <c r="AA522" s="53">
        <f>INDEX(Inp_NGNAdjDrivers!AA$9:AA$37,MATCH($F522,Inp_NGNAdjDrivers!$F$9:$F$37,0))</f>
        <v>101.83565504597767</v>
      </c>
      <c r="AB522" s="53">
        <f>INDEX(Inp_NGNAdjDrivers!AB$9:AB$37,MATCH($F522,Inp_NGNAdjDrivers!$F$9:$F$37,0))</f>
        <v>103.21385797064536</v>
      </c>
      <c r="AC522" s="53">
        <f>INDEX(Inp_NGNAdjDrivers!AC$9:AC$37,MATCH($F522,Inp_NGNAdjDrivers!$F$9:$F$37,0))</f>
        <v>114.77523127369776</v>
      </c>
      <c r="AD522" s="53">
        <f>INDEX(Inp_NGNAdjDrivers!AD$9:AD$37,MATCH($F522,Inp_NGNAdjDrivers!$F$9:$F$37,0))</f>
        <v>121.17899450385252</v>
      </c>
      <c r="AE522" s="53">
        <f>INDEX(Inp_NGNAdjDrivers!AE$9:AE$37,MATCH($F522,Inp_NGNAdjDrivers!$F$9:$F$37,0))</f>
        <v>113.63752101398369</v>
      </c>
      <c r="AF522" s="53">
        <f>INDEX(Inp_NGNAdjDrivers!AF$9:AF$37,MATCH($F522,Inp_NGNAdjDrivers!$F$9:$F$37,0))</f>
        <v>109.29281445179535</v>
      </c>
      <c r="AG522" s="53">
        <f>INDEX(Inp_NGNAdjDrivers!AG$9:AG$37,MATCH($F522,Inp_NGNAdjDrivers!$F$9:$F$37,0))</f>
        <v>111.27037925102225</v>
      </c>
      <c r="AH522" s="53">
        <f>INDEX(Inp_NGNAdjDrivers!AH$9:AH$37,MATCH($F522,Inp_NGNAdjDrivers!$F$9:$F$37,0))</f>
        <v>111.15186961897805</v>
      </c>
      <c r="AI522" s="53">
        <f>INDEX(Inp_NGNAdjDrivers!AI$9:AI$37,MATCH($F522,Inp_NGNAdjDrivers!$F$9:$F$37,0))</f>
        <v>111.03531674223414</v>
      </c>
      <c r="AJ522" s="53">
        <f>INDEX(Inp_NGNAdjDrivers!AJ$9:AJ$37,MATCH($F522,Inp_NGNAdjDrivers!$F$9:$F$37,0))</f>
        <v>110.92306623646684</v>
      </c>
      <c r="AK522" s="53">
        <f>INDEX(Inp_NGNAdjDrivers!AK$9:AK$37,MATCH($F522,Inp_NGNAdjDrivers!$F$9:$F$37,0))</f>
        <v>110.81238051226875</v>
      </c>
    </row>
    <row r="523" spans="5:37" ht="14.25" customHeight="1">
      <c r="E523" s="92" t="s">
        <v>30</v>
      </c>
      <c r="F523" s="92" t="s">
        <v>601</v>
      </c>
      <c r="G523" s="92" t="s">
        <v>592</v>
      </c>
      <c r="H523" s="92"/>
      <c r="I523" s="92"/>
      <c r="J523" s="92" t="str">
        <f t="shared" si="290"/>
        <v>NGNCapex Synthetic Costs - MainsSmooth7yearsCSV Totex_MaxPREs (smoothed)</v>
      </c>
      <c r="K523" s="92"/>
      <c r="L523" s="92"/>
      <c r="M523" s="92"/>
      <c r="N523" s="92"/>
      <c r="O523" s="92"/>
      <c r="P523" s="92"/>
      <c r="Q523" s="92"/>
      <c r="R523" s="92"/>
      <c r="S523" s="92"/>
      <c r="Y523" s="53">
        <f>INDEX(Inp_NGNAdjDrivers!Y$9:Y$37,MATCH($F523,Inp_NGNAdjDrivers!$F$9:$F$37,0))</f>
        <v>5.2288198456512278</v>
      </c>
      <c r="Z523" s="53">
        <f>INDEX(Inp_NGNAdjDrivers!Z$9:Z$37,MATCH($F523,Inp_NGNAdjDrivers!$F$9:$F$37,0))</f>
        <v>4.9021223649565719</v>
      </c>
      <c r="AA523" s="53">
        <f>INDEX(Inp_NGNAdjDrivers!AA$9:AA$37,MATCH($F523,Inp_NGNAdjDrivers!$F$9:$F$37,0))</f>
        <v>4.6327212257941506</v>
      </c>
      <c r="AB523" s="53">
        <f>INDEX(Inp_NGNAdjDrivers!AB$9:AB$37,MATCH($F523,Inp_NGNAdjDrivers!$F$9:$F$37,0))</f>
        <v>3.8880755983327102</v>
      </c>
      <c r="AC523" s="53">
        <f>INDEX(Inp_NGNAdjDrivers!AC$9:AC$37,MATCH($F523,Inp_NGNAdjDrivers!$F$9:$F$37,0))</f>
        <v>3.5982625342679424</v>
      </c>
      <c r="AD523" s="53">
        <f>INDEX(Inp_NGNAdjDrivers!AD$9:AD$37,MATCH($F523,Inp_NGNAdjDrivers!$F$9:$F$37,0))</f>
        <v>3.3641432552793251</v>
      </c>
      <c r="AE523" s="53">
        <f>INDEX(Inp_NGNAdjDrivers!AE$9:AE$37,MATCH($F523,Inp_NGNAdjDrivers!$F$9:$F$37,0))</f>
        <v>2.9053709391263687</v>
      </c>
      <c r="AF523" s="53">
        <f>INDEX(Inp_NGNAdjDrivers!AF$9:AF$37,MATCH($F523,Inp_NGNAdjDrivers!$F$9:$F$37,0))</f>
        <v>2.6254628159609474</v>
      </c>
      <c r="AG523" s="53">
        <f>INDEX(Inp_NGNAdjDrivers!AG$9:AG$37,MATCH($F523,Inp_NGNAdjDrivers!$F$9:$F$37,0))</f>
        <v>2.9699596045041301</v>
      </c>
      <c r="AH523" s="53">
        <f>INDEX(Inp_NGNAdjDrivers!AH$9:AH$37,MATCH($F523,Inp_NGNAdjDrivers!$F$9:$F$37,0))</f>
        <v>3.1828383480998457</v>
      </c>
      <c r="AI523" s="53">
        <f>INDEX(Inp_NGNAdjDrivers!AI$9:AI$37,MATCH($F523,Inp_NGNAdjDrivers!$F$9:$F$37,0))</f>
        <v>3.6843073956110244</v>
      </c>
      <c r="AJ523" s="53">
        <f>INDEX(Inp_NGNAdjDrivers!AJ$9:AJ$37,MATCH($F523,Inp_NGNAdjDrivers!$F$9:$F$37,0))</f>
        <v>4.1320406650310115</v>
      </c>
      <c r="AK523" s="53">
        <f>INDEX(Inp_NGNAdjDrivers!AK$9:AK$37,MATCH($F523,Inp_NGNAdjDrivers!$F$9:$F$37,0))</f>
        <v>4.6137464690031722</v>
      </c>
    </row>
    <row r="524" spans="5:37" ht="14.25" customHeight="1">
      <c r="E524" s="92" t="s">
        <v>30</v>
      </c>
      <c r="F524" s="92" t="s">
        <v>603</v>
      </c>
      <c r="G524" s="92" t="s">
        <v>592</v>
      </c>
      <c r="H524" s="92"/>
      <c r="I524" s="92"/>
      <c r="J524" s="92" t="str">
        <f t="shared" si="290"/>
        <v>NGNCapex synthetic costs - ConnectionsSmooth7yearsCSV Totex_MaxPREs (smoothed)</v>
      </c>
      <c r="K524" s="92"/>
      <c r="L524" s="92"/>
      <c r="M524" s="92"/>
      <c r="N524" s="92"/>
      <c r="O524" s="92"/>
      <c r="P524" s="92"/>
      <c r="Q524" s="92"/>
      <c r="R524" s="92"/>
      <c r="S524" s="92"/>
      <c r="Y524" s="53">
        <f>INDEX(Inp_NGNAdjDrivers!Y$9:Y$37,MATCH($F524,Inp_NGNAdjDrivers!$F$9:$F$37,0))</f>
        <v>13.106916244455162</v>
      </c>
      <c r="Z524" s="53">
        <f>INDEX(Inp_NGNAdjDrivers!Z$9:Z$37,MATCH($F524,Inp_NGNAdjDrivers!$F$9:$F$37,0))</f>
        <v>12.374321856383865</v>
      </c>
      <c r="AA524" s="53">
        <f>INDEX(Inp_NGNAdjDrivers!AA$9:AA$37,MATCH($F524,Inp_NGNAdjDrivers!$F$9:$F$37,0))</f>
        <v>12.020972952405565</v>
      </c>
      <c r="AB524" s="53">
        <f>INDEX(Inp_NGNAdjDrivers!AB$9:AB$37,MATCH($F524,Inp_NGNAdjDrivers!$F$9:$F$37,0))</f>
        <v>11.752839319795084</v>
      </c>
      <c r="AC524" s="53">
        <f>INDEX(Inp_NGNAdjDrivers!AC$9:AC$37,MATCH($F524,Inp_NGNAdjDrivers!$F$9:$F$37,0))</f>
        <v>11.871496583515741</v>
      </c>
      <c r="AD524" s="53">
        <f>INDEX(Inp_NGNAdjDrivers!AD$9:AD$37,MATCH($F524,Inp_NGNAdjDrivers!$F$9:$F$37,0))</f>
        <v>12.302614098305929</v>
      </c>
      <c r="AE524" s="53">
        <f>INDEX(Inp_NGNAdjDrivers!AE$9:AE$37,MATCH($F524,Inp_NGNAdjDrivers!$F$9:$F$37,0))</f>
        <v>12.988468266970346</v>
      </c>
      <c r="AF524" s="53">
        <f>INDEX(Inp_NGNAdjDrivers!AF$9:AF$37,MATCH($F524,Inp_NGNAdjDrivers!$F$9:$F$37,0))</f>
        <v>13.291778409441624</v>
      </c>
      <c r="AG524" s="53">
        <f>INDEX(Inp_NGNAdjDrivers!AG$9:AG$37,MATCH($F524,Inp_NGNAdjDrivers!$F$9:$F$37,0))</f>
        <v>13.434270102057393</v>
      </c>
      <c r="AH524" s="53">
        <f>INDEX(Inp_NGNAdjDrivers!AH$9:AH$37,MATCH($F524,Inp_NGNAdjDrivers!$F$9:$F$37,0))</f>
        <v>13.544432209419018</v>
      </c>
      <c r="AI524" s="53">
        <f>INDEX(Inp_NGNAdjDrivers!AI$9:AI$37,MATCH($F524,Inp_NGNAdjDrivers!$F$9:$F$37,0))</f>
        <v>13.686701154707933</v>
      </c>
      <c r="AJ524" s="53">
        <f>INDEX(Inp_NGNAdjDrivers!AJ$9:AJ$37,MATCH($F524,Inp_NGNAdjDrivers!$F$9:$F$37,0))</f>
        <v>14.040084626195268</v>
      </c>
      <c r="AK524" s="53">
        <f>INDEX(Inp_NGNAdjDrivers!AK$9:AK$37,MATCH($F524,Inp_NGNAdjDrivers!$F$9:$F$37,0))</f>
        <v>12.784671093984528</v>
      </c>
    </row>
    <row r="525" spans="5:37" ht="14.25" customHeight="1">
      <c r="E525" s="92" t="s">
        <v>30</v>
      </c>
      <c r="F525" s="116" t="s">
        <v>539</v>
      </c>
      <c r="G525" s="92" t="s">
        <v>592</v>
      </c>
      <c r="H525" s="92"/>
      <c r="I525" s="92"/>
      <c r="J525" s="92" t="str">
        <f t="shared" si="290"/>
        <v>NGNMax PREsCSV Totex_MaxPREs (smoothed)</v>
      </c>
      <c r="K525" s="92"/>
      <c r="L525" s="92"/>
      <c r="M525" s="92"/>
      <c r="N525" s="92"/>
      <c r="O525" s="92"/>
      <c r="P525" s="92"/>
      <c r="Q525" s="92"/>
      <c r="R525" s="92"/>
      <c r="S525" s="92"/>
      <c r="Y525" s="53">
        <f>INDEX(Inp_NGNAdjDrivers!Y$9:Y$37,MATCH($F525,Inp_NGNAdjDrivers!$F$9:$F$37,0))</f>
        <v>122819</v>
      </c>
      <c r="Z525" s="53">
        <f>INDEX(Inp_NGNAdjDrivers!Z$9:Z$37,MATCH($F525,Inp_NGNAdjDrivers!$F$9:$F$37,0))</f>
        <v>120553</v>
      </c>
      <c r="AA525" s="53">
        <f>INDEX(Inp_NGNAdjDrivers!AA$9:AA$37,MATCH($F525,Inp_NGNAdjDrivers!$F$9:$F$37,0))</f>
        <v>100719</v>
      </c>
      <c r="AB525" s="53">
        <f>INDEX(Inp_NGNAdjDrivers!AB$9:AB$37,MATCH($F525,Inp_NGNAdjDrivers!$F$9:$F$37,0))</f>
        <v>100138</v>
      </c>
      <c r="AC525" s="53">
        <f>INDEX(Inp_NGNAdjDrivers!AC$9:AC$37,MATCH($F525,Inp_NGNAdjDrivers!$F$9:$F$37,0))</f>
        <v>93411</v>
      </c>
      <c r="AD525" s="53">
        <f>INDEX(Inp_NGNAdjDrivers!AD$9:AD$37,MATCH($F525,Inp_NGNAdjDrivers!$F$9:$F$37,0))</f>
        <v>93411</v>
      </c>
      <c r="AE525" s="53">
        <f>INDEX(Inp_NGNAdjDrivers!AE$9:AE$37,MATCH($F525,Inp_NGNAdjDrivers!$F$9:$F$37,0))</f>
        <v>93411</v>
      </c>
      <c r="AF525" s="53">
        <f>INDEX(Inp_NGNAdjDrivers!AF$9:AF$37,MATCH($F525,Inp_NGNAdjDrivers!$F$9:$F$37,0))</f>
        <v>90224</v>
      </c>
      <c r="AG525" s="53">
        <f>INDEX(Inp_NGNAdjDrivers!AG$9:AG$37,MATCH($F525,Inp_NGNAdjDrivers!$F$9:$F$37,0))</f>
        <v>90224</v>
      </c>
      <c r="AH525" s="53">
        <f>INDEX(Inp_NGNAdjDrivers!AH$9:AH$37,MATCH($F525,Inp_NGNAdjDrivers!$F$9:$F$37,0))</f>
        <v>89868.769994999995</v>
      </c>
      <c r="AI525" s="53">
        <f>INDEX(Inp_NGNAdjDrivers!AI$9:AI$37,MATCH($F525,Inp_NGNAdjDrivers!$F$9:$F$37,0))</f>
        <v>89868.769994999995</v>
      </c>
      <c r="AJ525" s="53">
        <f>INDEX(Inp_NGNAdjDrivers!AJ$9:AJ$37,MATCH($F525,Inp_NGNAdjDrivers!$F$9:$F$37,0))</f>
        <v>89868.769994999995</v>
      </c>
      <c r="AK525" s="53">
        <f>INDEX(Inp_NGNAdjDrivers!AK$9:AK$37,MATCH($F525,Inp_NGNAdjDrivers!$F$9:$F$37,0))</f>
        <v>89233.709197000004</v>
      </c>
    </row>
    <row r="526" spans="5:37" ht="14.25" customHeight="1">
      <c r="E526" s="92" t="s">
        <v>30</v>
      </c>
      <c r="F526" s="116" t="s">
        <v>159</v>
      </c>
      <c r="G526" s="92" t="s">
        <v>592</v>
      </c>
      <c r="H526" s="92"/>
      <c r="I526" s="92"/>
      <c r="J526" s="92" t="str">
        <f t="shared" si="290"/>
        <v>NGNTotal external condition reports
(service condition + mains condition)CSV Totex_MaxPREs (smoothed)</v>
      </c>
      <c r="K526" s="92"/>
      <c r="L526" s="92"/>
      <c r="M526" s="92"/>
      <c r="N526" s="92"/>
      <c r="O526" s="92"/>
      <c r="P526" s="92"/>
      <c r="Q526" s="92"/>
      <c r="R526" s="92"/>
      <c r="S526" s="92"/>
      <c r="Y526" s="53">
        <f>INDEX(Inp_NGNAdjDrivers!Y$9:Y$37,MATCH($F526,Inp_NGNAdjDrivers!$F$9:$F$37,0))</f>
        <v>21709</v>
      </c>
      <c r="Z526" s="53">
        <f>INDEX(Inp_NGNAdjDrivers!Z$9:Z$37,MATCH($F526,Inp_NGNAdjDrivers!$F$9:$F$37,0))</f>
        <v>17312</v>
      </c>
      <c r="AA526" s="53">
        <f>INDEX(Inp_NGNAdjDrivers!AA$9:AA$37,MATCH($F526,Inp_NGNAdjDrivers!$F$9:$F$37,0))</f>
        <v>15722</v>
      </c>
      <c r="AB526" s="53">
        <f>INDEX(Inp_NGNAdjDrivers!AB$9:AB$37,MATCH($F526,Inp_NGNAdjDrivers!$F$9:$F$37,0))</f>
        <v>14525</v>
      </c>
      <c r="AC526" s="53">
        <f>INDEX(Inp_NGNAdjDrivers!AC$9:AC$37,MATCH($F526,Inp_NGNAdjDrivers!$F$9:$F$37,0))</f>
        <v>14406</v>
      </c>
      <c r="AD526" s="53">
        <f>INDEX(Inp_NGNAdjDrivers!AD$9:AD$37,MATCH($F526,Inp_NGNAdjDrivers!$F$9:$F$37,0))</f>
        <v>16238</v>
      </c>
      <c r="AE526" s="53">
        <f>INDEX(Inp_NGNAdjDrivers!AE$9:AE$37,MATCH($F526,Inp_NGNAdjDrivers!$F$9:$F$37,0))</f>
        <v>14277</v>
      </c>
      <c r="AF526" s="53">
        <f>INDEX(Inp_NGNAdjDrivers!AF$9:AF$37,MATCH($F526,Inp_NGNAdjDrivers!$F$9:$F$37,0))</f>
        <v>16512</v>
      </c>
      <c r="AG526" s="53">
        <f>INDEX(Inp_NGNAdjDrivers!AG$9:AG$37,MATCH($F526,Inp_NGNAdjDrivers!$F$9:$F$37,0))</f>
        <v>15875.22951906066</v>
      </c>
      <c r="AH526" s="53">
        <f>INDEX(Inp_NGNAdjDrivers!AH$9:AH$37,MATCH($F526,Inp_NGNAdjDrivers!$F$9:$F$37,0))</f>
        <v>15242.480559615182</v>
      </c>
      <c r="AI526" s="53">
        <f>INDEX(Inp_NGNAdjDrivers!AI$9:AI$37,MATCH($F526,Inp_NGNAdjDrivers!$F$9:$F$37,0))</f>
        <v>14636.162748634593</v>
      </c>
      <c r="AJ526" s="53">
        <f>INDEX(Inp_NGNAdjDrivers!AJ$9:AJ$37,MATCH($F526,Inp_NGNAdjDrivers!$F$9:$F$37,0))</f>
        <v>14054.279027339118</v>
      </c>
      <c r="AK526" s="53">
        <f>INDEX(Inp_NGNAdjDrivers!AK$9:AK$37,MATCH($F526,Inp_NGNAdjDrivers!$F$9:$F$37,0))</f>
        <v>13497.87971488579</v>
      </c>
    </row>
    <row r="527" spans="5:37" ht="14.25" customHeight="1">
      <c r="E527" s="92" t="s">
        <v>30</v>
      </c>
      <c r="F527" s="116" t="s">
        <v>223</v>
      </c>
      <c r="G527" s="92" t="s">
        <v>592</v>
      </c>
      <c r="H527" s="92"/>
      <c r="I527" s="92"/>
      <c r="J527" s="92" t="str">
        <f t="shared" si="290"/>
        <v>NGNMaintenance MEAVCSV Totex_MaxPREs (smoothed)</v>
      </c>
      <c r="K527" s="92"/>
      <c r="L527" s="92"/>
      <c r="M527" s="92"/>
      <c r="N527" s="92"/>
      <c r="O527" s="92"/>
      <c r="P527" s="92"/>
      <c r="Q527" s="92"/>
      <c r="R527" s="92"/>
      <c r="S527" s="92"/>
      <c r="Y527" s="53">
        <f>INDEX(Inp_NGNAdjDrivers!Y$9:Y$37,MATCH($F527,Inp_NGNAdjDrivers!$F$9:$F$37,0))</f>
        <v>2239.5372267512685</v>
      </c>
      <c r="Z527" s="53">
        <f>INDEX(Inp_NGNAdjDrivers!Z$9:Z$37,MATCH($F527,Inp_NGNAdjDrivers!$F$9:$F$37,0))</f>
        <v>2199.6985999611989</v>
      </c>
      <c r="AA527" s="53">
        <f>INDEX(Inp_NGNAdjDrivers!AA$9:AA$37,MATCH($F527,Inp_NGNAdjDrivers!$F$9:$F$37,0))</f>
        <v>2131.9494373713433</v>
      </c>
      <c r="AB527" s="53">
        <f>INDEX(Inp_NGNAdjDrivers!AB$9:AB$37,MATCH($F527,Inp_NGNAdjDrivers!$F$9:$F$37,0))</f>
        <v>2041.9109986044105</v>
      </c>
      <c r="AC527" s="53">
        <f>INDEX(Inp_NGNAdjDrivers!AC$9:AC$37,MATCH($F527,Inp_NGNAdjDrivers!$F$9:$F$37,0))</f>
        <v>2017.3270950287779</v>
      </c>
      <c r="AD527" s="53">
        <f>INDEX(Inp_NGNAdjDrivers!AD$9:AD$37,MATCH($F527,Inp_NGNAdjDrivers!$F$9:$F$37,0))</f>
        <v>2003.9127602971103</v>
      </c>
      <c r="AE527" s="53">
        <f>INDEX(Inp_NGNAdjDrivers!AE$9:AE$37,MATCH($F527,Inp_NGNAdjDrivers!$F$9:$F$37,0))</f>
        <v>2005.6835381247965</v>
      </c>
      <c r="AF527" s="53">
        <f>INDEX(Inp_NGNAdjDrivers!AF$9:AF$37,MATCH($F527,Inp_NGNAdjDrivers!$F$9:$F$37,0))</f>
        <v>2005.9814690339354</v>
      </c>
      <c r="AG527" s="53">
        <f>INDEX(Inp_NGNAdjDrivers!AG$9:AG$37,MATCH($F527,Inp_NGNAdjDrivers!$F$9:$F$37,0))</f>
        <v>2006.6054434430753</v>
      </c>
      <c r="AH527" s="53">
        <f>INDEX(Inp_NGNAdjDrivers!AH$9:AH$37,MATCH($F527,Inp_NGNAdjDrivers!$F$9:$F$37,0))</f>
        <v>2007.2294178522161</v>
      </c>
      <c r="AI527" s="53">
        <f>INDEX(Inp_NGNAdjDrivers!AI$9:AI$37,MATCH($F527,Inp_NGNAdjDrivers!$F$9:$F$37,0))</f>
        <v>2007.8533922613542</v>
      </c>
      <c r="AJ527" s="53">
        <f>INDEX(Inp_NGNAdjDrivers!AJ$9:AJ$37,MATCH($F527,Inp_NGNAdjDrivers!$F$9:$F$37,0))</f>
        <v>2008.4773666704941</v>
      </c>
      <c r="AK527" s="53">
        <f>INDEX(Inp_NGNAdjDrivers!AK$9:AK$37,MATCH($F527,Inp_NGNAdjDrivers!$F$9:$F$37,0))</f>
        <v>2009.1013410796349</v>
      </c>
    </row>
    <row r="528" spans="5:37" ht="14.25" customHeight="1">
      <c r="E528" s="92" t="s">
        <v>30</v>
      </c>
      <c r="F528" s="120" t="str">
        <f>Local!$R$12</f>
        <v>MEAV_egep_mobs</v>
      </c>
      <c r="G528" s="92" t="s">
        <v>592</v>
      </c>
      <c r="H528" s="92"/>
      <c r="I528" s="92"/>
      <c r="J528" s="92" t="str">
        <f t="shared" si="290"/>
        <v>NGNMEAV_egep_mobsCSV Totex_MaxPREs (smoothed)</v>
      </c>
      <c r="K528" s="92"/>
      <c r="L528" s="92"/>
      <c r="M528" s="92"/>
      <c r="N528" s="92"/>
      <c r="O528" s="92"/>
      <c r="P528" s="92"/>
      <c r="Q528" s="92"/>
      <c r="R528" s="92"/>
      <c r="S528" s="92"/>
      <c r="Y528" s="53">
        <f>INDEX(Inp_NGNAdjDrivers!Y$9:Y$37,MATCH($F528,Inp_NGNAdjDrivers!$F$9:$F$37,0))</f>
        <v>10770.709174913776</v>
      </c>
      <c r="Z528" s="53">
        <f>INDEX(Inp_NGNAdjDrivers!Z$9:Z$37,MATCH($F528,Inp_NGNAdjDrivers!$F$9:$F$37,0))</f>
        <v>10692.099262752097</v>
      </c>
      <c r="AA528" s="53">
        <f>INDEX(Inp_NGNAdjDrivers!AA$9:AA$37,MATCH($F528,Inp_NGNAdjDrivers!$F$9:$F$37,0))</f>
        <v>10606.268484046768</v>
      </c>
      <c r="AB528" s="53">
        <f>INDEX(Inp_NGNAdjDrivers!AB$9:AB$37,MATCH($F528,Inp_NGNAdjDrivers!$F$9:$F$37,0))</f>
        <v>10498.125687355012</v>
      </c>
      <c r="AC528" s="53">
        <f>INDEX(Inp_NGNAdjDrivers!AC$9:AC$37,MATCH($F528,Inp_NGNAdjDrivers!$F$9:$F$37,0))</f>
        <v>10443.034432404866</v>
      </c>
      <c r="AD528" s="53">
        <f>INDEX(Inp_NGNAdjDrivers!AD$9:AD$37,MATCH($F528,Inp_NGNAdjDrivers!$F$9:$F$37,0))</f>
        <v>10395.846281458238</v>
      </c>
      <c r="AE528" s="53">
        <f>INDEX(Inp_NGNAdjDrivers!AE$9:AE$37,MATCH($F528,Inp_NGNAdjDrivers!$F$9:$F$37,0))</f>
        <v>10407.633791445329</v>
      </c>
      <c r="AF528" s="53">
        <f>INDEX(Inp_NGNAdjDrivers!AF$9:AF$37,MATCH($F528,Inp_NGNAdjDrivers!$F$9:$F$37,0))</f>
        <v>10384.620357720796</v>
      </c>
      <c r="AG528" s="53">
        <f>INDEX(Inp_NGNAdjDrivers!AG$9:AG$37,MATCH($F528,Inp_NGNAdjDrivers!$F$9:$F$37,0))</f>
        <v>10363.430877892919</v>
      </c>
      <c r="AH528" s="53">
        <f>INDEX(Inp_NGNAdjDrivers!AH$9:AH$37,MATCH($F528,Inp_NGNAdjDrivers!$F$9:$F$37,0))</f>
        <v>10342.591910871226</v>
      </c>
      <c r="AI528" s="53">
        <f>INDEX(Inp_NGNAdjDrivers!AI$9:AI$37,MATCH($F528,Inp_NGNAdjDrivers!$F$9:$F$37,0))</f>
        <v>10322.098692529022</v>
      </c>
      <c r="AJ528" s="53">
        <f>INDEX(Inp_NGNAdjDrivers!AJ$9:AJ$37,MATCH($F528,Inp_NGNAdjDrivers!$F$9:$F$37,0))</f>
        <v>10301.947210648546</v>
      </c>
      <c r="AK528" s="53">
        <f>INDEX(Inp_NGNAdjDrivers!AK$9:AK$37,MATCH($F528,Inp_NGNAdjDrivers!$F$9:$F$37,0))</f>
        <v>10282.134047160689</v>
      </c>
    </row>
    <row r="529" spans="2:47" ht="14.25" customHeight="1">
      <c r="E529" s="92" t="s">
        <v>30</v>
      </c>
      <c r="F529" s="119" t="s">
        <v>194</v>
      </c>
      <c r="G529" s="93" t="str">
        <f>G528</f>
        <v>CSV Totex_MaxPREs (smoothed)</v>
      </c>
      <c r="H529" s="93"/>
      <c r="I529" s="92"/>
      <c r="J529" s="92" t="str">
        <f>E529&amp;$G529&amp;""&amp;H529</f>
        <v>NGNCSV Totex_MaxPREs (smoothed)</v>
      </c>
      <c r="K529" s="92"/>
      <c r="L529" s="92"/>
      <c r="M529" s="92"/>
      <c r="N529" s="92"/>
      <c r="O529" s="92"/>
      <c r="P529" s="92"/>
      <c r="Q529" s="92"/>
      <c r="R529" s="92"/>
      <c r="S529" s="92"/>
      <c r="Y529" s="53">
        <f>Y522^$R$70*Y523^$R$71*Y524^$R$72*Y525^$R$73*Y526^$R$74*Y527^$R$75*Y528^$R$76</f>
        <v>1188.3930990929246</v>
      </c>
      <c r="Z529" s="53">
        <f t="shared" ref="Z529" si="291">Z522^$R$70*Z523^$R$71*Z524^$R$72*Z525^$R$73*Z526^$R$74*Z527^$R$75*Z528^$R$76</f>
        <v>1187.101594782991</v>
      </c>
      <c r="AA529" s="53">
        <f t="shared" ref="AA529" si="292">AA522^$R$70*AA523^$R$71*AA524^$R$72*AA525^$R$73*AA526^$R$74*AA527^$R$75*AA528^$R$76</f>
        <v>1090.4180471845875</v>
      </c>
      <c r="AB529" s="53">
        <f t="shared" ref="AB529" si="293">AB522^$R$70*AB523^$R$71*AB524^$R$72*AB525^$R$73*AB526^$R$74*AB527^$R$75*AB528^$R$76</f>
        <v>1079.1038913235293</v>
      </c>
      <c r="AC529" s="53">
        <f t="shared" ref="AC529" si="294">AC522^$R$70*AC523^$R$71*AC524^$R$72*AC525^$R$73*AC526^$R$74*AC527^$R$75*AC528^$R$76</f>
        <v>1115.9862742623882</v>
      </c>
      <c r="AD529" s="53">
        <f t="shared" ref="AD529" si="295">AD522^$R$70*AD523^$R$71*AD524^$R$72*AD525^$R$73*AD526^$R$74*AD527^$R$75*AD528^$R$76</f>
        <v>1145.6483542400872</v>
      </c>
      <c r="AE529" s="53">
        <f t="shared" ref="AE529" si="296">AE522^$R$70*AE523^$R$71*AE524^$R$72*AE525^$R$73*AE526^$R$74*AE527^$R$75*AE528^$R$76</f>
        <v>1111.3161226164457</v>
      </c>
      <c r="AF529" s="53">
        <f t="shared" ref="AF529" si="297">AF522^$R$70*AF523^$R$71*AF524^$R$72*AF525^$R$73*AF526^$R$74*AF527^$R$75*AF528^$R$76</f>
        <v>1100.6602688930163</v>
      </c>
      <c r="AG529" s="53">
        <f t="shared" ref="AG529" si="298">AG522^$R$70*AG523^$R$71*AG524^$R$72*AG525^$R$73*AG526^$R$74*AG527^$R$75*AG528^$R$76</f>
        <v>1107.7644134479142</v>
      </c>
      <c r="AH529" s="53">
        <f t="shared" ref="AH529" si="299">AH522^$R$70*AH523^$R$71*AH524^$R$72*AH525^$R$73*AH526^$R$74*AH527^$R$75*AH528^$R$76</f>
        <v>1105.490931341132</v>
      </c>
      <c r="AI529" s="53">
        <f t="shared" ref="AI529" si="300">AI522^$R$70*AI523^$R$71*AI524^$R$72*AI525^$R$73*AI526^$R$74*AI527^$R$75*AI528^$R$76</f>
        <v>1104.8567825712767</v>
      </c>
      <c r="AJ529" s="53">
        <f t="shared" ref="AJ529" si="301">AJ522^$R$70*AJ523^$R$71*AJ524^$R$72*AJ525^$R$73*AJ526^$R$74*AJ527^$R$75*AJ528^$R$76</f>
        <v>1104.6567046484099</v>
      </c>
      <c r="AK529" s="53">
        <f t="shared" ref="AK529" si="302">AK522^$R$70*AK523^$R$71*AK524^$R$72*AK525^$R$73*AK526^$R$74*AK527^$R$75*AK528^$R$76</f>
        <v>1096.7499325066187</v>
      </c>
    </row>
    <row r="530" spans="2:47" ht="14.25" customHeight="1">
      <c r="E530" s="92"/>
      <c r="F530" s="119"/>
      <c r="G530" s="93"/>
      <c r="H530" s="93"/>
      <c r="I530" s="92"/>
      <c r="J530" s="92"/>
      <c r="K530" s="92"/>
      <c r="L530" s="92"/>
      <c r="M530" s="92"/>
      <c r="N530" s="92"/>
      <c r="O530" s="92"/>
      <c r="P530" s="92"/>
      <c r="Q530" s="92"/>
      <c r="R530" s="92"/>
      <c r="S530" s="92"/>
      <c r="Y530" s="92"/>
      <c r="Z530" s="92"/>
      <c r="AA530" s="92"/>
      <c r="AB530" s="92"/>
      <c r="AC530" s="92"/>
      <c r="AD530" s="92"/>
      <c r="AE530" s="92"/>
      <c r="AF530" s="92"/>
      <c r="AG530" s="92"/>
      <c r="AH530" s="92"/>
      <c r="AI530" s="92"/>
      <c r="AJ530" s="92"/>
      <c r="AK530" s="92"/>
    </row>
    <row r="531" spans="2:47" s="92" customFormat="1" ht="14.25" customHeight="1">
      <c r="E531" s="92" t="s">
        <v>30</v>
      </c>
      <c r="F531" s="92" t="s">
        <v>134</v>
      </c>
      <c r="G531" s="92" t="s">
        <v>219</v>
      </c>
      <c r="H531" s="92" t="s">
        <v>227</v>
      </c>
      <c r="J531" s="92" t="str">
        <f t="shared" ref="J531" si="303">E531&amp;$F531&amp;""&amp;G531&amp;""&amp;H531</f>
        <v>NGNCustomersCSV EmergencyEconometric</v>
      </c>
      <c r="Y531" s="53">
        <f>INDEX(Inp_NGNAdjDrivers!Y$9:Y$37,MATCH($F531,Inp_NGNAdjDrivers!$F$9:$F$37,0))</f>
        <v>2510604</v>
      </c>
      <c r="Z531" s="53">
        <f>INDEX(Inp_NGNAdjDrivers!Z$9:Z$37,MATCH($F531,Inp_NGNAdjDrivers!$F$9:$F$37,0))</f>
        <v>2514819</v>
      </c>
      <c r="AA531" s="53">
        <f>INDEX(Inp_NGNAdjDrivers!AA$9:AA$37,MATCH($F531,Inp_NGNAdjDrivers!$F$9:$F$37,0))</f>
        <v>2520862</v>
      </c>
      <c r="AB531" s="53">
        <f>INDEX(Inp_NGNAdjDrivers!AB$9:AB$37,MATCH($F531,Inp_NGNAdjDrivers!$F$9:$F$37,0))</f>
        <v>2533317</v>
      </c>
      <c r="AC531" s="53">
        <f>INDEX(Inp_NGNAdjDrivers!AC$9:AC$37,MATCH($F531,Inp_NGNAdjDrivers!$F$9:$F$37,0))</f>
        <v>2539941</v>
      </c>
      <c r="AD531" s="53">
        <f>INDEX(Inp_NGNAdjDrivers!AD$9:AD$37,MATCH($F531,Inp_NGNAdjDrivers!$F$9:$F$37,0))</f>
        <v>2539941</v>
      </c>
      <c r="AE531" s="53">
        <f>INDEX(Inp_NGNAdjDrivers!AE$9:AE$37,MATCH($F531,Inp_NGNAdjDrivers!$F$9:$F$37,0))</f>
        <v>2545292</v>
      </c>
      <c r="AF531" s="53">
        <f>INDEX(Inp_NGNAdjDrivers!AF$9:AF$37,MATCH($F531,Inp_NGNAdjDrivers!$F$9:$F$37,0))</f>
        <v>2549481</v>
      </c>
      <c r="AG531" s="53">
        <f>INDEX(Inp_NGNAdjDrivers!AG$9:AG$37,MATCH($F531,Inp_NGNAdjDrivers!$F$9:$F$37,0))</f>
        <v>2554251</v>
      </c>
      <c r="AH531" s="53">
        <f>INDEX(Inp_NGNAdjDrivers!AH$9:AH$37,MATCH($F531,Inp_NGNAdjDrivers!$F$9:$F$37,0))</f>
        <v>2559021</v>
      </c>
      <c r="AI531" s="53">
        <f>INDEX(Inp_NGNAdjDrivers!AI$9:AI$37,MATCH($F531,Inp_NGNAdjDrivers!$F$9:$F$37,0))</f>
        <v>2563791</v>
      </c>
      <c r="AJ531" s="53">
        <f>INDEX(Inp_NGNAdjDrivers!AJ$9:AJ$37,MATCH($F531,Inp_NGNAdjDrivers!$F$9:$F$37,0))</f>
        <v>2568561</v>
      </c>
      <c r="AK531" s="53">
        <f>INDEX(Inp_NGNAdjDrivers!AK$9:AK$37,MATCH($F531,Inp_NGNAdjDrivers!$F$9:$F$37,0))</f>
        <v>2573331</v>
      </c>
    </row>
    <row r="532" spans="2:47" ht="14.25" customHeight="1">
      <c r="E532" s="92" t="s">
        <v>30</v>
      </c>
      <c r="F532" s="116" t="s">
        <v>159</v>
      </c>
      <c r="G532" s="92" t="s">
        <v>219</v>
      </c>
      <c r="H532" s="92" t="s">
        <v>227</v>
      </c>
      <c r="I532" s="92"/>
      <c r="J532" s="92" t="str">
        <f t="shared" ref="J532" si="304">E532&amp;$F532&amp;""&amp;G532&amp;""&amp;H532</f>
        <v>NGNTotal external condition reports
(service condition + mains condition)CSV EmergencyEconometric</v>
      </c>
      <c r="K532" s="92"/>
      <c r="L532" s="92"/>
      <c r="M532" s="92"/>
      <c r="N532" s="92"/>
      <c r="O532" s="92"/>
      <c r="P532" s="92"/>
      <c r="Q532" s="92"/>
      <c r="R532" s="92"/>
      <c r="S532" s="92"/>
      <c r="Y532" s="53">
        <f>INDEX(Inp_NGNAdjDrivers!Y$9:Y$37,MATCH($F532,Inp_NGNAdjDrivers!$F$9:$F$37,0))</f>
        <v>21709</v>
      </c>
      <c r="Z532" s="53">
        <f>INDEX(Inp_NGNAdjDrivers!Z$9:Z$37,MATCH($F532,Inp_NGNAdjDrivers!$F$9:$F$37,0))</f>
        <v>17312</v>
      </c>
      <c r="AA532" s="53">
        <f>INDEX(Inp_NGNAdjDrivers!AA$9:AA$37,MATCH($F532,Inp_NGNAdjDrivers!$F$9:$F$37,0))</f>
        <v>15722</v>
      </c>
      <c r="AB532" s="53">
        <f>INDEX(Inp_NGNAdjDrivers!AB$9:AB$37,MATCH($F532,Inp_NGNAdjDrivers!$F$9:$F$37,0))</f>
        <v>14525</v>
      </c>
      <c r="AC532" s="53">
        <f>INDEX(Inp_NGNAdjDrivers!AC$9:AC$37,MATCH($F532,Inp_NGNAdjDrivers!$F$9:$F$37,0))</f>
        <v>14406</v>
      </c>
      <c r="AD532" s="53">
        <f>INDEX(Inp_NGNAdjDrivers!AD$9:AD$37,MATCH($F532,Inp_NGNAdjDrivers!$F$9:$F$37,0))</f>
        <v>16238</v>
      </c>
      <c r="AE532" s="53">
        <f>INDEX(Inp_NGNAdjDrivers!AE$9:AE$37,MATCH($F532,Inp_NGNAdjDrivers!$F$9:$F$37,0))</f>
        <v>14277</v>
      </c>
      <c r="AF532" s="53">
        <f>INDEX(Inp_NGNAdjDrivers!AF$9:AF$37,MATCH($F532,Inp_NGNAdjDrivers!$F$9:$F$37,0))</f>
        <v>16512</v>
      </c>
      <c r="AG532" s="53">
        <f>INDEX(Inp_NGNAdjDrivers!AG$9:AG$37,MATCH($F532,Inp_NGNAdjDrivers!$F$9:$F$37,0))</f>
        <v>15875.22951906066</v>
      </c>
      <c r="AH532" s="53">
        <f>INDEX(Inp_NGNAdjDrivers!AH$9:AH$37,MATCH($F532,Inp_NGNAdjDrivers!$F$9:$F$37,0))</f>
        <v>15242.480559615182</v>
      </c>
      <c r="AI532" s="53">
        <f>INDEX(Inp_NGNAdjDrivers!AI$9:AI$37,MATCH($F532,Inp_NGNAdjDrivers!$F$9:$F$37,0))</f>
        <v>14636.162748634593</v>
      </c>
      <c r="AJ532" s="53">
        <f>INDEX(Inp_NGNAdjDrivers!AJ$9:AJ$37,MATCH($F532,Inp_NGNAdjDrivers!$F$9:$F$37,0))</f>
        <v>14054.279027339118</v>
      </c>
      <c r="AK532" s="53">
        <f>INDEX(Inp_NGNAdjDrivers!AK$9:AK$37,MATCH($F532,Inp_NGNAdjDrivers!$F$9:$F$37,0))</f>
        <v>13497.87971488579</v>
      </c>
    </row>
    <row r="533" spans="2:47" ht="14.25" customHeight="1">
      <c r="E533" s="92" t="s">
        <v>30</v>
      </c>
      <c r="F533" s="119" t="s">
        <v>194</v>
      </c>
      <c r="G533" s="93" t="str">
        <f>G532</f>
        <v>CSV Emergency</v>
      </c>
      <c r="H533" s="93" t="str">
        <f>H532</f>
        <v>Econometric</v>
      </c>
      <c r="I533" s="92"/>
      <c r="J533" s="92" t="str">
        <f>E533&amp;$G533&amp;""&amp;H533</f>
        <v>NGNCSV EmergencyEconometric</v>
      </c>
      <c r="K533" s="92"/>
      <c r="L533" s="92"/>
      <c r="M533" s="92"/>
      <c r="N533" s="92"/>
      <c r="O533" s="92"/>
      <c r="P533" s="92"/>
      <c r="Q533" s="92"/>
      <c r="R533" s="92"/>
      <c r="S533" s="92"/>
      <c r="Y533" s="53">
        <f>Y531^$R$78*Y532^$R$79</f>
        <v>1</v>
      </c>
      <c r="Z533" s="53">
        <f t="shared" ref="Z533:AK533" si="305">Z531^$R$78*Z532^$R$79</f>
        <v>1</v>
      </c>
      <c r="AA533" s="53">
        <f t="shared" si="305"/>
        <v>1</v>
      </c>
      <c r="AB533" s="53">
        <f t="shared" si="305"/>
        <v>1</v>
      </c>
      <c r="AC533" s="53">
        <f t="shared" si="305"/>
        <v>1</v>
      </c>
      <c r="AD533" s="53">
        <f t="shared" si="305"/>
        <v>1</v>
      </c>
      <c r="AE533" s="53">
        <f t="shared" si="305"/>
        <v>1</v>
      </c>
      <c r="AF533" s="53">
        <f t="shared" si="305"/>
        <v>1</v>
      </c>
      <c r="AG533" s="53">
        <f t="shared" si="305"/>
        <v>1</v>
      </c>
      <c r="AH533" s="53">
        <f t="shared" si="305"/>
        <v>1</v>
      </c>
      <c r="AI533" s="53">
        <f t="shared" si="305"/>
        <v>1</v>
      </c>
      <c r="AJ533" s="53">
        <f t="shared" si="305"/>
        <v>1</v>
      </c>
      <c r="AK533" s="53">
        <f t="shared" si="305"/>
        <v>1</v>
      </c>
    </row>
    <row r="534" spans="2:47" ht="14.25" customHeight="1">
      <c r="E534" s="92"/>
      <c r="F534" s="116"/>
      <c r="G534" s="92"/>
      <c r="H534" s="92"/>
      <c r="I534" s="92"/>
      <c r="J534" s="92"/>
      <c r="K534" s="92"/>
      <c r="L534" s="92"/>
      <c r="M534" s="92"/>
      <c r="N534" s="92"/>
      <c r="O534" s="92"/>
      <c r="P534" s="92"/>
      <c r="Q534" s="92"/>
      <c r="R534" s="92"/>
      <c r="S534" s="92"/>
      <c r="Y534" s="106"/>
      <c r="Z534" s="106"/>
      <c r="AA534" s="106"/>
      <c r="AB534" s="106"/>
      <c r="AC534" s="106"/>
      <c r="AD534" s="106"/>
      <c r="AE534" s="106"/>
      <c r="AF534" s="106"/>
      <c r="AG534" s="106"/>
      <c r="AH534" s="106"/>
      <c r="AI534" s="106"/>
      <c r="AJ534" s="106"/>
      <c r="AK534" s="106"/>
    </row>
    <row r="535" spans="2:47" ht="14.25" customHeight="1">
      <c r="E535" s="92" t="s">
        <v>30</v>
      </c>
      <c r="F535" s="116" t="s">
        <v>134</v>
      </c>
      <c r="G535" s="92" t="s">
        <v>233</v>
      </c>
      <c r="H535" s="92" t="s">
        <v>227</v>
      </c>
      <c r="I535" s="92"/>
      <c r="J535" s="92" t="str">
        <f t="shared" ref="J535:J537" si="306">E535&amp;$F535&amp;""&amp;G535&amp;""&amp;H535</f>
        <v>NGNCustomersCSV Customers, PREs, External condition reportsEconometric</v>
      </c>
      <c r="K535" s="92"/>
      <c r="L535" s="92"/>
      <c r="M535" s="92"/>
      <c r="N535" s="92"/>
      <c r="O535" s="92"/>
      <c r="P535" s="92"/>
      <c r="Q535" s="92"/>
      <c r="R535" s="92"/>
      <c r="S535" s="92"/>
      <c r="Y535" s="53">
        <f>INDEX(Inp_NGNAdjDrivers!Y$9:Y$37,MATCH($F535,Inp_NGNAdjDrivers!$F$9:$F$37,0))</f>
        <v>2510604</v>
      </c>
      <c r="Z535" s="53">
        <f>INDEX(Inp_NGNAdjDrivers!Z$9:Z$37,MATCH($F535,Inp_NGNAdjDrivers!$F$9:$F$37,0))</f>
        <v>2514819</v>
      </c>
      <c r="AA535" s="53">
        <f>INDEX(Inp_NGNAdjDrivers!AA$9:AA$37,MATCH($F535,Inp_NGNAdjDrivers!$F$9:$F$37,0))</f>
        <v>2520862</v>
      </c>
      <c r="AB535" s="53">
        <f>INDEX(Inp_NGNAdjDrivers!AB$9:AB$37,MATCH($F535,Inp_NGNAdjDrivers!$F$9:$F$37,0))</f>
        <v>2533317</v>
      </c>
      <c r="AC535" s="53">
        <f>INDEX(Inp_NGNAdjDrivers!AC$9:AC$37,MATCH($F535,Inp_NGNAdjDrivers!$F$9:$F$37,0))</f>
        <v>2539941</v>
      </c>
      <c r="AD535" s="53">
        <f>INDEX(Inp_NGNAdjDrivers!AD$9:AD$37,MATCH($F535,Inp_NGNAdjDrivers!$F$9:$F$37,0))</f>
        <v>2539941</v>
      </c>
      <c r="AE535" s="53">
        <f>INDEX(Inp_NGNAdjDrivers!AE$9:AE$37,MATCH($F535,Inp_NGNAdjDrivers!$F$9:$F$37,0))</f>
        <v>2545292</v>
      </c>
      <c r="AF535" s="53">
        <f>INDEX(Inp_NGNAdjDrivers!AF$9:AF$37,MATCH($F535,Inp_NGNAdjDrivers!$F$9:$F$37,0))</f>
        <v>2549481</v>
      </c>
      <c r="AG535" s="53">
        <f>INDEX(Inp_NGNAdjDrivers!AG$9:AG$37,MATCH($F535,Inp_NGNAdjDrivers!$F$9:$F$37,0))</f>
        <v>2554251</v>
      </c>
      <c r="AH535" s="53">
        <f>INDEX(Inp_NGNAdjDrivers!AH$9:AH$37,MATCH($F535,Inp_NGNAdjDrivers!$F$9:$F$37,0))</f>
        <v>2559021</v>
      </c>
      <c r="AI535" s="53">
        <f>INDEX(Inp_NGNAdjDrivers!AI$9:AI$37,MATCH($F535,Inp_NGNAdjDrivers!$F$9:$F$37,0))</f>
        <v>2563791</v>
      </c>
      <c r="AJ535" s="53">
        <f>INDEX(Inp_NGNAdjDrivers!AJ$9:AJ$37,MATCH($F535,Inp_NGNAdjDrivers!$F$9:$F$37,0))</f>
        <v>2568561</v>
      </c>
      <c r="AK535" s="53">
        <f>INDEX(Inp_NGNAdjDrivers!AK$9:AK$37,MATCH($F535,Inp_NGNAdjDrivers!$F$9:$F$37,0))</f>
        <v>2573331</v>
      </c>
    </row>
    <row r="536" spans="2:47" ht="14.25" customHeight="1">
      <c r="E536" s="92" t="s">
        <v>30</v>
      </c>
      <c r="F536" s="116" t="s">
        <v>140</v>
      </c>
      <c r="G536" s="92" t="s">
        <v>233</v>
      </c>
      <c r="H536" s="92" t="s">
        <v>227</v>
      </c>
      <c r="I536" s="92"/>
      <c r="J536" s="92" t="str">
        <f t="shared" si="306"/>
        <v>NGNPREs (Internal &amp; External)CSV Customers, PREs, External condition reportsEconometric</v>
      </c>
      <c r="K536" s="92"/>
      <c r="L536" s="92"/>
      <c r="M536" s="92"/>
      <c r="N536" s="92"/>
      <c r="O536" s="92"/>
      <c r="P536" s="92"/>
      <c r="Q536" s="92"/>
      <c r="R536" s="92"/>
      <c r="S536" s="92"/>
      <c r="Y536" s="53">
        <f>INDEX(Inp_NGNAdjDrivers!Y$9:Y$37,MATCH($F536,Inp_NGNAdjDrivers!$F$9:$F$37,0))</f>
        <v>89290</v>
      </c>
      <c r="Z536" s="53">
        <f>INDEX(Inp_NGNAdjDrivers!Z$9:Z$37,MATCH($F536,Inp_NGNAdjDrivers!$F$9:$F$37,0))</f>
        <v>83446</v>
      </c>
      <c r="AA536" s="53">
        <f>INDEX(Inp_NGNAdjDrivers!AA$9:AA$37,MATCH($F536,Inp_NGNAdjDrivers!$F$9:$F$37,0))</f>
        <v>93411</v>
      </c>
      <c r="AB536" s="53">
        <f>INDEX(Inp_NGNAdjDrivers!AB$9:AB$37,MATCH($F536,Inp_NGNAdjDrivers!$F$9:$F$37,0))</f>
        <v>90016</v>
      </c>
      <c r="AC536" s="53">
        <f>INDEX(Inp_NGNAdjDrivers!AC$9:AC$37,MATCH($F536,Inp_NGNAdjDrivers!$F$9:$F$37,0))</f>
        <v>90224</v>
      </c>
      <c r="AD536" s="53">
        <f>INDEX(Inp_NGNAdjDrivers!AD$9:AD$37,MATCH($F536,Inp_NGNAdjDrivers!$F$9:$F$37,0))</f>
        <v>82713</v>
      </c>
      <c r="AE536" s="53">
        <f>INDEX(Inp_NGNAdjDrivers!AE$9:AE$37,MATCH($F536,Inp_NGNAdjDrivers!$F$9:$F$37,0))</f>
        <v>74948</v>
      </c>
      <c r="AF536" s="53">
        <f>INDEX(Inp_NGNAdjDrivers!AF$9:AF$37,MATCH($F536,Inp_NGNAdjDrivers!$F$9:$F$37,0))</f>
        <v>89868.769994999995</v>
      </c>
      <c r="AG536" s="53">
        <f>INDEX(Inp_NGNAdjDrivers!AG$9:AG$37,MATCH($F536,Inp_NGNAdjDrivers!$F$9:$F$37,0))</f>
        <v>89233.709197000004</v>
      </c>
      <c r="AH536" s="53">
        <f>INDEX(Inp_NGNAdjDrivers!AH$9:AH$37,MATCH($F536,Inp_NGNAdjDrivers!$F$9:$F$37,0))</f>
        <v>88626.010826999991</v>
      </c>
      <c r="AI536" s="53">
        <f>INDEX(Inp_NGNAdjDrivers!AI$9:AI$37,MATCH($F536,Inp_NGNAdjDrivers!$F$9:$F$37,0))</f>
        <v>88040.660399999993</v>
      </c>
      <c r="AJ536" s="53">
        <f>INDEX(Inp_NGNAdjDrivers!AJ$9:AJ$37,MATCH($F536,Inp_NGNAdjDrivers!$F$9:$F$37,0))</f>
        <v>87479.683984000018</v>
      </c>
      <c r="AK536" s="53">
        <f>INDEX(Inp_NGNAdjDrivers!AK$9:AK$37,MATCH($F536,Inp_NGNAdjDrivers!$F$9:$F$37,0))</f>
        <v>86942.146613999997</v>
      </c>
    </row>
    <row r="537" spans="2:47" ht="14.25" customHeight="1">
      <c r="E537" s="92" t="s">
        <v>30</v>
      </c>
      <c r="F537" s="116" t="s">
        <v>159</v>
      </c>
      <c r="G537" s="92" t="s">
        <v>233</v>
      </c>
      <c r="H537" s="92" t="s">
        <v>227</v>
      </c>
      <c r="I537" s="92"/>
      <c r="J537" s="92" t="str">
        <f t="shared" si="306"/>
        <v>NGNTotal external condition reports
(service condition + mains condition)CSV Customers, PREs, External condition reportsEconometric</v>
      </c>
      <c r="K537" s="92"/>
      <c r="L537" s="92"/>
      <c r="M537" s="92"/>
      <c r="N537" s="92"/>
      <c r="O537" s="92"/>
      <c r="P537" s="92"/>
      <c r="Q537" s="92"/>
      <c r="R537" s="92"/>
      <c r="S537" s="92"/>
      <c r="Y537" s="53">
        <f>INDEX(Inp_NGNAdjDrivers!Y$9:Y$37,MATCH($F537,Inp_NGNAdjDrivers!$F$9:$F$37,0))</f>
        <v>21709</v>
      </c>
      <c r="Z537" s="53">
        <f>INDEX(Inp_NGNAdjDrivers!Z$9:Z$37,MATCH($F537,Inp_NGNAdjDrivers!$F$9:$F$37,0))</f>
        <v>17312</v>
      </c>
      <c r="AA537" s="53">
        <f>INDEX(Inp_NGNAdjDrivers!AA$9:AA$37,MATCH($F537,Inp_NGNAdjDrivers!$F$9:$F$37,0))</f>
        <v>15722</v>
      </c>
      <c r="AB537" s="53">
        <f>INDEX(Inp_NGNAdjDrivers!AB$9:AB$37,MATCH($F537,Inp_NGNAdjDrivers!$F$9:$F$37,0))</f>
        <v>14525</v>
      </c>
      <c r="AC537" s="53">
        <f>INDEX(Inp_NGNAdjDrivers!AC$9:AC$37,MATCH($F537,Inp_NGNAdjDrivers!$F$9:$F$37,0))</f>
        <v>14406</v>
      </c>
      <c r="AD537" s="53">
        <f>INDEX(Inp_NGNAdjDrivers!AD$9:AD$37,MATCH($F537,Inp_NGNAdjDrivers!$F$9:$F$37,0))</f>
        <v>16238</v>
      </c>
      <c r="AE537" s="53">
        <f>INDEX(Inp_NGNAdjDrivers!AE$9:AE$37,MATCH($F537,Inp_NGNAdjDrivers!$F$9:$F$37,0))</f>
        <v>14277</v>
      </c>
      <c r="AF537" s="53">
        <f>INDEX(Inp_NGNAdjDrivers!AF$9:AF$37,MATCH($F537,Inp_NGNAdjDrivers!$F$9:$F$37,0))</f>
        <v>16512</v>
      </c>
      <c r="AG537" s="53">
        <f>INDEX(Inp_NGNAdjDrivers!AG$9:AG$37,MATCH($F537,Inp_NGNAdjDrivers!$F$9:$F$37,0))</f>
        <v>15875.22951906066</v>
      </c>
      <c r="AH537" s="53">
        <f>INDEX(Inp_NGNAdjDrivers!AH$9:AH$37,MATCH($F537,Inp_NGNAdjDrivers!$F$9:$F$37,0))</f>
        <v>15242.480559615182</v>
      </c>
      <c r="AI537" s="53">
        <f>INDEX(Inp_NGNAdjDrivers!AI$9:AI$37,MATCH($F537,Inp_NGNAdjDrivers!$F$9:$F$37,0))</f>
        <v>14636.162748634593</v>
      </c>
      <c r="AJ537" s="53">
        <f>INDEX(Inp_NGNAdjDrivers!AJ$9:AJ$37,MATCH($F537,Inp_NGNAdjDrivers!$F$9:$F$37,0))</f>
        <v>14054.279027339118</v>
      </c>
      <c r="AK537" s="53">
        <f>INDEX(Inp_NGNAdjDrivers!AK$9:AK$37,MATCH($F537,Inp_NGNAdjDrivers!$F$9:$F$37,0))</f>
        <v>13497.87971488579</v>
      </c>
    </row>
    <row r="538" spans="2:47" s="92" customFormat="1" ht="14.25" customHeight="1">
      <c r="E538" s="92" t="s">
        <v>30</v>
      </c>
      <c r="F538" s="119" t="s">
        <v>194</v>
      </c>
      <c r="G538" s="93" t="str">
        <f>G537</f>
        <v>CSV Customers, PREs, External condition reports</v>
      </c>
      <c r="H538" s="93" t="str">
        <f>H537</f>
        <v>Econometric</v>
      </c>
      <c r="J538" s="92" t="str">
        <f>E538&amp;$G538&amp;""&amp;H538</f>
        <v>NGNCSV Customers, PREs, External condition reportsEconometric</v>
      </c>
      <c r="Y538" s="53">
        <f>Y535^$R$81*Y536^$R$82*Y537^$R$83</f>
        <v>1</v>
      </c>
      <c r="Z538" s="53">
        <f t="shared" ref="Z538:AK538" si="307">Z535^$R$81*Z536^$R$82*Z537^$R$83</f>
        <v>1</v>
      </c>
      <c r="AA538" s="53">
        <f t="shared" si="307"/>
        <v>1</v>
      </c>
      <c r="AB538" s="53">
        <f t="shared" si="307"/>
        <v>1</v>
      </c>
      <c r="AC538" s="53">
        <f t="shared" si="307"/>
        <v>1</v>
      </c>
      <c r="AD538" s="53">
        <f t="shared" si="307"/>
        <v>1</v>
      </c>
      <c r="AE538" s="53">
        <f t="shared" si="307"/>
        <v>1</v>
      </c>
      <c r="AF538" s="53">
        <f t="shared" si="307"/>
        <v>1</v>
      </c>
      <c r="AG538" s="53">
        <f t="shared" si="307"/>
        <v>1</v>
      </c>
      <c r="AH538" s="53">
        <f t="shared" si="307"/>
        <v>1</v>
      </c>
      <c r="AI538" s="53">
        <f t="shared" si="307"/>
        <v>1</v>
      </c>
      <c r="AJ538" s="53">
        <f t="shared" si="307"/>
        <v>1</v>
      </c>
      <c r="AK538" s="53">
        <f t="shared" si="307"/>
        <v>1</v>
      </c>
    </row>
    <row r="539" spans="2:47">
      <c r="Y539" s="92"/>
      <c r="Z539" s="92"/>
      <c r="AA539" s="92"/>
      <c r="AB539" s="92"/>
      <c r="AC539" s="92"/>
      <c r="AD539" s="92"/>
      <c r="AE539" s="92"/>
      <c r="AF539" s="92"/>
      <c r="AG539" s="92"/>
      <c r="AH539" s="92"/>
      <c r="AI539" s="92"/>
      <c r="AJ539" s="92"/>
      <c r="AK539" s="92"/>
    </row>
    <row r="540" spans="2:47" ht="14.25" customHeight="1">
      <c r="B540" s="9" t="s">
        <v>32</v>
      </c>
      <c r="C540" s="9"/>
      <c r="D540" s="9"/>
      <c r="E540" s="9"/>
      <c r="F540" s="9"/>
      <c r="G540" s="9"/>
      <c r="H540" s="9"/>
      <c r="I540" s="9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5"/>
      <c r="U540" s="95"/>
      <c r="V540" s="95"/>
      <c r="W540" s="95"/>
      <c r="X540" s="95"/>
      <c r="Y540" s="95"/>
      <c r="Z540" s="95"/>
      <c r="AA540" s="95"/>
      <c r="AB540" s="95"/>
      <c r="AC540" s="95"/>
      <c r="AD540" s="95"/>
      <c r="AE540" s="95"/>
      <c r="AF540" s="95"/>
      <c r="AG540" s="95"/>
      <c r="AH540" s="95"/>
      <c r="AI540" s="95"/>
      <c r="AJ540" s="95"/>
      <c r="AK540" s="95"/>
      <c r="AL540" s="9"/>
      <c r="AM540" s="9"/>
      <c r="AN540" s="35"/>
      <c r="AO540" s="9"/>
      <c r="AP540" s="9"/>
      <c r="AQ540" s="9"/>
      <c r="AR540" s="9"/>
      <c r="AS540" s="9"/>
      <c r="AT540" s="9"/>
      <c r="AU540" s="9"/>
    </row>
    <row r="541" spans="2:47" ht="14.25" customHeight="1">
      <c r="Y541" s="92"/>
      <c r="Z541" s="92"/>
      <c r="AA541" s="92"/>
      <c r="AB541" s="92"/>
      <c r="AC541" s="92"/>
      <c r="AD541" s="92"/>
      <c r="AE541" s="92"/>
      <c r="AF541" s="92"/>
      <c r="AG541" s="92"/>
      <c r="AH541" s="92"/>
      <c r="AI541" s="92"/>
      <c r="AJ541" s="92"/>
      <c r="AK541" s="92"/>
    </row>
    <row r="542" spans="2:47" ht="14.25" customHeight="1">
      <c r="E542" s="92" t="s">
        <v>32</v>
      </c>
      <c r="F542" s="116" t="s">
        <v>134</v>
      </c>
      <c r="G542" s="92" t="s">
        <v>219</v>
      </c>
      <c r="H542" s="92"/>
      <c r="I542" s="92"/>
      <c r="J542" s="92" t="str">
        <f>E542&amp;$F542&amp;""&amp;G542&amp;""&amp;H542</f>
        <v>ScCustomersCSV Emergency</v>
      </c>
      <c r="K542" s="92"/>
      <c r="L542" s="92"/>
      <c r="M542" s="92"/>
      <c r="N542" s="92"/>
      <c r="O542" s="92"/>
      <c r="P542" s="92"/>
      <c r="Q542" s="92"/>
      <c r="R542" s="92"/>
      <c r="S542" s="92"/>
      <c r="Y542" s="53">
        <f>INDEX(Inp_ScAdjDrivers!Y$9:Y$37,MATCH($F542,Inp_ScAdjDrivers!$F$9:$F$37,0))</f>
        <v>1794460.0000500001</v>
      </c>
      <c r="Z542" s="53">
        <f>INDEX(Inp_ScAdjDrivers!Z$9:Z$37,MATCH($F542,Inp_ScAdjDrivers!$F$9:$F$37,0))</f>
        <v>1805020.00009</v>
      </c>
      <c r="AA542" s="53">
        <f>INDEX(Inp_ScAdjDrivers!AA$9:AA$37,MATCH($F542,Inp_ScAdjDrivers!$F$9:$F$37,0))</f>
        <v>1813681</v>
      </c>
      <c r="AB542" s="53">
        <f>INDEX(Inp_ScAdjDrivers!AB$9:AB$37,MATCH($F542,Inp_ScAdjDrivers!$F$9:$F$37,0))</f>
        <v>1820991</v>
      </c>
      <c r="AC542" s="53">
        <f>INDEX(Inp_ScAdjDrivers!AC$9:AC$37,MATCH($F542,Inp_ScAdjDrivers!$F$9:$F$37,0))</f>
        <v>1831275</v>
      </c>
      <c r="AD542" s="53">
        <f>INDEX(Inp_ScAdjDrivers!AD$9:AD$37,MATCH($F542,Inp_ScAdjDrivers!$F$9:$F$37,0))</f>
        <v>1833229</v>
      </c>
      <c r="AE542" s="53">
        <f>INDEX(Inp_ScAdjDrivers!AE$9:AE$37,MATCH($F542,Inp_ScAdjDrivers!$F$9:$F$37,0))</f>
        <v>1838869</v>
      </c>
      <c r="AF542" s="53">
        <f>INDEX(Inp_ScAdjDrivers!AF$9:AF$37,MATCH($F542,Inp_ScAdjDrivers!$F$9:$F$37,0))</f>
        <v>1848736.59996</v>
      </c>
      <c r="AG542" s="53">
        <f>INDEX(Inp_ScAdjDrivers!AG$9:AG$37,MATCH($F542,Inp_ScAdjDrivers!$F$9:$F$37,0))</f>
        <v>1856490.4004500001</v>
      </c>
      <c r="AH542" s="53">
        <f>INDEX(Inp_ScAdjDrivers!AH$9:AH$37,MATCH($F542,Inp_ScAdjDrivers!$F$9:$F$37,0))</f>
        <v>1864244.1999299999</v>
      </c>
      <c r="AI542" s="53">
        <f>INDEX(Inp_ScAdjDrivers!AI$9:AI$37,MATCH($F542,Inp_ScAdjDrivers!$F$9:$F$37,0))</f>
        <v>1871998.0004100001</v>
      </c>
      <c r="AJ542" s="53">
        <f>INDEX(Inp_ScAdjDrivers!AJ$9:AJ$37,MATCH($F542,Inp_ScAdjDrivers!$F$9:$F$37,0))</f>
        <v>1879751.7998899999</v>
      </c>
      <c r="AK542" s="53">
        <f>INDEX(Inp_ScAdjDrivers!AK$9:AK$37,MATCH($F542,Inp_ScAdjDrivers!$F$9:$F$37,0))</f>
        <v>1887505.6003699999</v>
      </c>
    </row>
    <row r="543" spans="2:47" ht="14.25" customHeight="1">
      <c r="E543" s="92" t="s">
        <v>32</v>
      </c>
      <c r="F543" s="116" t="s">
        <v>159</v>
      </c>
      <c r="G543" s="92" t="s">
        <v>219</v>
      </c>
      <c r="H543" s="92"/>
      <c r="I543" s="92"/>
      <c r="J543" s="92" t="str">
        <f>E543&amp;$F543&amp;""&amp;G543&amp;""&amp;H543</f>
        <v>ScTotal external condition reports
(service condition + mains condition)CSV Emergency</v>
      </c>
      <c r="K543" s="92"/>
      <c r="L543" s="92"/>
      <c r="M543" s="92"/>
      <c r="N543" s="92"/>
      <c r="O543" s="92"/>
      <c r="P543" s="92"/>
      <c r="Q543" s="92"/>
      <c r="R543" s="92"/>
      <c r="S543" s="92"/>
      <c r="Y543" s="53">
        <f>INDEX(Inp_ScAdjDrivers!Y$9:Y$37,MATCH($F543,Inp_ScAdjDrivers!$F$9:$F$37,0))</f>
        <v>6534</v>
      </c>
      <c r="Z543" s="53">
        <f>INDEX(Inp_ScAdjDrivers!Z$9:Z$37,MATCH($F543,Inp_ScAdjDrivers!$F$9:$F$37,0))</f>
        <v>5125</v>
      </c>
      <c r="AA543" s="53">
        <f>INDEX(Inp_ScAdjDrivers!AA$9:AA$37,MATCH($F543,Inp_ScAdjDrivers!$F$9:$F$37,0))</f>
        <v>5620</v>
      </c>
      <c r="AB543" s="53">
        <f>INDEX(Inp_ScAdjDrivers!AB$9:AB$37,MATCH($F543,Inp_ScAdjDrivers!$F$9:$F$37,0))</f>
        <v>5814</v>
      </c>
      <c r="AC543" s="53">
        <f>INDEX(Inp_ScAdjDrivers!AC$9:AC$37,MATCH($F543,Inp_ScAdjDrivers!$F$9:$F$37,0))</f>
        <v>5682</v>
      </c>
      <c r="AD543" s="53">
        <f>INDEX(Inp_ScAdjDrivers!AD$9:AD$37,MATCH($F543,Inp_ScAdjDrivers!$F$9:$F$37,0))</f>
        <v>5781</v>
      </c>
      <c r="AE543" s="53">
        <f>INDEX(Inp_ScAdjDrivers!AE$9:AE$37,MATCH($F543,Inp_ScAdjDrivers!$F$9:$F$37,0))</f>
        <v>5378</v>
      </c>
      <c r="AF543" s="53">
        <f>INDEX(Inp_ScAdjDrivers!AF$9:AF$37,MATCH($F543,Inp_ScAdjDrivers!$F$9:$F$37,0))</f>
        <v>5194</v>
      </c>
      <c r="AG543" s="53">
        <f>INDEX(Inp_ScAdjDrivers!AG$9:AG$37,MATCH($F543,Inp_ScAdjDrivers!$F$9:$F$37,0))</f>
        <v>5128.7794223954843</v>
      </c>
      <c r="AH543" s="53">
        <f>INDEX(Inp_ScAdjDrivers!AH$9:AH$37,MATCH($F543,Inp_ScAdjDrivers!$F$9:$F$37,0))</f>
        <v>5055.5903351750912</v>
      </c>
      <c r="AI543" s="53">
        <f>INDEX(Inp_ScAdjDrivers!AI$9:AI$37,MATCH($F543,Inp_ScAdjDrivers!$F$9:$F$37,0))</f>
        <v>4982.2325078425838</v>
      </c>
      <c r="AJ543" s="53">
        <f>INDEX(Inp_ScAdjDrivers!AJ$9:AJ$37,MATCH($F543,Inp_ScAdjDrivers!$F$9:$F$37,0))</f>
        <v>4910.2364909768439</v>
      </c>
      <c r="AK543" s="53">
        <f>INDEX(Inp_ScAdjDrivers!AK$9:AK$37,MATCH($F543,Inp_ScAdjDrivers!$F$9:$F$37,0))</f>
        <v>4837.8477780400417</v>
      </c>
    </row>
    <row r="544" spans="2:47" ht="14.25" customHeight="1">
      <c r="E544" s="92" t="s">
        <v>32</v>
      </c>
      <c r="F544" s="119" t="s">
        <v>194</v>
      </c>
      <c r="G544" s="93" t="str">
        <f>G543</f>
        <v>CSV Emergency</v>
      </c>
      <c r="H544" s="93"/>
      <c r="I544" s="92"/>
      <c r="J544" s="92" t="str">
        <f>E544&amp;$G544&amp;""&amp;H544</f>
        <v>ScCSV Emergency</v>
      </c>
      <c r="K544" s="92"/>
      <c r="L544" s="92"/>
      <c r="M544" s="92"/>
      <c r="N544" s="92"/>
      <c r="O544" s="92"/>
      <c r="P544" s="92"/>
      <c r="Q544" s="92"/>
      <c r="R544" s="92"/>
      <c r="S544" s="92"/>
      <c r="Y544" s="53">
        <f>Y542^$R$11*Y543^$R$12</f>
        <v>583690.80472789181</v>
      </c>
      <c r="Z544" s="53">
        <f t="shared" ref="Z544:AK544" si="308">Z542^$R$11*Z543^$R$12</f>
        <v>558630.17212141992</v>
      </c>
      <c r="AA544" s="53">
        <f t="shared" si="308"/>
        <v>571210.24190901301</v>
      </c>
      <c r="AB544" s="53">
        <f t="shared" si="308"/>
        <v>576954.07483192917</v>
      </c>
      <c r="AC544" s="53">
        <f t="shared" si="308"/>
        <v>576903.40087187802</v>
      </c>
      <c r="AD544" s="53">
        <f t="shared" si="308"/>
        <v>579393.96717870911</v>
      </c>
      <c r="AE544" s="53">
        <f t="shared" si="308"/>
        <v>572485.89738123189</v>
      </c>
      <c r="AF544" s="53">
        <f t="shared" si="308"/>
        <v>570953.08038041054</v>
      </c>
      <c r="AG544" s="53">
        <f t="shared" si="308"/>
        <v>571422.01804712182</v>
      </c>
      <c r="AH544" s="53">
        <f t="shared" si="308"/>
        <v>571684.76069073076</v>
      </c>
      <c r="AI544" s="53">
        <f t="shared" si="308"/>
        <v>571911.85975547822</v>
      </c>
      <c r="AJ544" s="53">
        <f t="shared" si="308"/>
        <v>572138.12630450306</v>
      </c>
      <c r="AK544" s="53">
        <f t="shared" si="308"/>
        <v>572322.78870792768</v>
      </c>
    </row>
    <row r="545" spans="5:37" ht="14.25" customHeight="1">
      <c r="E545" s="92"/>
      <c r="F545" s="116"/>
      <c r="G545" s="92"/>
      <c r="H545" s="92"/>
      <c r="I545" s="92"/>
      <c r="J545" s="92"/>
      <c r="K545" s="92"/>
      <c r="L545" s="92"/>
      <c r="M545" s="92"/>
      <c r="N545" s="92"/>
      <c r="O545" s="92"/>
      <c r="P545" s="92"/>
      <c r="Q545" s="92"/>
      <c r="R545" s="92"/>
      <c r="S545" s="92"/>
      <c r="Y545" s="106"/>
      <c r="Z545" s="106"/>
      <c r="AA545" s="106"/>
      <c r="AB545" s="106"/>
      <c r="AC545" s="106"/>
      <c r="AD545" s="106"/>
      <c r="AE545" s="106"/>
      <c r="AF545" s="106"/>
      <c r="AG545" s="106"/>
      <c r="AH545" s="106"/>
      <c r="AI545" s="106"/>
      <c r="AJ545" s="106"/>
      <c r="AK545" s="106"/>
    </row>
    <row r="546" spans="5:37" ht="14.25" customHeight="1">
      <c r="E546" s="92" t="s">
        <v>32</v>
      </c>
      <c r="F546" s="116" t="s">
        <v>147</v>
      </c>
      <c r="G546" s="92" t="s">
        <v>216</v>
      </c>
      <c r="H546" s="92"/>
      <c r="I546" s="92"/>
      <c r="J546" s="92" t="str">
        <f t="shared" ref="J546:J552" si="309">E546&amp;$F546&amp;""&amp;G546&amp;""&amp;H546</f>
        <v>ScRepex Synthetic CostsCSV Totex</v>
      </c>
      <c r="K546" s="92"/>
      <c r="L546" s="92"/>
      <c r="M546" s="92"/>
      <c r="N546" s="92"/>
      <c r="O546" s="92"/>
      <c r="P546" s="92"/>
      <c r="Q546" s="92"/>
      <c r="R546" s="92"/>
      <c r="S546" s="92"/>
      <c r="Y546" s="53">
        <f>INDEX(Inp_ScAdjDrivers!Y$9:Y$37,MATCH($F546,Inp_ScAdjDrivers!$F$9:$F$37,0))</f>
        <v>50.055463471332466</v>
      </c>
      <c r="Z546" s="53">
        <f>INDEX(Inp_ScAdjDrivers!Z$9:Z$37,MATCH($F546,Inp_ScAdjDrivers!$F$9:$F$37,0))</f>
        <v>50.515101748358248</v>
      </c>
      <c r="AA546" s="53">
        <f>INDEX(Inp_ScAdjDrivers!AA$9:AA$37,MATCH($F546,Inp_ScAdjDrivers!$F$9:$F$37,0))</f>
        <v>54.605608043450019</v>
      </c>
      <c r="AB546" s="53">
        <f>INDEX(Inp_ScAdjDrivers!AB$9:AB$37,MATCH($F546,Inp_ScAdjDrivers!$F$9:$F$37,0))</f>
        <v>53.411843709246973</v>
      </c>
      <c r="AC546" s="53">
        <f>INDEX(Inp_ScAdjDrivers!AC$9:AC$37,MATCH($F546,Inp_ScAdjDrivers!$F$9:$F$37,0))</f>
        <v>47.597845253255848</v>
      </c>
      <c r="AD546" s="53">
        <f>INDEX(Inp_ScAdjDrivers!AD$9:AD$37,MATCH($F546,Inp_ScAdjDrivers!$F$9:$F$37,0))</f>
        <v>56.544230406854979</v>
      </c>
      <c r="AE546" s="53">
        <f>INDEX(Inp_ScAdjDrivers!AE$9:AE$37,MATCH($F546,Inp_ScAdjDrivers!$F$9:$F$37,0))</f>
        <v>53.600812033606772</v>
      </c>
      <c r="AF546" s="53">
        <f>INDEX(Inp_ScAdjDrivers!AF$9:AF$37,MATCH($F546,Inp_ScAdjDrivers!$F$9:$F$37,0))</f>
        <v>46.553199639693744</v>
      </c>
      <c r="AG546" s="53">
        <f>INDEX(Inp_ScAdjDrivers!AG$9:AG$37,MATCH($F546,Inp_ScAdjDrivers!$F$9:$F$37,0))</f>
        <v>45.799342972961092</v>
      </c>
      <c r="AH546" s="53">
        <f>INDEX(Inp_ScAdjDrivers!AH$9:AH$37,MATCH($F546,Inp_ScAdjDrivers!$F$9:$F$37,0))</f>
        <v>45.707372968046059</v>
      </c>
      <c r="AI546" s="53">
        <f>INDEX(Inp_ScAdjDrivers!AI$9:AI$37,MATCH($F546,Inp_ScAdjDrivers!$F$9:$F$37,0))</f>
        <v>45.618295669028399</v>
      </c>
      <c r="AJ546" s="53">
        <f>INDEX(Inp_ScAdjDrivers!AJ$9:AJ$37,MATCH($F546,Inp_ScAdjDrivers!$F$9:$F$37,0))</f>
        <v>45.534543242303002</v>
      </c>
      <c r="AK546" s="53">
        <f>INDEX(Inp_ScAdjDrivers!AK$9:AK$37,MATCH($F546,Inp_ScAdjDrivers!$F$9:$F$37,0))</f>
        <v>45.456622472278667</v>
      </c>
    </row>
    <row r="547" spans="5:37" ht="14.25" customHeight="1">
      <c r="E547" s="92" t="s">
        <v>32</v>
      </c>
      <c r="F547" s="116" t="s">
        <v>149</v>
      </c>
      <c r="G547" s="92" t="s">
        <v>216</v>
      </c>
      <c r="H547" s="92"/>
      <c r="I547" s="92"/>
      <c r="J547" s="92" t="str">
        <f t="shared" si="309"/>
        <v>ScCapex synthetic costs - MainsCSV Totex</v>
      </c>
      <c r="K547" s="92"/>
      <c r="L547" s="92"/>
      <c r="M547" s="92"/>
      <c r="N547" s="92"/>
      <c r="O547" s="92"/>
      <c r="P547" s="92"/>
      <c r="Q547" s="92"/>
      <c r="R547" s="92"/>
      <c r="S547" s="92"/>
      <c r="Y547" s="53">
        <f>INDEX(Inp_ScAdjDrivers!Y$9:Y$37,MATCH($F547,Inp_ScAdjDrivers!$F$9:$F$37,0))</f>
        <v>2.6707999408975858</v>
      </c>
      <c r="Z547" s="53">
        <f>INDEX(Inp_ScAdjDrivers!Z$9:Z$37,MATCH($F547,Inp_ScAdjDrivers!$F$9:$F$37,0))</f>
        <v>1.762706020103364</v>
      </c>
      <c r="AA547" s="53">
        <f>INDEX(Inp_ScAdjDrivers!AA$9:AA$37,MATCH($F547,Inp_ScAdjDrivers!$F$9:$F$37,0))</f>
        <v>5.0550600801109162</v>
      </c>
      <c r="AB547" s="53">
        <f>INDEX(Inp_ScAdjDrivers!AB$9:AB$37,MATCH($F547,Inp_ScAdjDrivers!$F$9:$F$37,0))</f>
        <v>3.7893785986459259</v>
      </c>
      <c r="AC547" s="53">
        <f>INDEX(Inp_ScAdjDrivers!AC$9:AC$37,MATCH($F547,Inp_ScAdjDrivers!$F$9:$F$37,0))</f>
        <v>4.0855333866448245</v>
      </c>
      <c r="AD547" s="53">
        <f>INDEX(Inp_ScAdjDrivers!AD$9:AD$37,MATCH($F547,Inp_ScAdjDrivers!$F$9:$F$37,0))</f>
        <v>4.4265754349254038</v>
      </c>
      <c r="AE547" s="53">
        <f>INDEX(Inp_ScAdjDrivers!AE$9:AE$37,MATCH($F547,Inp_ScAdjDrivers!$F$9:$F$37,0))</f>
        <v>5.9585444047332032</v>
      </c>
      <c r="AF547" s="53">
        <f>INDEX(Inp_ScAdjDrivers!AF$9:AF$37,MATCH($F547,Inp_ScAdjDrivers!$F$9:$F$37,0))</f>
        <v>3.3326731390357223</v>
      </c>
      <c r="AG547" s="53">
        <f>INDEX(Inp_ScAdjDrivers!AG$9:AG$37,MATCH($F547,Inp_ScAdjDrivers!$F$9:$F$37,0))</f>
        <v>6.4051124380165074</v>
      </c>
      <c r="AH547" s="53">
        <f>INDEX(Inp_ScAdjDrivers!AH$9:AH$37,MATCH($F547,Inp_ScAdjDrivers!$F$9:$F$37,0))</f>
        <v>6.0189581102089296</v>
      </c>
      <c r="AI547" s="53">
        <f>INDEX(Inp_ScAdjDrivers!AI$9:AI$37,MATCH($F547,Inp_ScAdjDrivers!$F$9:$F$37,0))</f>
        <v>7.383357835570326</v>
      </c>
      <c r="AJ547" s="53">
        <f>INDEX(Inp_ScAdjDrivers!AJ$9:AJ$37,MATCH($F547,Inp_ScAdjDrivers!$F$9:$F$37,0))</f>
        <v>5.9702835484616212</v>
      </c>
      <c r="AK547" s="53">
        <f>INDEX(Inp_ScAdjDrivers!AK$9:AK$37,MATCH($F547,Inp_ScAdjDrivers!$F$9:$F$37,0))</f>
        <v>3.0214940728995612</v>
      </c>
    </row>
    <row r="548" spans="5:37" ht="14.25" customHeight="1">
      <c r="E548" s="92" t="s">
        <v>32</v>
      </c>
      <c r="F548" s="116" t="s">
        <v>150</v>
      </c>
      <c r="G548" s="92" t="s">
        <v>216</v>
      </c>
      <c r="H548" s="92"/>
      <c r="I548" s="92"/>
      <c r="J548" s="92" t="str">
        <f t="shared" si="309"/>
        <v>ScCapex synthetic costs - ConnectionsCSV Totex</v>
      </c>
      <c r="K548" s="92"/>
      <c r="L548" s="92"/>
      <c r="M548" s="92"/>
      <c r="N548" s="92"/>
      <c r="O548" s="92"/>
      <c r="P548" s="92"/>
      <c r="Q548" s="92"/>
      <c r="R548" s="92"/>
      <c r="S548" s="92"/>
      <c r="Y548" s="53">
        <f>INDEX(Inp_ScAdjDrivers!Y$9:Y$37,MATCH($F548,Inp_ScAdjDrivers!$F$9:$F$37,0))</f>
        <v>19.644816590473425</v>
      </c>
      <c r="Z548" s="53">
        <f>INDEX(Inp_ScAdjDrivers!Z$9:Z$37,MATCH($F548,Inp_ScAdjDrivers!$F$9:$F$37,0))</f>
        <v>16.458261611560772</v>
      </c>
      <c r="AA548" s="53">
        <f>INDEX(Inp_ScAdjDrivers!AA$9:AA$37,MATCH($F548,Inp_ScAdjDrivers!$F$9:$F$37,0))</f>
        <v>14.058270111411419</v>
      </c>
      <c r="AB548" s="53">
        <f>INDEX(Inp_ScAdjDrivers!AB$9:AB$37,MATCH($F548,Inp_ScAdjDrivers!$F$9:$F$37,0))</f>
        <v>14.449427496595092</v>
      </c>
      <c r="AC548" s="53">
        <f>INDEX(Inp_ScAdjDrivers!AC$9:AC$37,MATCH($F548,Inp_ScAdjDrivers!$F$9:$F$37,0))</f>
        <v>13.032464066443493</v>
      </c>
      <c r="AD548" s="53">
        <f>INDEX(Inp_ScAdjDrivers!AD$9:AD$37,MATCH($F548,Inp_ScAdjDrivers!$F$9:$F$37,0))</f>
        <v>13.159123520537767</v>
      </c>
      <c r="AE548" s="53">
        <f>INDEX(Inp_ScAdjDrivers!AE$9:AE$37,MATCH($F548,Inp_ScAdjDrivers!$F$9:$F$37,0))</f>
        <v>10.320278407282677</v>
      </c>
      <c r="AF548" s="53">
        <f>INDEX(Inp_ScAdjDrivers!AF$9:AF$37,MATCH($F548,Inp_ScAdjDrivers!$F$9:$F$37,0))</f>
        <v>9.7033098845986068</v>
      </c>
      <c r="AG548" s="53">
        <f>INDEX(Inp_ScAdjDrivers!AG$9:AG$37,MATCH($F548,Inp_ScAdjDrivers!$F$9:$F$37,0))</f>
        <v>14.765708119887266</v>
      </c>
      <c r="AH548" s="53">
        <f>INDEX(Inp_ScAdjDrivers!AH$9:AH$37,MATCH($F548,Inp_ScAdjDrivers!$F$9:$F$37,0))</f>
        <v>14.962095264364303</v>
      </c>
      <c r="AI548" s="53">
        <f>INDEX(Inp_ScAdjDrivers!AI$9:AI$37,MATCH($F548,Inp_ScAdjDrivers!$F$9:$F$37,0))</f>
        <v>14.178317360791244</v>
      </c>
      <c r="AJ548" s="53">
        <f>INDEX(Inp_ScAdjDrivers!AJ$9:AJ$37,MATCH($F548,Inp_ScAdjDrivers!$F$9:$F$37,0))</f>
        <v>13.424016432509218</v>
      </c>
      <c r="AK548" s="53">
        <f>INDEX(Inp_ScAdjDrivers!AK$9:AK$37,MATCH($F548,Inp_ScAdjDrivers!$F$9:$F$37,0))</f>
        <v>12.745003544149879</v>
      </c>
    </row>
    <row r="549" spans="5:37" ht="14.25" customHeight="1">
      <c r="E549" s="92" t="s">
        <v>32</v>
      </c>
      <c r="F549" s="116" t="s">
        <v>219</v>
      </c>
      <c r="G549" s="92" t="s">
        <v>216</v>
      </c>
      <c r="H549" s="92"/>
      <c r="I549" s="92"/>
      <c r="J549" s="92" t="str">
        <f t="shared" si="309"/>
        <v>ScCSV EmergencyCSV Totex</v>
      </c>
      <c r="K549" s="92"/>
      <c r="L549" s="92"/>
      <c r="M549" s="92"/>
      <c r="N549" s="92"/>
      <c r="O549" s="92"/>
      <c r="P549" s="92"/>
      <c r="Q549" s="92"/>
      <c r="R549" s="92"/>
      <c r="S549" s="92"/>
      <c r="Y549" s="53">
        <f t="shared" ref="Y549:AK549" si="310">Y544</f>
        <v>583690.80472789181</v>
      </c>
      <c r="Z549" s="53">
        <f t="shared" si="310"/>
        <v>558630.17212141992</v>
      </c>
      <c r="AA549" s="53">
        <f t="shared" si="310"/>
        <v>571210.24190901301</v>
      </c>
      <c r="AB549" s="53">
        <f t="shared" si="310"/>
        <v>576954.07483192917</v>
      </c>
      <c r="AC549" s="53">
        <f t="shared" si="310"/>
        <v>576903.40087187802</v>
      </c>
      <c r="AD549" s="53">
        <f t="shared" si="310"/>
        <v>579393.96717870911</v>
      </c>
      <c r="AE549" s="53">
        <f t="shared" si="310"/>
        <v>572485.89738123189</v>
      </c>
      <c r="AF549" s="53">
        <f t="shared" si="310"/>
        <v>570953.08038041054</v>
      </c>
      <c r="AG549" s="53">
        <f t="shared" si="310"/>
        <v>571422.01804712182</v>
      </c>
      <c r="AH549" s="53">
        <f t="shared" si="310"/>
        <v>571684.76069073076</v>
      </c>
      <c r="AI549" s="53">
        <f t="shared" si="310"/>
        <v>571911.85975547822</v>
      </c>
      <c r="AJ549" s="53">
        <f t="shared" si="310"/>
        <v>572138.12630450306</v>
      </c>
      <c r="AK549" s="53">
        <f t="shared" si="310"/>
        <v>572322.78870792768</v>
      </c>
    </row>
    <row r="550" spans="5:37" ht="14.25" customHeight="1">
      <c r="E550" s="92" t="s">
        <v>32</v>
      </c>
      <c r="F550" s="116" t="s">
        <v>159</v>
      </c>
      <c r="G550" s="92" t="s">
        <v>216</v>
      </c>
      <c r="H550" s="92"/>
      <c r="I550" s="92"/>
      <c r="J550" s="92" t="str">
        <f t="shared" si="309"/>
        <v>ScTotal external condition reports
(service condition + mains condition)CSV Totex</v>
      </c>
      <c r="K550" s="92"/>
      <c r="L550" s="92"/>
      <c r="M550" s="92"/>
      <c r="N550" s="92"/>
      <c r="O550" s="92"/>
      <c r="P550" s="92"/>
      <c r="Q550" s="92"/>
      <c r="R550" s="92"/>
      <c r="S550" s="92"/>
      <c r="Y550" s="53">
        <f>INDEX(Inp_ScAdjDrivers!Y$9:Y$37,MATCH($F550,Inp_ScAdjDrivers!$F$9:$F$37,0))</f>
        <v>6534</v>
      </c>
      <c r="Z550" s="53">
        <f>INDEX(Inp_ScAdjDrivers!Z$9:Z$37,MATCH($F550,Inp_ScAdjDrivers!$F$9:$F$37,0))</f>
        <v>5125</v>
      </c>
      <c r="AA550" s="53">
        <f>INDEX(Inp_ScAdjDrivers!AA$9:AA$37,MATCH($F550,Inp_ScAdjDrivers!$F$9:$F$37,0))</f>
        <v>5620</v>
      </c>
      <c r="AB550" s="53">
        <f>INDEX(Inp_ScAdjDrivers!AB$9:AB$37,MATCH($F550,Inp_ScAdjDrivers!$F$9:$F$37,0))</f>
        <v>5814</v>
      </c>
      <c r="AC550" s="53">
        <f>INDEX(Inp_ScAdjDrivers!AC$9:AC$37,MATCH($F550,Inp_ScAdjDrivers!$F$9:$F$37,0))</f>
        <v>5682</v>
      </c>
      <c r="AD550" s="53">
        <f>INDEX(Inp_ScAdjDrivers!AD$9:AD$37,MATCH($F550,Inp_ScAdjDrivers!$F$9:$F$37,0))</f>
        <v>5781</v>
      </c>
      <c r="AE550" s="53">
        <f>INDEX(Inp_ScAdjDrivers!AE$9:AE$37,MATCH($F550,Inp_ScAdjDrivers!$F$9:$F$37,0))</f>
        <v>5378</v>
      </c>
      <c r="AF550" s="53">
        <f>INDEX(Inp_ScAdjDrivers!AF$9:AF$37,MATCH($F550,Inp_ScAdjDrivers!$F$9:$F$37,0))</f>
        <v>5194</v>
      </c>
      <c r="AG550" s="53">
        <f>INDEX(Inp_ScAdjDrivers!AG$9:AG$37,MATCH($F550,Inp_ScAdjDrivers!$F$9:$F$37,0))</f>
        <v>5128.7794223954843</v>
      </c>
      <c r="AH550" s="53">
        <f>INDEX(Inp_ScAdjDrivers!AH$9:AH$37,MATCH($F550,Inp_ScAdjDrivers!$F$9:$F$37,0))</f>
        <v>5055.5903351750912</v>
      </c>
      <c r="AI550" s="53">
        <f>INDEX(Inp_ScAdjDrivers!AI$9:AI$37,MATCH($F550,Inp_ScAdjDrivers!$F$9:$F$37,0))</f>
        <v>4982.2325078425838</v>
      </c>
      <c r="AJ550" s="53">
        <f>INDEX(Inp_ScAdjDrivers!AJ$9:AJ$37,MATCH($F550,Inp_ScAdjDrivers!$F$9:$F$37,0))</f>
        <v>4910.2364909768439</v>
      </c>
      <c r="AK550" s="53">
        <f>INDEX(Inp_ScAdjDrivers!AK$9:AK$37,MATCH($F550,Inp_ScAdjDrivers!$F$9:$F$37,0))</f>
        <v>4837.8477780400417</v>
      </c>
    </row>
    <row r="551" spans="5:37" ht="14.25" customHeight="1">
      <c r="E551" s="92" t="s">
        <v>32</v>
      </c>
      <c r="F551" s="116" t="s">
        <v>223</v>
      </c>
      <c r="G551" s="92" t="s">
        <v>216</v>
      </c>
      <c r="H551" s="92"/>
      <c r="I551" s="92"/>
      <c r="J551" s="92" t="str">
        <f t="shared" si="309"/>
        <v>ScMaintenance MEAVCSV Totex</v>
      </c>
      <c r="K551" s="92"/>
      <c r="L551" s="92"/>
      <c r="M551" s="92"/>
      <c r="N551" s="92"/>
      <c r="O551" s="92"/>
      <c r="P551" s="92"/>
      <c r="Q551" s="92"/>
      <c r="R551" s="92"/>
      <c r="S551" s="92"/>
      <c r="Y551" s="53">
        <f>INDEX(Inp_ScAdjDrivers!Y$9:Y$37,MATCH($F551,Inp_ScAdjDrivers!$F$9:$F$37,0))</f>
        <v>1853.5893019132081</v>
      </c>
      <c r="Z551" s="53">
        <f>INDEX(Inp_ScAdjDrivers!Z$9:Z$37,MATCH($F551,Inp_ScAdjDrivers!$F$9:$F$37,0))</f>
        <v>1854.1401468357381</v>
      </c>
      <c r="AA551" s="53">
        <f>INDEX(Inp_ScAdjDrivers!AA$9:AA$37,MATCH($F551,Inp_ScAdjDrivers!$F$9:$F$37,0))</f>
        <v>1855.6195260702734</v>
      </c>
      <c r="AB551" s="53">
        <f>INDEX(Inp_ScAdjDrivers!AB$9:AB$37,MATCH($F551,Inp_ScAdjDrivers!$F$9:$F$37,0))</f>
        <v>1861.3888705591617</v>
      </c>
      <c r="AC551" s="53">
        <f>INDEX(Inp_ScAdjDrivers!AC$9:AC$37,MATCH($F551,Inp_ScAdjDrivers!$F$9:$F$37,0))</f>
        <v>1862.9365834424334</v>
      </c>
      <c r="AD551" s="53">
        <f>INDEX(Inp_ScAdjDrivers!AD$9:AD$37,MATCH($F551,Inp_ScAdjDrivers!$F$9:$F$37,0))</f>
        <v>1848.8716402867904</v>
      </c>
      <c r="AE551" s="53">
        <f>INDEX(Inp_ScAdjDrivers!AE$9:AE$37,MATCH($F551,Inp_ScAdjDrivers!$F$9:$F$37,0))</f>
        <v>1848.1330700849439</v>
      </c>
      <c r="AF551" s="53">
        <f>INDEX(Inp_ScAdjDrivers!AF$9:AF$37,MATCH($F551,Inp_ScAdjDrivers!$F$9:$F$37,0))</f>
        <v>1848.3669604699217</v>
      </c>
      <c r="AG551" s="53">
        <f>INDEX(Inp_ScAdjDrivers!AG$9:AG$37,MATCH($F551,Inp_ScAdjDrivers!$F$9:$F$37,0))</f>
        <v>1848.6129182301875</v>
      </c>
      <c r="AH551" s="53">
        <f>INDEX(Inp_ScAdjDrivers!AH$9:AH$37,MATCH($F551,Inp_ScAdjDrivers!$F$9:$F$37,0))</f>
        <v>1851.314295562298</v>
      </c>
      <c r="AI551" s="53">
        <f>INDEX(Inp_ScAdjDrivers!AI$9:AI$37,MATCH($F551,Inp_ScAdjDrivers!$F$9:$F$37,0))</f>
        <v>1849.1501170668907</v>
      </c>
      <c r="AJ551" s="53">
        <f>INDEX(Inp_ScAdjDrivers!AJ$9:AJ$37,MATCH($F551,Inp_ScAdjDrivers!$F$9:$F$37,0))</f>
        <v>1836.5630395518683</v>
      </c>
      <c r="AK551" s="53">
        <f>INDEX(Inp_ScAdjDrivers!AK$9:AK$37,MATCH($F551,Inp_ScAdjDrivers!$F$9:$F$37,0))</f>
        <v>1830.9014985211725</v>
      </c>
    </row>
    <row r="552" spans="5:37" ht="14.25" customHeight="1">
      <c r="E552" s="92" t="s">
        <v>32</v>
      </c>
      <c r="F552" s="120" t="str">
        <f>Local!$R$12</f>
        <v>MEAV_egep_mobs</v>
      </c>
      <c r="G552" s="92" t="s">
        <v>216</v>
      </c>
      <c r="H552" s="92"/>
      <c r="I552" s="92"/>
      <c r="J552" s="92" t="str">
        <f t="shared" si="309"/>
        <v>ScMEAV_egep_mobsCSV Totex</v>
      </c>
      <c r="K552" s="92"/>
      <c r="L552" s="92"/>
      <c r="M552" s="92"/>
      <c r="N552" s="92"/>
      <c r="O552" s="92"/>
      <c r="P552" s="92"/>
      <c r="Q552" s="92"/>
      <c r="R552" s="92"/>
      <c r="S552" s="92"/>
      <c r="Y552" s="53">
        <f>INDEX(Inp_ScAdjDrivers!Y$9:Y$37,MATCH($F552,Inp_ScAdjDrivers!$F$9:$F$37,0))</f>
        <v>8559.9750307840568</v>
      </c>
      <c r="Z552" s="53">
        <f>INDEX(Inp_ScAdjDrivers!Z$9:Z$37,MATCH($F552,Inp_ScAdjDrivers!$F$9:$F$37,0))</f>
        <v>8561.828439683024</v>
      </c>
      <c r="AA552" s="53">
        <f>INDEX(Inp_ScAdjDrivers!AA$9:AA$37,MATCH($F552,Inp_ScAdjDrivers!$F$9:$F$37,0))</f>
        <v>8560.4483114859759</v>
      </c>
      <c r="AB552" s="53">
        <f>INDEX(Inp_ScAdjDrivers!AB$9:AB$37,MATCH($F552,Inp_ScAdjDrivers!$F$9:$F$37,0))</f>
        <v>8564.5044336730134</v>
      </c>
      <c r="AC552" s="53">
        <f>INDEX(Inp_ScAdjDrivers!AC$9:AC$37,MATCH($F552,Inp_ScAdjDrivers!$F$9:$F$37,0))</f>
        <v>8556.6956978487742</v>
      </c>
      <c r="AD552" s="53">
        <f>INDEX(Inp_ScAdjDrivers!AD$9:AD$37,MATCH($F552,Inp_ScAdjDrivers!$F$9:$F$37,0))</f>
        <v>8519.8778095643283</v>
      </c>
      <c r="AE552" s="53">
        <f>INDEX(Inp_ScAdjDrivers!AE$9:AE$37,MATCH($F552,Inp_ScAdjDrivers!$F$9:$F$37,0))</f>
        <v>8515.3177872912875</v>
      </c>
      <c r="AF552" s="53">
        <f>INDEX(Inp_ScAdjDrivers!AF$9:AF$37,MATCH($F552,Inp_ScAdjDrivers!$F$9:$F$37,0))</f>
        <v>8509.337929028401</v>
      </c>
      <c r="AG552" s="53">
        <f>INDEX(Inp_ScAdjDrivers!AG$9:AG$37,MATCH($F552,Inp_ScAdjDrivers!$F$9:$F$37,0))</f>
        <v>8509.6448926327903</v>
      </c>
      <c r="AH552" s="53">
        <f>INDEX(Inp_ScAdjDrivers!AH$9:AH$37,MATCH($F552,Inp_ScAdjDrivers!$F$9:$F$37,0))</f>
        <v>8512.3677095326748</v>
      </c>
      <c r="AI552" s="53">
        <f>INDEX(Inp_ScAdjDrivers!AI$9:AI$37,MATCH($F552,Inp_ScAdjDrivers!$F$9:$F$37,0))</f>
        <v>8510.8273377516089</v>
      </c>
      <c r="AJ552" s="53">
        <f>INDEX(Inp_ScAdjDrivers!AJ$9:AJ$37,MATCH($F552,Inp_ScAdjDrivers!$F$9:$F$37,0))</f>
        <v>8498.3524012543639</v>
      </c>
      <c r="AK552" s="53">
        <f>INDEX(Inp_ScAdjDrivers!AK$9:AK$37,MATCH($F552,Inp_ScAdjDrivers!$F$9:$F$37,0))</f>
        <v>8491.8578404175551</v>
      </c>
    </row>
    <row r="553" spans="5:37" ht="14.25" customHeight="1">
      <c r="E553" s="92" t="s">
        <v>32</v>
      </c>
      <c r="F553" s="119" t="s">
        <v>194</v>
      </c>
      <c r="G553" s="93" t="str">
        <f>G552</f>
        <v>CSV Totex</v>
      </c>
      <c r="H553" s="93"/>
      <c r="I553" s="92"/>
      <c r="J553" s="92" t="str">
        <f>E553&amp;$G553&amp;""&amp;H553</f>
        <v>ScCSV Totex</v>
      </c>
      <c r="K553" s="92"/>
      <c r="L553" s="92"/>
      <c r="M553" s="92"/>
      <c r="N553" s="92"/>
      <c r="O553" s="92"/>
      <c r="P553" s="92"/>
      <c r="Q553" s="92"/>
      <c r="R553" s="92"/>
      <c r="S553" s="92"/>
      <c r="Y553" s="53">
        <f>Y546^$R$14*Y547^$R$15*Y548^$R$16*Y549^$R$17*Y550^$R$18*Y551^$R$19*Y552^$R$20</f>
        <v>800.66928417511349</v>
      </c>
      <c r="Z553" s="53">
        <f t="shared" ref="Z553:AK553" si="311">Z546^$R$14*Z547^$R$15*Z548^$R$16*Z549^$R$17*Z550^$R$18*Z551^$R$19*Z552^$R$20</f>
        <v>778.71052396651942</v>
      </c>
      <c r="AA553" s="53">
        <f t="shared" si="311"/>
        <v>812.86447695757067</v>
      </c>
      <c r="AB553" s="53">
        <f t="shared" si="311"/>
        <v>805.98049756458715</v>
      </c>
      <c r="AC553" s="53">
        <f t="shared" si="311"/>
        <v>766.35108597337546</v>
      </c>
      <c r="AD553" s="53">
        <f t="shared" si="311"/>
        <v>819.34564173163699</v>
      </c>
      <c r="AE553" s="53">
        <f t="shared" si="311"/>
        <v>791.65139568564632</v>
      </c>
      <c r="AF553" s="53">
        <f t="shared" si="311"/>
        <v>739.23579771057655</v>
      </c>
      <c r="AG553" s="53">
        <f t="shared" si="311"/>
        <v>758.84398027540681</v>
      </c>
      <c r="AH553" s="53">
        <f t="shared" si="311"/>
        <v>757.70717877369907</v>
      </c>
      <c r="AI553" s="53">
        <f t="shared" si="311"/>
        <v>756.46311826673502</v>
      </c>
      <c r="AJ553" s="53">
        <f t="shared" si="311"/>
        <v>749.86658886073326</v>
      </c>
      <c r="AK553" s="53">
        <f t="shared" si="311"/>
        <v>738.70091605038272</v>
      </c>
    </row>
    <row r="554" spans="5:37" ht="14.25" customHeight="1">
      <c r="E554" s="92"/>
      <c r="F554" s="116"/>
      <c r="G554" s="92"/>
      <c r="H554" s="92"/>
      <c r="I554" s="92"/>
      <c r="J554" s="92"/>
      <c r="K554" s="92"/>
      <c r="L554" s="92"/>
      <c r="M554" s="92"/>
      <c r="N554" s="92"/>
      <c r="O554" s="92"/>
      <c r="P554" s="92"/>
      <c r="Q554" s="92"/>
      <c r="R554" s="92"/>
      <c r="S554" s="92"/>
      <c r="Y554" s="106"/>
      <c r="Z554" s="106"/>
      <c r="AA554" s="106"/>
      <c r="AB554" s="106"/>
      <c r="AC554" s="106"/>
      <c r="AD554" s="106"/>
      <c r="AE554" s="106"/>
      <c r="AF554" s="106"/>
      <c r="AG554" s="106"/>
      <c r="AH554" s="106"/>
      <c r="AI554" s="106"/>
      <c r="AJ554" s="106"/>
      <c r="AK554" s="106"/>
    </row>
    <row r="555" spans="5:37" ht="14.25" customHeight="1">
      <c r="E555" s="92" t="s">
        <v>32</v>
      </c>
      <c r="F555" s="116" t="s">
        <v>149</v>
      </c>
      <c r="G555" s="92" t="s">
        <v>218</v>
      </c>
      <c r="H555" s="92"/>
      <c r="I555" s="92"/>
      <c r="J555" s="92" t="str">
        <f t="shared" ref="J555:J557" si="312">E555&amp;$F555&amp;""&amp;G555&amp;""&amp;H555</f>
        <v>ScCapex synthetic costs - MainsCSV Capex</v>
      </c>
      <c r="K555" s="92"/>
      <c r="L555" s="92"/>
      <c r="M555" s="92"/>
      <c r="N555" s="92"/>
      <c r="O555" s="92"/>
      <c r="P555" s="92"/>
      <c r="Q555" s="92"/>
      <c r="R555" s="92"/>
      <c r="S555" s="92"/>
      <c r="Y555" s="53">
        <f>INDEX(Inp_ScAdjDrivers!Y$9:Y$37,MATCH($F555,Inp_ScAdjDrivers!$F$9:$F$37,0))</f>
        <v>2.6707999408975858</v>
      </c>
      <c r="Z555" s="53">
        <f>INDEX(Inp_ScAdjDrivers!Z$9:Z$37,MATCH($F555,Inp_ScAdjDrivers!$F$9:$F$37,0))</f>
        <v>1.762706020103364</v>
      </c>
      <c r="AA555" s="53">
        <f>INDEX(Inp_ScAdjDrivers!AA$9:AA$37,MATCH($F555,Inp_ScAdjDrivers!$F$9:$F$37,0))</f>
        <v>5.0550600801109162</v>
      </c>
      <c r="AB555" s="53">
        <f>INDEX(Inp_ScAdjDrivers!AB$9:AB$37,MATCH($F555,Inp_ScAdjDrivers!$F$9:$F$37,0))</f>
        <v>3.7893785986459259</v>
      </c>
      <c r="AC555" s="53">
        <f>INDEX(Inp_ScAdjDrivers!AC$9:AC$37,MATCH($F555,Inp_ScAdjDrivers!$F$9:$F$37,0))</f>
        <v>4.0855333866448245</v>
      </c>
      <c r="AD555" s="53">
        <f>INDEX(Inp_ScAdjDrivers!AD$9:AD$37,MATCH($F555,Inp_ScAdjDrivers!$F$9:$F$37,0))</f>
        <v>4.4265754349254038</v>
      </c>
      <c r="AE555" s="53">
        <f>INDEX(Inp_ScAdjDrivers!AE$9:AE$37,MATCH($F555,Inp_ScAdjDrivers!$F$9:$F$37,0))</f>
        <v>5.9585444047332032</v>
      </c>
      <c r="AF555" s="53">
        <f>INDEX(Inp_ScAdjDrivers!AF$9:AF$37,MATCH($F555,Inp_ScAdjDrivers!$F$9:$F$37,0))</f>
        <v>3.3326731390357223</v>
      </c>
      <c r="AG555" s="53">
        <f>INDEX(Inp_ScAdjDrivers!AG$9:AG$37,MATCH($F555,Inp_ScAdjDrivers!$F$9:$F$37,0))</f>
        <v>6.4051124380165074</v>
      </c>
      <c r="AH555" s="53">
        <f>INDEX(Inp_ScAdjDrivers!AH$9:AH$37,MATCH($F555,Inp_ScAdjDrivers!$F$9:$F$37,0))</f>
        <v>6.0189581102089296</v>
      </c>
      <c r="AI555" s="53">
        <f>INDEX(Inp_ScAdjDrivers!AI$9:AI$37,MATCH($F555,Inp_ScAdjDrivers!$F$9:$F$37,0))</f>
        <v>7.383357835570326</v>
      </c>
      <c r="AJ555" s="53">
        <f>INDEX(Inp_ScAdjDrivers!AJ$9:AJ$37,MATCH($F555,Inp_ScAdjDrivers!$F$9:$F$37,0))</f>
        <v>5.9702835484616212</v>
      </c>
      <c r="AK555" s="53">
        <f>INDEX(Inp_ScAdjDrivers!AK$9:AK$37,MATCH($F555,Inp_ScAdjDrivers!$F$9:$F$37,0))</f>
        <v>3.0214940728995612</v>
      </c>
    </row>
    <row r="556" spans="5:37" ht="14.25" customHeight="1">
      <c r="E556" s="92" t="s">
        <v>32</v>
      </c>
      <c r="F556" s="116" t="s">
        <v>150</v>
      </c>
      <c r="G556" s="92" t="s">
        <v>218</v>
      </c>
      <c r="H556" s="92"/>
      <c r="I556" s="92"/>
      <c r="J556" s="92" t="str">
        <f t="shared" si="312"/>
        <v>ScCapex synthetic costs - ConnectionsCSV Capex</v>
      </c>
      <c r="K556" s="92"/>
      <c r="L556" s="92"/>
      <c r="M556" s="92"/>
      <c r="N556" s="92"/>
      <c r="O556" s="92"/>
      <c r="P556" s="92"/>
      <c r="Q556" s="92"/>
      <c r="R556" s="92"/>
      <c r="S556" s="92"/>
      <c r="Y556" s="53">
        <f>INDEX(Inp_ScAdjDrivers!Y$9:Y$37,MATCH($F556,Inp_ScAdjDrivers!$F$9:$F$37,0))</f>
        <v>19.644816590473425</v>
      </c>
      <c r="Z556" s="53">
        <f>INDEX(Inp_ScAdjDrivers!Z$9:Z$37,MATCH($F556,Inp_ScAdjDrivers!$F$9:$F$37,0))</f>
        <v>16.458261611560772</v>
      </c>
      <c r="AA556" s="53">
        <f>INDEX(Inp_ScAdjDrivers!AA$9:AA$37,MATCH($F556,Inp_ScAdjDrivers!$F$9:$F$37,0))</f>
        <v>14.058270111411419</v>
      </c>
      <c r="AB556" s="53">
        <f>INDEX(Inp_ScAdjDrivers!AB$9:AB$37,MATCH($F556,Inp_ScAdjDrivers!$F$9:$F$37,0))</f>
        <v>14.449427496595092</v>
      </c>
      <c r="AC556" s="53">
        <f>INDEX(Inp_ScAdjDrivers!AC$9:AC$37,MATCH($F556,Inp_ScAdjDrivers!$F$9:$F$37,0))</f>
        <v>13.032464066443493</v>
      </c>
      <c r="AD556" s="53">
        <f>INDEX(Inp_ScAdjDrivers!AD$9:AD$37,MATCH($F556,Inp_ScAdjDrivers!$F$9:$F$37,0))</f>
        <v>13.159123520537767</v>
      </c>
      <c r="AE556" s="53">
        <f>INDEX(Inp_ScAdjDrivers!AE$9:AE$37,MATCH($F556,Inp_ScAdjDrivers!$F$9:$F$37,0))</f>
        <v>10.320278407282677</v>
      </c>
      <c r="AF556" s="53">
        <f>INDEX(Inp_ScAdjDrivers!AF$9:AF$37,MATCH($F556,Inp_ScAdjDrivers!$F$9:$F$37,0))</f>
        <v>9.7033098845986068</v>
      </c>
      <c r="AG556" s="53">
        <f>INDEX(Inp_ScAdjDrivers!AG$9:AG$37,MATCH($F556,Inp_ScAdjDrivers!$F$9:$F$37,0))</f>
        <v>14.765708119887266</v>
      </c>
      <c r="AH556" s="53">
        <f>INDEX(Inp_ScAdjDrivers!AH$9:AH$37,MATCH($F556,Inp_ScAdjDrivers!$F$9:$F$37,0))</f>
        <v>14.962095264364303</v>
      </c>
      <c r="AI556" s="53">
        <f>INDEX(Inp_ScAdjDrivers!AI$9:AI$37,MATCH($F556,Inp_ScAdjDrivers!$F$9:$F$37,0))</f>
        <v>14.178317360791244</v>
      </c>
      <c r="AJ556" s="53">
        <f>INDEX(Inp_ScAdjDrivers!AJ$9:AJ$37,MATCH($F556,Inp_ScAdjDrivers!$F$9:$F$37,0))</f>
        <v>13.424016432509218</v>
      </c>
      <c r="AK556" s="53">
        <f>INDEX(Inp_ScAdjDrivers!AK$9:AK$37,MATCH($F556,Inp_ScAdjDrivers!$F$9:$F$37,0))</f>
        <v>12.745003544149879</v>
      </c>
    </row>
    <row r="557" spans="5:37" ht="14.25" customHeight="1">
      <c r="E557" s="92" t="s">
        <v>32</v>
      </c>
      <c r="F557" s="120" t="str">
        <f>Local!$R$12</f>
        <v>MEAV_egep_mobs</v>
      </c>
      <c r="G557" s="92" t="s">
        <v>218</v>
      </c>
      <c r="H557" s="92"/>
      <c r="I557" s="92"/>
      <c r="J557" s="92" t="str">
        <f t="shared" si="312"/>
        <v>ScMEAV_egep_mobsCSV Capex</v>
      </c>
      <c r="K557" s="92"/>
      <c r="L557" s="92"/>
      <c r="M557" s="92"/>
      <c r="N557" s="92"/>
      <c r="O557" s="92"/>
      <c r="P557" s="92"/>
      <c r="Q557" s="92"/>
      <c r="R557" s="92"/>
      <c r="S557" s="92"/>
      <c r="Y557" s="53">
        <f>INDEX(Inp_ScAdjDrivers!Y$9:Y$37,MATCH($F557,Inp_ScAdjDrivers!$F$9:$F$37,0))</f>
        <v>8559.9750307840568</v>
      </c>
      <c r="Z557" s="53">
        <f>INDEX(Inp_ScAdjDrivers!Z$9:Z$37,MATCH($F557,Inp_ScAdjDrivers!$F$9:$F$37,0))</f>
        <v>8561.828439683024</v>
      </c>
      <c r="AA557" s="53">
        <f>INDEX(Inp_ScAdjDrivers!AA$9:AA$37,MATCH($F557,Inp_ScAdjDrivers!$F$9:$F$37,0))</f>
        <v>8560.4483114859759</v>
      </c>
      <c r="AB557" s="53">
        <f>INDEX(Inp_ScAdjDrivers!AB$9:AB$37,MATCH($F557,Inp_ScAdjDrivers!$F$9:$F$37,0))</f>
        <v>8564.5044336730134</v>
      </c>
      <c r="AC557" s="53">
        <f>INDEX(Inp_ScAdjDrivers!AC$9:AC$37,MATCH($F557,Inp_ScAdjDrivers!$F$9:$F$37,0))</f>
        <v>8556.6956978487742</v>
      </c>
      <c r="AD557" s="53">
        <f>INDEX(Inp_ScAdjDrivers!AD$9:AD$37,MATCH($F557,Inp_ScAdjDrivers!$F$9:$F$37,0))</f>
        <v>8519.8778095643283</v>
      </c>
      <c r="AE557" s="53">
        <f>INDEX(Inp_ScAdjDrivers!AE$9:AE$37,MATCH($F557,Inp_ScAdjDrivers!$F$9:$F$37,0))</f>
        <v>8515.3177872912875</v>
      </c>
      <c r="AF557" s="53">
        <f>INDEX(Inp_ScAdjDrivers!AF$9:AF$37,MATCH($F557,Inp_ScAdjDrivers!$F$9:$F$37,0))</f>
        <v>8509.337929028401</v>
      </c>
      <c r="AG557" s="53">
        <f>INDEX(Inp_ScAdjDrivers!AG$9:AG$37,MATCH($F557,Inp_ScAdjDrivers!$F$9:$F$37,0))</f>
        <v>8509.6448926327903</v>
      </c>
      <c r="AH557" s="53">
        <f>INDEX(Inp_ScAdjDrivers!AH$9:AH$37,MATCH($F557,Inp_ScAdjDrivers!$F$9:$F$37,0))</f>
        <v>8512.3677095326748</v>
      </c>
      <c r="AI557" s="53">
        <f>INDEX(Inp_ScAdjDrivers!AI$9:AI$37,MATCH($F557,Inp_ScAdjDrivers!$F$9:$F$37,0))</f>
        <v>8510.8273377516089</v>
      </c>
      <c r="AJ557" s="53">
        <f>INDEX(Inp_ScAdjDrivers!AJ$9:AJ$37,MATCH($F557,Inp_ScAdjDrivers!$F$9:$F$37,0))</f>
        <v>8498.3524012543639</v>
      </c>
      <c r="AK557" s="53">
        <f>INDEX(Inp_ScAdjDrivers!AK$9:AK$37,MATCH($F557,Inp_ScAdjDrivers!$F$9:$F$37,0))</f>
        <v>8491.8578404175551</v>
      </c>
    </row>
    <row r="558" spans="5:37" ht="14.25" customHeight="1">
      <c r="E558" s="92" t="s">
        <v>32</v>
      </c>
      <c r="F558" s="119" t="s">
        <v>194</v>
      </c>
      <c r="G558" s="93" t="str">
        <f>G557</f>
        <v>CSV Capex</v>
      </c>
      <c r="H558" s="93"/>
      <c r="I558" s="92"/>
      <c r="J558" s="92" t="str">
        <f>E558&amp;$G558&amp;""&amp;H558</f>
        <v>ScCSV Capex</v>
      </c>
      <c r="K558" s="92"/>
      <c r="L558" s="92"/>
      <c r="M558" s="92"/>
      <c r="N558" s="92"/>
      <c r="O558" s="92"/>
      <c r="P558" s="92"/>
      <c r="Q558" s="92"/>
      <c r="R558" s="92"/>
      <c r="S558" s="92"/>
      <c r="Y558" s="53">
        <f>Y555^$R$22*Y556^$R$23*Y557^$R$24</f>
        <v>1</v>
      </c>
      <c r="Z558" s="53">
        <f t="shared" ref="Z558:AK558" si="313">Z555^$R$22*Z556^$R$23*Z557^$R$24</f>
        <v>1</v>
      </c>
      <c r="AA558" s="53">
        <f t="shared" si="313"/>
        <v>1</v>
      </c>
      <c r="AB558" s="53">
        <f t="shared" si="313"/>
        <v>1</v>
      </c>
      <c r="AC558" s="53">
        <f t="shared" si="313"/>
        <v>1</v>
      </c>
      <c r="AD558" s="53">
        <f t="shared" si="313"/>
        <v>1</v>
      </c>
      <c r="AE558" s="53">
        <f t="shared" si="313"/>
        <v>1</v>
      </c>
      <c r="AF558" s="53">
        <f t="shared" si="313"/>
        <v>1</v>
      </c>
      <c r="AG558" s="53">
        <f t="shared" si="313"/>
        <v>1</v>
      </c>
      <c r="AH558" s="53">
        <f t="shared" si="313"/>
        <v>1</v>
      </c>
      <c r="AI558" s="53">
        <f t="shared" si="313"/>
        <v>1</v>
      </c>
      <c r="AJ558" s="53">
        <f t="shared" si="313"/>
        <v>1</v>
      </c>
      <c r="AK558" s="53">
        <f t="shared" si="313"/>
        <v>1</v>
      </c>
    </row>
    <row r="559" spans="5:37" ht="14.25" customHeight="1">
      <c r="E559" s="92"/>
      <c r="F559" s="116"/>
      <c r="G559" s="92"/>
      <c r="H559" s="92"/>
      <c r="I559" s="92"/>
      <c r="J559" s="92"/>
      <c r="K559" s="92"/>
      <c r="L559" s="92"/>
      <c r="M559" s="92"/>
      <c r="N559" s="92"/>
      <c r="O559" s="92"/>
      <c r="P559" s="92"/>
      <c r="Q559" s="92"/>
      <c r="R559" s="92"/>
      <c r="S559" s="92"/>
      <c r="Y559" s="106"/>
      <c r="Z559" s="106"/>
      <c r="AA559" s="106"/>
      <c r="AB559" s="106"/>
      <c r="AC559" s="106"/>
      <c r="AD559" s="106"/>
      <c r="AE559" s="106"/>
      <c r="AF559" s="106"/>
      <c r="AG559" s="106"/>
      <c r="AH559" s="106"/>
      <c r="AI559" s="106"/>
      <c r="AJ559" s="106"/>
      <c r="AK559" s="106"/>
    </row>
    <row r="560" spans="5:37" ht="14.25" customHeight="1">
      <c r="E560" s="92" t="s">
        <v>32</v>
      </c>
      <c r="F560" s="116" t="s">
        <v>219</v>
      </c>
      <c r="G560" s="92" t="s">
        <v>217</v>
      </c>
      <c r="H560" s="92"/>
      <c r="I560" s="92"/>
      <c r="J560" s="92" t="str">
        <f t="shared" ref="J560:J563" si="314">E560&amp;$F560&amp;""&amp;G560&amp;""&amp;H560</f>
        <v>ScCSV EmergencyCSV Opex</v>
      </c>
      <c r="K560" s="92"/>
      <c r="L560" s="92"/>
      <c r="M560" s="92"/>
      <c r="N560" s="92"/>
      <c r="O560" s="92"/>
      <c r="P560" s="92"/>
      <c r="Q560" s="92"/>
      <c r="R560" s="92"/>
      <c r="S560" s="92"/>
      <c r="Y560" s="53">
        <f t="shared" ref="Y560:AK560" si="315">Y544</f>
        <v>583690.80472789181</v>
      </c>
      <c r="Z560" s="53">
        <f t="shared" si="315"/>
        <v>558630.17212141992</v>
      </c>
      <c r="AA560" s="53">
        <f t="shared" si="315"/>
        <v>571210.24190901301</v>
      </c>
      <c r="AB560" s="53">
        <f t="shared" si="315"/>
        <v>576954.07483192917</v>
      </c>
      <c r="AC560" s="53">
        <f t="shared" si="315"/>
        <v>576903.40087187802</v>
      </c>
      <c r="AD560" s="53">
        <f t="shared" si="315"/>
        <v>579393.96717870911</v>
      </c>
      <c r="AE560" s="53">
        <f t="shared" si="315"/>
        <v>572485.89738123189</v>
      </c>
      <c r="AF560" s="53">
        <f t="shared" si="315"/>
        <v>570953.08038041054</v>
      </c>
      <c r="AG560" s="53">
        <f t="shared" si="315"/>
        <v>571422.01804712182</v>
      </c>
      <c r="AH560" s="53">
        <f t="shared" si="315"/>
        <v>571684.76069073076</v>
      </c>
      <c r="AI560" s="53">
        <f t="shared" si="315"/>
        <v>571911.85975547822</v>
      </c>
      <c r="AJ560" s="53">
        <f t="shared" si="315"/>
        <v>572138.12630450306</v>
      </c>
      <c r="AK560" s="53">
        <f t="shared" si="315"/>
        <v>572322.78870792768</v>
      </c>
    </row>
    <row r="561" spans="5:37" ht="14.25" customHeight="1">
      <c r="E561" s="92" t="s">
        <v>32</v>
      </c>
      <c r="F561" s="116" t="s">
        <v>159</v>
      </c>
      <c r="G561" s="92" t="s">
        <v>217</v>
      </c>
      <c r="H561" s="92"/>
      <c r="I561" s="92"/>
      <c r="J561" s="92" t="str">
        <f t="shared" si="314"/>
        <v>ScTotal external condition reports
(service condition + mains condition)CSV Opex</v>
      </c>
      <c r="K561" s="92"/>
      <c r="L561" s="92"/>
      <c r="M561" s="92"/>
      <c r="N561" s="92"/>
      <c r="O561" s="92"/>
      <c r="P561" s="92"/>
      <c r="Q561" s="92"/>
      <c r="R561" s="92"/>
      <c r="S561" s="92"/>
      <c r="Y561" s="53">
        <f>INDEX(Inp_ScAdjDrivers!Y$9:Y$37,MATCH($F561,Inp_ScAdjDrivers!$F$9:$F$37,0))</f>
        <v>6534</v>
      </c>
      <c r="Z561" s="53">
        <f>INDEX(Inp_ScAdjDrivers!Z$9:Z$37,MATCH($F561,Inp_ScAdjDrivers!$F$9:$F$37,0))</f>
        <v>5125</v>
      </c>
      <c r="AA561" s="53">
        <f>INDEX(Inp_ScAdjDrivers!AA$9:AA$37,MATCH($F561,Inp_ScAdjDrivers!$F$9:$F$37,0))</f>
        <v>5620</v>
      </c>
      <c r="AB561" s="53">
        <f>INDEX(Inp_ScAdjDrivers!AB$9:AB$37,MATCH($F561,Inp_ScAdjDrivers!$F$9:$F$37,0))</f>
        <v>5814</v>
      </c>
      <c r="AC561" s="53">
        <f>INDEX(Inp_ScAdjDrivers!AC$9:AC$37,MATCH($F561,Inp_ScAdjDrivers!$F$9:$F$37,0))</f>
        <v>5682</v>
      </c>
      <c r="AD561" s="53">
        <f>INDEX(Inp_ScAdjDrivers!AD$9:AD$37,MATCH($F561,Inp_ScAdjDrivers!$F$9:$F$37,0))</f>
        <v>5781</v>
      </c>
      <c r="AE561" s="53">
        <f>INDEX(Inp_ScAdjDrivers!AE$9:AE$37,MATCH($F561,Inp_ScAdjDrivers!$F$9:$F$37,0))</f>
        <v>5378</v>
      </c>
      <c r="AF561" s="53">
        <f>INDEX(Inp_ScAdjDrivers!AF$9:AF$37,MATCH($F561,Inp_ScAdjDrivers!$F$9:$F$37,0))</f>
        <v>5194</v>
      </c>
      <c r="AG561" s="53">
        <f>INDEX(Inp_ScAdjDrivers!AG$9:AG$37,MATCH($F561,Inp_ScAdjDrivers!$F$9:$F$37,0))</f>
        <v>5128.7794223954843</v>
      </c>
      <c r="AH561" s="53">
        <f>INDEX(Inp_ScAdjDrivers!AH$9:AH$37,MATCH($F561,Inp_ScAdjDrivers!$F$9:$F$37,0))</f>
        <v>5055.5903351750912</v>
      </c>
      <c r="AI561" s="53">
        <f>INDEX(Inp_ScAdjDrivers!AI$9:AI$37,MATCH($F561,Inp_ScAdjDrivers!$F$9:$F$37,0))</f>
        <v>4982.2325078425838</v>
      </c>
      <c r="AJ561" s="53">
        <f>INDEX(Inp_ScAdjDrivers!AJ$9:AJ$37,MATCH($F561,Inp_ScAdjDrivers!$F$9:$F$37,0))</f>
        <v>4910.2364909768439</v>
      </c>
      <c r="AK561" s="53">
        <f>INDEX(Inp_ScAdjDrivers!AK$9:AK$37,MATCH($F561,Inp_ScAdjDrivers!$F$9:$F$37,0))</f>
        <v>4837.8477780400417</v>
      </c>
    </row>
    <row r="562" spans="5:37" ht="14.25" customHeight="1">
      <c r="E562" s="92" t="s">
        <v>32</v>
      </c>
      <c r="F562" s="116" t="s">
        <v>223</v>
      </c>
      <c r="G562" s="92" t="s">
        <v>217</v>
      </c>
      <c r="H562" s="92"/>
      <c r="I562" s="92"/>
      <c r="J562" s="92" t="str">
        <f t="shared" si="314"/>
        <v>ScMaintenance MEAVCSV Opex</v>
      </c>
      <c r="K562" s="92"/>
      <c r="L562" s="92"/>
      <c r="M562" s="92"/>
      <c r="N562" s="92"/>
      <c r="O562" s="92"/>
      <c r="P562" s="92"/>
      <c r="Q562" s="92"/>
      <c r="R562" s="92"/>
      <c r="S562" s="92"/>
      <c r="Y562" s="53">
        <f>INDEX(Inp_ScAdjDrivers!Y$9:Y$37,MATCH($F562,Inp_ScAdjDrivers!$F$9:$F$37,0))</f>
        <v>1853.5893019132081</v>
      </c>
      <c r="Z562" s="53">
        <f>INDEX(Inp_ScAdjDrivers!Z$9:Z$37,MATCH($F562,Inp_ScAdjDrivers!$F$9:$F$37,0))</f>
        <v>1854.1401468357381</v>
      </c>
      <c r="AA562" s="53">
        <f>INDEX(Inp_ScAdjDrivers!AA$9:AA$37,MATCH($F562,Inp_ScAdjDrivers!$F$9:$F$37,0))</f>
        <v>1855.6195260702734</v>
      </c>
      <c r="AB562" s="53">
        <f>INDEX(Inp_ScAdjDrivers!AB$9:AB$37,MATCH($F562,Inp_ScAdjDrivers!$F$9:$F$37,0))</f>
        <v>1861.3888705591617</v>
      </c>
      <c r="AC562" s="53">
        <f>INDEX(Inp_ScAdjDrivers!AC$9:AC$37,MATCH($F562,Inp_ScAdjDrivers!$F$9:$F$37,0))</f>
        <v>1862.9365834424334</v>
      </c>
      <c r="AD562" s="53">
        <f>INDEX(Inp_ScAdjDrivers!AD$9:AD$37,MATCH($F562,Inp_ScAdjDrivers!$F$9:$F$37,0))</f>
        <v>1848.8716402867904</v>
      </c>
      <c r="AE562" s="53">
        <f>INDEX(Inp_ScAdjDrivers!AE$9:AE$37,MATCH($F562,Inp_ScAdjDrivers!$F$9:$F$37,0))</f>
        <v>1848.1330700849439</v>
      </c>
      <c r="AF562" s="53">
        <f>INDEX(Inp_ScAdjDrivers!AF$9:AF$37,MATCH($F562,Inp_ScAdjDrivers!$F$9:$F$37,0))</f>
        <v>1848.3669604699217</v>
      </c>
      <c r="AG562" s="53">
        <f>INDEX(Inp_ScAdjDrivers!AG$9:AG$37,MATCH($F562,Inp_ScAdjDrivers!$F$9:$F$37,0))</f>
        <v>1848.6129182301875</v>
      </c>
      <c r="AH562" s="53">
        <f>INDEX(Inp_ScAdjDrivers!AH$9:AH$37,MATCH($F562,Inp_ScAdjDrivers!$F$9:$F$37,0))</f>
        <v>1851.314295562298</v>
      </c>
      <c r="AI562" s="53">
        <f>INDEX(Inp_ScAdjDrivers!AI$9:AI$37,MATCH($F562,Inp_ScAdjDrivers!$F$9:$F$37,0))</f>
        <v>1849.1501170668907</v>
      </c>
      <c r="AJ562" s="53">
        <f>INDEX(Inp_ScAdjDrivers!AJ$9:AJ$37,MATCH($F562,Inp_ScAdjDrivers!$F$9:$F$37,0))</f>
        <v>1836.5630395518683</v>
      </c>
      <c r="AK562" s="53">
        <f>INDEX(Inp_ScAdjDrivers!AK$9:AK$37,MATCH($F562,Inp_ScAdjDrivers!$F$9:$F$37,0))</f>
        <v>1830.9014985211725</v>
      </c>
    </row>
    <row r="563" spans="5:37" ht="14.25" customHeight="1">
      <c r="E563" s="92" t="s">
        <v>32</v>
      </c>
      <c r="F563" s="120" t="str">
        <f>Local!$R$12</f>
        <v>MEAV_egep_mobs</v>
      </c>
      <c r="G563" s="92" t="s">
        <v>217</v>
      </c>
      <c r="H563" s="92"/>
      <c r="I563" s="92"/>
      <c r="J563" s="92" t="str">
        <f t="shared" si="314"/>
        <v>ScMEAV_egep_mobsCSV Opex</v>
      </c>
      <c r="K563" s="92"/>
      <c r="L563" s="92"/>
      <c r="M563" s="92"/>
      <c r="N563" s="92"/>
      <c r="O563" s="92"/>
      <c r="P563" s="92"/>
      <c r="Q563" s="92"/>
      <c r="R563" s="92"/>
      <c r="S563" s="92"/>
      <c r="Y563" s="53">
        <f>INDEX(Inp_ScAdjDrivers!Y$9:Y$37,MATCH($F563,Inp_ScAdjDrivers!$F$9:$F$37,0))</f>
        <v>8559.9750307840568</v>
      </c>
      <c r="Z563" s="53">
        <f>INDEX(Inp_ScAdjDrivers!Z$9:Z$37,MATCH($F563,Inp_ScAdjDrivers!$F$9:$F$37,0))</f>
        <v>8561.828439683024</v>
      </c>
      <c r="AA563" s="53">
        <f>INDEX(Inp_ScAdjDrivers!AA$9:AA$37,MATCH($F563,Inp_ScAdjDrivers!$F$9:$F$37,0))</f>
        <v>8560.4483114859759</v>
      </c>
      <c r="AB563" s="53">
        <f>INDEX(Inp_ScAdjDrivers!AB$9:AB$37,MATCH($F563,Inp_ScAdjDrivers!$F$9:$F$37,0))</f>
        <v>8564.5044336730134</v>
      </c>
      <c r="AC563" s="53">
        <f>INDEX(Inp_ScAdjDrivers!AC$9:AC$37,MATCH($F563,Inp_ScAdjDrivers!$F$9:$F$37,0))</f>
        <v>8556.6956978487742</v>
      </c>
      <c r="AD563" s="53">
        <f>INDEX(Inp_ScAdjDrivers!AD$9:AD$37,MATCH($F563,Inp_ScAdjDrivers!$F$9:$F$37,0))</f>
        <v>8519.8778095643283</v>
      </c>
      <c r="AE563" s="53">
        <f>INDEX(Inp_ScAdjDrivers!AE$9:AE$37,MATCH($F563,Inp_ScAdjDrivers!$F$9:$F$37,0))</f>
        <v>8515.3177872912875</v>
      </c>
      <c r="AF563" s="53">
        <f>INDEX(Inp_ScAdjDrivers!AF$9:AF$37,MATCH($F563,Inp_ScAdjDrivers!$F$9:$F$37,0))</f>
        <v>8509.337929028401</v>
      </c>
      <c r="AG563" s="53">
        <f>INDEX(Inp_ScAdjDrivers!AG$9:AG$37,MATCH($F563,Inp_ScAdjDrivers!$F$9:$F$37,0))</f>
        <v>8509.6448926327903</v>
      </c>
      <c r="AH563" s="53">
        <f>INDEX(Inp_ScAdjDrivers!AH$9:AH$37,MATCH($F563,Inp_ScAdjDrivers!$F$9:$F$37,0))</f>
        <v>8512.3677095326748</v>
      </c>
      <c r="AI563" s="53">
        <f>INDEX(Inp_ScAdjDrivers!AI$9:AI$37,MATCH($F563,Inp_ScAdjDrivers!$F$9:$F$37,0))</f>
        <v>8510.8273377516089</v>
      </c>
      <c r="AJ563" s="53">
        <f>INDEX(Inp_ScAdjDrivers!AJ$9:AJ$37,MATCH($F563,Inp_ScAdjDrivers!$F$9:$F$37,0))</f>
        <v>8498.3524012543639</v>
      </c>
      <c r="AK563" s="53">
        <f>INDEX(Inp_ScAdjDrivers!AK$9:AK$37,MATCH($F563,Inp_ScAdjDrivers!$F$9:$F$37,0))</f>
        <v>8491.8578404175551</v>
      </c>
    </row>
    <row r="564" spans="5:37" ht="14.25" customHeight="1">
      <c r="E564" s="92" t="s">
        <v>32</v>
      </c>
      <c r="F564" s="119" t="s">
        <v>194</v>
      </c>
      <c r="G564" s="93" t="str">
        <f>G563</f>
        <v>CSV Opex</v>
      </c>
      <c r="H564" s="93"/>
      <c r="I564" s="92"/>
      <c r="J564" s="92" t="str">
        <f>E564&amp;$G564&amp;""&amp;H564</f>
        <v>ScCSV Opex</v>
      </c>
      <c r="K564" s="92"/>
      <c r="L564" s="92"/>
      <c r="M564" s="92"/>
      <c r="N564" s="92"/>
      <c r="O564" s="92"/>
      <c r="P564" s="92"/>
      <c r="Q564" s="92"/>
      <c r="R564" s="92"/>
      <c r="S564" s="92"/>
      <c r="Y564" s="53">
        <f>Y560^$R$26*Y561^$R$27*Y562^$R$28*Y563^$R$29</f>
        <v>1</v>
      </c>
      <c r="Z564" s="53">
        <f t="shared" ref="Z564:AK564" si="316">Z560^$R$26*Z561^$R$27*Z562^$R$28*Z563^$R$29</f>
        <v>1</v>
      </c>
      <c r="AA564" s="53">
        <f t="shared" si="316"/>
        <v>1</v>
      </c>
      <c r="AB564" s="53">
        <f t="shared" si="316"/>
        <v>1</v>
      </c>
      <c r="AC564" s="53">
        <f t="shared" si="316"/>
        <v>1</v>
      </c>
      <c r="AD564" s="53">
        <f t="shared" si="316"/>
        <v>1</v>
      </c>
      <c r="AE564" s="53">
        <f t="shared" si="316"/>
        <v>1</v>
      </c>
      <c r="AF564" s="53">
        <f t="shared" si="316"/>
        <v>1</v>
      </c>
      <c r="AG564" s="53">
        <f t="shared" si="316"/>
        <v>1</v>
      </c>
      <c r="AH564" s="53">
        <f t="shared" si="316"/>
        <v>1</v>
      </c>
      <c r="AI564" s="53">
        <f t="shared" si="316"/>
        <v>1</v>
      </c>
      <c r="AJ564" s="53">
        <f t="shared" si="316"/>
        <v>1</v>
      </c>
      <c r="AK564" s="53">
        <f t="shared" si="316"/>
        <v>1</v>
      </c>
    </row>
    <row r="565" spans="5:37" ht="14.25" customHeight="1">
      <c r="E565" s="92"/>
      <c r="F565" s="116"/>
      <c r="G565" s="92"/>
      <c r="H565" s="92"/>
      <c r="I565" s="92"/>
      <c r="J565" s="92"/>
      <c r="K565" s="92"/>
      <c r="L565" s="92"/>
      <c r="M565" s="92"/>
      <c r="N565" s="92"/>
      <c r="O565" s="92"/>
      <c r="P565" s="92"/>
      <c r="Q565" s="92"/>
      <c r="R565" s="92"/>
      <c r="S565" s="92"/>
      <c r="Y565" s="106"/>
      <c r="Z565" s="106"/>
      <c r="AA565" s="106"/>
      <c r="AB565" s="106"/>
      <c r="AC565" s="106"/>
      <c r="AD565" s="106"/>
      <c r="AE565" s="106"/>
      <c r="AF565" s="106"/>
      <c r="AG565" s="106"/>
      <c r="AH565" s="106"/>
      <c r="AI565" s="106"/>
      <c r="AJ565" s="106"/>
      <c r="AK565" s="106"/>
    </row>
    <row r="566" spans="5:37" ht="14.25" customHeight="1">
      <c r="E566" s="92" t="s">
        <v>32</v>
      </c>
      <c r="F566" s="92" t="s">
        <v>134</v>
      </c>
      <c r="G566" s="92" t="s">
        <v>583</v>
      </c>
      <c r="H566" s="92"/>
      <c r="I566" s="92"/>
      <c r="J566" s="92" t="str">
        <f t="shared" ref="J566:J567" si="317">E566&amp;$F566&amp;""&amp;G566&amp;""&amp;H566</f>
        <v>ScCustomersCSV Customers, MEAV</v>
      </c>
      <c r="K566" s="92"/>
      <c r="L566" s="92"/>
      <c r="M566" s="92"/>
      <c r="N566" s="92"/>
      <c r="O566" s="92"/>
      <c r="P566" s="92"/>
      <c r="Q566" s="92"/>
      <c r="R566" s="92"/>
      <c r="S566" s="92"/>
      <c r="Y566" s="53">
        <f>INDEX(Inp_ScAdjDrivers!Y$9:Y$37,MATCH($F566,Inp_ScAdjDrivers!$F$9:$F$37,0))</f>
        <v>1794460.0000500001</v>
      </c>
      <c r="Z566" s="53">
        <f>INDEX(Inp_ScAdjDrivers!Z$9:Z$37,MATCH($F566,Inp_ScAdjDrivers!$F$9:$F$37,0))</f>
        <v>1805020.00009</v>
      </c>
      <c r="AA566" s="53">
        <f>INDEX(Inp_ScAdjDrivers!AA$9:AA$37,MATCH($F566,Inp_ScAdjDrivers!$F$9:$F$37,0))</f>
        <v>1813681</v>
      </c>
      <c r="AB566" s="53">
        <f>INDEX(Inp_ScAdjDrivers!AB$9:AB$37,MATCH($F566,Inp_ScAdjDrivers!$F$9:$F$37,0))</f>
        <v>1820991</v>
      </c>
      <c r="AC566" s="53">
        <f>INDEX(Inp_ScAdjDrivers!AC$9:AC$37,MATCH($F566,Inp_ScAdjDrivers!$F$9:$F$37,0))</f>
        <v>1831275</v>
      </c>
      <c r="AD566" s="53">
        <f>INDEX(Inp_ScAdjDrivers!AD$9:AD$37,MATCH($F566,Inp_ScAdjDrivers!$F$9:$F$37,0))</f>
        <v>1833229</v>
      </c>
      <c r="AE566" s="53">
        <f>INDEX(Inp_ScAdjDrivers!AE$9:AE$37,MATCH($F566,Inp_ScAdjDrivers!$F$9:$F$37,0))</f>
        <v>1838869</v>
      </c>
      <c r="AF566" s="53">
        <f>INDEX(Inp_ScAdjDrivers!AF$9:AF$37,MATCH($F566,Inp_ScAdjDrivers!$F$9:$F$37,0))</f>
        <v>1848736.59996</v>
      </c>
      <c r="AG566" s="53">
        <f>INDEX(Inp_ScAdjDrivers!AG$9:AG$37,MATCH($F566,Inp_ScAdjDrivers!$F$9:$F$37,0))</f>
        <v>1856490.4004500001</v>
      </c>
      <c r="AH566" s="53">
        <f>INDEX(Inp_ScAdjDrivers!AH$9:AH$37,MATCH($F566,Inp_ScAdjDrivers!$F$9:$F$37,0))</f>
        <v>1864244.1999299999</v>
      </c>
      <c r="AI566" s="53">
        <f>INDEX(Inp_ScAdjDrivers!AI$9:AI$37,MATCH($F566,Inp_ScAdjDrivers!$F$9:$F$37,0))</f>
        <v>1871998.0004100001</v>
      </c>
      <c r="AJ566" s="53">
        <f>INDEX(Inp_ScAdjDrivers!AJ$9:AJ$37,MATCH($F566,Inp_ScAdjDrivers!$F$9:$F$37,0))</f>
        <v>1879751.7998899999</v>
      </c>
      <c r="AK566" s="53">
        <f>INDEX(Inp_ScAdjDrivers!AK$9:AK$37,MATCH($F566,Inp_ScAdjDrivers!$F$9:$F$37,0))</f>
        <v>1887505.6003699999</v>
      </c>
    </row>
    <row r="567" spans="5:37" ht="14.25" customHeight="1">
      <c r="E567" s="92" t="s">
        <v>32</v>
      </c>
      <c r="F567" s="92" t="s">
        <v>161</v>
      </c>
      <c r="G567" s="92" t="s">
        <v>583</v>
      </c>
      <c r="H567" s="92"/>
      <c r="I567" s="92"/>
      <c r="J567" s="92" t="str">
        <f t="shared" si="317"/>
        <v>ScMEAVCSV Customers, MEAV</v>
      </c>
      <c r="K567" s="92"/>
      <c r="L567" s="92"/>
      <c r="M567" s="92"/>
      <c r="N567" s="92"/>
      <c r="O567" s="92"/>
      <c r="P567" s="92"/>
      <c r="Q567" s="92"/>
      <c r="R567" s="92"/>
      <c r="S567" s="92"/>
      <c r="Y567" s="53">
        <f>INDEX(Inp_ScAdjDrivers!Y$9:Y$37,MATCH($F567,Inp_ScAdjDrivers!$F$9:$F$37,0))</f>
        <v>7798.7551950938505</v>
      </c>
      <c r="Z567" s="53">
        <f>INDEX(Inp_ScAdjDrivers!Z$9:Z$37,MATCH($F567,Inp_ScAdjDrivers!$F$9:$F$37,0))</f>
        <v>7800.2486039928181</v>
      </c>
      <c r="AA567" s="53">
        <f>INDEX(Inp_ScAdjDrivers!AA$9:AA$37,MATCH($F567,Inp_ScAdjDrivers!$F$9:$F$37,0))</f>
        <v>7797.6084757957697</v>
      </c>
      <c r="AB567" s="53">
        <f>INDEX(Inp_ScAdjDrivers!AB$9:AB$37,MATCH($F567,Inp_ScAdjDrivers!$F$9:$F$37,0))</f>
        <v>7800.944597982807</v>
      </c>
      <c r="AC567" s="53">
        <f>INDEX(Inp_ScAdjDrivers!AC$9:AC$37,MATCH($F567,Inp_ScAdjDrivers!$F$9:$F$37,0))</f>
        <v>7792.9558621585675</v>
      </c>
      <c r="AD567" s="53">
        <f>INDEX(Inp_ScAdjDrivers!AD$9:AD$37,MATCH($F567,Inp_ScAdjDrivers!$F$9:$F$37,0))</f>
        <v>7755.9579738741222</v>
      </c>
      <c r="AE567" s="53">
        <f>INDEX(Inp_ScAdjDrivers!AE$9:AE$37,MATCH($F567,Inp_ScAdjDrivers!$F$9:$F$37,0))</f>
        <v>7750.8579516010814</v>
      </c>
      <c r="AF567" s="53">
        <f>INDEX(Inp_ScAdjDrivers!AF$9:AF$37,MATCH($F567,Inp_ScAdjDrivers!$F$9:$F$37,0))</f>
        <v>7744.878093338195</v>
      </c>
      <c r="AG567" s="53">
        <f>INDEX(Inp_ScAdjDrivers!AG$9:AG$37,MATCH($F567,Inp_ScAdjDrivers!$F$9:$F$37,0))</f>
        <v>7745.1850569425842</v>
      </c>
      <c r="AH567" s="53">
        <f>INDEX(Inp_ScAdjDrivers!AH$9:AH$37,MATCH($F567,Inp_ScAdjDrivers!$F$9:$F$37,0))</f>
        <v>7747.9078738424687</v>
      </c>
      <c r="AI567" s="53">
        <f>INDEX(Inp_ScAdjDrivers!AI$9:AI$37,MATCH($F567,Inp_ScAdjDrivers!$F$9:$F$37,0))</f>
        <v>7746.3675020614028</v>
      </c>
      <c r="AJ567" s="53">
        <f>INDEX(Inp_ScAdjDrivers!AJ$9:AJ$37,MATCH($F567,Inp_ScAdjDrivers!$F$9:$F$37,0))</f>
        <v>7733.8925655641578</v>
      </c>
      <c r="AK567" s="53">
        <f>INDEX(Inp_ScAdjDrivers!AK$9:AK$37,MATCH($F567,Inp_ScAdjDrivers!$F$9:$F$37,0))</f>
        <v>7727.398004727349</v>
      </c>
    </row>
    <row r="568" spans="5:37" ht="14.25" customHeight="1">
      <c r="E568" s="92" t="s">
        <v>32</v>
      </c>
      <c r="F568" s="119" t="s">
        <v>194</v>
      </c>
      <c r="G568" s="93" t="str">
        <f>G567</f>
        <v>CSV Customers, MEAV</v>
      </c>
      <c r="H568" s="93"/>
      <c r="I568" s="92"/>
      <c r="J568" s="92" t="str">
        <f>E568&amp;$G568&amp;""&amp;H568</f>
        <v>ScCSV Customers, MEAV</v>
      </c>
      <c r="K568" s="92"/>
      <c r="L568" s="92"/>
      <c r="M568" s="92"/>
      <c r="N568" s="92"/>
      <c r="O568" s="92"/>
      <c r="P568" s="92"/>
      <c r="Q568" s="92"/>
      <c r="R568" s="92"/>
      <c r="S568" s="92"/>
      <c r="Y568" s="53">
        <f>Y566^$R$31*Y567^$R$32</f>
        <v>14978.016588049895</v>
      </c>
      <c r="Z568" s="53">
        <f t="shared" ref="Z568" si="318">Z566^$R$31*Z567^$R$32</f>
        <v>14991.092134001356</v>
      </c>
      <c r="AA568" s="53">
        <f t="shared" ref="AA568" si="319">AA566^$R$31*AA567^$R$32</f>
        <v>14995.237978264749</v>
      </c>
      <c r="AB568" s="53">
        <f t="shared" ref="AB568" si="320">AB566^$R$31*AB567^$R$32</f>
        <v>15008.125969422446</v>
      </c>
      <c r="AC568" s="53">
        <f t="shared" ref="AC568" si="321">AC566^$R$31*AC567^$R$32</f>
        <v>15004.736685427686</v>
      </c>
      <c r="AD568" s="53">
        <f t="shared" ref="AD568" si="322">AD566^$R$31*AD567^$R$32</f>
        <v>14943.942909683226</v>
      </c>
      <c r="AE568" s="53">
        <f t="shared" ref="AE568" si="323">AE566^$R$31*AE567^$R$32</f>
        <v>14940.801621369808</v>
      </c>
      <c r="AF568" s="53">
        <f t="shared" ref="AF568" si="324">AF566^$R$31*AF567^$R$32</f>
        <v>14940.249169159159</v>
      </c>
      <c r="AG568" s="53">
        <f t="shared" ref="AG568" si="325">AG566^$R$31*AG567^$R$32</f>
        <v>14948.276001702712</v>
      </c>
      <c r="AH568" s="53">
        <f t="shared" ref="AH568" si="326">AH566^$R$31*AH567^$R$32</f>
        <v>14960.380877760976</v>
      </c>
      <c r="AI568" s="53">
        <f t="shared" ref="AI568" si="327">AI566^$R$31*AI567^$R$32</f>
        <v>14965.215356087374</v>
      </c>
      <c r="AJ568" s="53">
        <f t="shared" ref="AJ568" si="328">AJ566^$R$31*AJ567^$R$32</f>
        <v>14951.41925486706</v>
      </c>
      <c r="AK568" s="53">
        <f t="shared" ref="AK568" si="329">AK566^$R$31*AK567^$R$32</f>
        <v>14947.75178432635</v>
      </c>
    </row>
    <row r="569" spans="5:37" ht="14.25" customHeight="1">
      <c r="E569" s="92"/>
      <c r="F569" s="116"/>
      <c r="G569" s="92"/>
      <c r="H569" s="92"/>
      <c r="I569" s="92"/>
      <c r="J569" s="92"/>
      <c r="K569" s="92"/>
      <c r="L569" s="92"/>
      <c r="M569" s="92"/>
      <c r="N569" s="92"/>
      <c r="O569" s="92"/>
      <c r="P569" s="92"/>
      <c r="Q569" s="92"/>
      <c r="R569" s="92"/>
      <c r="S569" s="92"/>
      <c r="Y569" s="106"/>
      <c r="Z569" s="106"/>
      <c r="AA569" s="106"/>
      <c r="AB569" s="106"/>
      <c r="AC569" s="106"/>
      <c r="AD569" s="106"/>
      <c r="AE569" s="106"/>
      <c r="AF569" s="106"/>
      <c r="AG569" s="106"/>
      <c r="AH569" s="106"/>
      <c r="AI569" s="106"/>
      <c r="AJ569" s="106"/>
      <c r="AK569" s="106"/>
    </row>
    <row r="570" spans="5:37" ht="14.25" customHeight="1">
      <c r="E570" s="92" t="s">
        <v>32</v>
      </c>
      <c r="F570" s="116" t="s">
        <v>134</v>
      </c>
      <c r="G570" s="92" t="s">
        <v>231</v>
      </c>
      <c r="H570" s="92"/>
      <c r="I570" s="92"/>
      <c r="J570" s="92" t="str">
        <f t="shared" ref="J570:J571" si="330">E570&amp;$F570&amp;""&amp;G570&amp;""&amp;H570</f>
        <v xml:space="preserve">ScCustomersCSV Business Support Costs </v>
      </c>
      <c r="K570" s="92"/>
      <c r="L570" s="92"/>
      <c r="M570" s="92"/>
      <c r="N570" s="92"/>
      <c r="O570" s="92"/>
      <c r="P570" s="92"/>
      <c r="Q570" s="92"/>
      <c r="R570" s="92"/>
      <c r="S570" s="92"/>
      <c r="Y570" s="53">
        <f>INDEX(Inp_ScAdjDrivers!Y$9:Y$37,MATCH($F570,Inp_ScAdjDrivers!$F$9:$F$37,0))</f>
        <v>1794460.0000500001</v>
      </c>
      <c r="Z570" s="53">
        <f>INDEX(Inp_ScAdjDrivers!Z$9:Z$37,MATCH($F570,Inp_ScAdjDrivers!$F$9:$F$37,0))</f>
        <v>1805020.00009</v>
      </c>
      <c r="AA570" s="53">
        <f>INDEX(Inp_ScAdjDrivers!AA$9:AA$37,MATCH($F570,Inp_ScAdjDrivers!$F$9:$F$37,0))</f>
        <v>1813681</v>
      </c>
      <c r="AB570" s="53">
        <f>INDEX(Inp_ScAdjDrivers!AB$9:AB$37,MATCH($F570,Inp_ScAdjDrivers!$F$9:$F$37,0))</f>
        <v>1820991</v>
      </c>
      <c r="AC570" s="53">
        <f>INDEX(Inp_ScAdjDrivers!AC$9:AC$37,MATCH($F570,Inp_ScAdjDrivers!$F$9:$F$37,0))</f>
        <v>1831275</v>
      </c>
      <c r="AD570" s="53">
        <f>INDEX(Inp_ScAdjDrivers!AD$9:AD$37,MATCH($F570,Inp_ScAdjDrivers!$F$9:$F$37,0))</f>
        <v>1833229</v>
      </c>
      <c r="AE570" s="53">
        <f>INDEX(Inp_ScAdjDrivers!AE$9:AE$37,MATCH($F570,Inp_ScAdjDrivers!$F$9:$F$37,0))</f>
        <v>1838869</v>
      </c>
      <c r="AF570" s="53">
        <f>INDEX(Inp_ScAdjDrivers!AF$9:AF$37,MATCH($F570,Inp_ScAdjDrivers!$F$9:$F$37,0))</f>
        <v>1848736.59996</v>
      </c>
      <c r="AG570" s="53">
        <f>INDEX(Inp_ScAdjDrivers!AG$9:AG$37,MATCH($F570,Inp_ScAdjDrivers!$F$9:$F$37,0))</f>
        <v>1856490.4004500001</v>
      </c>
      <c r="AH570" s="53">
        <f>INDEX(Inp_ScAdjDrivers!AH$9:AH$37,MATCH($F570,Inp_ScAdjDrivers!$F$9:$F$37,0))</f>
        <v>1864244.1999299999</v>
      </c>
      <c r="AI570" s="53">
        <f>INDEX(Inp_ScAdjDrivers!AI$9:AI$37,MATCH($F570,Inp_ScAdjDrivers!$F$9:$F$37,0))</f>
        <v>1871998.0004100001</v>
      </c>
      <c r="AJ570" s="53">
        <f>INDEX(Inp_ScAdjDrivers!AJ$9:AJ$37,MATCH($F570,Inp_ScAdjDrivers!$F$9:$F$37,0))</f>
        <v>1879751.7998899999</v>
      </c>
      <c r="AK570" s="53">
        <f>INDEX(Inp_ScAdjDrivers!AK$9:AK$37,MATCH($F570,Inp_ScAdjDrivers!$F$9:$F$37,0))</f>
        <v>1887505.6003699999</v>
      </c>
    </row>
    <row r="571" spans="5:37" ht="14.25" customHeight="1">
      <c r="E571" s="92" t="s">
        <v>32</v>
      </c>
      <c r="F571" s="116" t="s">
        <v>136</v>
      </c>
      <c r="G571" s="92" t="s">
        <v>231</v>
      </c>
      <c r="H571" s="92"/>
      <c r="I571" s="92"/>
      <c r="J571" s="92" t="str">
        <f t="shared" si="330"/>
        <v xml:space="preserve">ScNetwork LengthCSV Business Support Costs </v>
      </c>
      <c r="K571" s="92"/>
      <c r="L571" s="92"/>
      <c r="M571" s="92"/>
      <c r="N571" s="92"/>
      <c r="O571" s="92"/>
      <c r="P571" s="92"/>
      <c r="Q571" s="92"/>
      <c r="R571" s="92"/>
      <c r="S571" s="92"/>
      <c r="Y571" s="53">
        <f>INDEX(Inp_ScAdjDrivers!Y$9:Y$37,MATCH($F571,Inp_ScAdjDrivers!$F$9:$F$37,0))</f>
        <v>23345.916000000001</v>
      </c>
      <c r="Z571" s="53">
        <f>INDEX(Inp_ScAdjDrivers!Z$9:Z$37,MATCH($F571,Inp_ScAdjDrivers!$F$9:$F$37,0))</f>
        <v>23397.881000000001</v>
      </c>
      <c r="AA571" s="53">
        <f>INDEX(Inp_ScAdjDrivers!AA$9:AA$37,MATCH($F571,Inp_ScAdjDrivers!$F$9:$F$37,0))</f>
        <v>23426.43</v>
      </c>
      <c r="AB571" s="53">
        <f>INDEX(Inp_ScAdjDrivers!AB$9:AB$37,MATCH($F571,Inp_ScAdjDrivers!$F$9:$F$37,0))</f>
        <v>23487.168000000001</v>
      </c>
      <c r="AC571" s="53">
        <f>INDEX(Inp_ScAdjDrivers!AC$9:AC$37,MATCH($F571,Inp_ScAdjDrivers!$F$9:$F$37,0))</f>
        <v>23514.984</v>
      </c>
      <c r="AD571" s="53">
        <f>INDEX(Inp_ScAdjDrivers!AD$9:AD$37,MATCH($F571,Inp_ScAdjDrivers!$F$9:$F$37,0))</f>
        <v>23547.692999999999</v>
      </c>
      <c r="AE571" s="53">
        <f>INDEX(Inp_ScAdjDrivers!AE$9:AE$37,MATCH($F571,Inp_ScAdjDrivers!$F$9:$F$37,0))</f>
        <v>23549.965</v>
      </c>
      <c r="AF571" s="53">
        <f>INDEX(Inp_ScAdjDrivers!AF$9:AF$37,MATCH($F571,Inp_ScAdjDrivers!$F$9:$F$37,0))</f>
        <v>23550.309000000001</v>
      </c>
      <c r="AG571" s="53">
        <f>INDEX(Inp_ScAdjDrivers!AG$9:AG$37,MATCH($F571,Inp_ScAdjDrivers!$F$9:$F$37,0))</f>
        <v>23537.947</v>
      </c>
      <c r="AH571" s="53">
        <f>INDEX(Inp_ScAdjDrivers!AH$9:AH$37,MATCH($F571,Inp_ScAdjDrivers!$F$9:$F$37,0))</f>
        <v>23521.440999999999</v>
      </c>
      <c r="AI571" s="53">
        <f>INDEX(Inp_ScAdjDrivers!AI$9:AI$37,MATCH($F571,Inp_ScAdjDrivers!$F$9:$F$37,0))</f>
        <v>23511.491999999998</v>
      </c>
      <c r="AJ571" s="53">
        <f>INDEX(Inp_ScAdjDrivers!AJ$9:AJ$37,MATCH($F571,Inp_ScAdjDrivers!$F$9:$F$37,0))</f>
        <v>23498.373</v>
      </c>
      <c r="AK571" s="53">
        <f>INDEX(Inp_ScAdjDrivers!AK$9:AK$37,MATCH($F571,Inp_ScAdjDrivers!$F$9:$F$37,0))</f>
        <v>23481.094000000001</v>
      </c>
    </row>
    <row r="572" spans="5:37" ht="14.25" customHeight="1">
      <c r="E572" s="92" t="s">
        <v>32</v>
      </c>
      <c r="F572" s="119" t="s">
        <v>194</v>
      </c>
      <c r="G572" s="93" t="str">
        <f>G571</f>
        <v xml:space="preserve">CSV Business Support Costs </v>
      </c>
      <c r="H572" s="93"/>
      <c r="I572" s="92"/>
      <c r="J572" s="92" t="str">
        <f>E572&amp;$G572&amp;""&amp;H572</f>
        <v xml:space="preserve">ScCSV Business Support Costs </v>
      </c>
      <c r="K572" s="92"/>
      <c r="L572" s="92"/>
      <c r="M572" s="92"/>
      <c r="N572" s="92"/>
      <c r="O572" s="92"/>
      <c r="P572" s="92"/>
      <c r="Q572" s="92"/>
      <c r="R572" s="92"/>
      <c r="S572" s="92"/>
      <c r="Y572" s="53">
        <f t="shared" ref="Y572:AK572" si="331">Y570^$R$34*Y571^$R$35</f>
        <v>1</v>
      </c>
      <c r="Z572" s="53">
        <f t="shared" si="331"/>
        <v>1</v>
      </c>
      <c r="AA572" s="53">
        <f t="shared" si="331"/>
        <v>1</v>
      </c>
      <c r="AB572" s="53">
        <f t="shared" si="331"/>
        <v>1</v>
      </c>
      <c r="AC572" s="53">
        <f t="shared" si="331"/>
        <v>1</v>
      </c>
      <c r="AD572" s="53">
        <f t="shared" si="331"/>
        <v>1</v>
      </c>
      <c r="AE572" s="53">
        <f t="shared" si="331"/>
        <v>1</v>
      </c>
      <c r="AF572" s="53">
        <f t="shared" si="331"/>
        <v>1</v>
      </c>
      <c r="AG572" s="53">
        <f t="shared" si="331"/>
        <v>1</v>
      </c>
      <c r="AH572" s="53">
        <f t="shared" si="331"/>
        <v>1</v>
      </c>
      <c r="AI572" s="53">
        <f t="shared" si="331"/>
        <v>1</v>
      </c>
      <c r="AJ572" s="53">
        <f t="shared" si="331"/>
        <v>1</v>
      </c>
      <c r="AK572" s="53">
        <f t="shared" si="331"/>
        <v>1</v>
      </c>
    </row>
    <row r="573" spans="5:37" ht="14.25" customHeight="1">
      <c r="E573" s="92"/>
      <c r="F573" s="116"/>
      <c r="G573" s="92"/>
      <c r="H573" s="92"/>
      <c r="I573" s="92"/>
      <c r="J573" s="92"/>
      <c r="K573" s="92"/>
      <c r="L573" s="92"/>
      <c r="M573" s="92"/>
      <c r="N573" s="92"/>
      <c r="O573" s="92"/>
      <c r="P573" s="92"/>
      <c r="Q573" s="92"/>
      <c r="R573" s="92"/>
      <c r="S573" s="92"/>
      <c r="Y573" s="106"/>
      <c r="Z573" s="106"/>
      <c r="AA573" s="106"/>
      <c r="AB573" s="106"/>
      <c r="AC573" s="106"/>
      <c r="AD573" s="106"/>
      <c r="AE573" s="106"/>
      <c r="AF573" s="106"/>
      <c r="AG573" s="106"/>
      <c r="AH573" s="106"/>
      <c r="AI573" s="106"/>
      <c r="AJ573" s="106"/>
      <c r="AK573" s="106"/>
    </row>
    <row r="574" spans="5:37" ht="14.25" customHeight="1">
      <c r="E574" s="92" t="s">
        <v>32</v>
      </c>
      <c r="F574" s="116" t="s">
        <v>134</v>
      </c>
      <c r="G574" s="92" t="s">
        <v>232</v>
      </c>
      <c r="H574" s="92"/>
      <c r="I574" s="92"/>
      <c r="J574" s="92" t="str">
        <f t="shared" ref="J574:J576" si="332">E574&amp;$F574&amp;""&amp;G574&amp;""&amp;H574</f>
        <v>ScCustomersCSV Customers, network, throughput</v>
      </c>
      <c r="K574" s="92"/>
      <c r="L574" s="92"/>
      <c r="M574" s="92"/>
      <c r="N574" s="92"/>
      <c r="O574" s="92"/>
      <c r="P574" s="92"/>
      <c r="Q574" s="92"/>
      <c r="R574" s="92"/>
      <c r="S574" s="92"/>
      <c r="Y574" s="53">
        <f>INDEX(Inp_ScAdjDrivers!Y$9:Y$37,MATCH($F574,Inp_ScAdjDrivers!$F$9:$F$37,0))</f>
        <v>1794460.0000500001</v>
      </c>
      <c r="Z574" s="53">
        <f>INDEX(Inp_ScAdjDrivers!Z$9:Z$37,MATCH($F574,Inp_ScAdjDrivers!$F$9:$F$37,0))</f>
        <v>1805020.00009</v>
      </c>
      <c r="AA574" s="53">
        <f>INDEX(Inp_ScAdjDrivers!AA$9:AA$37,MATCH($F574,Inp_ScAdjDrivers!$F$9:$F$37,0))</f>
        <v>1813681</v>
      </c>
      <c r="AB574" s="53">
        <f>INDEX(Inp_ScAdjDrivers!AB$9:AB$37,MATCH($F574,Inp_ScAdjDrivers!$F$9:$F$37,0))</f>
        <v>1820991</v>
      </c>
      <c r="AC574" s="53">
        <f>INDEX(Inp_ScAdjDrivers!AC$9:AC$37,MATCH($F574,Inp_ScAdjDrivers!$F$9:$F$37,0))</f>
        <v>1831275</v>
      </c>
      <c r="AD574" s="53">
        <f>INDEX(Inp_ScAdjDrivers!AD$9:AD$37,MATCH($F574,Inp_ScAdjDrivers!$F$9:$F$37,0))</f>
        <v>1833229</v>
      </c>
      <c r="AE574" s="53">
        <f>INDEX(Inp_ScAdjDrivers!AE$9:AE$37,MATCH($F574,Inp_ScAdjDrivers!$F$9:$F$37,0))</f>
        <v>1838869</v>
      </c>
      <c r="AF574" s="53">
        <f>INDEX(Inp_ScAdjDrivers!AF$9:AF$37,MATCH($F574,Inp_ScAdjDrivers!$F$9:$F$37,0))</f>
        <v>1848736.59996</v>
      </c>
      <c r="AG574" s="53">
        <f>INDEX(Inp_ScAdjDrivers!AG$9:AG$37,MATCH($F574,Inp_ScAdjDrivers!$F$9:$F$37,0))</f>
        <v>1856490.4004500001</v>
      </c>
      <c r="AH574" s="53">
        <f>INDEX(Inp_ScAdjDrivers!AH$9:AH$37,MATCH($F574,Inp_ScAdjDrivers!$F$9:$F$37,0))</f>
        <v>1864244.1999299999</v>
      </c>
      <c r="AI574" s="53">
        <f>INDEX(Inp_ScAdjDrivers!AI$9:AI$37,MATCH($F574,Inp_ScAdjDrivers!$F$9:$F$37,0))</f>
        <v>1871998.0004100001</v>
      </c>
      <c r="AJ574" s="53">
        <f>INDEX(Inp_ScAdjDrivers!AJ$9:AJ$37,MATCH($F574,Inp_ScAdjDrivers!$F$9:$F$37,0))</f>
        <v>1879751.7998899999</v>
      </c>
      <c r="AK574" s="53">
        <f>INDEX(Inp_ScAdjDrivers!AK$9:AK$37,MATCH($F574,Inp_ScAdjDrivers!$F$9:$F$37,0))</f>
        <v>1887505.6003699999</v>
      </c>
    </row>
    <row r="575" spans="5:37" ht="14.25" customHeight="1">
      <c r="E575" s="92" t="s">
        <v>32</v>
      </c>
      <c r="F575" s="116" t="s">
        <v>136</v>
      </c>
      <c r="G575" s="92" t="s">
        <v>232</v>
      </c>
      <c r="H575" s="92"/>
      <c r="I575" s="92"/>
      <c r="J575" s="92" t="str">
        <f t="shared" si="332"/>
        <v>ScNetwork LengthCSV Customers, network, throughput</v>
      </c>
      <c r="K575" s="92"/>
      <c r="L575" s="92"/>
      <c r="M575" s="92"/>
      <c r="N575" s="92"/>
      <c r="O575" s="92"/>
      <c r="P575" s="92"/>
      <c r="Q575" s="92"/>
      <c r="R575" s="92"/>
      <c r="S575" s="92"/>
      <c r="Y575" s="53">
        <f>INDEX(Inp_ScAdjDrivers!Y$9:Y$37,MATCH($F575,Inp_ScAdjDrivers!$F$9:$F$37,0))</f>
        <v>23345.916000000001</v>
      </c>
      <c r="Z575" s="53">
        <f>INDEX(Inp_ScAdjDrivers!Z$9:Z$37,MATCH($F575,Inp_ScAdjDrivers!$F$9:$F$37,0))</f>
        <v>23397.881000000001</v>
      </c>
      <c r="AA575" s="53">
        <f>INDEX(Inp_ScAdjDrivers!AA$9:AA$37,MATCH($F575,Inp_ScAdjDrivers!$F$9:$F$37,0))</f>
        <v>23426.43</v>
      </c>
      <c r="AB575" s="53">
        <f>INDEX(Inp_ScAdjDrivers!AB$9:AB$37,MATCH($F575,Inp_ScAdjDrivers!$F$9:$F$37,0))</f>
        <v>23487.168000000001</v>
      </c>
      <c r="AC575" s="53">
        <f>INDEX(Inp_ScAdjDrivers!AC$9:AC$37,MATCH($F575,Inp_ScAdjDrivers!$F$9:$F$37,0))</f>
        <v>23514.984</v>
      </c>
      <c r="AD575" s="53">
        <f>INDEX(Inp_ScAdjDrivers!AD$9:AD$37,MATCH($F575,Inp_ScAdjDrivers!$F$9:$F$37,0))</f>
        <v>23547.692999999999</v>
      </c>
      <c r="AE575" s="53">
        <f>INDEX(Inp_ScAdjDrivers!AE$9:AE$37,MATCH($F575,Inp_ScAdjDrivers!$F$9:$F$37,0))</f>
        <v>23549.965</v>
      </c>
      <c r="AF575" s="53">
        <f>INDEX(Inp_ScAdjDrivers!AF$9:AF$37,MATCH($F575,Inp_ScAdjDrivers!$F$9:$F$37,0))</f>
        <v>23550.309000000001</v>
      </c>
      <c r="AG575" s="53">
        <f>INDEX(Inp_ScAdjDrivers!AG$9:AG$37,MATCH($F575,Inp_ScAdjDrivers!$F$9:$F$37,0))</f>
        <v>23537.947</v>
      </c>
      <c r="AH575" s="53">
        <f>INDEX(Inp_ScAdjDrivers!AH$9:AH$37,MATCH($F575,Inp_ScAdjDrivers!$F$9:$F$37,0))</f>
        <v>23521.440999999999</v>
      </c>
      <c r="AI575" s="53">
        <f>INDEX(Inp_ScAdjDrivers!AI$9:AI$37,MATCH($F575,Inp_ScAdjDrivers!$F$9:$F$37,0))</f>
        <v>23511.491999999998</v>
      </c>
      <c r="AJ575" s="53">
        <f>INDEX(Inp_ScAdjDrivers!AJ$9:AJ$37,MATCH($F575,Inp_ScAdjDrivers!$F$9:$F$37,0))</f>
        <v>23498.373</v>
      </c>
      <c r="AK575" s="53">
        <f>INDEX(Inp_ScAdjDrivers!AK$9:AK$37,MATCH($F575,Inp_ScAdjDrivers!$F$9:$F$37,0))</f>
        <v>23481.094000000001</v>
      </c>
    </row>
    <row r="576" spans="5:37" ht="14.25" customHeight="1">
      <c r="E576" s="92" t="s">
        <v>32</v>
      </c>
      <c r="F576" s="116" t="s">
        <v>138</v>
      </c>
      <c r="G576" s="92" t="s">
        <v>232</v>
      </c>
      <c r="H576" s="92"/>
      <c r="I576" s="92"/>
      <c r="J576" s="92" t="str">
        <f t="shared" si="332"/>
        <v>ScThroughputCSV Customers, network, throughput</v>
      </c>
      <c r="K576" s="92"/>
      <c r="L576" s="92"/>
      <c r="M576" s="92"/>
      <c r="N576" s="92"/>
      <c r="O576" s="92"/>
      <c r="P576" s="92"/>
      <c r="Q576" s="92"/>
      <c r="R576" s="92"/>
      <c r="S576" s="92"/>
      <c r="Y576" s="53">
        <f>INDEX(Inp_ScAdjDrivers!Y$9:Y$37,MATCH($F576,Inp_ScAdjDrivers!$F$9:$F$37,0))</f>
        <v>50394.080000000002</v>
      </c>
      <c r="Z576" s="53">
        <f>INDEX(Inp_ScAdjDrivers!Z$9:Z$37,MATCH($F576,Inp_ScAdjDrivers!$F$9:$F$37,0))</f>
        <v>49595.45</v>
      </c>
      <c r="AA576" s="53">
        <f>INDEX(Inp_ScAdjDrivers!AA$9:AA$37,MATCH($F576,Inp_ScAdjDrivers!$F$9:$F$37,0))</f>
        <v>49927.08</v>
      </c>
      <c r="AB576" s="53">
        <f>INDEX(Inp_ScAdjDrivers!AB$9:AB$37,MATCH($F576,Inp_ScAdjDrivers!$F$9:$F$37,0))</f>
        <v>48970.819000000003</v>
      </c>
      <c r="AC576" s="53">
        <f>INDEX(Inp_ScAdjDrivers!AC$9:AC$37,MATCH($F576,Inp_ScAdjDrivers!$F$9:$F$37,0))</f>
        <v>49709.98</v>
      </c>
      <c r="AD576" s="53">
        <f>INDEX(Inp_ScAdjDrivers!AD$9:AD$37,MATCH($F576,Inp_ScAdjDrivers!$F$9:$F$37,0))</f>
        <v>48619.79</v>
      </c>
      <c r="AE576" s="53">
        <f>INDEX(Inp_ScAdjDrivers!AE$9:AE$37,MATCH($F576,Inp_ScAdjDrivers!$F$9:$F$37,0))</f>
        <v>48705.938999999998</v>
      </c>
      <c r="AF576" s="53">
        <f>INDEX(Inp_ScAdjDrivers!AF$9:AF$37,MATCH($F576,Inp_ScAdjDrivers!$F$9:$F$37,0))</f>
        <v>48997.620999999999</v>
      </c>
      <c r="AG576" s="53">
        <f>INDEX(Inp_ScAdjDrivers!AG$9:AG$37,MATCH($F576,Inp_ScAdjDrivers!$F$9:$F$37,0))</f>
        <v>48523.347000000002</v>
      </c>
      <c r="AH576" s="53">
        <f>INDEX(Inp_ScAdjDrivers!AH$9:AH$37,MATCH($F576,Inp_ScAdjDrivers!$F$9:$F$37,0))</f>
        <v>47977.021999999997</v>
      </c>
      <c r="AI576" s="53">
        <f>INDEX(Inp_ScAdjDrivers!AI$9:AI$37,MATCH($F576,Inp_ScAdjDrivers!$F$9:$F$37,0))</f>
        <v>47590.205000000002</v>
      </c>
      <c r="AJ576" s="53">
        <f>INDEX(Inp_ScAdjDrivers!AJ$9:AJ$37,MATCH($F576,Inp_ScAdjDrivers!$F$9:$F$37,0))</f>
        <v>46904.281000000003</v>
      </c>
      <c r="AK576" s="53">
        <f>INDEX(Inp_ScAdjDrivers!AK$9:AK$37,MATCH($F576,Inp_ScAdjDrivers!$F$9:$F$37,0))</f>
        <v>46439.012999999999</v>
      </c>
    </row>
    <row r="577" spans="5:37" ht="14.25" customHeight="1">
      <c r="E577" s="92" t="s">
        <v>32</v>
      </c>
      <c r="F577" s="119" t="s">
        <v>194</v>
      </c>
      <c r="G577" s="93" t="str">
        <f>G576</f>
        <v>CSV Customers, network, throughput</v>
      </c>
      <c r="H577" s="93"/>
      <c r="I577" s="92"/>
      <c r="J577" s="92" t="str">
        <f>E577&amp;$G577&amp;""&amp;H577</f>
        <v>ScCSV Customers, network, throughput</v>
      </c>
      <c r="K577" s="92"/>
      <c r="L577" s="92"/>
      <c r="M577" s="92"/>
      <c r="N577" s="92"/>
      <c r="O577" s="92"/>
      <c r="P577" s="92"/>
      <c r="Q577" s="92"/>
      <c r="R577" s="92"/>
      <c r="S577" s="92"/>
      <c r="Y577" s="53">
        <f t="shared" ref="Y577:AK577" si="333">Y574^$R$37*Y575^$R$38*Y576^$R$39</f>
        <v>128284.66385806177</v>
      </c>
      <c r="Z577" s="53">
        <f t="shared" si="333"/>
        <v>127947.98785835288</v>
      </c>
      <c r="AA577" s="53">
        <f t="shared" si="333"/>
        <v>128489.52599867727</v>
      </c>
      <c r="AB577" s="53">
        <f t="shared" si="333"/>
        <v>127945.57595443691</v>
      </c>
      <c r="AC577" s="53">
        <f t="shared" si="333"/>
        <v>128878.54197575425</v>
      </c>
      <c r="AD577" s="53">
        <f t="shared" si="333"/>
        <v>128034.21827461474</v>
      </c>
      <c r="AE577" s="53">
        <f t="shared" si="333"/>
        <v>128245.16263723913</v>
      </c>
      <c r="AF577" s="53">
        <f t="shared" si="333"/>
        <v>128730.72475747019</v>
      </c>
      <c r="AG577" s="53">
        <f t="shared" si="333"/>
        <v>128470.6769971246</v>
      </c>
      <c r="AH577" s="53">
        <f t="shared" si="333"/>
        <v>128134.67472740421</v>
      </c>
      <c r="AI577" s="53">
        <f t="shared" si="333"/>
        <v>127948.25932496595</v>
      </c>
      <c r="AJ577" s="53">
        <f t="shared" si="333"/>
        <v>127482.40907355117</v>
      </c>
      <c r="AK577" s="53">
        <f t="shared" si="333"/>
        <v>127202.75541832861</v>
      </c>
    </row>
    <row r="578" spans="5:37" ht="14.25" customHeight="1">
      <c r="E578" s="92"/>
      <c r="F578" s="116"/>
      <c r="G578" s="92"/>
      <c r="H578" s="92"/>
      <c r="I578" s="92"/>
      <c r="J578" s="92"/>
      <c r="K578" s="92"/>
      <c r="L578" s="92"/>
      <c r="M578" s="92"/>
      <c r="N578" s="92"/>
      <c r="O578" s="92"/>
      <c r="P578" s="92"/>
      <c r="Q578" s="92"/>
      <c r="R578" s="92"/>
      <c r="S578" s="92"/>
      <c r="Y578" s="106"/>
      <c r="Z578" s="106"/>
      <c r="AA578" s="106"/>
      <c r="AB578" s="106"/>
      <c r="AC578" s="106"/>
      <c r="AD578" s="106"/>
      <c r="AE578" s="106"/>
      <c r="AF578" s="106"/>
      <c r="AG578" s="106"/>
      <c r="AH578" s="106"/>
      <c r="AI578" s="106"/>
      <c r="AJ578" s="106"/>
      <c r="AK578" s="106"/>
    </row>
    <row r="579" spans="5:37" ht="14.25" customHeight="1">
      <c r="E579" s="92" t="s">
        <v>32</v>
      </c>
      <c r="F579" s="116" t="s">
        <v>134</v>
      </c>
      <c r="G579" s="92" t="s">
        <v>233</v>
      </c>
      <c r="H579" s="92"/>
      <c r="I579" s="92"/>
      <c r="J579" s="92" t="str">
        <f t="shared" ref="J579:J581" si="334">E579&amp;$F579&amp;""&amp;G579&amp;""&amp;H579</f>
        <v>ScCustomersCSV Customers, PREs, External condition reports</v>
      </c>
      <c r="K579" s="92"/>
      <c r="L579" s="92"/>
      <c r="M579" s="92"/>
      <c r="N579" s="92"/>
      <c r="O579" s="92"/>
      <c r="P579" s="92"/>
      <c r="Q579" s="92"/>
      <c r="R579" s="92"/>
      <c r="S579" s="92"/>
      <c r="Y579" s="53">
        <f>INDEX(Inp_ScAdjDrivers!Y$9:Y$37,MATCH($F579,Inp_ScAdjDrivers!$F$9:$F$37,0))</f>
        <v>1794460.0000500001</v>
      </c>
      <c r="Z579" s="53">
        <f>INDEX(Inp_ScAdjDrivers!Z$9:Z$37,MATCH($F579,Inp_ScAdjDrivers!$F$9:$F$37,0))</f>
        <v>1805020.00009</v>
      </c>
      <c r="AA579" s="53">
        <f>INDEX(Inp_ScAdjDrivers!AA$9:AA$37,MATCH($F579,Inp_ScAdjDrivers!$F$9:$F$37,0))</f>
        <v>1813681</v>
      </c>
      <c r="AB579" s="53">
        <f>INDEX(Inp_ScAdjDrivers!AB$9:AB$37,MATCH($F579,Inp_ScAdjDrivers!$F$9:$F$37,0))</f>
        <v>1820991</v>
      </c>
      <c r="AC579" s="53">
        <f>INDEX(Inp_ScAdjDrivers!AC$9:AC$37,MATCH($F579,Inp_ScAdjDrivers!$F$9:$F$37,0))</f>
        <v>1831275</v>
      </c>
      <c r="AD579" s="53">
        <f>INDEX(Inp_ScAdjDrivers!AD$9:AD$37,MATCH($F579,Inp_ScAdjDrivers!$F$9:$F$37,0))</f>
        <v>1833229</v>
      </c>
      <c r="AE579" s="53">
        <f>INDEX(Inp_ScAdjDrivers!AE$9:AE$37,MATCH($F579,Inp_ScAdjDrivers!$F$9:$F$37,0))</f>
        <v>1838869</v>
      </c>
      <c r="AF579" s="53">
        <f>INDEX(Inp_ScAdjDrivers!AF$9:AF$37,MATCH($F579,Inp_ScAdjDrivers!$F$9:$F$37,0))</f>
        <v>1848736.59996</v>
      </c>
      <c r="AG579" s="53">
        <f>INDEX(Inp_ScAdjDrivers!AG$9:AG$37,MATCH($F579,Inp_ScAdjDrivers!$F$9:$F$37,0))</f>
        <v>1856490.4004500001</v>
      </c>
      <c r="AH579" s="53">
        <f>INDEX(Inp_ScAdjDrivers!AH$9:AH$37,MATCH($F579,Inp_ScAdjDrivers!$F$9:$F$37,0))</f>
        <v>1864244.1999299999</v>
      </c>
      <c r="AI579" s="53">
        <f>INDEX(Inp_ScAdjDrivers!AI$9:AI$37,MATCH($F579,Inp_ScAdjDrivers!$F$9:$F$37,0))</f>
        <v>1871998.0004100001</v>
      </c>
      <c r="AJ579" s="53">
        <f>INDEX(Inp_ScAdjDrivers!AJ$9:AJ$37,MATCH($F579,Inp_ScAdjDrivers!$F$9:$F$37,0))</f>
        <v>1879751.7998899999</v>
      </c>
      <c r="AK579" s="53">
        <f>INDEX(Inp_ScAdjDrivers!AK$9:AK$37,MATCH($F579,Inp_ScAdjDrivers!$F$9:$F$37,0))</f>
        <v>1887505.6003699999</v>
      </c>
    </row>
    <row r="580" spans="5:37" ht="14.25" customHeight="1">
      <c r="E580" s="92" t="s">
        <v>32</v>
      </c>
      <c r="F580" s="116" t="s">
        <v>140</v>
      </c>
      <c r="G580" s="92" t="s">
        <v>233</v>
      </c>
      <c r="H580" s="92"/>
      <c r="I580" s="92"/>
      <c r="J580" s="92" t="str">
        <f t="shared" si="334"/>
        <v>ScPREs (Internal &amp; External)CSV Customers, PREs, External condition reports</v>
      </c>
      <c r="K580" s="92"/>
      <c r="L580" s="92"/>
      <c r="M580" s="92"/>
      <c r="N580" s="92"/>
      <c r="O580" s="92"/>
      <c r="P580" s="92"/>
      <c r="Q580" s="92"/>
      <c r="R580" s="92"/>
      <c r="S580" s="92"/>
      <c r="Y580" s="53">
        <f>INDEX(Inp_ScAdjDrivers!Y$9:Y$37,MATCH($F580,Inp_ScAdjDrivers!$F$9:$F$37,0))</f>
        <v>74751</v>
      </c>
      <c r="Z580" s="53">
        <f>INDEX(Inp_ScAdjDrivers!Z$9:Z$37,MATCH($F580,Inp_ScAdjDrivers!$F$9:$F$37,0))</f>
        <v>70548</v>
      </c>
      <c r="AA580" s="53">
        <f>INDEX(Inp_ScAdjDrivers!AA$9:AA$37,MATCH($F580,Inp_ScAdjDrivers!$F$9:$F$37,0))</f>
        <v>73362</v>
      </c>
      <c r="AB580" s="53">
        <f>INDEX(Inp_ScAdjDrivers!AB$9:AB$37,MATCH($F580,Inp_ScAdjDrivers!$F$9:$F$37,0))</f>
        <v>72812</v>
      </c>
      <c r="AC580" s="53">
        <f>INDEX(Inp_ScAdjDrivers!AC$9:AC$37,MATCH($F580,Inp_ScAdjDrivers!$F$9:$F$37,0))</f>
        <v>69758</v>
      </c>
      <c r="AD580" s="53">
        <f>INDEX(Inp_ScAdjDrivers!AD$9:AD$37,MATCH($F580,Inp_ScAdjDrivers!$F$9:$F$37,0))</f>
        <v>64542</v>
      </c>
      <c r="AE580" s="53">
        <f>INDEX(Inp_ScAdjDrivers!AE$9:AE$37,MATCH($F580,Inp_ScAdjDrivers!$F$9:$F$37,0))</f>
        <v>60580</v>
      </c>
      <c r="AF580" s="53">
        <f>INDEX(Inp_ScAdjDrivers!AF$9:AF$37,MATCH($F580,Inp_ScAdjDrivers!$F$9:$F$37,0))</f>
        <v>60452</v>
      </c>
      <c r="AG580" s="53">
        <f>INDEX(Inp_ScAdjDrivers!AG$9:AG$37,MATCH($F580,Inp_ScAdjDrivers!$F$9:$F$37,0))</f>
        <v>58658.133090000003</v>
      </c>
      <c r="AH580" s="53">
        <f>INDEX(Inp_ScAdjDrivers!AH$9:AH$37,MATCH($F580,Inp_ScAdjDrivers!$F$9:$F$37,0))</f>
        <v>56858.684359999999</v>
      </c>
      <c r="AI580" s="53">
        <f>INDEX(Inp_ScAdjDrivers!AI$9:AI$37,MATCH($F580,Inp_ScAdjDrivers!$F$9:$F$37,0))</f>
        <v>55059.065849999999</v>
      </c>
      <c r="AJ580" s="53">
        <f>INDEX(Inp_ScAdjDrivers!AJ$9:AJ$37,MATCH($F580,Inp_ScAdjDrivers!$F$9:$F$37,0))</f>
        <v>53259.807830000005</v>
      </c>
      <c r="AK580" s="53">
        <f>INDEX(Inp_ScAdjDrivers!AK$9:AK$37,MATCH($F580,Inp_ScAdjDrivers!$F$9:$F$37,0))</f>
        <v>51461.155530000004</v>
      </c>
    </row>
    <row r="581" spans="5:37" ht="14.25" customHeight="1">
      <c r="E581" s="92" t="s">
        <v>32</v>
      </c>
      <c r="F581" s="116" t="s">
        <v>159</v>
      </c>
      <c r="G581" s="92" t="s">
        <v>233</v>
      </c>
      <c r="H581" s="92"/>
      <c r="I581" s="92"/>
      <c r="J581" s="92" t="str">
        <f t="shared" si="334"/>
        <v>ScTotal external condition reports
(service condition + mains condition)CSV Customers, PREs, External condition reports</v>
      </c>
      <c r="K581" s="92"/>
      <c r="L581" s="92"/>
      <c r="M581" s="92"/>
      <c r="N581" s="92"/>
      <c r="O581" s="92"/>
      <c r="P581" s="92"/>
      <c r="Q581" s="92"/>
      <c r="R581" s="92"/>
      <c r="S581" s="92"/>
      <c r="Y581" s="53">
        <f>INDEX(Inp_ScAdjDrivers!Y$9:Y$37,MATCH($F581,Inp_ScAdjDrivers!$F$9:$F$37,0))</f>
        <v>6534</v>
      </c>
      <c r="Z581" s="53">
        <f>INDEX(Inp_ScAdjDrivers!Z$9:Z$37,MATCH($F581,Inp_ScAdjDrivers!$F$9:$F$37,0))</f>
        <v>5125</v>
      </c>
      <c r="AA581" s="53">
        <f>INDEX(Inp_ScAdjDrivers!AA$9:AA$37,MATCH($F581,Inp_ScAdjDrivers!$F$9:$F$37,0))</f>
        <v>5620</v>
      </c>
      <c r="AB581" s="53">
        <f>INDEX(Inp_ScAdjDrivers!AB$9:AB$37,MATCH($F581,Inp_ScAdjDrivers!$F$9:$F$37,0))</f>
        <v>5814</v>
      </c>
      <c r="AC581" s="53">
        <f>INDEX(Inp_ScAdjDrivers!AC$9:AC$37,MATCH($F581,Inp_ScAdjDrivers!$F$9:$F$37,0))</f>
        <v>5682</v>
      </c>
      <c r="AD581" s="53">
        <f>INDEX(Inp_ScAdjDrivers!AD$9:AD$37,MATCH($F581,Inp_ScAdjDrivers!$F$9:$F$37,0))</f>
        <v>5781</v>
      </c>
      <c r="AE581" s="53">
        <f>INDEX(Inp_ScAdjDrivers!AE$9:AE$37,MATCH($F581,Inp_ScAdjDrivers!$F$9:$F$37,0))</f>
        <v>5378</v>
      </c>
      <c r="AF581" s="53">
        <f>INDEX(Inp_ScAdjDrivers!AF$9:AF$37,MATCH($F581,Inp_ScAdjDrivers!$F$9:$F$37,0))</f>
        <v>5194</v>
      </c>
      <c r="AG581" s="53">
        <f>INDEX(Inp_ScAdjDrivers!AG$9:AG$37,MATCH($F581,Inp_ScAdjDrivers!$F$9:$F$37,0))</f>
        <v>5128.7794223954843</v>
      </c>
      <c r="AH581" s="53">
        <f>INDEX(Inp_ScAdjDrivers!AH$9:AH$37,MATCH($F581,Inp_ScAdjDrivers!$F$9:$F$37,0))</f>
        <v>5055.5903351750912</v>
      </c>
      <c r="AI581" s="53">
        <f>INDEX(Inp_ScAdjDrivers!AI$9:AI$37,MATCH($F581,Inp_ScAdjDrivers!$F$9:$F$37,0))</f>
        <v>4982.2325078425838</v>
      </c>
      <c r="AJ581" s="53">
        <f>INDEX(Inp_ScAdjDrivers!AJ$9:AJ$37,MATCH($F581,Inp_ScAdjDrivers!$F$9:$F$37,0))</f>
        <v>4910.2364909768439</v>
      </c>
      <c r="AK581" s="53">
        <f>INDEX(Inp_ScAdjDrivers!AK$9:AK$37,MATCH($F581,Inp_ScAdjDrivers!$F$9:$F$37,0))</f>
        <v>4837.8477780400417</v>
      </c>
    </row>
    <row r="582" spans="5:37" ht="14.25" customHeight="1">
      <c r="E582" s="92" t="s">
        <v>32</v>
      </c>
      <c r="F582" s="119" t="s">
        <v>194</v>
      </c>
      <c r="G582" s="93" t="str">
        <f>G581</f>
        <v>CSV Customers, PREs, External condition reports</v>
      </c>
      <c r="H582" s="93"/>
      <c r="I582" s="92"/>
      <c r="J582" s="92" t="str">
        <f>E582&amp;$G582&amp;""&amp;H582</f>
        <v>ScCSV Customers, PREs, External condition reports</v>
      </c>
      <c r="K582" s="92"/>
      <c r="L582" s="92"/>
      <c r="M582" s="92"/>
      <c r="N582" s="92"/>
      <c r="O582" s="92"/>
      <c r="P582" s="92"/>
      <c r="Q582" s="92"/>
      <c r="R582" s="92"/>
      <c r="S582" s="92"/>
      <c r="Y582" s="53">
        <f>Y579^$R$41*Y580^$R$42*Y581^$R$43</f>
        <v>51930.478282072698</v>
      </c>
      <c r="Z582" s="53">
        <f t="shared" ref="Z582:AK582" si="335">Z579^$R$41*Z580^$R$42*Z581^$R$43</f>
        <v>45843.2576742647</v>
      </c>
      <c r="AA582" s="53">
        <f t="shared" si="335"/>
        <v>48422.939634517315</v>
      </c>
      <c r="AB582" s="53">
        <f t="shared" si="335"/>
        <v>49063.558310435445</v>
      </c>
      <c r="AC582" s="53">
        <f t="shared" si="335"/>
        <v>47925.587364466614</v>
      </c>
      <c r="AD582" s="53">
        <f t="shared" si="335"/>
        <v>47031.790922600994</v>
      </c>
      <c r="AE582" s="53">
        <f t="shared" si="335"/>
        <v>44622.012599902941</v>
      </c>
      <c r="AF582" s="53">
        <f t="shared" si="335"/>
        <v>43968.267682070451</v>
      </c>
      <c r="AG582" s="53">
        <f t="shared" si="335"/>
        <v>43317.376611560205</v>
      </c>
      <c r="AH582" s="53">
        <f t="shared" si="335"/>
        <v>42628.484149196425</v>
      </c>
      <c r="AI582" s="53">
        <f t="shared" si="335"/>
        <v>41931.489370365918</v>
      </c>
      <c r="AJ582" s="53">
        <f t="shared" si="335"/>
        <v>41231.828589456709</v>
      </c>
      <c r="AK582" s="53">
        <f t="shared" si="335"/>
        <v>40522.757979735994</v>
      </c>
    </row>
    <row r="583" spans="5:37" ht="14.25" customHeight="1">
      <c r="E583" s="92"/>
      <c r="F583" s="116"/>
      <c r="G583" s="92"/>
      <c r="H583" s="92"/>
      <c r="I583" s="92"/>
      <c r="J583" s="92"/>
      <c r="K583" s="92"/>
      <c r="L583" s="92"/>
      <c r="M583" s="92"/>
      <c r="N583" s="92"/>
      <c r="O583" s="92"/>
      <c r="P583" s="92"/>
      <c r="Q583" s="92"/>
      <c r="R583" s="92"/>
      <c r="S583" s="92"/>
      <c r="Y583" s="106"/>
      <c r="Z583" s="106"/>
      <c r="AA583" s="106"/>
      <c r="AB583" s="106"/>
      <c r="AC583" s="106"/>
      <c r="AD583" s="106"/>
      <c r="AE583" s="106"/>
      <c r="AF583" s="106"/>
      <c r="AG583" s="106"/>
      <c r="AH583" s="106"/>
      <c r="AI583" s="106"/>
      <c r="AJ583" s="106"/>
      <c r="AK583" s="106"/>
    </row>
    <row r="584" spans="5:37" ht="14.25" customHeight="1">
      <c r="E584" s="92" t="s">
        <v>32</v>
      </c>
      <c r="F584" s="116" t="s">
        <v>134</v>
      </c>
      <c r="G584" s="92" t="s">
        <v>234</v>
      </c>
      <c r="H584" s="92"/>
      <c r="I584" s="92"/>
      <c r="J584" s="92" t="str">
        <f t="shared" ref="J584:J587" si="336">E584&amp;$F584&amp;""&amp;G584&amp;""&amp;H584</f>
        <v>ScCustomersCSV Customers, PREs, External condition reports, MEAV</v>
      </c>
      <c r="K584" s="92"/>
      <c r="L584" s="92"/>
      <c r="M584" s="92"/>
      <c r="N584" s="92"/>
      <c r="O584" s="92"/>
      <c r="P584" s="92"/>
      <c r="Q584" s="92"/>
      <c r="R584" s="92"/>
      <c r="S584" s="92"/>
      <c r="Y584" s="53">
        <f>INDEX(Inp_ScAdjDrivers!Y$9:Y$37,MATCH($F584,Inp_ScAdjDrivers!$F$9:$F$37,0))</f>
        <v>1794460.0000500001</v>
      </c>
      <c r="Z584" s="53">
        <f>INDEX(Inp_ScAdjDrivers!Z$9:Z$37,MATCH($F584,Inp_ScAdjDrivers!$F$9:$F$37,0))</f>
        <v>1805020.00009</v>
      </c>
      <c r="AA584" s="53">
        <f>INDEX(Inp_ScAdjDrivers!AA$9:AA$37,MATCH($F584,Inp_ScAdjDrivers!$F$9:$F$37,0))</f>
        <v>1813681</v>
      </c>
      <c r="AB584" s="53">
        <f>INDEX(Inp_ScAdjDrivers!AB$9:AB$37,MATCH($F584,Inp_ScAdjDrivers!$F$9:$F$37,0))</f>
        <v>1820991</v>
      </c>
      <c r="AC584" s="53">
        <f>INDEX(Inp_ScAdjDrivers!AC$9:AC$37,MATCH($F584,Inp_ScAdjDrivers!$F$9:$F$37,0))</f>
        <v>1831275</v>
      </c>
      <c r="AD584" s="53">
        <f>INDEX(Inp_ScAdjDrivers!AD$9:AD$37,MATCH($F584,Inp_ScAdjDrivers!$F$9:$F$37,0))</f>
        <v>1833229</v>
      </c>
      <c r="AE584" s="53">
        <f>INDEX(Inp_ScAdjDrivers!AE$9:AE$37,MATCH($F584,Inp_ScAdjDrivers!$F$9:$F$37,0))</f>
        <v>1838869</v>
      </c>
      <c r="AF584" s="53">
        <f>INDEX(Inp_ScAdjDrivers!AF$9:AF$37,MATCH($F584,Inp_ScAdjDrivers!$F$9:$F$37,0))</f>
        <v>1848736.59996</v>
      </c>
      <c r="AG584" s="53">
        <f>INDEX(Inp_ScAdjDrivers!AG$9:AG$37,MATCH($F584,Inp_ScAdjDrivers!$F$9:$F$37,0))</f>
        <v>1856490.4004500001</v>
      </c>
      <c r="AH584" s="53">
        <f>INDEX(Inp_ScAdjDrivers!AH$9:AH$37,MATCH($F584,Inp_ScAdjDrivers!$F$9:$F$37,0))</f>
        <v>1864244.1999299999</v>
      </c>
      <c r="AI584" s="53">
        <f>INDEX(Inp_ScAdjDrivers!AI$9:AI$37,MATCH($F584,Inp_ScAdjDrivers!$F$9:$F$37,0))</f>
        <v>1871998.0004100001</v>
      </c>
      <c r="AJ584" s="53">
        <f>INDEX(Inp_ScAdjDrivers!AJ$9:AJ$37,MATCH($F584,Inp_ScAdjDrivers!$F$9:$F$37,0))</f>
        <v>1879751.7998899999</v>
      </c>
      <c r="AK584" s="53">
        <f>INDEX(Inp_ScAdjDrivers!AK$9:AK$37,MATCH($F584,Inp_ScAdjDrivers!$F$9:$F$37,0))</f>
        <v>1887505.6003699999</v>
      </c>
    </row>
    <row r="585" spans="5:37" ht="14.25" customHeight="1">
      <c r="E585" s="92" t="s">
        <v>32</v>
      </c>
      <c r="F585" s="116" t="s">
        <v>140</v>
      </c>
      <c r="G585" s="92" t="s">
        <v>234</v>
      </c>
      <c r="H585" s="92"/>
      <c r="I585" s="92"/>
      <c r="J585" s="92" t="str">
        <f t="shared" si="336"/>
        <v>ScPREs (Internal &amp; External)CSV Customers, PREs, External condition reports, MEAV</v>
      </c>
      <c r="K585" s="92"/>
      <c r="L585" s="92"/>
      <c r="M585" s="92"/>
      <c r="N585" s="92"/>
      <c r="O585" s="92"/>
      <c r="P585" s="92"/>
      <c r="Q585" s="92"/>
      <c r="R585" s="92"/>
      <c r="S585" s="92"/>
      <c r="Y585" s="53">
        <f>INDEX(Inp_ScAdjDrivers!Y$9:Y$37,MATCH($F585,Inp_ScAdjDrivers!$F$9:$F$37,0))</f>
        <v>74751</v>
      </c>
      <c r="Z585" s="53">
        <f>INDEX(Inp_ScAdjDrivers!Z$9:Z$37,MATCH($F585,Inp_ScAdjDrivers!$F$9:$F$37,0))</f>
        <v>70548</v>
      </c>
      <c r="AA585" s="53">
        <f>INDEX(Inp_ScAdjDrivers!AA$9:AA$37,MATCH($F585,Inp_ScAdjDrivers!$F$9:$F$37,0))</f>
        <v>73362</v>
      </c>
      <c r="AB585" s="53">
        <f>INDEX(Inp_ScAdjDrivers!AB$9:AB$37,MATCH($F585,Inp_ScAdjDrivers!$F$9:$F$37,0))</f>
        <v>72812</v>
      </c>
      <c r="AC585" s="53">
        <f>INDEX(Inp_ScAdjDrivers!AC$9:AC$37,MATCH($F585,Inp_ScAdjDrivers!$F$9:$F$37,0))</f>
        <v>69758</v>
      </c>
      <c r="AD585" s="53">
        <f>INDEX(Inp_ScAdjDrivers!AD$9:AD$37,MATCH($F585,Inp_ScAdjDrivers!$F$9:$F$37,0))</f>
        <v>64542</v>
      </c>
      <c r="AE585" s="53">
        <f>INDEX(Inp_ScAdjDrivers!AE$9:AE$37,MATCH($F585,Inp_ScAdjDrivers!$F$9:$F$37,0))</f>
        <v>60580</v>
      </c>
      <c r="AF585" s="53">
        <f>INDEX(Inp_ScAdjDrivers!AF$9:AF$37,MATCH($F585,Inp_ScAdjDrivers!$F$9:$F$37,0))</f>
        <v>60452</v>
      </c>
      <c r="AG585" s="53">
        <f>INDEX(Inp_ScAdjDrivers!AG$9:AG$37,MATCH($F585,Inp_ScAdjDrivers!$F$9:$F$37,0))</f>
        <v>58658.133090000003</v>
      </c>
      <c r="AH585" s="53">
        <f>INDEX(Inp_ScAdjDrivers!AH$9:AH$37,MATCH($F585,Inp_ScAdjDrivers!$F$9:$F$37,0))</f>
        <v>56858.684359999999</v>
      </c>
      <c r="AI585" s="53">
        <f>INDEX(Inp_ScAdjDrivers!AI$9:AI$37,MATCH($F585,Inp_ScAdjDrivers!$F$9:$F$37,0))</f>
        <v>55059.065849999999</v>
      </c>
      <c r="AJ585" s="53">
        <f>INDEX(Inp_ScAdjDrivers!AJ$9:AJ$37,MATCH($F585,Inp_ScAdjDrivers!$F$9:$F$37,0))</f>
        <v>53259.807830000005</v>
      </c>
      <c r="AK585" s="53">
        <f>INDEX(Inp_ScAdjDrivers!AK$9:AK$37,MATCH($F585,Inp_ScAdjDrivers!$F$9:$F$37,0))</f>
        <v>51461.155530000004</v>
      </c>
    </row>
    <row r="586" spans="5:37" ht="14.25" customHeight="1">
      <c r="E586" s="92" t="s">
        <v>32</v>
      </c>
      <c r="F586" s="116" t="s">
        <v>159</v>
      </c>
      <c r="G586" s="92" t="s">
        <v>234</v>
      </c>
      <c r="H586" s="92"/>
      <c r="I586" s="92"/>
      <c r="J586" s="92" t="str">
        <f t="shared" si="336"/>
        <v>ScTotal external condition reports
(service condition + mains condition)CSV Customers, PREs, External condition reports, MEAV</v>
      </c>
      <c r="K586" s="92"/>
      <c r="L586" s="92"/>
      <c r="M586" s="92"/>
      <c r="N586" s="92"/>
      <c r="O586" s="92"/>
      <c r="P586" s="92"/>
      <c r="Q586" s="92"/>
      <c r="R586" s="92"/>
      <c r="S586" s="92"/>
      <c r="Y586" s="53">
        <f>INDEX(Inp_ScAdjDrivers!Y$9:Y$37,MATCH($F586,Inp_ScAdjDrivers!$F$9:$F$37,0))</f>
        <v>6534</v>
      </c>
      <c r="Z586" s="53">
        <f>INDEX(Inp_ScAdjDrivers!Z$9:Z$37,MATCH($F586,Inp_ScAdjDrivers!$F$9:$F$37,0))</f>
        <v>5125</v>
      </c>
      <c r="AA586" s="53">
        <f>INDEX(Inp_ScAdjDrivers!AA$9:AA$37,MATCH($F586,Inp_ScAdjDrivers!$F$9:$F$37,0))</f>
        <v>5620</v>
      </c>
      <c r="AB586" s="53">
        <f>INDEX(Inp_ScAdjDrivers!AB$9:AB$37,MATCH($F586,Inp_ScAdjDrivers!$F$9:$F$37,0))</f>
        <v>5814</v>
      </c>
      <c r="AC586" s="53">
        <f>INDEX(Inp_ScAdjDrivers!AC$9:AC$37,MATCH($F586,Inp_ScAdjDrivers!$F$9:$F$37,0))</f>
        <v>5682</v>
      </c>
      <c r="AD586" s="53">
        <f>INDEX(Inp_ScAdjDrivers!AD$9:AD$37,MATCH($F586,Inp_ScAdjDrivers!$F$9:$F$37,0))</f>
        <v>5781</v>
      </c>
      <c r="AE586" s="53">
        <f>INDEX(Inp_ScAdjDrivers!AE$9:AE$37,MATCH($F586,Inp_ScAdjDrivers!$F$9:$F$37,0))</f>
        <v>5378</v>
      </c>
      <c r="AF586" s="53">
        <f>INDEX(Inp_ScAdjDrivers!AF$9:AF$37,MATCH($F586,Inp_ScAdjDrivers!$F$9:$F$37,0))</f>
        <v>5194</v>
      </c>
      <c r="AG586" s="53">
        <f>INDEX(Inp_ScAdjDrivers!AG$9:AG$37,MATCH($F586,Inp_ScAdjDrivers!$F$9:$F$37,0))</f>
        <v>5128.7794223954843</v>
      </c>
      <c r="AH586" s="53">
        <f>INDEX(Inp_ScAdjDrivers!AH$9:AH$37,MATCH($F586,Inp_ScAdjDrivers!$F$9:$F$37,0))</f>
        <v>5055.5903351750912</v>
      </c>
      <c r="AI586" s="53">
        <f>INDEX(Inp_ScAdjDrivers!AI$9:AI$37,MATCH($F586,Inp_ScAdjDrivers!$F$9:$F$37,0))</f>
        <v>4982.2325078425838</v>
      </c>
      <c r="AJ586" s="53">
        <f>INDEX(Inp_ScAdjDrivers!AJ$9:AJ$37,MATCH($F586,Inp_ScAdjDrivers!$F$9:$F$37,0))</f>
        <v>4910.2364909768439</v>
      </c>
      <c r="AK586" s="53">
        <f>INDEX(Inp_ScAdjDrivers!AK$9:AK$37,MATCH($F586,Inp_ScAdjDrivers!$F$9:$F$37,0))</f>
        <v>4837.8477780400417</v>
      </c>
    </row>
    <row r="587" spans="5:37" ht="14.25" customHeight="1">
      <c r="E587" s="92" t="s">
        <v>32</v>
      </c>
      <c r="F587" s="120" t="str">
        <f>Local!$R$12</f>
        <v>MEAV_egep_mobs</v>
      </c>
      <c r="G587" s="92" t="s">
        <v>234</v>
      </c>
      <c r="H587" s="92"/>
      <c r="I587" s="92"/>
      <c r="J587" s="92" t="str">
        <f t="shared" si="336"/>
        <v>ScMEAV_egep_mobsCSV Customers, PREs, External condition reports, MEAV</v>
      </c>
      <c r="K587" s="92"/>
      <c r="L587" s="92"/>
      <c r="M587" s="92"/>
      <c r="N587" s="92"/>
      <c r="O587" s="92"/>
      <c r="P587" s="92"/>
      <c r="Q587" s="92"/>
      <c r="R587" s="92"/>
      <c r="S587" s="92"/>
      <c r="Y587" s="53">
        <f>INDEX(Inp_ScAdjDrivers!Y$9:Y$37,MATCH($F587,Inp_ScAdjDrivers!$F$9:$F$37,0))</f>
        <v>8559.9750307840568</v>
      </c>
      <c r="Z587" s="53">
        <f>INDEX(Inp_ScAdjDrivers!Z$9:Z$37,MATCH($F587,Inp_ScAdjDrivers!$F$9:$F$37,0))</f>
        <v>8561.828439683024</v>
      </c>
      <c r="AA587" s="53">
        <f>INDEX(Inp_ScAdjDrivers!AA$9:AA$37,MATCH($F587,Inp_ScAdjDrivers!$F$9:$F$37,0))</f>
        <v>8560.4483114859759</v>
      </c>
      <c r="AB587" s="53">
        <f>INDEX(Inp_ScAdjDrivers!AB$9:AB$37,MATCH($F587,Inp_ScAdjDrivers!$F$9:$F$37,0))</f>
        <v>8564.5044336730134</v>
      </c>
      <c r="AC587" s="53">
        <f>INDEX(Inp_ScAdjDrivers!AC$9:AC$37,MATCH($F587,Inp_ScAdjDrivers!$F$9:$F$37,0))</f>
        <v>8556.6956978487742</v>
      </c>
      <c r="AD587" s="53">
        <f>INDEX(Inp_ScAdjDrivers!AD$9:AD$37,MATCH($F587,Inp_ScAdjDrivers!$F$9:$F$37,0))</f>
        <v>8519.8778095643283</v>
      </c>
      <c r="AE587" s="53">
        <f>INDEX(Inp_ScAdjDrivers!AE$9:AE$37,MATCH($F587,Inp_ScAdjDrivers!$F$9:$F$37,0))</f>
        <v>8515.3177872912875</v>
      </c>
      <c r="AF587" s="53">
        <f>INDEX(Inp_ScAdjDrivers!AF$9:AF$37,MATCH($F587,Inp_ScAdjDrivers!$F$9:$F$37,0))</f>
        <v>8509.337929028401</v>
      </c>
      <c r="AG587" s="53">
        <f>INDEX(Inp_ScAdjDrivers!AG$9:AG$37,MATCH($F587,Inp_ScAdjDrivers!$F$9:$F$37,0))</f>
        <v>8509.6448926327903</v>
      </c>
      <c r="AH587" s="53">
        <f>INDEX(Inp_ScAdjDrivers!AH$9:AH$37,MATCH($F587,Inp_ScAdjDrivers!$F$9:$F$37,0))</f>
        <v>8512.3677095326748</v>
      </c>
      <c r="AI587" s="53">
        <f>INDEX(Inp_ScAdjDrivers!AI$9:AI$37,MATCH($F587,Inp_ScAdjDrivers!$F$9:$F$37,0))</f>
        <v>8510.8273377516089</v>
      </c>
      <c r="AJ587" s="53">
        <f>INDEX(Inp_ScAdjDrivers!AJ$9:AJ$37,MATCH($F587,Inp_ScAdjDrivers!$F$9:$F$37,0))</f>
        <v>8498.3524012543639</v>
      </c>
      <c r="AK587" s="53">
        <f>INDEX(Inp_ScAdjDrivers!AK$9:AK$37,MATCH($F587,Inp_ScAdjDrivers!$F$9:$F$37,0))</f>
        <v>8491.8578404175551</v>
      </c>
    </row>
    <row r="588" spans="5:37" ht="14.25" customHeight="1">
      <c r="E588" s="92" t="s">
        <v>32</v>
      </c>
      <c r="F588" s="119" t="s">
        <v>194</v>
      </c>
      <c r="G588" s="93" t="str">
        <f>G587</f>
        <v>CSV Customers, PREs, External condition reports, MEAV</v>
      </c>
      <c r="H588" s="93"/>
      <c r="I588" s="92"/>
      <c r="J588" s="92" t="str">
        <f>E588&amp;$G588&amp;""&amp;H588</f>
        <v>ScCSV Customers, PREs, External condition reports, MEAV</v>
      </c>
      <c r="K588" s="92"/>
      <c r="L588" s="92"/>
      <c r="M588" s="92"/>
      <c r="N588" s="92"/>
      <c r="O588" s="92"/>
      <c r="P588" s="92"/>
      <c r="Q588" s="92"/>
      <c r="R588" s="92"/>
      <c r="S588" s="92"/>
      <c r="Y588" s="53">
        <f t="shared" ref="Y588:AK588" si="337">Y584^$R$45*Y585^$R$46*Y586^$R$47*Y587^$R$48</f>
        <v>69166.050028836209</v>
      </c>
      <c r="Z588" s="53">
        <f t="shared" si="337"/>
        <v>63528.70939423966</v>
      </c>
      <c r="AA588" s="53">
        <f t="shared" si="337"/>
        <v>66021.379933905482</v>
      </c>
      <c r="AB588" s="53">
        <f t="shared" si="337"/>
        <v>66669.727377264324</v>
      </c>
      <c r="AC588" s="53">
        <f t="shared" si="337"/>
        <v>65648.874843977304</v>
      </c>
      <c r="AD588" s="53">
        <f t="shared" si="337"/>
        <v>64770.541688007477</v>
      </c>
      <c r="AE588" s="53">
        <f t="shared" si="337"/>
        <v>62488.608647773413</v>
      </c>
      <c r="AF588" s="53">
        <f t="shared" si="337"/>
        <v>61901.62788686133</v>
      </c>
      <c r="AG588" s="53">
        <f t="shared" si="337"/>
        <v>61309.16346436389</v>
      </c>
      <c r="AH588" s="53">
        <f t="shared" si="337"/>
        <v>60678.070247570104</v>
      </c>
      <c r="AI588" s="53">
        <f t="shared" si="337"/>
        <v>60029.920199069245</v>
      </c>
      <c r="AJ588" s="53">
        <f t="shared" si="337"/>
        <v>59362.95818849207</v>
      </c>
      <c r="AK588" s="53">
        <f t="shared" si="337"/>
        <v>58688.462618070182</v>
      </c>
    </row>
    <row r="589" spans="5:37" ht="14.25" customHeight="1">
      <c r="E589" s="92"/>
      <c r="F589" s="116"/>
      <c r="G589" s="92"/>
      <c r="H589" s="92"/>
      <c r="I589" s="92"/>
      <c r="J589" s="92"/>
      <c r="K589" s="92"/>
      <c r="L589" s="92"/>
      <c r="M589" s="92"/>
      <c r="N589" s="92"/>
      <c r="O589" s="92"/>
      <c r="P589" s="92"/>
      <c r="Q589" s="92"/>
      <c r="R589" s="92"/>
      <c r="S589" s="92"/>
      <c r="Y589" s="106"/>
      <c r="Z589" s="106"/>
      <c r="AA589" s="106"/>
      <c r="AB589" s="106"/>
      <c r="AC589" s="106"/>
      <c r="AD589" s="106"/>
      <c r="AE589" s="106"/>
      <c r="AF589" s="106"/>
      <c r="AG589" s="106"/>
      <c r="AH589" s="106"/>
      <c r="AI589" s="106"/>
      <c r="AJ589" s="106"/>
      <c r="AK589" s="106"/>
    </row>
    <row r="590" spans="5:37" ht="14.25" customHeight="1">
      <c r="E590" s="92" t="s">
        <v>32</v>
      </c>
      <c r="F590" s="116" t="s">
        <v>147</v>
      </c>
      <c r="G590" s="92" t="s">
        <v>229</v>
      </c>
      <c r="H590" s="92"/>
      <c r="I590" s="92"/>
      <c r="J590" s="92" t="str">
        <f t="shared" ref="J590:J596" si="338">E590&amp;$F590&amp;""&amp;G590&amp;""&amp;H590</f>
        <v>ScRepex Synthetic CostsCSV Totex (smoothed)</v>
      </c>
      <c r="K590" s="92"/>
      <c r="L590" s="92"/>
      <c r="M590" s="92"/>
      <c r="N590" s="92"/>
      <c r="O590" s="92"/>
      <c r="P590" s="92"/>
      <c r="Q590" s="92"/>
      <c r="R590" s="92"/>
      <c r="S590" s="92"/>
      <c r="Y590" s="53">
        <f>INDEX(Inp_ScAdjDrivers!Y$9:Y$37,MATCH($F590,Inp_ScAdjDrivers!$F$9:$F$37,0))</f>
        <v>50.055463471332466</v>
      </c>
      <c r="Z590" s="53">
        <f>INDEX(Inp_ScAdjDrivers!Z$9:Z$37,MATCH($F590,Inp_ScAdjDrivers!$F$9:$F$37,0))</f>
        <v>50.515101748358248</v>
      </c>
      <c r="AA590" s="53">
        <f>INDEX(Inp_ScAdjDrivers!AA$9:AA$37,MATCH($F590,Inp_ScAdjDrivers!$F$9:$F$37,0))</f>
        <v>54.605608043450019</v>
      </c>
      <c r="AB590" s="53">
        <f>INDEX(Inp_ScAdjDrivers!AB$9:AB$37,MATCH($F590,Inp_ScAdjDrivers!$F$9:$F$37,0))</f>
        <v>53.411843709246973</v>
      </c>
      <c r="AC590" s="53">
        <f>INDEX(Inp_ScAdjDrivers!AC$9:AC$37,MATCH($F590,Inp_ScAdjDrivers!$F$9:$F$37,0))</f>
        <v>47.597845253255848</v>
      </c>
      <c r="AD590" s="53">
        <f>INDEX(Inp_ScAdjDrivers!AD$9:AD$37,MATCH($F590,Inp_ScAdjDrivers!$F$9:$F$37,0))</f>
        <v>56.544230406854979</v>
      </c>
      <c r="AE590" s="53">
        <f>INDEX(Inp_ScAdjDrivers!AE$9:AE$37,MATCH($F590,Inp_ScAdjDrivers!$F$9:$F$37,0))</f>
        <v>53.600812033606772</v>
      </c>
      <c r="AF590" s="53">
        <f>INDEX(Inp_ScAdjDrivers!AF$9:AF$37,MATCH($F590,Inp_ScAdjDrivers!$F$9:$F$37,0))</f>
        <v>46.553199639693744</v>
      </c>
      <c r="AG590" s="53">
        <f>INDEX(Inp_ScAdjDrivers!AG$9:AG$37,MATCH($F590,Inp_ScAdjDrivers!$F$9:$F$37,0))</f>
        <v>45.799342972961092</v>
      </c>
      <c r="AH590" s="53">
        <f>INDEX(Inp_ScAdjDrivers!AH$9:AH$37,MATCH($F590,Inp_ScAdjDrivers!$F$9:$F$37,0))</f>
        <v>45.707372968046059</v>
      </c>
      <c r="AI590" s="53">
        <f>INDEX(Inp_ScAdjDrivers!AI$9:AI$37,MATCH($F590,Inp_ScAdjDrivers!$F$9:$F$37,0))</f>
        <v>45.618295669028399</v>
      </c>
      <c r="AJ590" s="53">
        <f>INDEX(Inp_ScAdjDrivers!AJ$9:AJ$37,MATCH($F590,Inp_ScAdjDrivers!$F$9:$F$37,0))</f>
        <v>45.534543242303002</v>
      </c>
      <c r="AK590" s="53">
        <f>INDEX(Inp_ScAdjDrivers!AK$9:AK$37,MATCH($F590,Inp_ScAdjDrivers!$F$9:$F$37,0))</f>
        <v>45.456622472278667</v>
      </c>
    </row>
    <row r="591" spans="5:37" ht="14.25" customHeight="1">
      <c r="E591" s="92" t="s">
        <v>32</v>
      </c>
      <c r="F591" s="92" t="s">
        <v>601</v>
      </c>
      <c r="G591" s="92" t="s">
        <v>229</v>
      </c>
      <c r="H591" s="92"/>
      <c r="I591" s="92"/>
      <c r="J591" s="92" t="str">
        <f t="shared" si="338"/>
        <v>ScCapex Synthetic Costs - MainsSmooth7yearsCSV Totex (smoothed)</v>
      </c>
      <c r="K591" s="92"/>
      <c r="L591" s="92"/>
      <c r="M591" s="92"/>
      <c r="N591" s="92"/>
      <c r="O591" s="92"/>
      <c r="P591" s="92"/>
      <c r="Q591" s="92"/>
      <c r="R591" s="92"/>
      <c r="S591" s="92"/>
      <c r="Y591" s="53">
        <f>INDEX(Inp_ScAdjDrivers!Y$9:Y$37,MATCH($F591,Inp_ScAdjDrivers!$F$9:$F$37,0))</f>
        <v>12.130194766466358</v>
      </c>
      <c r="Z591" s="53">
        <f>INDEX(Inp_ScAdjDrivers!Z$9:Z$37,MATCH($F591,Inp_ScAdjDrivers!$F$9:$F$37,0))</f>
        <v>9.5209726367101339</v>
      </c>
      <c r="AA591" s="53">
        <f>INDEX(Inp_ScAdjDrivers!AA$9:AA$37,MATCH($F591,Inp_ScAdjDrivers!$F$9:$F$37,0))</f>
        <v>6.8743941583281174</v>
      </c>
      <c r="AB591" s="53">
        <f>INDEX(Inp_ScAdjDrivers!AB$9:AB$37,MATCH($F591,Inp_ScAdjDrivers!$F$9:$F$37,0))</f>
        <v>4.2463698984977079</v>
      </c>
      <c r="AC591" s="53">
        <f>INDEX(Inp_ScAdjDrivers!AC$9:AC$37,MATCH($F591,Inp_ScAdjDrivers!$F$9:$F$37,0))</f>
        <v>4.2298463265054247</v>
      </c>
      <c r="AD591" s="53">
        <f>INDEX(Inp_ScAdjDrivers!AD$9:AD$37,MATCH($F591,Inp_ScAdjDrivers!$F$9:$F$37,0))</f>
        <v>3.5885843865640701</v>
      </c>
      <c r="AE591" s="53">
        <f>INDEX(Inp_ScAdjDrivers!AE$9:AE$37,MATCH($F591,Inp_ScAdjDrivers!$F$9:$F$37,0))</f>
        <v>3.9640854094373172</v>
      </c>
      <c r="AF591" s="53">
        <f>INDEX(Inp_ScAdjDrivers!AF$9:AF$37,MATCH($F591,Inp_ScAdjDrivers!$F$9:$F$37,0))</f>
        <v>4.0586387234570518</v>
      </c>
      <c r="AG591" s="53">
        <f>INDEX(Inp_ScAdjDrivers!AG$9:AG$37,MATCH($F591,Inp_ScAdjDrivers!$F$9:$F$37,0))</f>
        <v>4.7218396403017859</v>
      </c>
      <c r="AH591" s="53">
        <f>INDEX(Inp_ScAdjDrivers!AH$9:AH$37,MATCH($F591,Inp_ScAdjDrivers!$F$9:$F$37,0))</f>
        <v>4.8595393588872158</v>
      </c>
      <c r="AI591" s="53">
        <f>INDEX(Inp_ScAdjDrivers!AI$9:AI$37,MATCH($F591,Inp_ScAdjDrivers!$F$9:$F$37,0))</f>
        <v>5.372964964162132</v>
      </c>
      <c r="AJ591" s="53">
        <f>INDEX(Inp_ScAdjDrivers!AJ$9:AJ$37,MATCH($F591,Inp_ScAdjDrivers!$F$9:$F$37,0))</f>
        <v>5.6422149872788152</v>
      </c>
      <c r="AK591" s="53">
        <f>INDEX(Inp_ScAdjDrivers!AK$9:AK$37,MATCH($F591,Inp_ScAdjDrivers!$F$9:$F$37,0))</f>
        <v>5.4414890784179821</v>
      </c>
    </row>
    <row r="592" spans="5:37" ht="14.25" customHeight="1">
      <c r="E592" s="92" t="s">
        <v>32</v>
      </c>
      <c r="F592" s="92" t="s">
        <v>603</v>
      </c>
      <c r="G592" s="92" t="s">
        <v>229</v>
      </c>
      <c r="H592" s="92"/>
      <c r="I592" s="92"/>
      <c r="J592" s="92" t="str">
        <f t="shared" si="338"/>
        <v>ScCapex synthetic costs - ConnectionsSmooth7yearsCSV Totex (smoothed)</v>
      </c>
      <c r="K592" s="92"/>
      <c r="L592" s="92"/>
      <c r="M592" s="92"/>
      <c r="N592" s="92"/>
      <c r="O592" s="92"/>
      <c r="P592" s="92"/>
      <c r="Q592" s="92"/>
      <c r="R592" s="92"/>
      <c r="S592" s="92"/>
      <c r="Y592" s="53">
        <f>INDEX(Inp_ScAdjDrivers!Y$9:Y$37,MATCH($F592,Inp_ScAdjDrivers!$F$9:$F$37,0))</f>
        <v>17.713495826185916</v>
      </c>
      <c r="Z592" s="53">
        <f>INDEX(Inp_ScAdjDrivers!Z$9:Z$37,MATCH($F592,Inp_ScAdjDrivers!$F$9:$F$37,0))</f>
        <v>17.413963726018192</v>
      </c>
      <c r="AA592" s="53">
        <f>INDEX(Inp_ScAdjDrivers!AA$9:AA$37,MATCH($F592,Inp_ScAdjDrivers!$F$9:$F$37,0))</f>
        <v>16.80307229770359</v>
      </c>
      <c r="AB592" s="53">
        <f>INDEX(Inp_ScAdjDrivers!AB$9:AB$37,MATCH($F592,Inp_ScAdjDrivers!$F$9:$F$37,0))</f>
        <v>16.912001689425217</v>
      </c>
      <c r="AC592" s="53">
        <f>INDEX(Inp_ScAdjDrivers!AC$9:AC$37,MATCH($F592,Inp_ScAdjDrivers!$F$9:$F$37,0))</f>
        <v>16.33901391768218</v>
      </c>
      <c r="AD592" s="53">
        <f>INDEX(Inp_ScAdjDrivers!AD$9:AD$37,MATCH($F592,Inp_ScAdjDrivers!$F$9:$F$37,0))</f>
        <v>15.780655620538598</v>
      </c>
      <c r="AE592" s="53">
        <f>INDEX(Inp_ScAdjDrivers!AE$9:AE$37,MATCH($F592,Inp_ScAdjDrivers!$F$9:$F$37,0))</f>
        <v>14.446091686329234</v>
      </c>
      <c r="AF592" s="53">
        <f>INDEX(Inp_ScAdjDrivers!AF$9:AF$37,MATCH($F592,Inp_ScAdjDrivers!$F$9:$F$37,0))</f>
        <v>13.025876442632832</v>
      </c>
      <c r="AG592" s="53">
        <f>INDEX(Inp_ScAdjDrivers!AG$9:AG$37,MATCH($F592,Inp_ScAdjDrivers!$F$9:$F$37,0))</f>
        <v>12.784083086679475</v>
      </c>
      <c r="AH592" s="53">
        <f>INDEX(Inp_ScAdjDrivers!AH$9:AH$37,MATCH($F592,Inp_ScAdjDrivers!$F$9:$F$37,0))</f>
        <v>12.913200965672743</v>
      </c>
      <c r="AI592" s="53">
        <f>INDEX(Inp_ScAdjDrivers!AI$9:AI$37,MATCH($F592,Inp_ScAdjDrivers!$F$9:$F$37,0))</f>
        <v>12.874470946272194</v>
      </c>
      <c r="AJ592" s="53">
        <f>INDEX(Inp_ScAdjDrivers!AJ$9:AJ$37,MATCH($F592,Inp_ScAdjDrivers!$F$9:$F$37,0))</f>
        <v>12.930406998567298</v>
      </c>
      <c r="AK592" s="53">
        <f>INDEX(Inp_ScAdjDrivers!AK$9:AK$37,MATCH($F592,Inp_ScAdjDrivers!$F$9:$F$37,0))</f>
        <v>12.871247001940455</v>
      </c>
    </row>
    <row r="593" spans="5:37" ht="14.25" customHeight="1">
      <c r="E593" s="92" t="s">
        <v>32</v>
      </c>
      <c r="F593" s="116" t="s">
        <v>219</v>
      </c>
      <c r="G593" s="92" t="s">
        <v>229</v>
      </c>
      <c r="H593" s="92"/>
      <c r="I593" s="92"/>
      <c r="J593" s="92" t="str">
        <f t="shared" si="338"/>
        <v>ScCSV EmergencyCSV Totex (smoothed)</v>
      </c>
      <c r="K593" s="92"/>
      <c r="L593" s="92"/>
      <c r="M593" s="92"/>
      <c r="N593" s="92"/>
      <c r="O593" s="92"/>
      <c r="P593" s="92"/>
      <c r="Q593" s="92"/>
      <c r="R593" s="92"/>
      <c r="S593" s="92"/>
      <c r="Y593" s="53">
        <f t="shared" ref="Y593:AK593" si="339">Y544</f>
        <v>583690.80472789181</v>
      </c>
      <c r="Z593" s="53">
        <f t="shared" si="339"/>
        <v>558630.17212141992</v>
      </c>
      <c r="AA593" s="53">
        <f t="shared" si="339"/>
        <v>571210.24190901301</v>
      </c>
      <c r="AB593" s="53">
        <f t="shared" si="339"/>
        <v>576954.07483192917</v>
      </c>
      <c r="AC593" s="53">
        <f t="shared" si="339"/>
        <v>576903.40087187802</v>
      </c>
      <c r="AD593" s="53">
        <f t="shared" si="339"/>
        <v>579393.96717870911</v>
      </c>
      <c r="AE593" s="53">
        <f t="shared" si="339"/>
        <v>572485.89738123189</v>
      </c>
      <c r="AF593" s="53">
        <f t="shared" si="339"/>
        <v>570953.08038041054</v>
      </c>
      <c r="AG593" s="53">
        <f t="shared" si="339"/>
        <v>571422.01804712182</v>
      </c>
      <c r="AH593" s="53">
        <f t="shared" si="339"/>
        <v>571684.76069073076</v>
      </c>
      <c r="AI593" s="53">
        <f t="shared" si="339"/>
        <v>571911.85975547822</v>
      </c>
      <c r="AJ593" s="53">
        <f t="shared" si="339"/>
        <v>572138.12630450306</v>
      </c>
      <c r="AK593" s="53">
        <f t="shared" si="339"/>
        <v>572322.78870792768</v>
      </c>
    </row>
    <row r="594" spans="5:37" ht="14.25" customHeight="1">
      <c r="E594" s="92" t="s">
        <v>32</v>
      </c>
      <c r="F594" s="116" t="s">
        <v>159</v>
      </c>
      <c r="G594" s="92" t="s">
        <v>229</v>
      </c>
      <c r="H594" s="92"/>
      <c r="I594" s="92"/>
      <c r="J594" s="92" t="str">
        <f t="shared" si="338"/>
        <v>ScTotal external condition reports
(service condition + mains condition)CSV Totex (smoothed)</v>
      </c>
      <c r="K594" s="92"/>
      <c r="L594" s="92"/>
      <c r="M594" s="92"/>
      <c r="N594" s="92"/>
      <c r="O594" s="92"/>
      <c r="P594" s="92"/>
      <c r="Q594" s="92"/>
      <c r="R594" s="92"/>
      <c r="S594" s="92"/>
      <c r="Y594" s="53">
        <f>INDEX(Inp_ScAdjDrivers!Y$9:Y$37,MATCH($F594,Inp_ScAdjDrivers!$F$9:$F$37,0))</f>
        <v>6534</v>
      </c>
      <c r="Z594" s="53">
        <f>INDEX(Inp_ScAdjDrivers!Z$9:Z$37,MATCH($F594,Inp_ScAdjDrivers!$F$9:$F$37,0))</f>
        <v>5125</v>
      </c>
      <c r="AA594" s="53">
        <f>INDEX(Inp_ScAdjDrivers!AA$9:AA$37,MATCH($F594,Inp_ScAdjDrivers!$F$9:$F$37,0))</f>
        <v>5620</v>
      </c>
      <c r="AB594" s="53">
        <f>INDEX(Inp_ScAdjDrivers!AB$9:AB$37,MATCH($F594,Inp_ScAdjDrivers!$F$9:$F$37,0))</f>
        <v>5814</v>
      </c>
      <c r="AC594" s="53">
        <f>INDEX(Inp_ScAdjDrivers!AC$9:AC$37,MATCH($F594,Inp_ScAdjDrivers!$F$9:$F$37,0))</f>
        <v>5682</v>
      </c>
      <c r="AD594" s="53">
        <f>INDEX(Inp_ScAdjDrivers!AD$9:AD$37,MATCH($F594,Inp_ScAdjDrivers!$F$9:$F$37,0))</f>
        <v>5781</v>
      </c>
      <c r="AE594" s="53">
        <f>INDEX(Inp_ScAdjDrivers!AE$9:AE$37,MATCH($F594,Inp_ScAdjDrivers!$F$9:$F$37,0))</f>
        <v>5378</v>
      </c>
      <c r="AF594" s="53">
        <f>INDEX(Inp_ScAdjDrivers!AF$9:AF$37,MATCH($F594,Inp_ScAdjDrivers!$F$9:$F$37,0))</f>
        <v>5194</v>
      </c>
      <c r="AG594" s="53">
        <f>INDEX(Inp_ScAdjDrivers!AG$9:AG$37,MATCH($F594,Inp_ScAdjDrivers!$F$9:$F$37,0))</f>
        <v>5128.7794223954843</v>
      </c>
      <c r="AH594" s="53">
        <f>INDEX(Inp_ScAdjDrivers!AH$9:AH$37,MATCH($F594,Inp_ScAdjDrivers!$F$9:$F$37,0))</f>
        <v>5055.5903351750912</v>
      </c>
      <c r="AI594" s="53">
        <f>INDEX(Inp_ScAdjDrivers!AI$9:AI$37,MATCH($F594,Inp_ScAdjDrivers!$F$9:$F$37,0))</f>
        <v>4982.2325078425838</v>
      </c>
      <c r="AJ594" s="53">
        <f>INDEX(Inp_ScAdjDrivers!AJ$9:AJ$37,MATCH($F594,Inp_ScAdjDrivers!$F$9:$F$37,0))</f>
        <v>4910.2364909768439</v>
      </c>
      <c r="AK594" s="53">
        <f>INDEX(Inp_ScAdjDrivers!AK$9:AK$37,MATCH($F594,Inp_ScAdjDrivers!$F$9:$F$37,0))</f>
        <v>4837.8477780400417</v>
      </c>
    </row>
    <row r="595" spans="5:37" ht="14.25" customHeight="1">
      <c r="E595" s="92" t="s">
        <v>32</v>
      </c>
      <c r="F595" s="116" t="s">
        <v>223</v>
      </c>
      <c r="G595" s="92" t="s">
        <v>229</v>
      </c>
      <c r="H595" s="92"/>
      <c r="I595" s="92"/>
      <c r="J595" s="92" t="str">
        <f t="shared" si="338"/>
        <v>ScMaintenance MEAVCSV Totex (smoothed)</v>
      </c>
      <c r="K595" s="92"/>
      <c r="L595" s="92"/>
      <c r="M595" s="92"/>
      <c r="N595" s="92"/>
      <c r="O595" s="92"/>
      <c r="P595" s="92"/>
      <c r="Q595" s="92"/>
      <c r="R595" s="92"/>
      <c r="S595" s="92"/>
      <c r="Y595" s="53">
        <f>INDEX(Inp_ScAdjDrivers!Y$9:Y$37,MATCH($F595,Inp_ScAdjDrivers!$F$9:$F$37,0))</f>
        <v>1853.5893019132081</v>
      </c>
      <c r="Z595" s="53">
        <f>INDEX(Inp_ScAdjDrivers!Z$9:Z$37,MATCH($F595,Inp_ScAdjDrivers!$F$9:$F$37,0))</f>
        <v>1854.1401468357381</v>
      </c>
      <c r="AA595" s="53">
        <f>INDEX(Inp_ScAdjDrivers!AA$9:AA$37,MATCH($F595,Inp_ScAdjDrivers!$F$9:$F$37,0))</f>
        <v>1855.6195260702734</v>
      </c>
      <c r="AB595" s="53">
        <f>INDEX(Inp_ScAdjDrivers!AB$9:AB$37,MATCH($F595,Inp_ScAdjDrivers!$F$9:$F$37,0))</f>
        <v>1861.3888705591617</v>
      </c>
      <c r="AC595" s="53">
        <f>INDEX(Inp_ScAdjDrivers!AC$9:AC$37,MATCH($F595,Inp_ScAdjDrivers!$F$9:$F$37,0))</f>
        <v>1862.9365834424334</v>
      </c>
      <c r="AD595" s="53">
        <f>INDEX(Inp_ScAdjDrivers!AD$9:AD$37,MATCH($F595,Inp_ScAdjDrivers!$F$9:$F$37,0))</f>
        <v>1848.8716402867904</v>
      </c>
      <c r="AE595" s="53">
        <f>INDEX(Inp_ScAdjDrivers!AE$9:AE$37,MATCH($F595,Inp_ScAdjDrivers!$F$9:$F$37,0))</f>
        <v>1848.1330700849439</v>
      </c>
      <c r="AF595" s="53">
        <f>INDEX(Inp_ScAdjDrivers!AF$9:AF$37,MATCH($F595,Inp_ScAdjDrivers!$F$9:$F$37,0))</f>
        <v>1848.3669604699217</v>
      </c>
      <c r="AG595" s="53">
        <f>INDEX(Inp_ScAdjDrivers!AG$9:AG$37,MATCH($F595,Inp_ScAdjDrivers!$F$9:$F$37,0))</f>
        <v>1848.6129182301875</v>
      </c>
      <c r="AH595" s="53">
        <f>INDEX(Inp_ScAdjDrivers!AH$9:AH$37,MATCH($F595,Inp_ScAdjDrivers!$F$9:$F$37,0))</f>
        <v>1851.314295562298</v>
      </c>
      <c r="AI595" s="53">
        <f>INDEX(Inp_ScAdjDrivers!AI$9:AI$37,MATCH($F595,Inp_ScAdjDrivers!$F$9:$F$37,0))</f>
        <v>1849.1501170668907</v>
      </c>
      <c r="AJ595" s="53">
        <f>INDEX(Inp_ScAdjDrivers!AJ$9:AJ$37,MATCH($F595,Inp_ScAdjDrivers!$F$9:$F$37,0))</f>
        <v>1836.5630395518683</v>
      </c>
      <c r="AK595" s="53">
        <f>INDEX(Inp_ScAdjDrivers!AK$9:AK$37,MATCH($F595,Inp_ScAdjDrivers!$F$9:$F$37,0))</f>
        <v>1830.9014985211725</v>
      </c>
    </row>
    <row r="596" spans="5:37" ht="14.25" customHeight="1">
      <c r="E596" s="92" t="s">
        <v>32</v>
      </c>
      <c r="F596" s="120" t="str">
        <f>Local!$R$12</f>
        <v>MEAV_egep_mobs</v>
      </c>
      <c r="G596" s="92" t="s">
        <v>229</v>
      </c>
      <c r="H596" s="92"/>
      <c r="I596" s="92"/>
      <c r="J596" s="92" t="str">
        <f t="shared" si="338"/>
        <v>ScMEAV_egep_mobsCSV Totex (smoothed)</v>
      </c>
      <c r="K596" s="92"/>
      <c r="L596" s="92"/>
      <c r="M596" s="92"/>
      <c r="N596" s="92"/>
      <c r="O596" s="92"/>
      <c r="P596" s="92"/>
      <c r="Q596" s="92"/>
      <c r="R596" s="92"/>
      <c r="S596" s="92"/>
      <c r="Y596" s="53">
        <f>INDEX(Inp_ScAdjDrivers!Y$9:Y$37,MATCH($F596,Inp_ScAdjDrivers!$F$9:$F$37,0))</f>
        <v>8559.9750307840568</v>
      </c>
      <c r="Z596" s="53">
        <f>INDEX(Inp_ScAdjDrivers!Z$9:Z$37,MATCH($F596,Inp_ScAdjDrivers!$F$9:$F$37,0))</f>
        <v>8561.828439683024</v>
      </c>
      <c r="AA596" s="53">
        <f>INDEX(Inp_ScAdjDrivers!AA$9:AA$37,MATCH($F596,Inp_ScAdjDrivers!$F$9:$F$37,0))</f>
        <v>8560.4483114859759</v>
      </c>
      <c r="AB596" s="53">
        <f>INDEX(Inp_ScAdjDrivers!AB$9:AB$37,MATCH($F596,Inp_ScAdjDrivers!$F$9:$F$37,0))</f>
        <v>8564.5044336730134</v>
      </c>
      <c r="AC596" s="53">
        <f>INDEX(Inp_ScAdjDrivers!AC$9:AC$37,MATCH($F596,Inp_ScAdjDrivers!$F$9:$F$37,0))</f>
        <v>8556.6956978487742</v>
      </c>
      <c r="AD596" s="53">
        <f>INDEX(Inp_ScAdjDrivers!AD$9:AD$37,MATCH($F596,Inp_ScAdjDrivers!$F$9:$F$37,0))</f>
        <v>8519.8778095643283</v>
      </c>
      <c r="AE596" s="53">
        <f>INDEX(Inp_ScAdjDrivers!AE$9:AE$37,MATCH($F596,Inp_ScAdjDrivers!$F$9:$F$37,0))</f>
        <v>8515.3177872912875</v>
      </c>
      <c r="AF596" s="53">
        <f>INDEX(Inp_ScAdjDrivers!AF$9:AF$37,MATCH($F596,Inp_ScAdjDrivers!$F$9:$F$37,0))</f>
        <v>8509.337929028401</v>
      </c>
      <c r="AG596" s="53">
        <f>INDEX(Inp_ScAdjDrivers!AG$9:AG$37,MATCH($F596,Inp_ScAdjDrivers!$F$9:$F$37,0))</f>
        <v>8509.6448926327903</v>
      </c>
      <c r="AH596" s="53">
        <f>INDEX(Inp_ScAdjDrivers!AH$9:AH$37,MATCH($F596,Inp_ScAdjDrivers!$F$9:$F$37,0))</f>
        <v>8512.3677095326748</v>
      </c>
      <c r="AI596" s="53">
        <f>INDEX(Inp_ScAdjDrivers!AI$9:AI$37,MATCH($F596,Inp_ScAdjDrivers!$F$9:$F$37,0))</f>
        <v>8510.8273377516089</v>
      </c>
      <c r="AJ596" s="53">
        <f>INDEX(Inp_ScAdjDrivers!AJ$9:AJ$37,MATCH($F596,Inp_ScAdjDrivers!$F$9:$F$37,0))</f>
        <v>8498.3524012543639</v>
      </c>
      <c r="AK596" s="53">
        <f>INDEX(Inp_ScAdjDrivers!AK$9:AK$37,MATCH($F596,Inp_ScAdjDrivers!$F$9:$F$37,0))</f>
        <v>8491.8578404175551</v>
      </c>
    </row>
    <row r="597" spans="5:37" ht="14.25" customHeight="1">
      <c r="E597" s="92" t="s">
        <v>32</v>
      </c>
      <c r="F597" s="119" t="s">
        <v>194</v>
      </c>
      <c r="G597" s="93" t="str">
        <f>G596</f>
        <v>CSV Totex (smoothed)</v>
      </c>
      <c r="H597" s="93"/>
      <c r="I597" s="92"/>
      <c r="J597" s="92" t="str">
        <f>E597&amp;$G597&amp;""&amp;H597</f>
        <v>ScCSV Totex (smoothed)</v>
      </c>
      <c r="K597" s="92"/>
      <c r="L597" s="92"/>
      <c r="M597" s="92"/>
      <c r="N597" s="92"/>
      <c r="O597" s="92"/>
      <c r="P597" s="92"/>
      <c r="Q597" s="92"/>
      <c r="R597" s="92"/>
      <c r="S597" s="92"/>
      <c r="Y597" s="53">
        <f>Y590^$R$50*Y591^$R$51*Y592^$R$52*Y593^$R$53*Y594^$R$54*Y595^$R$55*Y596^$R$56</f>
        <v>814.2058310556688</v>
      </c>
      <c r="Z597" s="53">
        <f t="shared" ref="Z597:AK597" si="340">Z590^$R$50*Z591^$R$51*Z592^$R$52*Z593^$R$53*Z594^$R$54*Z595^$R$55*Z596^$R$56</f>
        <v>801.01694884892584</v>
      </c>
      <c r="AA597" s="53">
        <f t="shared" si="340"/>
        <v>824.73514827210295</v>
      </c>
      <c r="AB597" s="53">
        <f t="shared" si="340"/>
        <v>814.44708909156191</v>
      </c>
      <c r="AC597" s="53">
        <f t="shared" si="340"/>
        <v>776.45363526711526</v>
      </c>
      <c r="AD597" s="53">
        <f t="shared" si="340"/>
        <v>825.08783035628664</v>
      </c>
      <c r="AE597" s="53">
        <f t="shared" si="340"/>
        <v>801.72570280859577</v>
      </c>
      <c r="AF597" s="53">
        <f t="shared" si="340"/>
        <v>753.65374959063752</v>
      </c>
      <c r="AG597" s="53">
        <f t="shared" si="340"/>
        <v>749.37605980440969</v>
      </c>
      <c r="AH597" s="53">
        <f t="shared" si="340"/>
        <v>749.13486600805572</v>
      </c>
      <c r="AI597" s="53">
        <f t="shared" si="340"/>
        <v>748.86311284270005</v>
      </c>
      <c r="AJ597" s="53">
        <f t="shared" si="340"/>
        <v>747.67608293335297</v>
      </c>
      <c r="AK597" s="53">
        <f t="shared" si="340"/>
        <v>745.60591639865083</v>
      </c>
    </row>
    <row r="598" spans="5:37" ht="14.25" customHeight="1">
      <c r="E598" s="92"/>
      <c r="F598" s="116"/>
      <c r="G598" s="92"/>
      <c r="H598" s="92"/>
      <c r="I598" s="92"/>
      <c r="J598" s="92"/>
      <c r="K598" s="92"/>
      <c r="L598" s="92"/>
      <c r="M598" s="92"/>
      <c r="N598" s="92"/>
      <c r="O598" s="92"/>
      <c r="P598" s="92"/>
      <c r="Q598" s="92"/>
      <c r="R598" s="92"/>
      <c r="S598" s="92"/>
      <c r="Y598" s="106"/>
      <c r="Z598" s="106"/>
      <c r="AA598" s="106"/>
      <c r="AB598" s="106"/>
      <c r="AC598" s="106"/>
      <c r="AD598" s="106"/>
      <c r="AE598" s="106"/>
      <c r="AF598" s="106"/>
      <c r="AG598" s="106"/>
      <c r="AH598" s="106"/>
      <c r="AI598" s="106"/>
      <c r="AJ598" s="106"/>
      <c r="AK598" s="106"/>
    </row>
    <row r="599" spans="5:37" ht="14.25" customHeight="1">
      <c r="E599" s="92" t="s">
        <v>32</v>
      </c>
      <c r="F599" s="92" t="s">
        <v>601</v>
      </c>
      <c r="G599" s="92" t="s">
        <v>230</v>
      </c>
      <c r="H599" s="92"/>
      <c r="I599" s="92"/>
      <c r="J599" s="92" t="str">
        <f t="shared" ref="J599:J601" si="341">E599&amp;$F599&amp;""&amp;G599&amp;""&amp;H599</f>
        <v>ScCapex Synthetic Costs - MainsSmooth7yearsCSV Capex (smoothed)</v>
      </c>
      <c r="K599" s="92"/>
      <c r="L599" s="92"/>
      <c r="M599" s="92"/>
      <c r="N599" s="92"/>
      <c r="O599" s="92"/>
      <c r="P599" s="92"/>
      <c r="Q599" s="92"/>
      <c r="R599" s="92"/>
      <c r="S599" s="92"/>
      <c r="Y599" s="53">
        <f>INDEX(Inp_ScAdjDrivers!Y$9:Y$37,MATCH($F599,Inp_ScAdjDrivers!$F$9:$F$37,0))</f>
        <v>12.130194766466358</v>
      </c>
      <c r="Z599" s="53">
        <f>INDEX(Inp_ScAdjDrivers!Z$9:Z$37,MATCH($F599,Inp_ScAdjDrivers!$F$9:$F$37,0))</f>
        <v>9.5209726367101339</v>
      </c>
      <c r="AA599" s="53">
        <f>INDEX(Inp_ScAdjDrivers!AA$9:AA$37,MATCH($F599,Inp_ScAdjDrivers!$F$9:$F$37,0))</f>
        <v>6.8743941583281174</v>
      </c>
      <c r="AB599" s="53">
        <f>INDEX(Inp_ScAdjDrivers!AB$9:AB$37,MATCH($F599,Inp_ScAdjDrivers!$F$9:$F$37,0))</f>
        <v>4.2463698984977079</v>
      </c>
      <c r="AC599" s="53">
        <f>INDEX(Inp_ScAdjDrivers!AC$9:AC$37,MATCH($F599,Inp_ScAdjDrivers!$F$9:$F$37,0))</f>
        <v>4.2298463265054247</v>
      </c>
      <c r="AD599" s="53">
        <f>INDEX(Inp_ScAdjDrivers!AD$9:AD$37,MATCH($F599,Inp_ScAdjDrivers!$F$9:$F$37,0))</f>
        <v>3.5885843865640701</v>
      </c>
      <c r="AE599" s="53">
        <f>INDEX(Inp_ScAdjDrivers!AE$9:AE$37,MATCH($F599,Inp_ScAdjDrivers!$F$9:$F$37,0))</f>
        <v>3.9640854094373172</v>
      </c>
      <c r="AF599" s="53">
        <f>INDEX(Inp_ScAdjDrivers!AF$9:AF$37,MATCH($F599,Inp_ScAdjDrivers!$F$9:$F$37,0))</f>
        <v>4.0586387234570518</v>
      </c>
      <c r="AG599" s="53">
        <f>INDEX(Inp_ScAdjDrivers!AG$9:AG$37,MATCH($F599,Inp_ScAdjDrivers!$F$9:$F$37,0))</f>
        <v>4.7218396403017859</v>
      </c>
      <c r="AH599" s="53">
        <f>INDEX(Inp_ScAdjDrivers!AH$9:AH$37,MATCH($F599,Inp_ScAdjDrivers!$F$9:$F$37,0))</f>
        <v>4.8595393588872158</v>
      </c>
      <c r="AI599" s="53">
        <f>INDEX(Inp_ScAdjDrivers!AI$9:AI$37,MATCH($F599,Inp_ScAdjDrivers!$F$9:$F$37,0))</f>
        <v>5.372964964162132</v>
      </c>
      <c r="AJ599" s="53">
        <f>INDEX(Inp_ScAdjDrivers!AJ$9:AJ$37,MATCH($F599,Inp_ScAdjDrivers!$F$9:$F$37,0))</f>
        <v>5.6422149872788152</v>
      </c>
      <c r="AK599" s="53">
        <f>INDEX(Inp_ScAdjDrivers!AK$9:AK$37,MATCH($F599,Inp_ScAdjDrivers!$F$9:$F$37,0))</f>
        <v>5.4414890784179821</v>
      </c>
    </row>
    <row r="600" spans="5:37" ht="14.25" customHeight="1">
      <c r="E600" s="92" t="s">
        <v>32</v>
      </c>
      <c r="F600" s="92" t="s">
        <v>603</v>
      </c>
      <c r="G600" s="92" t="s">
        <v>230</v>
      </c>
      <c r="H600" s="92"/>
      <c r="I600" s="92"/>
      <c r="J600" s="92" t="str">
        <f t="shared" si="341"/>
        <v>ScCapex synthetic costs - ConnectionsSmooth7yearsCSV Capex (smoothed)</v>
      </c>
      <c r="K600" s="92"/>
      <c r="L600" s="92"/>
      <c r="M600" s="92"/>
      <c r="N600" s="92"/>
      <c r="O600" s="92"/>
      <c r="P600" s="92"/>
      <c r="Q600" s="92"/>
      <c r="R600" s="92"/>
      <c r="S600" s="92"/>
      <c r="Y600" s="53">
        <f>INDEX(Inp_ScAdjDrivers!Y$9:Y$37,MATCH($F600,Inp_ScAdjDrivers!$F$9:$F$37,0))</f>
        <v>17.713495826185916</v>
      </c>
      <c r="Z600" s="53">
        <f>INDEX(Inp_ScAdjDrivers!Z$9:Z$37,MATCH($F600,Inp_ScAdjDrivers!$F$9:$F$37,0))</f>
        <v>17.413963726018192</v>
      </c>
      <c r="AA600" s="53">
        <f>INDEX(Inp_ScAdjDrivers!AA$9:AA$37,MATCH($F600,Inp_ScAdjDrivers!$F$9:$F$37,0))</f>
        <v>16.80307229770359</v>
      </c>
      <c r="AB600" s="53">
        <f>INDEX(Inp_ScAdjDrivers!AB$9:AB$37,MATCH($F600,Inp_ScAdjDrivers!$F$9:$F$37,0))</f>
        <v>16.912001689425217</v>
      </c>
      <c r="AC600" s="53">
        <f>INDEX(Inp_ScAdjDrivers!AC$9:AC$37,MATCH($F600,Inp_ScAdjDrivers!$F$9:$F$37,0))</f>
        <v>16.33901391768218</v>
      </c>
      <c r="AD600" s="53">
        <f>INDEX(Inp_ScAdjDrivers!AD$9:AD$37,MATCH($F600,Inp_ScAdjDrivers!$F$9:$F$37,0))</f>
        <v>15.780655620538598</v>
      </c>
      <c r="AE600" s="53">
        <f>INDEX(Inp_ScAdjDrivers!AE$9:AE$37,MATCH($F600,Inp_ScAdjDrivers!$F$9:$F$37,0))</f>
        <v>14.446091686329234</v>
      </c>
      <c r="AF600" s="53">
        <f>INDEX(Inp_ScAdjDrivers!AF$9:AF$37,MATCH($F600,Inp_ScAdjDrivers!$F$9:$F$37,0))</f>
        <v>13.025876442632832</v>
      </c>
      <c r="AG600" s="53">
        <f>INDEX(Inp_ScAdjDrivers!AG$9:AG$37,MATCH($F600,Inp_ScAdjDrivers!$F$9:$F$37,0))</f>
        <v>12.784083086679475</v>
      </c>
      <c r="AH600" s="53">
        <f>INDEX(Inp_ScAdjDrivers!AH$9:AH$37,MATCH($F600,Inp_ScAdjDrivers!$F$9:$F$37,0))</f>
        <v>12.913200965672743</v>
      </c>
      <c r="AI600" s="53">
        <f>INDEX(Inp_ScAdjDrivers!AI$9:AI$37,MATCH($F600,Inp_ScAdjDrivers!$F$9:$F$37,0))</f>
        <v>12.874470946272194</v>
      </c>
      <c r="AJ600" s="53">
        <f>INDEX(Inp_ScAdjDrivers!AJ$9:AJ$37,MATCH($F600,Inp_ScAdjDrivers!$F$9:$F$37,0))</f>
        <v>12.930406998567298</v>
      </c>
      <c r="AK600" s="53">
        <f>INDEX(Inp_ScAdjDrivers!AK$9:AK$37,MATCH($F600,Inp_ScAdjDrivers!$F$9:$F$37,0))</f>
        <v>12.871247001940455</v>
      </c>
    </row>
    <row r="601" spans="5:37" ht="14.25" customHeight="1">
      <c r="E601" s="92" t="s">
        <v>32</v>
      </c>
      <c r="F601" s="120" t="str">
        <f>Local!$R$12</f>
        <v>MEAV_egep_mobs</v>
      </c>
      <c r="G601" s="92" t="s">
        <v>230</v>
      </c>
      <c r="H601" s="92"/>
      <c r="I601" s="92"/>
      <c r="J601" s="92" t="str">
        <f t="shared" si="341"/>
        <v>ScMEAV_egep_mobsCSV Capex (smoothed)</v>
      </c>
      <c r="K601" s="92"/>
      <c r="L601" s="92"/>
      <c r="M601" s="92"/>
      <c r="N601" s="92"/>
      <c r="O601" s="92"/>
      <c r="P601" s="92"/>
      <c r="Q601" s="92"/>
      <c r="R601" s="92"/>
      <c r="S601" s="92"/>
      <c r="Y601" s="53">
        <f>INDEX(Inp_ScAdjDrivers!Y$9:Y$37,MATCH($F601,Inp_ScAdjDrivers!$F$9:$F$37,0))</f>
        <v>8559.9750307840568</v>
      </c>
      <c r="Z601" s="53">
        <f>INDEX(Inp_ScAdjDrivers!Z$9:Z$37,MATCH($F601,Inp_ScAdjDrivers!$F$9:$F$37,0))</f>
        <v>8561.828439683024</v>
      </c>
      <c r="AA601" s="53">
        <f>INDEX(Inp_ScAdjDrivers!AA$9:AA$37,MATCH($F601,Inp_ScAdjDrivers!$F$9:$F$37,0))</f>
        <v>8560.4483114859759</v>
      </c>
      <c r="AB601" s="53">
        <f>INDEX(Inp_ScAdjDrivers!AB$9:AB$37,MATCH($F601,Inp_ScAdjDrivers!$F$9:$F$37,0))</f>
        <v>8564.5044336730134</v>
      </c>
      <c r="AC601" s="53">
        <f>INDEX(Inp_ScAdjDrivers!AC$9:AC$37,MATCH($F601,Inp_ScAdjDrivers!$F$9:$F$37,0))</f>
        <v>8556.6956978487742</v>
      </c>
      <c r="AD601" s="53">
        <f>INDEX(Inp_ScAdjDrivers!AD$9:AD$37,MATCH($F601,Inp_ScAdjDrivers!$F$9:$F$37,0))</f>
        <v>8519.8778095643283</v>
      </c>
      <c r="AE601" s="53">
        <f>INDEX(Inp_ScAdjDrivers!AE$9:AE$37,MATCH($F601,Inp_ScAdjDrivers!$F$9:$F$37,0))</f>
        <v>8515.3177872912875</v>
      </c>
      <c r="AF601" s="53">
        <f>INDEX(Inp_ScAdjDrivers!AF$9:AF$37,MATCH($F601,Inp_ScAdjDrivers!$F$9:$F$37,0))</f>
        <v>8509.337929028401</v>
      </c>
      <c r="AG601" s="53">
        <f>INDEX(Inp_ScAdjDrivers!AG$9:AG$37,MATCH($F601,Inp_ScAdjDrivers!$F$9:$F$37,0))</f>
        <v>8509.6448926327903</v>
      </c>
      <c r="AH601" s="53">
        <f>INDEX(Inp_ScAdjDrivers!AH$9:AH$37,MATCH($F601,Inp_ScAdjDrivers!$F$9:$F$37,0))</f>
        <v>8512.3677095326748</v>
      </c>
      <c r="AI601" s="53">
        <f>INDEX(Inp_ScAdjDrivers!AI$9:AI$37,MATCH($F601,Inp_ScAdjDrivers!$F$9:$F$37,0))</f>
        <v>8510.8273377516089</v>
      </c>
      <c r="AJ601" s="53">
        <f>INDEX(Inp_ScAdjDrivers!AJ$9:AJ$37,MATCH($F601,Inp_ScAdjDrivers!$F$9:$F$37,0))</f>
        <v>8498.3524012543639</v>
      </c>
      <c r="AK601" s="53">
        <f>INDEX(Inp_ScAdjDrivers!AK$9:AK$37,MATCH($F601,Inp_ScAdjDrivers!$F$9:$F$37,0))</f>
        <v>8491.8578404175551</v>
      </c>
    </row>
    <row r="602" spans="5:37" ht="14.25" customHeight="1">
      <c r="E602" s="92" t="s">
        <v>32</v>
      </c>
      <c r="F602" s="119" t="s">
        <v>194</v>
      </c>
      <c r="G602" s="93" t="str">
        <f>G601</f>
        <v>CSV Capex (smoothed)</v>
      </c>
      <c r="H602" s="93"/>
      <c r="I602" s="92"/>
      <c r="J602" s="92" t="str">
        <f>E602&amp;$G602&amp;""&amp;H602</f>
        <v>ScCSV Capex (smoothed)</v>
      </c>
      <c r="K602" s="92"/>
      <c r="L602" s="92"/>
      <c r="M602" s="92"/>
      <c r="N602" s="92"/>
      <c r="O602" s="92"/>
      <c r="P602" s="92"/>
      <c r="Q602" s="92"/>
      <c r="R602" s="92"/>
      <c r="S602" s="92"/>
      <c r="Y602" s="53">
        <f>Y599^$R$58*Y600^$R$59*Y601^$R$60</f>
        <v>1</v>
      </c>
      <c r="Z602" s="53">
        <f t="shared" ref="Z602:AK602" si="342">Z599^$R$58*Z600^$R$59*Z601^$R$60</f>
        <v>1</v>
      </c>
      <c r="AA602" s="53">
        <f t="shared" si="342"/>
        <v>1</v>
      </c>
      <c r="AB602" s="53">
        <f t="shared" si="342"/>
        <v>1</v>
      </c>
      <c r="AC602" s="53">
        <f t="shared" si="342"/>
        <v>1</v>
      </c>
      <c r="AD602" s="53">
        <f t="shared" si="342"/>
        <v>1</v>
      </c>
      <c r="AE602" s="53">
        <f t="shared" si="342"/>
        <v>1</v>
      </c>
      <c r="AF602" s="53">
        <f t="shared" si="342"/>
        <v>1</v>
      </c>
      <c r="AG602" s="53">
        <f t="shared" si="342"/>
        <v>1</v>
      </c>
      <c r="AH602" s="53">
        <f t="shared" si="342"/>
        <v>1</v>
      </c>
      <c r="AI602" s="53">
        <f t="shared" si="342"/>
        <v>1</v>
      </c>
      <c r="AJ602" s="53">
        <f t="shared" si="342"/>
        <v>1</v>
      </c>
      <c r="AK602" s="53">
        <f t="shared" si="342"/>
        <v>1</v>
      </c>
    </row>
    <row r="603" spans="5:37" ht="14.25" customHeight="1">
      <c r="E603" s="92"/>
      <c r="F603" s="116"/>
      <c r="G603" s="92"/>
      <c r="H603" s="92"/>
      <c r="I603" s="92"/>
      <c r="J603" s="92"/>
      <c r="K603" s="92"/>
      <c r="L603" s="92"/>
      <c r="M603" s="92"/>
      <c r="N603" s="92"/>
      <c r="O603" s="92"/>
      <c r="P603" s="92"/>
      <c r="Q603" s="92"/>
      <c r="R603" s="92"/>
      <c r="S603" s="92"/>
      <c r="Y603" s="106"/>
      <c r="Z603" s="106"/>
      <c r="AA603" s="106"/>
      <c r="AB603" s="106"/>
      <c r="AC603" s="106"/>
      <c r="AD603" s="106"/>
      <c r="AE603" s="106"/>
      <c r="AF603" s="106"/>
      <c r="AG603" s="106"/>
      <c r="AH603" s="106"/>
      <c r="AI603" s="106"/>
      <c r="AJ603" s="106"/>
      <c r="AK603" s="106"/>
    </row>
    <row r="604" spans="5:37" ht="14.25" customHeight="1">
      <c r="E604" s="92" t="s">
        <v>32</v>
      </c>
      <c r="F604" s="116" t="s">
        <v>147</v>
      </c>
      <c r="G604" s="92" t="s">
        <v>584</v>
      </c>
      <c r="H604" s="92"/>
      <c r="I604" s="92"/>
      <c r="J604" s="92" t="str">
        <f t="shared" ref="J604:J610" si="343">E604&amp;$F604&amp;""&amp;G604&amp;""&amp;H604</f>
        <v>ScRepex Synthetic CostsCSV Totex_MaxPREs</v>
      </c>
      <c r="K604" s="92"/>
      <c r="L604" s="92"/>
      <c r="M604" s="92"/>
      <c r="N604" s="92"/>
      <c r="O604" s="92"/>
      <c r="P604" s="92"/>
      <c r="Q604" s="92"/>
      <c r="R604" s="92"/>
      <c r="S604" s="92"/>
      <c r="Y604" s="53">
        <f>INDEX(Inp_ScAdjDrivers!Y$9:Y$37,MATCH($F604,Inp_ScAdjDrivers!$F$9:$F$37,0))</f>
        <v>50.055463471332466</v>
      </c>
      <c r="Z604" s="53">
        <f>INDEX(Inp_ScAdjDrivers!Z$9:Z$37,MATCH($F604,Inp_ScAdjDrivers!$F$9:$F$37,0))</f>
        <v>50.515101748358248</v>
      </c>
      <c r="AA604" s="53">
        <f>INDEX(Inp_ScAdjDrivers!AA$9:AA$37,MATCH($F604,Inp_ScAdjDrivers!$F$9:$F$37,0))</f>
        <v>54.605608043450019</v>
      </c>
      <c r="AB604" s="53">
        <f>INDEX(Inp_ScAdjDrivers!AB$9:AB$37,MATCH($F604,Inp_ScAdjDrivers!$F$9:$F$37,0))</f>
        <v>53.411843709246973</v>
      </c>
      <c r="AC604" s="53">
        <f>INDEX(Inp_ScAdjDrivers!AC$9:AC$37,MATCH($F604,Inp_ScAdjDrivers!$F$9:$F$37,0))</f>
        <v>47.597845253255848</v>
      </c>
      <c r="AD604" s="53">
        <f>INDEX(Inp_ScAdjDrivers!AD$9:AD$37,MATCH($F604,Inp_ScAdjDrivers!$F$9:$F$37,0))</f>
        <v>56.544230406854979</v>
      </c>
      <c r="AE604" s="53">
        <f>INDEX(Inp_ScAdjDrivers!AE$9:AE$37,MATCH($F604,Inp_ScAdjDrivers!$F$9:$F$37,0))</f>
        <v>53.600812033606772</v>
      </c>
      <c r="AF604" s="53">
        <f>INDEX(Inp_ScAdjDrivers!AF$9:AF$37,MATCH($F604,Inp_ScAdjDrivers!$F$9:$F$37,0))</f>
        <v>46.553199639693744</v>
      </c>
      <c r="AG604" s="53">
        <f>INDEX(Inp_ScAdjDrivers!AG$9:AG$37,MATCH($F604,Inp_ScAdjDrivers!$F$9:$F$37,0))</f>
        <v>45.799342972961092</v>
      </c>
      <c r="AH604" s="53">
        <f>INDEX(Inp_ScAdjDrivers!AH$9:AH$37,MATCH($F604,Inp_ScAdjDrivers!$F$9:$F$37,0))</f>
        <v>45.707372968046059</v>
      </c>
      <c r="AI604" s="53">
        <f>INDEX(Inp_ScAdjDrivers!AI$9:AI$37,MATCH($F604,Inp_ScAdjDrivers!$F$9:$F$37,0))</f>
        <v>45.618295669028399</v>
      </c>
      <c r="AJ604" s="53">
        <f>INDEX(Inp_ScAdjDrivers!AJ$9:AJ$37,MATCH($F604,Inp_ScAdjDrivers!$F$9:$F$37,0))</f>
        <v>45.534543242303002</v>
      </c>
      <c r="AK604" s="53">
        <f>INDEX(Inp_ScAdjDrivers!AK$9:AK$37,MATCH($F604,Inp_ScAdjDrivers!$F$9:$F$37,0))</f>
        <v>45.456622472278667</v>
      </c>
    </row>
    <row r="605" spans="5:37" ht="14.25" customHeight="1">
      <c r="E605" s="92" t="s">
        <v>32</v>
      </c>
      <c r="F605" s="116" t="s">
        <v>149</v>
      </c>
      <c r="G605" s="92" t="s">
        <v>584</v>
      </c>
      <c r="H605" s="92"/>
      <c r="I605" s="92"/>
      <c r="J605" s="92" t="str">
        <f t="shared" si="343"/>
        <v>ScCapex synthetic costs - MainsCSV Totex_MaxPREs</v>
      </c>
      <c r="K605" s="92"/>
      <c r="L605" s="92"/>
      <c r="M605" s="92"/>
      <c r="N605" s="92"/>
      <c r="O605" s="92"/>
      <c r="P605" s="92"/>
      <c r="Q605" s="92"/>
      <c r="R605" s="92"/>
      <c r="S605" s="92"/>
      <c r="Y605" s="53">
        <f>INDEX(Inp_ScAdjDrivers!Y$9:Y$37,MATCH($F605,Inp_ScAdjDrivers!$F$9:$F$37,0))</f>
        <v>2.6707999408975858</v>
      </c>
      <c r="Z605" s="53">
        <f>INDEX(Inp_ScAdjDrivers!Z$9:Z$37,MATCH($F605,Inp_ScAdjDrivers!$F$9:$F$37,0))</f>
        <v>1.762706020103364</v>
      </c>
      <c r="AA605" s="53">
        <f>INDEX(Inp_ScAdjDrivers!AA$9:AA$37,MATCH($F605,Inp_ScAdjDrivers!$F$9:$F$37,0))</f>
        <v>5.0550600801109162</v>
      </c>
      <c r="AB605" s="53">
        <f>INDEX(Inp_ScAdjDrivers!AB$9:AB$37,MATCH($F605,Inp_ScAdjDrivers!$F$9:$F$37,0))</f>
        <v>3.7893785986459259</v>
      </c>
      <c r="AC605" s="53">
        <f>INDEX(Inp_ScAdjDrivers!AC$9:AC$37,MATCH($F605,Inp_ScAdjDrivers!$F$9:$F$37,0))</f>
        <v>4.0855333866448245</v>
      </c>
      <c r="AD605" s="53">
        <f>INDEX(Inp_ScAdjDrivers!AD$9:AD$37,MATCH($F605,Inp_ScAdjDrivers!$F$9:$F$37,0))</f>
        <v>4.4265754349254038</v>
      </c>
      <c r="AE605" s="53">
        <f>INDEX(Inp_ScAdjDrivers!AE$9:AE$37,MATCH($F605,Inp_ScAdjDrivers!$F$9:$F$37,0))</f>
        <v>5.9585444047332032</v>
      </c>
      <c r="AF605" s="53">
        <f>INDEX(Inp_ScAdjDrivers!AF$9:AF$37,MATCH($F605,Inp_ScAdjDrivers!$F$9:$F$37,0))</f>
        <v>3.3326731390357223</v>
      </c>
      <c r="AG605" s="53">
        <f>INDEX(Inp_ScAdjDrivers!AG$9:AG$37,MATCH($F605,Inp_ScAdjDrivers!$F$9:$F$37,0))</f>
        <v>6.4051124380165074</v>
      </c>
      <c r="AH605" s="53">
        <f>INDEX(Inp_ScAdjDrivers!AH$9:AH$37,MATCH($F605,Inp_ScAdjDrivers!$F$9:$F$37,0))</f>
        <v>6.0189581102089296</v>
      </c>
      <c r="AI605" s="53">
        <f>INDEX(Inp_ScAdjDrivers!AI$9:AI$37,MATCH($F605,Inp_ScAdjDrivers!$F$9:$F$37,0))</f>
        <v>7.383357835570326</v>
      </c>
      <c r="AJ605" s="53">
        <f>INDEX(Inp_ScAdjDrivers!AJ$9:AJ$37,MATCH($F605,Inp_ScAdjDrivers!$F$9:$F$37,0))</f>
        <v>5.9702835484616212</v>
      </c>
      <c r="AK605" s="53">
        <f>INDEX(Inp_ScAdjDrivers!AK$9:AK$37,MATCH($F605,Inp_ScAdjDrivers!$F$9:$F$37,0))</f>
        <v>3.0214940728995612</v>
      </c>
    </row>
    <row r="606" spans="5:37" ht="14.25" customHeight="1">
      <c r="E606" s="92" t="s">
        <v>32</v>
      </c>
      <c r="F606" s="116" t="s">
        <v>150</v>
      </c>
      <c r="G606" s="92" t="s">
        <v>584</v>
      </c>
      <c r="H606" s="92"/>
      <c r="I606" s="92"/>
      <c r="J606" s="92" t="str">
        <f t="shared" si="343"/>
        <v>ScCapex synthetic costs - ConnectionsCSV Totex_MaxPREs</v>
      </c>
      <c r="K606" s="92"/>
      <c r="L606" s="92"/>
      <c r="M606" s="92"/>
      <c r="N606" s="92"/>
      <c r="O606" s="92"/>
      <c r="P606" s="92"/>
      <c r="Q606" s="92"/>
      <c r="R606" s="92"/>
      <c r="S606" s="92"/>
      <c r="Y606" s="53">
        <f>INDEX(Inp_ScAdjDrivers!Y$9:Y$37,MATCH($F606,Inp_ScAdjDrivers!$F$9:$F$37,0))</f>
        <v>19.644816590473425</v>
      </c>
      <c r="Z606" s="53">
        <f>INDEX(Inp_ScAdjDrivers!Z$9:Z$37,MATCH($F606,Inp_ScAdjDrivers!$F$9:$F$37,0))</f>
        <v>16.458261611560772</v>
      </c>
      <c r="AA606" s="53">
        <f>INDEX(Inp_ScAdjDrivers!AA$9:AA$37,MATCH($F606,Inp_ScAdjDrivers!$F$9:$F$37,0))</f>
        <v>14.058270111411419</v>
      </c>
      <c r="AB606" s="53">
        <f>INDEX(Inp_ScAdjDrivers!AB$9:AB$37,MATCH($F606,Inp_ScAdjDrivers!$F$9:$F$37,0))</f>
        <v>14.449427496595092</v>
      </c>
      <c r="AC606" s="53">
        <f>INDEX(Inp_ScAdjDrivers!AC$9:AC$37,MATCH($F606,Inp_ScAdjDrivers!$F$9:$F$37,0))</f>
        <v>13.032464066443493</v>
      </c>
      <c r="AD606" s="53">
        <f>INDEX(Inp_ScAdjDrivers!AD$9:AD$37,MATCH($F606,Inp_ScAdjDrivers!$F$9:$F$37,0))</f>
        <v>13.159123520537767</v>
      </c>
      <c r="AE606" s="53">
        <f>INDEX(Inp_ScAdjDrivers!AE$9:AE$37,MATCH($F606,Inp_ScAdjDrivers!$F$9:$F$37,0))</f>
        <v>10.320278407282677</v>
      </c>
      <c r="AF606" s="53">
        <f>INDEX(Inp_ScAdjDrivers!AF$9:AF$37,MATCH($F606,Inp_ScAdjDrivers!$F$9:$F$37,0))</f>
        <v>9.7033098845986068</v>
      </c>
      <c r="AG606" s="53">
        <f>INDEX(Inp_ScAdjDrivers!AG$9:AG$37,MATCH($F606,Inp_ScAdjDrivers!$F$9:$F$37,0))</f>
        <v>14.765708119887266</v>
      </c>
      <c r="AH606" s="53">
        <f>INDEX(Inp_ScAdjDrivers!AH$9:AH$37,MATCH($F606,Inp_ScAdjDrivers!$F$9:$F$37,0))</f>
        <v>14.962095264364303</v>
      </c>
      <c r="AI606" s="53">
        <f>INDEX(Inp_ScAdjDrivers!AI$9:AI$37,MATCH($F606,Inp_ScAdjDrivers!$F$9:$F$37,0))</f>
        <v>14.178317360791244</v>
      </c>
      <c r="AJ606" s="53">
        <f>INDEX(Inp_ScAdjDrivers!AJ$9:AJ$37,MATCH($F606,Inp_ScAdjDrivers!$F$9:$F$37,0))</f>
        <v>13.424016432509218</v>
      </c>
      <c r="AK606" s="53">
        <f>INDEX(Inp_ScAdjDrivers!AK$9:AK$37,MATCH($F606,Inp_ScAdjDrivers!$F$9:$F$37,0))</f>
        <v>12.745003544149879</v>
      </c>
    </row>
    <row r="607" spans="5:37" ht="14.25" customHeight="1">
      <c r="E607" s="92" t="s">
        <v>32</v>
      </c>
      <c r="F607" s="116" t="s">
        <v>539</v>
      </c>
      <c r="G607" s="92" t="s">
        <v>584</v>
      </c>
      <c r="H607" s="92"/>
      <c r="I607" s="92"/>
      <c r="J607" s="92" t="str">
        <f t="shared" si="343"/>
        <v>ScMax PREsCSV Totex_MaxPREs</v>
      </c>
      <c r="K607" s="92"/>
      <c r="L607" s="92"/>
      <c r="M607" s="92"/>
      <c r="N607" s="92"/>
      <c r="O607" s="92"/>
      <c r="P607" s="92"/>
      <c r="Q607" s="92"/>
      <c r="R607" s="92"/>
      <c r="S607" s="92"/>
      <c r="Y607" s="53">
        <f>INDEX(Inp_ScAdjDrivers!Y$9:Y$37,MATCH($F607,Inp_ScAdjDrivers!$F$9:$F$37,0))</f>
        <v>109863</v>
      </c>
      <c r="Z607" s="53">
        <f>INDEX(Inp_ScAdjDrivers!Z$9:Z$37,MATCH($F607,Inp_ScAdjDrivers!$F$9:$F$37,0))</f>
        <v>104085</v>
      </c>
      <c r="AA607" s="53">
        <f>INDEX(Inp_ScAdjDrivers!AA$9:AA$37,MATCH($F607,Inp_ScAdjDrivers!$F$9:$F$37,0))</f>
        <v>86190</v>
      </c>
      <c r="AB607" s="53">
        <f>INDEX(Inp_ScAdjDrivers!AB$9:AB$37,MATCH($F607,Inp_ScAdjDrivers!$F$9:$F$37,0))</f>
        <v>84654</v>
      </c>
      <c r="AC607" s="53">
        <f>INDEX(Inp_ScAdjDrivers!AC$9:AC$37,MATCH($F607,Inp_ScAdjDrivers!$F$9:$F$37,0))</f>
        <v>74751</v>
      </c>
      <c r="AD607" s="53">
        <f>INDEX(Inp_ScAdjDrivers!AD$9:AD$37,MATCH($F607,Inp_ScAdjDrivers!$F$9:$F$37,0))</f>
        <v>73362</v>
      </c>
      <c r="AE607" s="53">
        <f>INDEX(Inp_ScAdjDrivers!AE$9:AE$37,MATCH($F607,Inp_ScAdjDrivers!$F$9:$F$37,0))</f>
        <v>73362</v>
      </c>
      <c r="AF607" s="53">
        <f>INDEX(Inp_ScAdjDrivers!AF$9:AF$37,MATCH($F607,Inp_ScAdjDrivers!$F$9:$F$37,0))</f>
        <v>72812</v>
      </c>
      <c r="AG607" s="53">
        <f>INDEX(Inp_ScAdjDrivers!AG$9:AG$37,MATCH($F607,Inp_ScAdjDrivers!$F$9:$F$37,0))</f>
        <v>69758</v>
      </c>
      <c r="AH607" s="53">
        <f>INDEX(Inp_ScAdjDrivers!AH$9:AH$37,MATCH($F607,Inp_ScAdjDrivers!$F$9:$F$37,0))</f>
        <v>64542</v>
      </c>
      <c r="AI607" s="53">
        <f>INDEX(Inp_ScAdjDrivers!AI$9:AI$37,MATCH($F607,Inp_ScAdjDrivers!$F$9:$F$37,0))</f>
        <v>60580</v>
      </c>
      <c r="AJ607" s="53">
        <f>INDEX(Inp_ScAdjDrivers!AJ$9:AJ$37,MATCH($F607,Inp_ScAdjDrivers!$F$9:$F$37,0))</f>
        <v>60452</v>
      </c>
      <c r="AK607" s="53">
        <f>INDEX(Inp_ScAdjDrivers!AK$9:AK$37,MATCH($F607,Inp_ScAdjDrivers!$F$9:$F$37,0))</f>
        <v>58658.133090000003</v>
      </c>
    </row>
    <row r="608" spans="5:37" ht="14.25" customHeight="1">
      <c r="E608" s="92" t="s">
        <v>32</v>
      </c>
      <c r="F608" s="116" t="s">
        <v>159</v>
      </c>
      <c r="G608" s="92" t="s">
        <v>584</v>
      </c>
      <c r="H608" s="92"/>
      <c r="I608" s="92"/>
      <c r="J608" s="92" t="str">
        <f t="shared" si="343"/>
        <v>ScTotal external condition reports
(service condition + mains condition)CSV Totex_MaxPREs</v>
      </c>
      <c r="K608" s="92"/>
      <c r="L608" s="92"/>
      <c r="M608" s="92"/>
      <c r="N608" s="92"/>
      <c r="O608" s="92"/>
      <c r="P608" s="92"/>
      <c r="Q608" s="92"/>
      <c r="R608" s="92"/>
      <c r="S608" s="92"/>
      <c r="Y608" s="53">
        <f>INDEX(Inp_ScAdjDrivers!Y$9:Y$37,MATCH($F608,Inp_ScAdjDrivers!$F$9:$F$37,0))</f>
        <v>6534</v>
      </c>
      <c r="Z608" s="53">
        <f>INDEX(Inp_ScAdjDrivers!Z$9:Z$37,MATCH($F608,Inp_ScAdjDrivers!$F$9:$F$37,0))</f>
        <v>5125</v>
      </c>
      <c r="AA608" s="53">
        <f>INDEX(Inp_ScAdjDrivers!AA$9:AA$37,MATCH($F608,Inp_ScAdjDrivers!$F$9:$F$37,0))</f>
        <v>5620</v>
      </c>
      <c r="AB608" s="53">
        <f>INDEX(Inp_ScAdjDrivers!AB$9:AB$37,MATCH($F608,Inp_ScAdjDrivers!$F$9:$F$37,0))</f>
        <v>5814</v>
      </c>
      <c r="AC608" s="53">
        <f>INDEX(Inp_ScAdjDrivers!AC$9:AC$37,MATCH($F608,Inp_ScAdjDrivers!$F$9:$F$37,0))</f>
        <v>5682</v>
      </c>
      <c r="AD608" s="53">
        <f>INDEX(Inp_ScAdjDrivers!AD$9:AD$37,MATCH($F608,Inp_ScAdjDrivers!$F$9:$F$37,0))</f>
        <v>5781</v>
      </c>
      <c r="AE608" s="53">
        <f>INDEX(Inp_ScAdjDrivers!AE$9:AE$37,MATCH($F608,Inp_ScAdjDrivers!$F$9:$F$37,0))</f>
        <v>5378</v>
      </c>
      <c r="AF608" s="53">
        <f>INDEX(Inp_ScAdjDrivers!AF$9:AF$37,MATCH($F608,Inp_ScAdjDrivers!$F$9:$F$37,0))</f>
        <v>5194</v>
      </c>
      <c r="AG608" s="53">
        <f>INDEX(Inp_ScAdjDrivers!AG$9:AG$37,MATCH($F608,Inp_ScAdjDrivers!$F$9:$F$37,0))</f>
        <v>5128.7794223954843</v>
      </c>
      <c r="AH608" s="53">
        <f>INDEX(Inp_ScAdjDrivers!AH$9:AH$37,MATCH($F608,Inp_ScAdjDrivers!$F$9:$F$37,0))</f>
        <v>5055.5903351750912</v>
      </c>
      <c r="AI608" s="53">
        <f>INDEX(Inp_ScAdjDrivers!AI$9:AI$37,MATCH($F608,Inp_ScAdjDrivers!$F$9:$F$37,0))</f>
        <v>4982.2325078425838</v>
      </c>
      <c r="AJ608" s="53">
        <f>INDEX(Inp_ScAdjDrivers!AJ$9:AJ$37,MATCH($F608,Inp_ScAdjDrivers!$F$9:$F$37,0))</f>
        <v>4910.2364909768439</v>
      </c>
      <c r="AK608" s="53">
        <f>INDEX(Inp_ScAdjDrivers!AK$9:AK$37,MATCH($F608,Inp_ScAdjDrivers!$F$9:$F$37,0))</f>
        <v>4837.8477780400417</v>
      </c>
    </row>
    <row r="609" spans="5:37" ht="14.25" customHeight="1">
      <c r="E609" s="92" t="s">
        <v>32</v>
      </c>
      <c r="F609" s="116" t="s">
        <v>223</v>
      </c>
      <c r="G609" s="92" t="s">
        <v>584</v>
      </c>
      <c r="H609" s="92"/>
      <c r="I609" s="92"/>
      <c r="J609" s="92" t="str">
        <f t="shared" si="343"/>
        <v>ScMaintenance MEAVCSV Totex_MaxPREs</v>
      </c>
      <c r="K609" s="92"/>
      <c r="L609" s="92"/>
      <c r="M609" s="92"/>
      <c r="N609" s="92"/>
      <c r="O609" s="92"/>
      <c r="P609" s="92"/>
      <c r="Q609" s="92"/>
      <c r="R609" s="92"/>
      <c r="S609" s="92"/>
      <c r="Y609" s="53">
        <f>INDEX(Inp_ScAdjDrivers!Y$9:Y$37,MATCH($F609,Inp_ScAdjDrivers!$F$9:$F$37,0))</f>
        <v>1853.5893019132081</v>
      </c>
      <c r="Z609" s="53">
        <f>INDEX(Inp_ScAdjDrivers!Z$9:Z$37,MATCH($F609,Inp_ScAdjDrivers!$F$9:$F$37,0))</f>
        <v>1854.1401468357381</v>
      </c>
      <c r="AA609" s="53">
        <f>INDEX(Inp_ScAdjDrivers!AA$9:AA$37,MATCH($F609,Inp_ScAdjDrivers!$F$9:$F$37,0))</f>
        <v>1855.6195260702734</v>
      </c>
      <c r="AB609" s="53">
        <f>INDEX(Inp_ScAdjDrivers!AB$9:AB$37,MATCH($F609,Inp_ScAdjDrivers!$F$9:$F$37,0))</f>
        <v>1861.3888705591617</v>
      </c>
      <c r="AC609" s="53">
        <f>INDEX(Inp_ScAdjDrivers!AC$9:AC$37,MATCH($F609,Inp_ScAdjDrivers!$F$9:$F$37,0))</f>
        <v>1862.9365834424334</v>
      </c>
      <c r="AD609" s="53">
        <f>INDEX(Inp_ScAdjDrivers!AD$9:AD$37,MATCH($F609,Inp_ScAdjDrivers!$F$9:$F$37,0))</f>
        <v>1848.8716402867904</v>
      </c>
      <c r="AE609" s="53">
        <f>INDEX(Inp_ScAdjDrivers!AE$9:AE$37,MATCH($F609,Inp_ScAdjDrivers!$F$9:$F$37,0))</f>
        <v>1848.1330700849439</v>
      </c>
      <c r="AF609" s="53">
        <f>INDEX(Inp_ScAdjDrivers!AF$9:AF$37,MATCH($F609,Inp_ScAdjDrivers!$F$9:$F$37,0))</f>
        <v>1848.3669604699217</v>
      </c>
      <c r="AG609" s="53">
        <f>INDEX(Inp_ScAdjDrivers!AG$9:AG$37,MATCH($F609,Inp_ScAdjDrivers!$F$9:$F$37,0))</f>
        <v>1848.6129182301875</v>
      </c>
      <c r="AH609" s="53">
        <f>INDEX(Inp_ScAdjDrivers!AH$9:AH$37,MATCH($F609,Inp_ScAdjDrivers!$F$9:$F$37,0))</f>
        <v>1851.314295562298</v>
      </c>
      <c r="AI609" s="53">
        <f>INDEX(Inp_ScAdjDrivers!AI$9:AI$37,MATCH($F609,Inp_ScAdjDrivers!$F$9:$F$37,0))</f>
        <v>1849.1501170668907</v>
      </c>
      <c r="AJ609" s="53">
        <f>INDEX(Inp_ScAdjDrivers!AJ$9:AJ$37,MATCH($F609,Inp_ScAdjDrivers!$F$9:$F$37,0))</f>
        <v>1836.5630395518683</v>
      </c>
      <c r="AK609" s="53">
        <f>INDEX(Inp_ScAdjDrivers!AK$9:AK$37,MATCH($F609,Inp_ScAdjDrivers!$F$9:$F$37,0))</f>
        <v>1830.9014985211725</v>
      </c>
    </row>
    <row r="610" spans="5:37" ht="14.25" customHeight="1">
      <c r="E610" s="92" t="s">
        <v>32</v>
      </c>
      <c r="F610" s="120" t="str">
        <f>Local!$R$12</f>
        <v>MEAV_egep_mobs</v>
      </c>
      <c r="G610" s="92" t="s">
        <v>584</v>
      </c>
      <c r="H610" s="92"/>
      <c r="I610" s="92"/>
      <c r="J610" s="92" t="str">
        <f t="shared" si="343"/>
        <v>ScMEAV_egep_mobsCSV Totex_MaxPREs</v>
      </c>
      <c r="K610" s="92"/>
      <c r="L610" s="92"/>
      <c r="M610" s="92"/>
      <c r="N610" s="92"/>
      <c r="O610" s="92"/>
      <c r="P610" s="92"/>
      <c r="Q610" s="92"/>
      <c r="R610" s="92"/>
      <c r="S610" s="92"/>
      <c r="Y610" s="53">
        <f>INDEX(Inp_ScAdjDrivers!Y$9:Y$37,MATCH($F610,Inp_ScAdjDrivers!$F$9:$F$37,0))</f>
        <v>8559.9750307840568</v>
      </c>
      <c r="Z610" s="53">
        <f>INDEX(Inp_ScAdjDrivers!Z$9:Z$37,MATCH($F610,Inp_ScAdjDrivers!$F$9:$F$37,0))</f>
        <v>8561.828439683024</v>
      </c>
      <c r="AA610" s="53">
        <f>INDEX(Inp_ScAdjDrivers!AA$9:AA$37,MATCH($F610,Inp_ScAdjDrivers!$F$9:$F$37,0))</f>
        <v>8560.4483114859759</v>
      </c>
      <c r="AB610" s="53">
        <f>INDEX(Inp_ScAdjDrivers!AB$9:AB$37,MATCH($F610,Inp_ScAdjDrivers!$F$9:$F$37,0))</f>
        <v>8564.5044336730134</v>
      </c>
      <c r="AC610" s="53">
        <f>INDEX(Inp_ScAdjDrivers!AC$9:AC$37,MATCH($F610,Inp_ScAdjDrivers!$F$9:$F$37,0))</f>
        <v>8556.6956978487742</v>
      </c>
      <c r="AD610" s="53">
        <f>INDEX(Inp_ScAdjDrivers!AD$9:AD$37,MATCH($F610,Inp_ScAdjDrivers!$F$9:$F$37,0))</f>
        <v>8519.8778095643283</v>
      </c>
      <c r="AE610" s="53">
        <f>INDEX(Inp_ScAdjDrivers!AE$9:AE$37,MATCH($F610,Inp_ScAdjDrivers!$F$9:$F$37,0))</f>
        <v>8515.3177872912875</v>
      </c>
      <c r="AF610" s="53">
        <f>INDEX(Inp_ScAdjDrivers!AF$9:AF$37,MATCH($F610,Inp_ScAdjDrivers!$F$9:$F$37,0))</f>
        <v>8509.337929028401</v>
      </c>
      <c r="AG610" s="53">
        <f>INDEX(Inp_ScAdjDrivers!AG$9:AG$37,MATCH($F610,Inp_ScAdjDrivers!$F$9:$F$37,0))</f>
        <v>8509.6448926327903</v>
      </c>
      <c r="AH610" s="53">
        <f>INDEX(Inp_ScAdjDrivers!AH$9:AH$37,MATCH($F610,Inp_ScAdjDrivers!$F$9:$F$37,0))</f>
        <v>8512.3677095326748</v>
      </c>
      <c r="AI610" s="53">
        <f>INDEX(Inp_ScAdjDrivers!AI$9:AI$37,MATCH($F610,Inp_ScAdjDrivers!$F$9:$F$37,0))</f>
        <v>8510.8273377516089</v>
      </c>
      <c r="AJ610" s="53">
        <f>INDEX(Inp_ScAdjDrivers!AJ$9:AJ$37,MATCH($F610,Inp_ScAdjDrivers!$F$9:$F$37,0))</f>
        <v>8498.3524012543639</v>
      </c>
      <c r="AK610" s="53">
        <f>INDEX(Inp_ScAdjDrivers!AK$9:AK$37,MATCH($F610,Inp_ScAdjDrivers!$F$9:$F$37,0))</f>
        <v>8491.8578404175551</v>
      </c>
    </row>
    <row r="611" spans="5:37" ht="14.25" customHeight="1">
      <c r="E611" s="92" t="s">
        <v>32</v>
      </c>
      <c r="F611" s="119" t="s">
        <v>194</v>
      </c>
      <c r="G611" s="93" t="str">
        <f>G610</f>
        <v>CSV Totex_MaxPREs</v>
      </c>
      <c r="H611" s="93"/>
      <c r="I611" s="92"/>
      <c r="J611" s="92" t="str">
        <f>E611&amp;$G611&amp;""&amp;H611</f>
        <v>ScCSV Totex_MaxPREs</v>
      </c>
      <c r="K611" s="92"/>
      <c r="L611" s="92"/>
      <c r="M611" s="92"/>
      <c r="N611" s="92"/>
      <c r="O611" s="92"/>
      <c r="P611" s="92"/>
      <c r="Q611" s="92"/>
      <c r="R611" s="92"/>
      <c r="S611" s="92"/>
      <c r="Y611" s="53">
        <f>Y604^$R$62*Y605^$R$63*Y606^$R$64*Y607^$R$65*Y608^$R$66*Y609^$R$67*Y610^$R$68</f>
        <v>740.42778699781036</v>
      </c>
      <c r="Z611" s="53">
        <f t="shared" ref="Z611" si="344">Z604^$R$62*Z605^$R$63*Z606^$R$64*Z607^$R$65*Z608^$R$66*Z609^$R$67*Z610^$R$68</f>
        <v>719.77919013681014</v>
      </c>
      <c r="AA611" s="53">
        <f t="shared" ref="AA611" si="345">AA604^$R$62*AA605^$R$63*AA606^$R$64*AA607^$R$65*AA608^$R$66*AA609^$R$67*AA610^$R$68</f>
        <v>743.96280336809752</v>
      </c>
      <c r="AB611" s="53">
        <f t="shared" ref="AB611" si="346">AB604^$R$62*AB605^$R$63*AB606^$R$64*AB607^$R$65*AB608^$R$66*AB609^$R$67*AB610^$R$68</f>
        <v>736.69607269707467</v>
      </c>
      <c r="AC611" s="53">
        <f t="shared" ref="AC611" si="347">AC604^$R$62*AC605^$R$63*AC606^$R$64*AC607^$R$65*AC608^$R$66*AC609^$R$67*AC610^$R$68</f>
        <v>696.40663508025671</v>
      </c>
      <c r="AD611" s="53">
        <f t="shared" ref="AD611" si="348">AD604^$R$62*AD605^$R$63*AD606^$R$64*AD607^$R$65*AD608^$R$66*AD609^$R$67*AD610^$R$68</f>
        <v>743.76055882776791</v>
      </c>
      <c r="AE611" s="53">
        <f t="shared" ref="AE611" si="349">AE604^$R$62*AE605^$R$63*AE606^$R$64*AE607^$R$65*AE608^$R$66*AE609^$R$67*AE610^$R$68</f>
        <v>719.02492705854877</v>
      </c>
      <c r="AF611" s="53">
        <f t="shared" ref="AF611" si="350">AF604^$R$62*AF605^$R$63*AF606^$R$64*AF607^$R$65*AF608^$R$66*AF609^$R$67*AF610^$R$68</f>
        <v>671.26564822886189</v>
      </c>
      <c r="AG611" s="53">
        <f t="shared" ref="AG611" si="351">AG604^$R$62*AG605^$R$63*AG606^$R$64*AG607^$R$65*AG608^$R$66*AG609^$R$67*AG610^$R$68</f>
        <v>687.66305032188484</v>
      </c>
      <c r="AH611" s="53">
        <f t="shared" ref="AH611" si="352">AH604^$R$62*AH605^$R$63*AH606^$R$64*AH607^$R$65*AH608^$R$66*AH609^$R$67*AH610^$R$68</f>
        <v>684.12350446293283</v>
      </c>
      <c r="AI611" s="53">
        <f t="shared" ref="AI611" si="353">AI604^$R$62*AI605^$R$63*AI606^$R$64*AI607^$R$65*AI608^$R$66*AI609^$R$67*AI610^$R$68</f>
        <v>680.96411808215646</v>
      </c>
      <c r="AJ611" s="53">
        <f t="shared" ref="AJ611" si="354">AJ604^$R$62*AJ605^$R$63*AJ606^$R$64*AJ607^$R$65*AJ608^$R$66*AJ609^$R$67*AJ610^$R$68</f>
        <v>674.94658741100613</v>
      </c>
      <c r="AK611" s="53">
        <f t="shared" ref="AK611" si="355">AK604^$R$62*AK605^$R$63*AK606^$R$64*AK607^$R$65*AK608^$R$66*AK609^$R$67*AK610^$R$68</f>
        <v>663.94907163691187</v>
      </c>
    </row>
    <row r="612" spans="5:37" ht="14.25" customHeight="1">
      <c r="E612" s="92"/>
      <c r="F612" s="116"/>
      <c r="G612" s="92"/>
      <c r="H612" s="92"/>
      <c r="I612" s="92"/>
      <c r="J612" s="92"/>
      <c r="K612" s="92"/>
      <c r="L612" s="92"/>
      <c r="M612" s="92"/>
      <c r="N612" s="92"/>
      <c r="O612" s="92"/>
      <c r="P612" s="92"/>
      <c r="Q612" s="92"/>
      <c r="R612" s="92"/>
      <c r="S612" s="92"/>
      <c r="Y612" s="106"/>
      <c r="Z612" s="106"/>
      <c r="AA612" s="106"/>
      <c r="AB612" s="106"/>
      <c r="AC612" s="106"/>
      <c r="AD612" s="106"/>
      <c r="AE612" s="106"/>
      <c r="AF612" s="106"/>
      <c r="AG612" s="106"/>
      <c r="AH612" s="106"/>
      <c r="AI612" s="106"/>
      <c r="AJ612" s="106"/>
      <c r="AK612" s="106"/>
    </row>
    <row r="613" spans="5:37" ht="14.25" customHeight="1">
      <c r="E613" s="92" t="s">
        <v>32</v>
      </c>
      <c r="F613" s="116" t="s">
        <v>147</v>
      </c>
      <c r="G613" s="92" t="s">
        <v>592</v>
      </c>
      <c r="H613" s="92"/>
      <c r="I613" s="92"/>
      <c r="J613" s="92" t="str">
        <f t="shared" ref="J613:J619" si="356">E613&amp;$F613&amp;""&amp;G613&amp;""&amp;H613</f>
        <v>ScRepex Synthetic CostsCSV Totex_MaxPREs (smoothed)</v>
      </c>
      <c r="K613" s="92"/>
      <c r="L613" s="92"/>
      <c r="M613" s="92"/>
      <c r="N613" s="92"/>
      <c r="O613" s="92"/>
      <c r="P613" s="92"/>
      <c r="Q613" s="92"/>
      <c r="R613" s="92"/>
      <c r="S613" s="92"/>
      <c r="Y613" s="53">
        <f>INDEX(Inp_ScAdjDrivers!Y$9:Y$37,MATCH($F613,Inp_ScAdjDrivers!$F$9:$F$37,0))</f>
        <v>50.055463471332466</v>
      </c>
      <c r="Z613" s="53">
        <f>INDEX(Inp_ScAdjDrivers!Z$9:Z$37,MATCH($F613,Inp_ScAdjDrivers!$F$9:$F$37,0))</f>
        <v>50.515101748358248</v>
      </c>
      <c r="AA613" s="53">
        <f>INDEX(Inp_ScAdjDrivers!AA$9:AA$37,MATCH($F613,Inp_ScAdjDrivers!$F$9:$F$37,0))</f>
        <v>54.605608043450019</v>
      </c>
      <c r="AB613" s="53">
        <f>INDEX(Inp_ScAdjDrivers!AB$9:AB$37,MATCH($F613,Inp_ScAdjDrivers!$F$9:$F$37,0))</f>
        <v>53.411843709246973</v>
      </c>
      <c r="AC613" s="53">
        <f>INDEX(Inp_ScAdjDrivers!AC$9:AC$37,MATCH($F613,Inp_ScAdjDrivers!$F$9:$F$37,0))</f>
        <v>47.597845253255848</v>
      </c>
      <c r="AD613" s="53">
        <f>INDEX(Inp_ScAdjDrivers!AD$9:AD$37,MATCH($F613,Inp_ScAdjDrivers!$F$9:$F$37,0))</f>
        <v>56.544230406854979</v>
      </c>
      <c r="AE613" s="53">
        <f>INDEX(Inp_ScAdjDrivers!AE$9:AE$37,MATCH($F613,Inp_ScAdjDrivers!$F$9:$F$37,0))</f>
        <v>53.600812033606772</v>
      </c>
      <c r="AF613" s="53">
        <f>INDEX(Inp_ScAdjDrivers!AF$9:AF$37,MATCH($F613,Inp_ScAdjDrivers!$F$9:$F$37,0))</f>
        <v>46.553199639693744</v>
      </c>
      <c r="AG613" s="53">
        <f>INDEX(Inp_ScAdjDrivers!AG$9:AG$37,MATCH($F613,Inp_ScAdjDrivers!$F$9:$F$37,0))</f>
        <v>45.799342972961092</v>
      </c>
      <c r="AH613" s="53">
        <f>INDEX(Inp_ScAdjDrivers!AH$9:AH$37,MATCH($F613,Inp_ScAdjDrivers!$F$9:$F$37,0))</f>
        <v>45.707372968046059</v>
      </c>
      <c r="AI613" s="53">
        <f>INDEX(Inp_ScAdjDrivers!AI$9:AI$37,MATCH($F613,Inp_ScAdjDrivers!$F$9:$F$37,0))</f>
        <v>45.618295669028399</v>
      </c>
      <c r="AJ613" s="53">
        <f>INDEX(Inp_ScAdjDrivers!AJ$9:AJ$37,MATCH($F613,Inp_ScAdjDrivers!$F$9:$F$37,0))</f>
        <v>45.534543242303002</v>
      </c>
      <c r="AK613" s="53">
        <f>INDEX(Inp_ScAdjDrivers!AK$9:AK$37,MATCH($F613,Inp_ScAdjDrivers!$F$9:$F$37,0))</f>
        <v>45.456622472278667</v>
      </c>
    </row>
    <row r="614" spans="5:37" ht="14.25" customHeight="1">
      <c r="E614" s="92" t="s">
        <v>32</v>
      </c>
      <c r="F614" s="92" t="s">
        <v>601</v>
      </c>
      <c r="G614" s="92" t="s">
        <v>592</v>
      </c>
      <c r="H614" s="92"/>
      <c r="I614" s="92"/>
      <c r="J614" s="92" t="str">
        <f t="shared" si="356"/>
        <v>ScCapex Synthetic Costs - MainsSmooth7yearsCSV Totex_MaxPREs (smoothed)</v>
      </c>
      <c r="K614" s="92"/>
      <c r="L614" s="92"/>
      <c r="M614" s="92"/>
      <c r="N614" s="92"/>
      <c r="O614" s="92"/>
      <c r="P614" s="92"/>
      <c r="Q614" s="92"/>
      <c r="R614" s="92"/>
      <c r="S614" s="92"/>
      <c r="Y614" s="53">
        <f>INDEX(Inp_ScAdjDrivers!Y$9:Y$37,MATCH($F614,Inp_ScAdjDrivers!$F$9:$F$37,0))</f>
        <v>12.130194766466358</v>
      </c>
      <c r="Z614" s="53">
        <f>INDEX(Inp_ScAdjDrivers!Z$9:Z$37,MATCH($F614,Inp_ScAdjDrivers!$F$9:$F$37,0))</f>
        <v>9.5209726367101339</v>
      </c>
      <c r="AA614" s="53">
        <f>INDEX(Inp_ScAdjDrivers!AA$9:AA$37,MATCH($F614,Inp_ScAdjDrivers!$F$9:$F$37,0))</f>
        <v>6.8743941583281174</v>
      </c>
      <c r="AB614" s="53">
        <f>INDEX(Inp_ScAdjDrivers!AB$9:AB$37,MATCH($F614,Inp_ScAdjDrivers!$F$9:$F$37,0))</f>
        <v>4.2463698984977079</v>
      </c>
      <c r="AC614" s="53">
        <f>INDEX(Inp_ScAdjDrivers!AC$9:AC$37,MATCH($F614,Inp_ScAdjDrivers!$F$9:$F$37,0))</f>
        <v>4.2298463265054247</v>
      </c>
      <c r="AD614" s="53">
        <f>INDEX(Inp_ScAdjDrivers!AD$9:AD$37,MATCH($F614,Inp_ScAdjDrivers!$F$9:$F$37,0))</f>
        <v>3.5885843865640701</v>
      </c>
      <c r="AE614" s="53">
        <f>INDEX(Inp_ScAdjDrivers!AE$9:AE$37,MATCH($F614,Inp_ScAdjDrivers!$F$9:$F$37,0))</f>
        <v>3.9640854094373172</v>
      </c>
      <c r="AF614" s="53">
        <f>INDEX(Inp_ScAdjDrivers!AF$9:AF$37,MATCH($F614,Inp_ScAdjDrivers!$F$9:$F$37,0))</f>
        <v>4.0586387234570518</v>
      </c>
      <c r="AG614" s="53">
        <f>INDEX(Inp_ScAdjDrivers!AG$9:AG$37,MATCH($F614,Inp_ScAdjDrivers!$F$9:$F$37,0))</f>
        <v>4.7218396403017859</v>
      </c>
      <c r="AH614" s="53">
        <f>INDEX(Inp_ScAdjDrivers!AH$9:AH$37,MATCH($F614,Inp_ScAdjDrivers!$F$9:$F$37,0))</f>
        <v>4.8595393588872158</v>
      </c>
      <c r="AI614" s="53">
        <f>INDEX(Inp_ScAdjDrivers!AI$9:AI$37,MATCH($F614,Inp_ScAdjDrivers!$F$9:$F$37,0))</f>
        <v>5.372964964162132</v>
      </c>
      <c r="AJ614" s="53">
        <f>INDEX(Inp_ScAdjDrivers!AJ$9:AJ$37,MATCH($F614,Inp_ScAdjDrivers!$F$9:$F$37,0))</f>
        <v>5.6422149872788152</v>
      </c>
      <c r="AK614" s="53">
        <f>INDEX(Inp_ScAdjDrivers!AK$9:AK$37,MATCH($F614,Inp_ScAdjDrivers!$F$9:$F$37,0))</f>
        <v>5.4414890784179821</v>
      </c>
    </row>
    <row r="615" spans="5:37" ht="14.25" customHeight="1">
      <c r="E615" s="92" t="s">
        <v>32</v>
      </c>
      <c r="F615" s="92" t="s">
        <v>603</v>
      </c>
      <c r="G615" s="92" t="s">
        <v>592</v>
      </c>
      <c r="H615" s="92"/>
      <c r="I615" s="92"/>
      <c r="J615" s="92" t="str">
        <f t="shared" si="356"/>
        <v>ScCapex synthetic costs - ConnectionsSmooth7yearsCSV Totex_MaxPREs (smoothed)</v>
      </c>
      <c r="K615" s="92"/>
      <c r="L615" s="92"/>
      <c r="M615" s="92"/>
      <c r="N615" s="92"/>
      <c r="O615" s="92"/>
      <c r="P615" s="92"/>
      <c r="Q615" s="92"/>
      <c r="R615" s="92"/>
      <c r="S615" s="92"/>
      <c r="Y615" s="53">
        <f>INDEX(Inp_ScAdjDrivers!Y$9:Y$37,MATCH($F615,Inp_ScAdjDrivers!$F$9:$F$37,0))</f>
        <v>17.713495826185916</v>
      </c>
      <c r="Z615" s="53">
        <f>INDEX(Inp_ScAdjDrivers!Z$9:Z$37,MATCH($F615,Inp_ScAdjDrivers!$F$9:$F$37,0))</f>
        <v>17.413963726018192</v>
      </c>
      <c r="AA615" s="53">
        <f>INDEX(Inp_ScAdjDrivers!AA$9:AA$37,MATCH($F615,Inp_ScAdjDrivers!$F$9:$F$37,0))</f>
        <v>16.80307229770359</v>
      </c>
      <c r="AB615" s="53">
        <f>INDEX(Inp_ScAdjDrivers!AB$9:AB$37,MATCH($F615,Inp_ScAdjDrivers!$F$9:$F$37,0))</f>
        <v>16.912001689425217</v>
      </c>
      <c r="AC615" s="53">
        <f>INDEX(Inp_ScAdjDrivers!AC$9:AC$37,MATCH($F615,Inp_ScAdjDrivers!$F$9:$F$37,0))</f>
        <v>16.33901391768218</v>
      </c>
      <c r="AD615" s="53">
        <f>INDEX(Inp_ScAdjDrivers!AD$9:AD$37,MATCH($F615,Inp_ScAdjDrivers!$F$9:$F$37,0))</f>
        <v>15.780655620538598</v>
      </c>
      <c r="AE615" s="53">
        <f>INDEX(Inp_ScAdjDrivers!AE$9:AE$37,MATCH($F615,Inp_ScAdjDrivers!$F$9:$F$37,0))</f>
        <v>14.446091686329234</v>
      </c>
      <c r="AF615" s="53">
        <f>INDEX(Inp_ScAdjDrivers!AF$9:AF$37,MATCH($F615,Inp_ScAdjDrivers!$F$9:$F$37,0))</f>
        <v>13.025876442632832</v>
      </c>
      <c r="AG615" s="53">
        <f>INDEX(Inp_ScAdjDrivers!AG$9:AG$37,MATCH($F615,Inp_ScAdjDrivers!$F$9:$F$37,0))</f>
        <v>12.784083086679475</v>
      </c>
      <c r="AH615" s="53">
        <f>INDEX(Inp_ScAdjDrivers!AH$9:AH$37,MATCH($F615,Inp_ScAdjDrivers!$F$9:$F$37,0))</f>
        <v>12.913200965672743</v>
      </c>
      <c r="AI615" s="53">
        <f>INDEX(Inp_ScAdjDrivers!AI$9:AI$37,MATCH($F615,Inp_ScAdjDrivers!$F$9:$F$37,0))</f>
        <v>12.874470946272194</v>
      </c>
      <c r="AJ615" s="53">
        <f>INDEX(Inp_ScAdjDrivers!AJ$9:AJ$37,MATCH($F615,Inp_ScAdjDrivers!$F$9:$F$37,0))</f>
        <v>12.930406998567298</v>
      </c>
      <c r="AK615" s="53">
        <f>INDEX(Inp_ScAdjDrivers!AK$9:AK$37,MATCH($F615,Inp_ScAdjDrivers!$F$9:$F$37,0))</f>
        <v>12.871247001940455</v>
      </c>
    </row>
    <row r="616" spans="5:37" ht="14.25" customHeight="1">
      <c r="E616" s="92" t="s">
        <v>32</v>
      </c>
      <c r="F616" s="116" t="s">
        <v>539</v>
      </c>
      <c r="G616" s="92" t="s">
        <v>592</v>
      </c>
      <c r="H616" s="92"/>
      <c r="I616" s="92"/>
      <c r="J616" s="92" t="str">
        <f t="shared" si="356"/>
        <v>ScMax PREsCSV Totex_MaxPREs (smoothed)</v>
      </c>
      <c r="K616" s="92"/>
      <c r="L616" s="92"/>
      <c r="M616" s="92"/>
      <c r="N616" s="92"/>
      <c r="O616" s="92"/>
      <c r="P616" s="92"/>
      <c r="Q616" s="92"/>
      <c r="R616" s="92"/>
      <c r="S616" s="92"/>
      <c r="Y616" s="53">
        <f>INDEX(Inp_ScAdjDrivers!Y$9:Y$37,MATCH($F616,Inp_ScAdjDrivers!$F$9:$F$37,0))</f>
        <v>109863</v>
      </c>
      <c r="Z616" s="53">
        <f>INDEX(Inp_ScAdjDrivers!Z$9:Z$37,MATCH($F616,Inp_ScAdjDrivers!$F$9:$F$37,0))</f>
        <v>104085</v>
      </c>
      <c r="AA616" s="53">
        <f>INDEX(Inp_ScAdjDrivers!AA$9:AA$37,MATCH($F616,Inp_ScAdjDrivers!$F$9:$F$37,0))</f>
        <v>86190</v>
      </c>
      <c r="AB616" s="53">
        <f>INDEX(Inp_ScAdjDrivers!AB$9:AB$37,MATCH($F616,Inp_ScAdjDrivers!$F$9:$F$37,0))</f>
        <v>84654</v>
      </c>
      <c r="AC616" s="53">
        <f>INDEX(Inp_ScAdjDrivers!AC$9:AC$37,MATCH($F616,Inp_ScAdjDrivers!$F$9:$F$37,0))</f>
        <v>74751</v>
      </c>
      <c r="AD616" s="53">
        <f>INDEX(Inp_ScAdjDrivers!AD$9:AD$37,MATCH($F616,Inp_ScAdjDrivers!$F$9:$F$37,0))</f>
        <v>73362</v>
      </c>
      <c r="AE616" s="53">
        <f>INDEX(Inp_ScAdjDrivers!AE$9:AE$37,MATCH($F616,Inp_ScAdjDrivers!$F$9:$F$37,0))</f>
        <v>73362</v>
      </c>
      <c r="AF616" s="53">
        <f>INDEX(Inp_ScAdjDrivers!AF$9:AF$37,MATCH($F616,Inp_ScAdjDrivers!$F$9:$F$37,0))</f>
        <v>72812</v>
      </c>
      <c r="AG616" s="53">
        <f>INDEX(Inp_ScAdjDrivers!AG$9:AG$37,MATCH($F616,Inp_ScAdjDrivers!$F$9:$F$37,0))</f>
        <v>69758</v>
      </c>
      <c r="AH616" s="53">
        <f>INDEX(Inp_ScAdjDrivers!AH$9:AH$37,MATCH($F616,Inp_ScAdjDrivers!$F$9:$F$37,0))</f>
        <v>64542</v>
      </c>
      <c r="AI616" s="53">
        <f>INDEX(Inp_ScAdjDrivers!AI$9:AI$37,MATCH($F616,Inp_ScAdjDrivers!$F$9:$F$37,0))</f>
        <v>60580</v>
      </c>
      <c r="AJ616" s="53">
        <f>INDEX(Inp_ScAdjDrivers!AJ$9:AJ$37,MATCH($F616,Inp_ScAdjDrivers!$F$9:$F$37,0))</f>
        <v>60452</v>
      </c>
      <c r="AK616" s="53">
        <f>INDEX(Inp_ScAdjDrivers!AK$9:AK$37,MATCH($F616,Inp_ScAdjDrivers!$F$9:$F$37,0))</f>
        <v>58658.133090000003</v>
      </c>
    </row>
    <row r="617" spans="5:37" ht="14.25" customHeight="1">
      <c r="E617" s="92" t="s">
        <v>32</v>
      </c>
      <c r="F617" s="116" t="s">
        <v>159</v>
      </c>
      <c r="G617" s="92" t="s">
        <v>592</v>
      </c>
      <c r="H617" s="92"/>
      <c r="I617" s="92"/>
      <c r="J617" s="92" t="str">
        <f t="shared" si="356"/>
        <v>ScTotal external condition reports
(service condition + mains condition)CSV Totex_MaxPREs (smoothed)</v>
      </c>
      <c r="K617" s="92"/>
      <c r="L617" s="92"/>
      <c r="M617" s="92"/>
      <c r="N617" s="92"/>
      <c r="O617" s="92"/>
      <c r="P617" s="92"/>
      <c r="Q617" s="92"/>
      <c r="R617" s="92"/>
      <c r="S617" s="92"/>
      <c r="Y617" s="53">
        <f>INDEX(Inp_ScAdjDrivers!Y$9:Y$37,MATCH($F617,Inp_ScAdjDrivers!$F$9:$F$37,0))</f>
        <v>6534</v>
      </c>
      <c r="Z617" s="53">
        <f>INDEX(Inp_ScAdjDrivers!Z$9:Z$37,MATCH($F617,Inp_ScAdjDrivers!$F$9:$F$37,0))</f>
        <v>5125</v>
      </c>
      <c r="AA617" s="53">
        <f>INDEX(Inp_ScAdjDrivers!AA$9:AA$37,MATCH($F617,Inp_ScAdjDrivers!$F$9:$F$37,0))</f>
        <v>5620</v>
      </c>
      <c r="AB617" s="53">
        <f>INDEX(Inp_ScAdjDrivers!AB$9:AB$37,MATCH($F617,Inp_ScAdjDrivers!$F$9:$F$37,0))</f>
        <v>5814</v>
      </c>
      <c r="AC617" s="53">
        <f>INDEX(Inp_ScAdjDrivers!AC$9:AC$37,MATCH($F617,Inp_ScAdjDrivers!$F$9:$F$37,0))</f>
        <v>5682</v>
      </c>
      <c r="AD617" s="53">
        <f>INDEX(Inp_ScAdjDrivers!AD$9:AD$37,MATCH($F617,Inp_ScAdjDrivers!$F$9:$F$37,0))</f>
        <v>5781</v>
      </c>
      <c r="AE617" s="53">
        <f>INDEX(Inp_ScAdjDrivers!AE$9:AE$37,MATCH($F617,Inp_ScAdjDrivers!$F$9:$F$37,0))</f>
        <v>5378</v>
      </c>
      <c r="AF617" s="53">
        <f>INDEX(Inp_ScAdjDrivers!AF$9:AF$37,MATCH($F617,Inp_ScAdjDrivers!$F$9:$F$37,0))</f>
        <v>5194</v>
      </c>
      <c r="AG617" s="53">
        <f>INDEX(Inp_ScAdjDrivers!AG$9:AG$37,MATCH($F617,Inp_ScAdjDrivers!$F$9:$F$37,0))</f>
        <v>5128.7794223954843</v>
      </c>
      <c r="AH617" s="53">
        <f>INDEX(Inp_ScAdjDrivers!AH$9:AH$37,MATCH($F617,Inp_ScAdjDrivers!$F$9:$F$37,0))</f>
        <v>5055.5903351750912</v>
      </c>
      <c r="AI617" s="53">
        <f>INDEX(Inp_ScAdjDrivers!AI$9:AI$37,MATCH($F617,Inp_ScAdjDrivers!$F$9:$F$37,0))</f>
        <v>4982.2325078425838</v>
      </c>
      <c r="AJ617" s="53">
        <f>INDEX(Inp_ScAdjDrivers!AJ$9:AJ$37,MATCH($F617,Inp_ScAdjDrivers!$F$9:$F$37,0))</f>
        <v>4910.2364909768439</v>
      </c>
      <c r="AK617" s="53">
        <f>INDEX(Inp_ScAdjDrivers!AK$9:AK$37,MATCH($F617,Inp_ScAdjDrivers!$F$9:$F$37,0))</f>
        <v>4837.8477780400417</v>
      </c>
    </row>
    <row r="618" spans="5:37" ht="14.25" customHeight="1">
      <c r="E618" s="92" t="s">
        <v>32</v>
      </c>
      <c r="F618" s="116" t="s">
        <v>223</v>
      </c>
      <c r="G618" s="92" t="s">
        <v>592</v>
      </c>
      <c r="H618" s="92"/>
      <c r="I618" s="92"/>
      <c r="J618" s="92" t="str">
        <f t="shared" si="356"/>
        <v>ScMaintenance MEAVCSV Totex_MaxPREs (smoothed)</v>
      </c>
      <c r="K618" s="92"/>
      <c r="L618" s="92"/>
      <c r="M618" s="92"/>
      <c r="N618" s="92"/>
      <c r="O618" s="92"/>
      <c r="P618" s="92"/>
      <c r="Q618" s="92"/>
      <c r="R618" s="92"/>
      <c r="S618" s="92"/>
      <c r="Y618" s="53">
        <f>INDEX(Inp_ScAdjDrivers!Y$9:Y$37,MATCH($F618,Inp_ScAdjDrivers!$F$9:$F$37,0))</f>
        <v>1853.5893019132081</v>
      </c>
      <c r="Z618" s="53">
        <f>INDEX(Inp_ScAdjDrivers!Z$9:Z$37,MATCH($F618,Inp_ScAdjDrivers!$F$9:$F$37,0))</f>
        <v>1854.1401468357381</v>
      </c>
      <c r="AA618" s="53">
        <f>INDEX(Inp_ScAdjDrivers!AA$9:AA$37,MATCH($F618,Inp_ScAdjDrivers!$F$9:$F$37,0))</f>
        <v>1855.6195260702734</v>
      </c>
      <c r="AB618" s="53">
        <f>INDEX(Inp_ScAdjDrivers!AB$9:AB$37,MATCH($F618,Inp_ScAdjDrivers!$F$9:$F$37,0))</f>
        <v>1861.3888705591617</v>
      </c>
      <c r="AC618" s="53">
        <f>INDEX(Inp_ScAdjDrivers!AC$9:AC$37,MATCH($F618,Inp_ScAdjDrivers!$F$9:$F$37,0))</f>
        <v>1862.9365834424334</v>
      </c>
      <c r="AD618" s="53">
        <f>INDEX(Inp_ScAdjDrivers!AD$9:AD$37,MATCH($F618,Inp_ScAdjDrivers!$F$9:$F$37,0))</f>
        <v>1848.8716402867904</v>
      </c>
      <c r="AE618" s="53">
        <f>INDEX(Inp_ScAdjDrivers!AE$9:AE$37,MATCH($F618,Inp_ScAdjDrivers!$F$9:$F$37,0))</f>
        <v>1848.1330700849439</v>
      </c>
      <c r="AF618" s="53">
        <f>INDEX(Inp_ScAdjDrivers!AF$9:AF$37,MATCH($F618,Inp_ScAdjDrivers!$F$9:$F$37,0))</f>
        <v>1848.3669604699217</v>
      </c>
      <c r="AG618" s="53">
        <f>INDEX(Inp_ScAdjDrivers!AG$9:AG$37,MATCH($F618,Inp_ScAdjDrivers!$F$9:$F$37,0))</f>
        <v>1848.6129182301875</v>
      </c>
      <c r="AH618" s="53">
        <f>INDEX(Inp_ScAdjDrivers!AH$9:AH$37,MATCH($F618,Inp_ScAdjDrivers!$F$9:$F$37,0))</f>
        <v>1851.314295562298</v>
      </c>
      <c r="AI618" s="53">
        <f>INDEX(Inp_ScAdjDrivers!AI$9:AI$37,MATCH($F618,Inp_ScAdjDrivers!$F$9:$F$37,0))</f>
        <v>1849.1501170668907</v>
      </c>
      <c r="AJ618" s="53">
        <f>INDEX(Inp_ScAdjDrivers!AJ$9:AJ$37,MATCH($F618,Inp_ScAdjDrivers!$F$9:$F$37,0))</f>
        <v>1836.5630395518683</v>
      </c>
      <c r="AK618" s="53">
        <f>INDEX(Inp_ScAdjDrivers!AK$9:AK$37,MATCH($F618,Inp_ScAdjDrivers!$F$9:$F$37,0))</f>
        <v>1830.9014985211725</v>
      </c>
    </row>
    <row r="619" spans="5:37" ht="14.25" customHeight="1">
      <c r="E619" s="92" t="s">
        <v>32</v>
      </c>
      <c r="F619" s="120" t="str">
        <f>Local!$R$12</f>
        <v>MEAV_egep_mobs</v>
      </c>
      <c r="G619" s="92" t="s">
        <v>592</v>
      </c>
      <c r="H619" s="92"/>
      <c r="I619" s="92"/>
      <c r="J619" s="92" t="str">
        <f t="shared" si="356"/>
        <v>ScMEAV_egep_mobsCSV Totex_MaxPREs (smoothed)</v>
      </c>
      <c r="K619" s="92"/>
      <c r="L619" s="92"/>
      <c r="M619" s="92"/>
      <c r="N619" s="92"/>
      <c r="O619" s="92"/>
      <c r="P619" s="92"/>
      <c r="Q619" s="92"/>
      <c r="R619" s="92"/>
      <c r="S619" s="92"/>
      <c r="Y619" s="53">
        <f>INDEX(Inp_ScAdjDrivers!Y$9:Y$37,MATCH($F619,Inp_ScAdjDrivers!$F$9:$F$37,0))</f>
        <v>8559.9750307840568</v>
      </c>
      <c r="Z619" s="53">
        <f>INDEX(Inp_ScAdjDrivers!Z$9:Z$37,MATCH($F619,Inp_ScAdjDrivers!$F$9:$F$37,0))</f>
        <v>8561.828439683024</v>
      </c>
      <c r="AA619" s="53">
        <f>INDEX(Inp_ScAdjDrivers!AA$9:AA$37,MATCH($F619,Inp_ScAdjDrivers!$F$9:$F$37,0))</f>
        <v>8560.4483114859759</v>
      </c>
      <c r="AB619" s="53">
        <f>INDEX(Inp_ScAdjDrivers!AB$9:AB$37,MATCH($F619,Inp_ScAdjDrivers!$F$9:$F$37,0))</f>
        <v>8564.5044336730134</v>
      </c>
      <c r="AC619" s="53">
        <f>INDEX(Inp_ScAdjDrivers!AC$9:AC$37,MATCH($F619,Inp_ScAdjDrivers!$F$9:$F$37,0))</f>
        <v>8556.6956978487742</v>
      </c>
      <c r="AD619" s="53">
        <f>INDEX(Inp_ScAdjDrivers!AD$9:AD$37,MATCH($F619,Inp_ScAdjDrivers!$F$9:$F$37,0))</f>
        <v>8519.8778095643283</v>
      </c>
      <c r="AE619" s="53">
        <f>INDEX(Inp_ScAdjDrivers!AE$9:AE$37,MATCH($F619,Inp_ScAdjDrivers!$F$9:$F$37,0))</f>
        <v>8515.3177872912875</v>
      </c>
      <c r="AF619" s="53">
        <f>INDEX(Inp_ScAdjDrivers!AF$9:AF$37,MATCH($F619,Inp_ScAdjDrivers!$F$9:$F$37,0))</f>
        <v>8509.337929028401</v>
      </c>
      <c r="AG619" s="53">
        <f>INDEX(Inp_ScAdjDrivers!AG$9:AG$37,MATCH($F619,Inp_ScAdjDrivers!$F$9:$F$37,0))</f>
        <v>8509.6448926327903</v>
      </c>
      <c r="AH619" s="53">
        <f>INDEX(Inp_ScAdjDrivers!AH$9:AH$37,MATCH($F619,Inp_ScAdjDrivers!$F$9:$F$37,0))</f>
        <v>8512.3677095326748</v>
      </c>
      <c r="AI619" s="53">
        <f>INDEX(Inp_ScAdjDrivers!AI$9:AI$37,MATCH($F619,Inp_ScAdjDrivers!$F$9:$F$37,0))</f>
        <v>8510.8273377516089</v>
      </c>
      <c r="AJ619" s="53">
        <f>INDEX(Inp_ScAdjDrivers!AJ$9:AJ$37,MATCH($F619,Inp_ScAdjDrivers!$F$9:$F$37,0))</f>
        <v>8498.3524012543639</v>
      </c>
      <c r="AK619" s="53">
        <f>INDEX(Inp_ScAdjDrivers!AK$9:AK$37,MATCH($F619,Inp_ScAdjDrivers!$F$9:$F$37,0))</f>
        <v>8491.8578404175551</v>
      </c>
    </row>
    <row r="620" spans="5:37" ht="14.25" customHeight="1">
      <c r="E620" s="92" t="s">
        <v>32</v>
      </c>
      <c r="F620" s="119" t="s">
        <v>194</v>
      </c>
      <c r="G620" s="93" t="str">
        <f>G619</f>
        <v>CSV Totex_MaxPREs (smoothed)</v>
      </c>
      <c r="H620" s="93"/>
      <c r="I620" s="92"/>
      <c r="J620" s="92" t="str">
        <f>E620&amp;$G620&amp;""&amp;H620</f>
        <v>ScCSV Totex_MaxPREs (smoothed)</v>
      </c>
      <c r="K620" s="92"/>
      <c r="L620" s="92"/>
      <c r="M620" s="92"/>
      <c r="N620" s="92"/>
      <c r="O620" s="92"/>
      <c r="P620" s="92"/>
      <c r="Q620" s="92"/>
      <c r="R620" s="92"/>
      <c r="S620" s="92"/>
      <c r="Y620" s="53">
        <f>Y613^$R$70*Y614^$R$71*Y615^$R$72*Y616^$R$73*Y617^$R$74*Y618^$R$75*Y619^$R$76</f>
        <v>752.94585862670726</v>
      </c>
      <c r="Z620" s="53">
        <f t="shared" ref="Z620" si="357">Z613^$R$70*Z614^$R$71*Z615^$R$72*Z616^$R$73*Z617^$R$74*Z618^$R$75*Z619^$R$76</f>
        <v>740.39750713980015</v>
      </c>
      <c r="AA620" s="53">
        <f t="shared" ref="AA620" si="358">AA613^$R$70*AA614^$R$71*AA615^$R$72*AA616^$R$73*AA617^$R$74*AA618^$R$75*AA619^$R$76</f>
        <v>754.82726867487929</v>
      </c>
      <c r="AB620" s="53">
        <f t="shared" ref="AB620" si="359">AB613^$R$70*AB614^$R$71*AB615^$R$72*AB616^$R$73*AB617^$R$74*AB618^$R$75*AB619^$R$76</f>
        <v>744.43485142174575</v>
      </c>
      <c r="AC620" s="53">
        <f t="shared" ref="AC620" si="360">AC613^$R$70*AC614^$R$71*AC615^$R$72*AC616^$R$73*AC617^$R$74*AC618^$R$75*AC619^$R$76</f>
        <v>705.58713014075477</v>
      </c>
      <c r="AD620" s="53">
        <f t="shared" ref="AD620" si="361">AD613^$R$70*AD614^$R$71*AD615^$R$72*AD616^$R$73*AD617^$R$74*AD618^$R$75*AD619^$R$76</f>
        <v>748.97302741591795</v>
      </c>
      <c r="AE620" s="53">
        <f t="shared" ref="AE620" si="362">AE613^$R$70*AE614^$R$71*AE615^$R$72*AE616^$R$73*AE617^$R$74*AE618^$R$75*AE619^$R$76</f>
        <v>728.17501254279216</v>
      </c>
      <c r="AF620" s="53">
        <f t="shared" ref="AF620" si="363">AF613^$R$70*AF614^$R$71*AF615^$R$72*AF616^$R$73*AF617^$R$74*AF618^$R$75*AF619^$R$76</f>
        <v>684.3579197948161</v>
      </c>
      <c r="AG620" s="53">
        <f t="shared" ref="AG620" si="364">AG613^$R$70*AG614^$R$71*AG615^$R$72*AG616^$R$73*AG617^$R$74*AG618^$R$75*AG619^$R$76</f>
        <v>679.08323781691115</v>
      </c>
      <c r="AH620" s="53">
        <f t="shared" ref="AH620" si="365">AH613^$R$70*AH614^$R$71*AH615^$R$72*AH616^$R$73*AH617^$R$74*AH618^$R$75*AH619^$R$76</f>
        <v>676.38367987782635</v>
      </c>
      <c r="AI620" s="53">
        <f t="shared" ref="AI620" si="366">AI613^$R$70*AI614^$R$71*AI615^$R$72*AI616^$R$73*AI617^$R$74*AI618^$R$75*AI619^$R$76</f>
        <v>674.12263319541728</v>
      </c>
      <c r="AJ620" s="53">
        <f t="shared" ref="AJ620" si="367">AJ613^$R$70*AJ614^$R$71*AJ615^$R$72*AJ616^$R$73*AJ617^$R$74*AJ618^$R$75*AJ619^$R$76</f>
        <v>672.97493735704757</v>
      </c>
      <c r="AK620" s="53">
        <f t="shared" ref="AK620" si="368">AK613^$R$70*AK614^$R$71*AK615^$R$72*AK616^$R$73*AK617^$R$74*AK618^$R$75*AK619^$R$76</f>
        <v>670.15532977369276</v>
      </c>
    </row>
    <row r="621" spans="5:37" ht="14.25" customHeight="1">
      <c r="E621" s="92"/>
      <c r="F621" s="119"/>
      <c r="G621" s="93"/>
      <c r="H621" s="93"/>
      <c r="I621" s="92"/>
      <c r="J621" s="92"/>
      <c r="K621" s="92"/>
      <c r="L621" s="92"/>
      <c r="M621" s="92"/>
      <c r="N621" s="92"/>
      <c r="O621" s="92"/>
      <c r="P621" s="92"/>
      <c r="Q621" s="92"/>
      <c r="R621" s="92"/>
      <c r="S621" s="92"/>
      <c r="Y621" s="92"/>
      <c r="Z621" s="92"/>
      <c r="AA621" s="92"/>
      <c r="AB621" s="92"/>
      <c r="AC621" s="92"/>
      <c r="AD621" s="92"/>
      <c r="AE621" s="92"/>
      <c r="AF621" s="92"/>
      <c r="AG621" s="92"/>
      <c r="AH621" s="92"/>
      <c r="AI621" s="92"/>
      <c r="AJ621" s="92"/>
      <c r="AK621" s="92"/>
    </row>
    <row r="622" spans="5:37" s="92" customFormat="1" ht="14.25" customHeight="1">
      <c r="E622" s="92" t="s">
        <v>32</v>
      </c>
      <c r="F622" s="92" t="s">
        <v>134</v>
      </c>
      <c r="G622" s="92" t="s">
        <v>219</v>
      </c>
      <c r="H622" s="92" t="s">
        <v>227</v>
      </c>
      <c r="J622" s="92" t="str">
        <f t="shared" ref="J622" si="369">E622&amp;$F622&amp;""&amp;G622&amp;""&amp;H622</f>
        <v>ScCustomersCSV EmergencyEconometric</v>
      </c>
      <c r="Y622" s="53">
        <f>INDEX(Inp_ScAdjDrivers!Y$9:Y$37,MATCH($F622,Inp_ScAdjDrivers!$F$9:$F$37,0))</f>
        <v>1794460.0000500001</v>
      </c>
      <c r="Z622" s="53">
        <f>INDEX(Inp_ScAdjDrivers!Z$9:Z$37,MATCH($F622,Inp_ScAdjDrivers!$F$9:$F$37,0))</f>
        <v>1805020.00009</v>
      </c>
      <c r="AA622" s="53">
        <f>INDEX(Inp_ScAdjDrivers!AA$9:AA$37,MATCH($F622,Inp_ScAdjDrivers!$F$9:$F$37,0))</f>
        <v>1813681</v>
      </c>
      <c r="AB622" s="53">
        <f>INDEX(Inp_ScAdjDrivers!AB$9:AB$37,MATCH($F622,Inp_ScAdjDrivers!$F$9:$F$37,0))</f>
        <v>1820991</v>
      </c>
      <c r="AC622" s="53">
        <f>INDEX(Inp_ScAdjDrivers!AC$9:AC$37,MATCH($F622,Inp_ScAdjDrivers!$F$9:$F$37,0))</f>
        <v>1831275</v>
      </c>
      <c r="AD622" s="53">
        <f>INDEX(Inp_ScAdjDrivers!AD$9:AD$37,MATCH($F622,Inp_ScAdjDrivers!$F$9:$F$37,0))</f>
        <v>1833229</v>
      </c>
      <c r="AE622" s="53">
        <f>INDEX(Inp_ScAdjDrivers!AE$9:AE$37,MATCH($F622,Inp_ScAdjDrivers!$F$9:$F$37,0))</f>
        <v>1838869</v>
      </c>
      <c r="AF622" s="53">
        <f>INDEX(Inp_ScAdjDrivers!AF$9:AF$37,MATCH($F622,Inp_ScAdjDrivers!$F$9:$F$37,0))</f>
        <v>1848736.59996</v>
      </c>
      <c r="AG622" s="53">
        <f>INDEX(Inp_ScAdjDrivers!AG$9:AG$37,MATCH($F622,Inp_ScAdjDrivers!$F$9:$F$37,0))</f>
        <v>1856490.4004500001</v>
      </c>
      <c r="AH622" s="53">
        <f>INDEX(Inp_ScAdjDrivers!AH$9:AH$37,MATCH($F622,Inp_ScAdjDrivers!$F$9:$F$37,0))</f>
        <v>1864244.1999299999</v>
      </c>
      <c r="AI622" s="53">
        <f>INDEX(Inp_ScAdjDrivers!AI$9:AI$37,MATCH($F622,Inp_ScAdjDrivers!$F$9:$F$37,0))</f>
        <v>1871998.0004100001</v>
      </c>
      <c r="AJ622" s="53">
        <f>INDEX(Inp_ScAdjDrivers!AJ$9:AJ$37,MATCH($F622,Inp_ScAdjDrivers!$F$9:$F$37,0))</f>
        <v>1879751.7998899999</v>
      </c>
      <c r="AK622" s="53">
        <f>INDEX(Inp_ScAdjDrivers!AK$9:AK$37,MATCH($F622,Inp_ScAdjDrivers!$F$9:$F$37,0))</f>
        <v>1887505.6003699999</v>
      </c>
    </row>
    <row r="623" spans="5:37" ht="14.25" customHeight="1">
      <c r="E623" s="92" t="s">
        <v>32</v>
      </c>
      <c r="F623" s="116" t="s">
        <v>159</v>
      </c>
      <c r="G623" s="92" t="s">
        <v>219</v>
      </c>
      <c r="H623" s="92" t="s">
        <v>227</v>
      </c>
      <c r="I623" s="92"/>
      <c r="J623" s="92" t="str">
        <f t="shared" ref="J623" si="370">E623&amp;$F623&amp;""&amp;G623&amp;""&amp;H623</f>
        <v>ScTotal external condition reports
(service condition + mains condition)CSV EmergencyEconometric</v>
      </c>
      <c r="K623" s="92"/>
      <c r="L623" s="92"/>
      <c r="M623" s="92"/>
      <c r="N623" s="92"/>
      <c r="O623" s="92"/>
      <c r="P623" s="92"/>
      <c r="Q623" s="92"/>
      <c r="R623" s="92"/>
      <c r="S623" s="92"/>
      <c r="Y623" s="53">
        <f>INDEX(Inp_ScAdjDrivers!Y$9:Y$37,MATCH($F623,Inp_ScAdjDrivers!$F$9:$F$37,0))</f>
        <v>6534</v>
      </c>
      <c r="Z623" s="53">
        <f>INDEX(Inp_ScAdjDrivers!Z$9:Z$37,MATCH($F623,Inp_ScAdjDrivers!$F$9:$F$37,0))</f>
        <v>5125</v>
      </c>
      <c r="AA623" s="53">
        <f>INDEX(Inp_ScAdjDrivers!AA$9:AA$37,MATCH($F623,Inp_ScAdjDrivers!$F$9:$F$37,0))</f>
        <v>5620</v>
      </c>
      <c r="AB623" s="53">
        <f>INDEX(Inp_ScAdjDrivers!AB$9:AB$37,MATCH($F623,Inp_ScAdjDrivers!$F$9:$F$37,0))</f>
        <v>5814</v>
      </c>
      <c r="AC623" s="53">
        <f>INDEX(Inp_ScAdjDrivers!AC$9:AC$37,MATCH($F623,Inp_ScAdjDrivers!$F$9:$F$37,0))</f>
        <v>5682</v>
      </c>
      <c r="AD623" s="53">
        <f>INDEX(Inp_ScAdjDrivers!AD$9:AD$37,MATCH($F623,Inp_ScAdjDrivers!$F$9:$F$37,0))</f>
        <v>5781</v>
      </c>
      <c r="AE623" s="53">
        <f>INDEX(Inp_ScAdjDrivers!AE$9:AE$37,MATCH($F623,Inp_ScAdjDrivers!$F$9:$F$37,0))</f>
        <v>5378</v>
      </c>
      <c r="AF623" s="53">
        <f>INDEX(Inp_ScAdjDrivers!AF$9:AF$37,MATCH($F623,Inp_ScAdjDrivers!$F$9:$F$37,0))</f>
        <v>5194</v>
      </c>
      <c r="AG623" s="53">
        <f>INDEX(Inp_ScAdjDrivers!AG$9:AG$37,MATCH($F623,Inp_ScAdjDrivers!$F$9:$F$37,0))</f>
        <v>5128.7794223954843</v>
      </c>
      <c r="AH623" s="53">
        <f>INDEX(Inp_ScAdjDrivers!AH$9:AH$37,MATCH($F623,Inp_ScAdjDrivers!$F$9:$F$37,0))</f>
        <v>5055.5903351750912</v>
      </c>
      <c r="AI623" s="53">
        <f>INDEX(Inp_ScAdjDrivers!AI$9:AI$37,MATCH($F623,Inp_ScAdjDrivers!$F$9:$F$37,0))</f>
        <v>4982.2325078425838</v>
      </c>
      <c r="AJ623" s="53">
        <f>INDEX(Inp_ScAdjDrivers!AJ$9:AJ$37,MATCH($F623,Inp_ScAdjDrivers!$F$9:$F$37,0))</f>
        <v>4910.2364909768439</v>
      </c>
      <c r="AK623" s="53">
        <f>INDEX(Inp_ScAdjDrivers!AK$9:AK$37,MATCH($F623,Inp_ScAdjDrivers!$F$9:$F$37,0))</f>
        <v>4837.8477780400417</v>
      </c>
    </row>
    <row r="624" spans="5:37" ht="14.25" customHeight="1">
      <c r="E624" s="92" t="s">
        <v>32</v>
      </c>
      <c r="F624" s="119" t="s">
        <v>194</v>
      </c>
      <c r="G624" s="93" t="str">
        <f>G623</f>
        <v>CSV Emergency</v>
      </c>
      <c r="H624" s="93" t="str">
        <f>H623</f>
        <v>Econometric</v>
      </c>
      <c r="I624" s="92"/>
      <c r="J624" s="92" t="str">
        <f>E624&amp;$G624&amp;""&amp;H624</f>
        <v>ScCSV EmergencyEconometric</v>
      </c>
      <c r="K624" s="92"/>
      <c r="L624" s="92"/>
      <c r="M624" s="92"/>
      <c r="N624" s="92"/>
      <c r="O624" s="92"/>
      <c r="P624" s="92"/>
      <c r="Q624" s="92"/>
      <c r="R624" s="92"/>
      <c r="S624" s="92"/>
      <c r="Y624" s="53">
        <f>Y622^$R$78*Y623^$R$79</f>
        <v>1</v>
      </c>
      <c r="Z624" s="53">
        <f t="shared" ref="Z624:AK624" si="371">Z622^$R$78*Z623^$R$79</f>
        <v>1</v>
      </c>
      <c r="AA624" s="53">
        <f t="shared" si="371"/>
        <v>1</v>
      </c>
      <c r="AB624" s="53">
        <f t="shared" si="371"/>
        <v>1</v>
      </c>
      <c r="AC624" s="53">
        <f t="shared" si="371"/>
        <v>1</v>
      </c>
      <c r="AD624" s="53">
        <f t="shared" si="371"/>
        <v>1</v>
      </c>
      <c r="AE624" s="53">
        <f t="shared" si="371"/>
        <v>1</v>
      </c>
      <c r="AF624" s="53">
        <f t="shared" si="371"/>
        <v>1</v>
      </c>
      <c r="AG624" s="53">
        <f t="shared" si="371"/>
        <v>1</v>
      </c>
      <c r="AH624" s="53">
        <f t="shared" si="371"/>
        <v>1</v>
      </c>
      <c r="AI624" s="53">
        <f t="shared" si="371"/>
        <v>1</v>
      </c>
      <c r="AJ624" s="53">
        <f t="shared" si="371"/>
        <v>1</v>
      </c>
      <c r="AK624" s="53">
        <f t="shared" si="371"/>
        <v>1</v>
      </c>
    </row>
    <row r="625" spans="2:47" ht="14.25" customHeight="1">
      <c r="E625" s="92"/>
      <c r="F625" s="116"/>
      <c r="G625" s="92"/>
      <c r="H625" s="92"/>
      <c r="I625" s="92"/>
      <c r="J625" s="92"/>
      <c r="K625" s="92"/>
      <c r="L625" s="92"/>
      <c r="M625" s="92"/>
      <c r="N625" s="92"/>
      <c r="O625" s="92"/>
      <c r="P625" s="92"/>
      <c r="Q625" s="92"/>
      <c r="R625" s="92"/>
      <c r="S625" s="92"/>
      <c r="Y625" s="106"/>
      <c r="Z625" s="106"/>
      <c r="AA625" s="106"/>
      <c r="AB625" s="106"/>
      <c r="AC625" s="106"/>
      <c r="AD625" s="106"/>
      <c r="AE625" s="106"/>
      <c r="AF625" s="106"/>
      <c r="AG625" s="106"/>
      <c r="AH625" s="106"/>
      <c r="AI625" s="106"/>
      <c r="AJ625" s="106"/>
      <c r="AK625" s="106"/>
    </row>
    <row r="626" spans="2:47" ht="14.25" customHeight="1">
      <c r="E626" s="92" t="s">
        <v>32</v>
      </c>
      <c r="F626" s="116" t="s">
        <v>134</v>
      </c>
      <c r="G626" s="92" t="s">
        <v>233</v>
      </c>
      <c r="H626" s="92" t="s">
        <v>227</v>
      </c>
      <c r="I626" s="92"/>
      <c r="J626" s="92" t="str">
        <f t="shared" ref="J626:J628" si="372">E626&amp;$F626&amp;""&amp;G626&amp;""&amp;H626</f>
        <v>ScCustomersCSV Customers, PREs, External condition reportsEconometric</v>
      </c>
      <c r="K626" s="92"/>
      <c r="L626" s="92"/>
      <c r="M626" s="92"/>
      <c r="N626" s="92"/>
      <c r="O626" s="92"/>
      <c r="P626" s="92"/>
      <c r="Q626" s="92"/>
      <c r="R626" s="92"/>
      <c r="S626" s="92"/>
      <c r="Y626" s="53">
        <f>INDEX(Inp_ScAdjDrivers!Y$9:Y$37,MATCH($F626,Inp_ScAdjDrivers!$F$9:$F$37,0))</f>
        <v>1794460.0000500001</v>
      </c>
      <c r="Z626" s="53">
        <f>INDEX(Inp_ScAdjDrivers!Z$9:Z$37,MATCH($F626,Inp_ScAdjDrivers!$F$9:$F$37,0))</f>
        <v>1805020.00009</v>
      </c>
      <c r="AA626" s="53">
        <f>INDEX(Inp_ScAdjDrivers!AA$9:AA$37,MATCH($F626,Inp_ScAdjDrivers!$F$9:$F$37,0))</f>
        <v>1813681</v>
      </c>
      <c r="AB626" s="53">
        <f>INDEX(Inp_ScAdjDrivers!AB$9:AB$37,MATCH($F626,Inp_ScAdjDrivers!$F$9:$F$37,0))</f>
        <v>1820991</v>
      </c>
      <c r="AC626" s="53">
        <f>INDEX(Inp_ScAdjDrivers!AC$9:AC$37,MATCH($F626,Inp_ScAdjDrivers!$F$9:$F$37,0))</f>
        <v>1831275</v>
      </c>
      <c r="AD626" s="53">
        <f>INDEX(Inp_ScAdjDrivers!AD$9:AD$37,MATCH($F626,Inp_ScAdjDrivers!$F$9:$F$37,0))</f>
        <v>1833229</v>
      </c>
      <c r="AE626" s="53">
        <f>INDEX(Inp_ScAdjDrivers!AE$9:AE$37,MATCH($F626,Inp_ScAdjDrivers!$F$9:$F$37,0))</f>
        <v>1838869</v>
      </c>
      <c r="AF626" s="53">
        <f>INDEX(Inp_ScAdjDrivers!AF$9:AF$37,MATCH($F626,Inp_ScAdjDrivers!$F$9:$F$37,0))</f>
        <v>1848736.59996</v>
      </c>
      <c r="AG626" s="53">
        <f>INDEX(Inp_ScAdjDrivers!AG$9:AG$37,MATCH($F626,Inp_ScAdjDrivers!$F$9:$F$37,0))</f>
        <v>1856490.4004500001</v>
      </c>
      <c r="AH626" s="53">
        <f>INDEX(Inp_ScAdjDrivers!AH$9:AH$37,MATCH($F626,Inp_ScAdjDrivers!$F$9:$F$37,0))</f>
        <v>1864244.1999299999</v>
      </c>
      <c r="AI626" s="53">
        <f>INDEX(Inp_ScAdjDrivers!AI$9:AI$37,MATCH($F626,Inp_ScAdjDrivers!$F$9:$F$37,0))</f>
        <v>1871998.0004100001</v>
      </c>
      <c r="AJ626" s="53">
        <f>INDEX(Inp_ScAdjDrivers!AJ$9:AJ$37,MATCH($F626,Inp_ScAdjDrivers!$F$9:$F$37,0))</f>
        <v>1879751.7998899999</v>
      </c>
      <c r="AK626" s="53">
        <f>INDEX(Inp_ScAdjDrivers!AK$9:AK$37,MATCH($F626,Inp_ScAdjDrivers!$F$9:$F$37,0))</f>
        <v>1887505.6003699999</v>
      </c>
    </row>
    <row r="627" spans="2:47" ht="14.25" customHeight="1">
      <c r="E627" s="92" t="s">
        <v>32</v>
      </c>
      <c r="F627" s="116" t="s">
        <v>140</v>
      </c>
      <c r="G627" s="92" t="s">
        <v>233</v>
      </c>
      <c r="H627" s="92" t="s">
        <v>227</v>
      </c>
      <c r="I627" s="92"/>
      <c r="J627" s="92" t="str">
        <f t="shared" si="372"/>
        <v>ScPREs (Internal &amp; External)CSV Customers, PREs, External condition reportsEconometric</v>
      </c>
      <c r="K627" s="92"/>
      <c r="L627" s="92"/>
      <c r="M627" s="92"/>
      <c r="N627" s="92"/>
      <c r="O627" s="92"/>
      <c r="P627" s="92"/>
      <c r="Q627" s="92"/>
      <c r="R627" s="92"/>
      <c r="S627" s="92"/>
      <c r="Y627" s="53">
        <f>INDEX(Inp_ScAdjDrivers!Y$9:Y$37,MATCH($F627,Inp_ScAdjDrivers!$F$9:$F$37,0))</f>
        <v>74751</v>
      </c>
      <c r="Z627" s="53">
        <f>INDEX(Inp_ScAdjDrivers!Z$9:Z$37,MATCH($F627,Inp_ScAdjDrivers!$F$9:$F$37,0))</f>
        <v>70548</v>
      </c>
      <c r="AA627" s="53">
        <f>INDEX(Inp_ScAdjDrivers!AA$9:AA$37,MATCH($F627,Inp_ScAdjDrivers!$F$9:$F$37,0))</f>
        <v>73362</v>
      </c>
      <c r="AB627" s="53">
        <f>INDEX(Inp_ScAdjDrivers!AB$9:AB$37,MATCH($F627,Inp_ScAdjDrivers!$F$9:$F$37,0))</f>
        <v>72812</v>
      </c>
      <c r="AC627" s="53">
        <f>INDEX(Inp_ScAdjDrivers!AC$9:AC$37,MATCH($F627,Inp_ScAdjDrivers!$F$9:$F$37,0))</f>
        <v>69758</v>
      </c>
      <c r="AD627" s="53">
        <f>INDEX(Inp_ScAdjDrivers!AD$9:AD$37,MATCH($F627,Inp_ScAdjDrivers!$F$9:$F$37,0))</f>
        <v>64542</v>
      </c>
      <c r="AE627" s="53">
        <f>INDEX(Inp_ScAdjDrivers!AE$9:AE$37,MATCH($F627,Inp_ScAdjDrivers!$F$9:$F$37,0))</f>
        <v>60580</v>
      </c>
      <c r="AF627" s="53">
        <f>INDEX(Inp_ScAdjDrivers!AF$9:AF$37,MATCH($F627,Inp_ScAdjDrivers!$F$9:$F$37,0))</f>
        <v>60452</v>
      </c>
      <c r="AG627" s="53">
        <f>INDEX(Inp_ScAdjDrivers!AG$9:AG$37,MATCH($F627,Inp_ScAdjDrivers!$F$9:$F$37,0))</f>
        <v>58658.133090000003</v>
      </c>
      <c r="AH627" s="53">
        <f>INDEX(Inp_ScAdjDrivers!AH$9:AH$37,MATCH($F627,Inp_ScAdjDrivers!$F$9:$F$37,0))</f>
        <v>56858.684359999999</v>
      </c>
      <c r="AI627" s="53">
        <f>INDEX(Inp_ScAdjDrivers!AI$9:AI$37,MATCH($F627,Inp_ScAdjDrivers!$F$9:$F$37,0))</f>
        <v>55059.065849999999</v>
      </c>
      <c r="AJ627" s="53">
        <f>INDEX(Inp_ScAdjDrivers!AJ$9:AJ$37,MATCH($F627,Inp_ScAdjDrivers!$F$9:$F$37,0))</f>
        <v>53259.807830000005</v>
      </c>
      <c r="AK627" s="53">
        <f>INDEX(Inp_ScAdjDrivers!AK$9:AK$37,MATCH($F627,Inp_ScAdjDrivers!$F$9:$F$37,0))</f>
        <v>51461.155530000004</v>
      </c>
    </row>
    <row r="628" spans="2:47" ht="14.25" customHeight="1">
      <c r="E628" s="92" t="s">
        <v>32</v>
      </c>
      <c r="F628" s="116" t="s">
        <v>159</v>
      </c>
      <c r="G628" s="92" t="s">
        <v>233</v>
      </c>
      <c r="H628" s="92" t="s">
        <v>227</v>
      </c>
      <c r="I628" s="92"/>
      <c r="J628" s="92" t="str">
        <f t="shared" si="372"/>
        <v>ScTotal external condition reports
(service condition + mains condition)CSV Customers, PREs, External condition reportsEconometric</v>
      </c>
      <c r="K628" s="92"/>
      <c r="L628" s="92"/>
      <c r="M628" s="92"/>
      <c r="N628" s="92"/>
      <c r="O628" s="92"/>
      <c r="P628" s="92"/>
      <c r="Q628" s="92"/>
      <c r="R628" s="92"/>
      <c r="S628" s="92"/>
      <c r="Y628" s="53">
        <f>INDEX(Inp_ScAdjDrivers!Y$9:Y$37,MATCH($F628,Inp_ScAdjDrivers!$F$9:$F$37,0))</f>
        <v>6534</v>
      </c>
      <c r="Z628" s="53">
        <f>INDEX(Inp_ScAdjDrivers!Z$9:Z$37,MATCH($F628,Inp_ScAdjDrivers!$F$9:$F$37,0))</f>
        <v>5125</v>
      </c>
      <c r="AA628" s="53">
        <f>INDEX(Inp_ScAdjDrivers!AA$9:AA$37,MATCH($F628,Inp_ScAdjDrivers!$F$9:$F$37,0))</f>
        <v>5620</v>
      </c>
      <c r="AB628" s="53">
        <f>INDEX(Inp_ScAdjDrivers!AB$9:AB$37,MATCH($F628,Inp_ScAdjDrivers!$F$9:$F$37,0))</f>
        <v>5814</v>
      </c>
      <c r="AC628" s="53">
        <f>INDEX(Inp_ScAdjDrivers!AC$9:AC$37,MATCH($F628,Inp_ScAdjDrivers!$F$9:$F$37,0))</f>
        <v>5682</v>
      </c>
      <c r="AD628" s="53">
        <f>INDEX(Inp_ScAdjDrivers!AD$9:AD$37,MATCH($F628,Inp_ScAdjDrivers!$F$9:$F$37,0))</f>
        <v>5781</v>
      </c>
      <c r="AE628" s="53">
        <f>INDEX(Inp_ScAdjDrivers!AE$9:AE$37,MATCH($F628,Inp_ScAdjDrivers!$F$9:$F$37,0))</f>
        <v>5378</v>
      </c>
      <c r="AF628" s="53">
        <f>INDEX(Inp_ScAdjDrivers!AF$9:AF$37,MATCH($F628,Inp_ScAdjDrivers!$F$9:$F$37,0))</f>
        <v>5194</v>
      </c>
      <c r="AG628" s="53">
        <f>INDEX(Inp_ScAdjDrivers!AG$9:AG$37,MATCH($F628,Inp_ScAdjDrivers!$F$9:$F$37,0))</f>
        <v>5128.7794223954843</v>
      </c>
      <c r="AH628" s="53">
        <f>INDEX(Inp_ScAdjDrivers!AH$9:AH$37,MATCH($F628,Inp_ScAdjDrivers!$F$9:$F$37,0))</f>
        <v>5055.5903351750912</v>
      </c>
      <c r="AI628" s="53">
        <f>INDEX(Inp_ScAdjDrivers!AI$9:AI$37,MATCH($F628,Inp_ScAdjDrivers!$F$9:$F$37,0))</f>
        <v>4982.2325078425838</v>
      </c>
      <c r="AJ628" s="53">
        <f>INDEX(Inp_ScAdjDrivers!AJ$9:AJ$37,MATCH($F628,Inp_ScAdjDrivers!$F$9:$F$37,0))</f>
        <v>4910.2364909768439</v>
      </c>
      <c r="AK628" s="53">
        <f>INDEX(Inp_ScAdjDrivers!AK$9:AK$37,MATCH($F628,Inp_ScAdjDrivers!$F$9:$F$37,0))</f>
        <v>4837.8477780400417</v>
      </c>
    </row>
    <row r="629" spans="2:47">
      <c r="E629" s="92" t="s">
        <v>32</v>
      </c>
      <c r="F629" s="119" t="s">
        <v>194</v>
      </c>
      <c r="G629" s="93" t="str">
        <f>G628</f>
        <v>CSV Customers, PREs, External condition reports</v>
      </c>
      <c r="H629" s="93" t="str">
        <f>H628</f>
        <v>Econometric</v>
      </c>
      <c r="I629" s="92"/>
      <c r="J629" s="92" t="str">
        <f>E629&amp;$G629&amp;""&amp;H629</f>
        <v>ScCSV Customers, PREs, External condition reportsEconometric</v>
      </c>
      <c r="K629" s="92"/>
      <c r="L629" s="92"/>
      <c r="M629" s="92"/>
      <c r="N629" s="92"/>
      <c r="O629" s="92"/>
      <c r="P629" s="92"/>
      <c r="Q629" s="92"/>
      <c r="R629" s="92"/>
      <c r="S629" s="92"/>
      <c r="Y629" s="53">
        <f>Y626^$R$81*Y627^$R$82*Y628^$R$83</f>
        <v>1</v>
      </c>
      <c r="Z629" s="53">
        <f t="shared" ref="Z629:AK629" si="373">Z626^$R$81*Z627^$R$82*Z628^$R$83</f>
        <v>1</v>
      </c>
      <c r="AA629" s="53">
        <f t="shared" si="373"/>
        <v>1</v>
      </c>
      <c r="AB629" s="53">
        <f t="shared" si="373"/>
        <v>1</v>
      </c>
      <c r="AC629" s="53">
        <f t="shared" si="373"/>
        <v>1</v>
      </c>
      <c r="AD629" s="53">
        <f t="shared" si="373"/>
        <v>1</v>
      </c>
      <c r="AE629" s="53">
        <f t="shared" si="373"/>
        <v>1</v>
      </c>
      <c r="AF629" s="53">
        <f t="shared" si="373"/>
        <v>1</v>
      </c>
      <c r="AG629" s="53">
        <f t="shared" si="373"/>
        <v>1</v>
      </c>
      <c r="AH629" s="53">
        <f t="shared" si="373"/>
        <v>1</v>
      </c>
      <c r="AI629" s="53">
        <f t="shared" si="373"/>
        <v>1</v>
      </c>
      <c r="AJ629" s="53">
        <f t="shared" si="373"/>
        <v>1</v>
      </c>
      <c r="AK629" s="53">
        <f t="shared" si="373"/>
        <v>1</v>
      </c>
    </row>
    <row r="630" spans="2:47" s="92" customFormat="1">
      <c r="F630" s="119"/>
      <c r="G630" s="93"/>
      <c r="H630" s="93"/>
    </row>
    <row r="631" spans="2:47" ht="14.25" customHeight="1">
      <c r="B631" s="9" t="s">
        <v>34</v>
      </c>
      <c r="C631" s="9"/>
      <c r="D631" s="9"/>
      <c r="E631" s="9"/>
      <c r="F631" s="9"/>
      <c r="G631" s="9"/>
      <c r="H631" s="9"/>
      <c r="I631" s="9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5"/>
      <c r="U631" s="95"/>
      <c r="V631" s="95"/>
      <c r="W631" s="95"/>
      <c r="X631" s="95"/>
      <c r="Y631" s="95"/>
      <c r="Z631" s="95"/>
      <c r="AA631" s="95"/>
      <c r="AB631" s="95"/>
      <c r="AC631" s="95"/>
      <c r="AD631" s="95"/>
      <c r="AE631" s="95"/>
      <c r="AF631" s="95"/>
      <c r="AG631" s="95"/>
      <c r="AH631" s="95"/>
      <c r="AI631" s="95"/>
      <c r="AJ631" s="95"/>
      <c r="AK631" s="95"/>
      <c r="AL631" s="9"/>
      <c r="AM631" s="9"/>
      <c r="AN631" s="35"/>
      <c r="AO631" s="9"/>
      <c r="AP631" s="9"/>
      <c r="AQ631" s="9"/>
      <c r="AR631" s="9"/>
      <c r="AS631" s="9"/>
      <c r="AT631" s="9"/>
      <c r="AU631" s="9"/>
    </row>
    <row r="632" spans="2:47" ht="14.25" customHeight="1">
      <c r="Y632" s="92"/>
      <c r="Z632" s="92"/>
      <c r="AA632" s="92"/>
      <c r="AB632" s="92"/>
      <c r="AC632" s="92"/>
      <c r="AD632" s="92"/>
      <c r="AE632" s="92"/>
      <c r="AF632" s="92"/>
      <c r="AG632" s="92"/>
      <c r="AH632" s="92"/>
      <c r="AI632" s="92"/>
      <c r="AJ632" s="92"/>
      <c r="AK632" s="92"/>
    </row>
    <row r="633" spans="2:47" ht="14.25" customHeight="1">
      <c r="E633" s="92" t="s">
        <v>34</v>
      </c>
      <c r="F633" s="116" t="s">
        <v>134</v>
      </c>
      <c r="G633" s="92" t="s">
        <v>219</v>
      </c>
      <c r="H633" s="92"/>
      <c r="I633" s="92"/>
      <c r="J633" s="92" t="str">
        <f>E633&amp;$F633&amp;""&amp;G633&amp;""&amp;H633</f>
        <v>SoCustomersCSV Emergency</v>
      </c>
      <c r="K633" s="92"/>
      <c r="L633" s="92"/>
      <c r="M633" s="92"/>
      <c r="N633" s="92"/>
      <c r="O633" s="92"/>
      <c r="P633" s="92"/>
      <c r="Q633" s="92"/>
      <c r="R633" s="92"/>
      <c r="S633" s="92"/>
      <c r="Y633" s="53">
        <f>INDEX(Inp_SoAdjDrivers!Y$9:Y$37,MATCH($F633,Inp_SoAdjDrivers!$F$9:$F$37,0))</f>
        <v>4067953.9995999997</v>
      </c>
      <c r="Z633" s="53">
        <f>INDEX(Inp_SoAdjDrivers!Z$9:Z$37,MATCH($F633,Inp_SoAdjDrivers!$F$9:$F$37,0))</f>
        <v>4073165.0003</v>
      </c>
      <c r="AA633" s="53">
        <f>INDEX(Inp_SoAdjDrivers!AA$9:AA$37,MATCH($F633,Inp_SoAdjDrivers!$F$9:$F$37,0))</f>
        <v>4089066</v>
      </c>
      <c r="AB633" s="53">
        <f>INDEX(Inp_SoAdjDrivers!AB$9:AB$37,MATCH($F633,Inp_SoAdjDrivers!$F$9:$F$37,0))</f>
        <v>4098626</v>
      </c>
      <c r="AC633" s="53">
        <f>INDEX(Inp_SoAdjDrivers!AC$9:AC$37,MATCH($F633,Inp_SoAdjDrivers!$F$9:$F$37,0))</f>
        <v>4109365</v>
      </c>
      <c r="AD633" s="53">
        <f>INDEX(Inp_SoAdjDrivers!AD$9:AD$37,MATCH($F633,Inp_SoAdjDrivers!$F$9:$F$37,0))</f>
        <v>4121014</v>
      </c>
      <c r="AE633" s="53">
        <f>INDEX(Inp_SoAdjDrivers!AE$9:AE$37,MATCH($F633,Inp_SoAdjDrivers!$F$9:$F$37,0))</f>
        <v>4131511.9997999999</v>
      </c>
      <c r="AF633" s="53">
        <f>INDEX(Inp_SoAdjDrivers!AF$9:AF$37,MATCH($F633,Inp_SoAdjDrivers!$F$9:$F$37,0))</f>
        <v>4142238.0001000003</v>
      </c>
      <c r="AG633" s="53">
        <f>INDEX(Inp_SoAdjDrivers!AG$9:AG$37,MATCH($F633,Inp_SoAdjDrivers!$F$9:$F$37,0))</f>
        <v>4152849.9996000002</v>
      </c>
      <c r="AH633" s="53">
        <f>INDEX(Inp_SoAdjDrivers!AH$9:AH$37,MATCH($F633,Inp_SoAdjDrivers!$F$9:$F$37,0))</f>
        <v>4163462.0000999998</v>
      </c>
      <c r="AI633" s="53">
        <f>INDEX(Inp_SoAdjDrivers!AI$9:AI$37,MATCH($F633,Inp_SoAdjDrivers!$F$9:$F$37,0))</f>
        <v>4174073.9996000002</v>
      </c>
      <c r="AJ633" s="53">
        <f>INDEX(Inp_SoAdjDrivers!AJ$9:AJ$37,MATCH($F633,Inp_SoAdjDrivers!$F$9:$F$37,0))</f>
        <v>4184686.0002000001</v>
      </c>
      <c r="AK633" s="53">
        <f>INDEX(Inp_SoAdjDrivers!AK$9:AK$37,MATCH($F633,Inp_SoAdjDrivers!$F$9:$F$37,0))</f>
        <v>4195297.9996999996</v>
      </c>
    </row>
    <row r="634" spans="2:47" ht="14.25" customHeight="1">
      <c r="E634" s="92" t="s">
        <v>34</v>
      </c>
      <c r="F634" s="116" t="s">
        <v>159</v>
      </c>
      <c r="G634" s="92" t="s">
        <v>219</v>
      </c>
      <c r="H634" s="92"/>
      <c r="I634" s="92"/>
      <c r="J634" s="92" t="str">
        <f>E634&amp;$F634&amp;""&amp;G634&amp;""&amp;H634</f>
        <v>SoTotal external condition reports
(service condition + mains condition)CSV Emergency</v>
      </c>
      <c r="K634" s="92"/>
      <c r="L634" s="92"/>
      <c r="M634" s="92"/>
      <c r="N634" s="92"/>
      <c r="O634" s="92"/>
      <c r="P634" s="92"/>
      <c r="Q634" s="92"/>
      <c r="R634" s="92"/>
      <c r="S634" s="92"/>
      <c r="Y634" s="53">
        <f>INDEX(Inp_SoAdjDrivers!Y$9:Y$37,MATCH($F634,Inp_SoAdjDrivers!$F$9:$F$37,0))</f>
        <v>21992</v>
      </c>
      <c r="Z634" s="53">
        <f>INDEX(Inp_SoAdjDrivers!Z$9:Z$37,MATCH($F634,Inp_SoAdjDrivers!$F$9:$F$37,0))</f>
        <v>15728</v>
      </c>
      <c r="AA634" s="53">
        <f>INDEX(Inp_SoAdjDrivers!AA$9:AA$37,MATCH($F634,Inp_SoAdjDrivers!$F$9:$F$37,0))</f>
        <v>17612</v>
      </c>
      <c r="AB634" s="53">
        <f>INDEX(Inp_SoAdjDrivers!AB$9:AB$37,MATCH($F634,Inp_SoAdjDrivers!$F$9:$F$37,0))</f>
        <v>18202</v>
      </c>
      <c r="AC634" s="53">
        <f>INDEX(Inp_SoAdjDrivers!AC$9:AC$37,MATCH($F634,Inp_SoAdjDrivers!$F$9:$F$37,0))</f>
        <v>17304</v>
      </c>
      <c r="AD634" s="53">
        <f>INDEX(Inp_SoAdjDrivers!AD$9:AD$37,MATCH($F634,Inp_SoAdjDrivers!$F$9:$F$37,0))</f>
        <v>17814</v>
      </c>
      <c r="AE634" s="53">
        <f>INDEX(Inp_SoAdjDrivers!AE$9:AE$37,MATCH($F634,Inp_SoAdjDrivers!$F$9:$F$37,0))</f>
        <v>16215</v>
      </c>
      <c r="AF634" s="53">
        <f>INDEX(Inp_SoAdjDrivers!AF$9:AF$37,MATCH($F634,Inp_SoAdjDrivers!$F$9:$F$37,0))</f>
        <v>15825</v>
      </c>
      <c r="AG634" s="53">
        <f>INDEX(Inp_SoAdjDrivers!AG$9:AG$37,MATCH($F634,Inp_SoAdjDrivers!$F$9:$F$37,0))</f>
        <v>15428.054238325409</v>
      </c>
      <c r="AH634" s="53">
        <f>INDEX(Inp_SoAdjDrivers!AH$9:AH$37,MATCH($F634,Inp_SoAdjDrivers!$F$9:$F$37,0))</f>
        <v>14920.620005062567</v>
      </c>
      <c r="AI634" s="53">
        <f>INDEX(Inp_SoAdjDrivers!AI$9:AI$37,MATCH($F634,Inp_SoAdjDrivers!$F$9:$F$37,0))</f>
        <v>14442.55225587926</v>
      </c>
      <c r="AJ634" s="53">
        <f>INDEX(Inp_SoAdjDrivers!AJ$9:AJ$37,MATCH($F634,Inp_SoAdjDrivers!$F$9:$F$37,0))</f>
        <v>13977.853376032621</v>
      </c>
      <c r="AK634" s="53">
        <f>INDEX(Inp_SoAdjDrivers!AK$9:AK$37,MATCH($F634,Inp_SoAdjDrivers!$F$9:$F$37,0))</f>
        <v>13526.729078248283</v>
      </c>
    </row>
    <row r="635" spans="2:47" ht="14.25" customHeight="1">
      <c r="E635" s="92" t="s">
        <v>34</v>
      </c>
      <c r="F635" s="119" t="s">
        <v>194</v>
      </c>
      <c r="G635" s="93" t="str">
        <f>G634</f>
        <v>CSV Emergency</v>
      </c>
      <c r="H635" s="93"/>
      <c r="I635" s="92"/>
      <c r="J635" s="92" t="str">
        <f>E635&amp;$G635&amp;""&amp;H635</f>
        <v>SoCSV Emergency</v>
      </c>
      <c r="K635" s="92"/>
      <c r="L635" s="92"/>
      <c r="M635" s="92"/>
      <c r="N635" s="92"/>
      <c r="O635" s="92"/>
      <c r="P635" s="92"/>
      <c r="Q635" s="92"/>
      <c r="R635" s="92"/>
      <c r="S635" s="92"/>
      <c r="Y635" s="53">
        <f>Y633^$R$11*Y634^$R$12</f>
        <v>1432035.4596840199</v>
      </c>
      <c r="Z635" s="53">
        <f t="shared" ref="Z635:AK635" si="374">Z633^$R$11*Z634^$R$12</f>
        <v>1340541.6219248187</v>
      </c>
      <c r="AA635" s="53">
        <f t="shared" si="374"/>
        <v>1375501.3838832232</v>
      </c>
      <c r="AB635" s="53">
        <f t="shared" si="374"/>
        <v>1387185.2253790505</v>
      </c>
      <c r="AC635" s="53">
        <f t="shared" si="374"/>
        <v>1376097.0867012285</v>
      </c>
      <c r="AD635" s="53">
        <f t="shared" si="374"/>
        <v>1387252.6450017756</v>
      </c>
      <c r="AE635" s="53">
        <f t="shared" si="374"/>
        <v>1364176.6303811006</v>
      </c>
      <c r="AF635" s="53">
        <f t="shared" si="374"/>
        <v>1360369.1748653376</v>
      </c>
      <c r="AG635" s="53">
        <f t="shared" si="374"/>
        <v>1356248.3635843094</v>
      </c>
      <c r="AH635" s="53">
        <f t="shared" si="374"/>
        <v>1349960.4906508822</v>
      </c>
      <c r="AI635" s="53">
        <f t="shared" si="374"/>
        <v>1343930.7928188276</v>
      </c>
      <c r="AJ635" s="53">
        <f t="shared" si="374"/>
        <v>1337883.8059234736</v>
      </c>
      <c r="AK635" s="53">
        <f t="shared" si="374"/>
        <v>1331830.0522261574</v>
      </c>
    </row>
    <row r="636" spans="2:47" ht="14.25" customHeight="1">
      <c r="E636" s="92"/>
      <c r="F636" s="116"/>
      <c r="G636" s="92"/>
      <c r="H636" s="92"/>
      <c r="I636" s="92"/>
      <c r="J636" s="92"/>
      <c r="K636" s="92"/>
      <c r="L636" s="92"/>
      <c r="M636" s="92"/>
      <c r="N636" s="92"/>
      <c r="O636" s="92"/>
      <c r="P636" s="92"/>
      <c r="Q636" s="92"/>
      <c r="R636" s="92"/>
      <c r="S636" s="92"/>
      <c r="Y636" s="106"/>
      <c r="Z636" s="106"/>
      <c r="AA636" s="106"/>
      <c r="AB636" s="106"/>
      <c r="AC636" s="106"/>
      <c r="AD636" s="106"/>
      <c r="AE636" s="106"/>
      <c r="AF636" s="106"/>
      <c r="AG636" s="106"/>
      <c r="AH636" s="106"/>
      <c r="AI636" s="106"/>
      <c r="AJ636" s="106"/>
      <c r="AK636" s="106"/>
    </row>
    <row r="637" spans="2:47" ht="14.25" customHeight="1">
      <c r="E637" s="92" t="s">
        <v>34</v>
      </c>
      <c r="F637" s="116" t="s">
        <v>147</v>
      </c>
      <c r="G637" s="92" t="s">
        <v>216</v>
      </c>
      <c r="H637" s="92"/>
      <c r="I637" s="92"/>
      <c r="J637" s="92" t="str">
        <f t="shared" ref="J637:J643" si="375">E637&amp;$F637&amp;""&amp;G637&amp;""&amp;H637</f>
        <v>SoRepex Synthetic CostsCSV Totex</v>
      </c>
      <c r="K637" s="92"/>
      <c r="L637" s="92"/>
      <c r="M637" s="92"/>
      <c r="N637" s="92"/>
      <c r="O637" s="92"/>
      <c r="P637" s="92"/>
      <c r="Q637" s="92"/>
      <c r="R637" s="92"/>
      <c r="S637" s="92"/>
      <c r="Y637" s="53">
        <f>INDEX(Inp_SoAdjDrivers!Y$9:Y$37,MATCH($F637,Inp_SoAdjDrivers!$F$9:$F$37,0))</f>
        <v>158.90206333049247</v>
      </c>
      <c r="Z637" s="53">
        <f>INDEX(Inp_SoAdjDrivers!Z$9:Z$37,MATCH($F637,Inp_SoAdjDrivers!$F$9:$F$37,0))</f>
        <v>152.36701820132987</v>
      </c>
      <c r="AA637" s="53">
        <f>INDEX(Inp_SoAdjDrivers!AA$9:AA$37,MATCH($F637,Inp_SoAdjDrivers!$F$9:$F$37,0))</f>
        <v>135.68605972676221</v>
      </c>
      <c r="AB637" s="53">
        <f>INDEX(Inp_SoAdjDrivers!AB$9:AB$37,MATCH($F637,Inp_SoAdjDrivers!$F$9:$F$37,0))</f>
        <v>136.11748431554628</v>
      </c>
      <c r="AC637" s="53">
        <f>INDEX(Inp_SoAdjDrivers!AC$9:AC$37,MATCH($F637,Inp_SoAdjDrivers!$F$9:$F$37,0))</f>
        <v>154.71703827931384</v>
      </c>
      <c r="AD637" s="53">
        <f>INDEX(Inp_SoAdjDrivers!AD$9:AD$37,MATCH($F637,Inp_SoAdjDrivers!$F$9:$F$37,0))</f>
        <v>141.82570114696961</v>
      </c>
      <c r="AE637" s="53">
        <f>INDEX(Inp_SoAdjDrivers!AE$9:AE$37,MATCH($F637,Inp_SoAdjDrivers!$F$9:$F$37,0))</f>
        <v>137.53326813512408</v>
      </c>
      <c r="AF637" s="53">
        <f>INDEX(Inp_SoAdjDrivers!AF$9:AF$37,MATCH($F637,Inp_SoAdjDrivers!$F$9:$F$37,0))</f>
        <v>142.15156711621609</v>
      </c>
      <c r="AG637" s="53">
        <f>INDEX(Inp_SoAdjDrivers!AG$9:AG$37,MATCH($F637,Inp_SoAdjDrivers!$F$9:$F$37,0))</f>
        <v>134.92337191276931</v>
      </c>
      <c r="AH637" s="53">
        <f>INDEX(Inp_SoAdjDrivers!AH$9:AH$37,MATCH($F637,Inp_SoAdjDrivers!$F$9:$F$37,0))</f>
        <v>134.00340966336501</v>
      </c>
      <c r="AI637" s="53">
        <f>INDEX(Inp_SoAdjDrivers!AI$9:AI$37,MATCH($F637,Inp_SoAdjDrivers!$F$9:$F$37,0))</f>
        <v>133.50782027417796</v>
      </c>
      <c r="AJ637" s="53">
        <f>INDEX(Inp_SoAdjDrivers!AJ$9:AJ$37,MATCH($F637,Inp_SoAdjDrivers!$F$9:$F$37,0))</f>
        <v>133.0370127058159</v>
      </c>
      <c r="AK637" s="53">
        <f>INDEX(Inp_SoAdjDrivers!AK$9:AK$37,MATCH($F637,Inp_SoAdjDrivers!$F$9:$F$37,0))</f>
        <v>132.58974738374391</v>
      </c>
    </row>
    <row r="638" spans="2:47" ht="14.25" customHeight="1">
      <c r="E638" s="92" t="s">
        <v>34</v>
      </c>
      <c r="F638" s="116" t="s">
        <v>149</v>
      </c>
      <c r="G638" s="92" t="s">
        <v>216</v>
      </c>
      <c r="H638" s="92"/>
      <c r="I638" s="92"/>
      <c r="J638" s="92" t="str">
        <f t="shared" si="375"/>
        <v>SoCapex synthetic costs - MainsCSV Totex</v>
      </c>
      <c r="K638" s="92"/>
      <c r="L638" s="92"/>
      <c r="M638" s="92"/>
      <c r="N638" s="92"/>
      <c r="O638" s="92"/>
      <c r="P638" s="92"/>
      <c r="Q638" s="92"/>
      <c r="R638" s="92"/>
      <c r="S638" s="92"/>
      <c r="Y638" s="53">
        <f>INDEX(Inp_SoAdjDrivers!Y$9:Y$37,MATCH($F638,Inp_SoAdjDrivers!$F$9:$F$37,0))</f>
        <v>1.89735107277091</v>
      </c>
      <c r="Z638" s="53">
        <f>INDEX(Inp_SoAdjDrivers!Z$9:Z$37,MATCH($F638,Inp_SoAdjDrivers!$F$9:$F$37,0))</f>
        <v>3.5788929463183012</v>
      </c>
      <c r="AA638" s="53">
        <f>INDEX(Inp_SoAdjDrivers!AA$9:AA$37,MATCH($F638,Inp_SoAdjDrivers!$F$9:$F$37,0))</f>
        <v>6.3573175254523653</v>
      </c>
      <c r="AB638" s="53">
        <f>INDEX(Inp_SoAdjDrivers!AB$9:AB$37,MATCH($F638,Inp_SoAdjDrivers!$F$9:$F$37,0))</f>
        <v>4.0483509560299549</v>
      </c>
      <c r="AC638" s="53">
        <f>INDEX(Inp_SoAdjDrivers!AC$9:AC$37,MATCH($F638,Inp_SoAdjDrivers!$F$9:$F$37,0))</f>
        <v>8.1186434355675186</v>
      </c>
      <c r="AD638" s="53">
        <f>INDEX(Inp_SoAdjDrivers!AD$9:AD$37,MATCH($F638,Inp_SoAdjDrivers!$F$9:$F$37,0))</f>
        <v>6.5579909822098417</v>
      </c>
      <c r="AE638" s="53">
        <f>INDEX(Inp_SoAdjDrivers!AE$9:AE$37,MATCH($F638,Inp_SoAdjDrivers!$F$9:$F$37,0))</f>
        <v>4.1822448676922175</v>
      </c>
      <c r="AF638" s="53">
        <f>INDEX(Inp_SoAdjDrivers!AF$9:AF$37,MATCH($F638,Inp_SoAdjDrivers!$F$9:$F$37,0))</f>
        <v>4.1793122163152638</v>
      </c>
      <c r="AG638" s="53">
        <f>INDEX(Inp_SoAdjDrivers!AG$9:AG$37,MATCH($F638,Inp_SoAdjDrivers!$F$9:$F$37,0))</f>
        <v>5.8771136221282907</v>
      </c>
      <c r="AH638" s="53">
        <f>INDEX(Inp_SoAdjDrivers!AH$9:AH$37,MATCH($F638,Inp_SoAdjDrivers!$F$9:$F$37,0))</f>
        <v>5.5231196889787926</v>
      </c>
      <c r="AI638" s="53">
        <f>INDEX(Inp_SoAdjDrivers!AI$9:AI$37,MATCH($F638,Inp_SoAdjDrivers!$F$9:$F$37,0))</f>
        <v>4.8016726915756909</v>
      </c>
      <c r="AJ638" s="53">
        <f>INDEX(Inp_SoAdjDrivers!AJ$9:AJ$37,MATCH($F638,Inp_SoAdjDrivers!$F$9:$F$37,0))</f>
        <v>3.8314186607940961</v>
      </c>
      <c r="AK638" s="53">
        <f>INDEX(Inp_SoAdjDrivers!AK$9:AK$37,MATCH($F638,Inp_SoAdjDrivers!$F$9:$F$37,0))</f>
        <v>5.4350228551365305</v>
      </c>
    </row>
    <row r="639" spans="2:47" ht="14.25" customHeight="1">
      <c r="E639" s="92" t="s">
        <v>34</v>
      </c>
      <c r="F639" s="116" t="s">
        <v>150</v>
      </c>
      <c r="G639" s="92" t="s">
        <v>216</v>
      </c>
      <c r="H639" s="92"/>
      <c r="I639" s="92"/>
      <c r="J639" s="92" t="str">
        <f t="shared" si="375"/>
        <v>SoCapex synthetic costs - ConnectionsCSV Totex</v>
      </c>
      <c r="K639" s="92"/>
      <c r="L639" s="92"/>
      <c r="M639" s="92"/>
      <c r="N639" s="92"/>
      <c r="O639" s="92"/>
      <c r="P639" s="92"/>
      <c r="Q639" s="92"/>
      <c r="R639" s="92"/>
      <c r="S639" s="92"/>
      <c r="Y639" s="53">
        <f>INDEX(Inp_SoAdjDrivers!Y$9:Y$37,MATCH($F639,Inp_SoAdjDrivers!$F$9:$F$37,0))</f>
        <v>19.048398719674321</v>
      </c>
      <c r="Z639" s="53">
        <f>INDEX(Inp_SoAdjDrivers!Z$9:Z$37,MATCH($F639,Inp_SoAdjDrivers!$F$9:$F$37,0))</f>
        <v>21.586018005332171</v>
      </c>
      <c r="AA639" s="53">
        <f>INDEX(Inp_SoAdjDrivers!AA$9:AA$37,MATCH($F639,Inp_SoAdjDrivers!$F$9:$F$37,0))</f>
        <v>22.175111027319829</v>
      </c>
      <c r="AB639" s="53">
        <f>INDEX(Inp_SoAdjDrivers!AB$9:AB$37,MATCH($F639,Inp_SoAdjDrivers!$F$9:$F$37,0))</f>
        <v>22.941055995502463</v>
      </c>
      <c r="AC639" s="53">
        <f>INDEX(Inp_SoAdjDrivers!AC$9:AC$37,MATCH($F639,Inp_SoAdjDrivers!$F$9:$F$37,0))</f>
        <v>23.227883781713246</v>
      </c>
      <c r="AD639" s="53">
        <f>INDEX(Inp_SoAdjDrivers!AD$9:AD$37,MATCH($F639,Inp_SoAdjDrivers!$F$9:$F$37,0))</f>
        <v>23.903961807666207</v>
      </c>
      <c r="AE639" s="53">
        <f>INDEX(Inp_SoAdjDrivers!AE$9:AE$37,MATCH($F639,Inp_SoAdjDrivers!$F$9:$F$37,0))</f>
        <v>23.042100391256032</v>
      </c>
      <c r="AF639" s="53">
        <f>INDEX(Inp_SoAdjDrivers!AF$9:AF$37,MATCH($F639,Inp_SoAdjDrivers!$F$9:$F$37,0))</f>
        <v>24.042440157674079</v>
      </c>
      <c r="AG639" s="53">
        <f>INDEX(Inp_SoAdjDrivers!AG$9:AG$37,MATCH($F639,Inp_SoAdjDrivers!$F$9:$F$37,0))</f>
        <v>25.569102585555544</v>
      </c>
      <c r="AH639" s="53">
        <f>INDEX(Inp_SoAdjDrivers!AH$9:AH$37,MATCH($F639,Inp_SoAdjDrivers!$F$9:$F$37,0))</f>
        <v>25.44333429344768</v>
      </c>
      <c r="AI639" s="53">
        <f>INDEX(Inp_SoAdjDrivers!AI$9:AI$37,MATCH($F639,Inp_SoAdjDrivers!$F$9:$F$37,0))</f>
        <v>23.18974071654187</v>
      </c>
      <c r="AJ639" s="53">
        <f>INDEX(Inp_SoAdjDrivers!AJ$9:AJ$37,MATCH($F639,Inp_SoAdjDrivers!$F$9:$F$37,0))</f>
        <v>21.164379792095982</v>
      </c>
      <c r="AK639" s="53">
        <f>INDEX(Inp_SoAdjDrivers!AK$9:AK$37,MATCH($F639,Inp_SoAdjDrivers!$F$9:$F$37,0))</f>
        <v>19.341909528175265</v>
      </c>
    </row>
    <row r="640" spans="2:47" ht="14.25" customHeight="1">
      <c r="E640" s="92" t="s">
        <v>34</v>
      </c>
      <c r="F640" s="116" t="s">
        <v>219</v>
      </c>
      <c r="G640" s="92" t="s">
        <v>216</v>
      </c>
      <c r="H640" s="92"/>
      <c r="I640" s="92"/>
      <c r="J640" s="92" t="str">
        <f t="shared" si="375"/>
        <v>SoCSV EmergencyCSV Totex</v>
      </c>
      <c r="K640" s="92"/>
      <c r="L640" s="92"/>
      <c r="M640" s="92"/>
      <c r="N640" s="92"/>
      <c r="O640" s="92"/>
      <c r="P640" s="92"/>
      <c r="Q640" s="92"/>
      <c r="R640" s="92"/>
      <c r="S640" s="92"/>
      <c r="Y640" s="53">
        <f t="shared" ref="Y640:AK640" si="376">Y635</f>
        <v>1432035.4596840199</v>
      </c>
      <c r="Z640" s="53">
        <f t="shared" si="376"/>
        <v>1340541.6219248187</v>
      </c>
      <c r="AA640" s="53">
        <f t="shared" si="376"/>
        <v>1375501.3838832232</v>
      </c>
      <c r="AB640" s="53">
        <f t="shared" si="376"/>
        <v>1387185.2253790505</v>
      </c>
      <c r="AC640" s="53">
        <f t="shared" si="376"/>
        <v>1376097.0867012285</v>
      </c>
      <c r="AD640" s="53">
        <f t="shared" si="376"/>
        <v>1387252.6450017756</v>
      </c>
      <c r="AE640" s="53">
        <f t="shared" si="376"/>
        <v>1364176.6303811006</v>
      </c>
      <c r="AF640" s="53">
        <f t="shared" si="376"/>
        <v>1360369.1748653376</v>
      </c>
      <c r="AG640" s="53">
        <f t="shared" si="376"/>
        <v>1356248.3635843094</v>
      </c>
      <c r="AH640" s="53">
        <f t="shared" si="376"/>
        <v>1349960.4906508822</v>
      </c>
      <c r="AI640" s="53">
        <f t="shared" si="376"/>
        <v>1343930.7928188276</v>
      </c>
      <c r="AJ640" s="53">
        <f t="shared" si="376"/>
        <v>1337883.8059234736</v>
      </c>
      <c r="AK640" s="53">
        <f t="shared" si="376"/>
        <v>1331830.0522261574</v>
      </c>
    </row>
    <row r="641" spans="5:37" ht="14.25" customHeight="1">
      <c r="E641" s="92" t="s">
        <v>34</v>
      </c>
      <c r="F641" s="116" t="s">
        <v>159</v>
      </c>
      <c r="G641" s="92" t="s">
        <v>216</v>
      </c>
      <c r="H641" s="92"/>
      <c r="I641" s="92"/>
      <c r="J641" s="92" t="str">
        <f t="shared" si="375"/>
        <v>SoTotal external condition reports
(service condition + mains condition)CSV Totex</v>
      </c>
      <c r="K641" s="92"/>
      <c r="L641" s="92"/>
      <c r="M641" s="92"/>
      <c r="N641" s="92"/>
      <c r="O641" s="92"/>
      <c r="P641" s="92"/>
      <c r="Q641" s="92"/>
      <c r="R641" s="92"/>
      <c r="S641" s="92"/>
      <c r="Y641" s="53">
        <f>INDEX(Inp_SoAdjDrivers!Y$9:Y$37,MATCH($F641,Inp_SoAdjDrivers!$F$9:$F$37,0))</f>
        <v>21992</v>
      </c>
      <c r="Z641" s="53">
        <f>INDEX(Inp_SoAdjDrivers!Z$9:Z$37,MATCH($F641,Inp_SoAdjDrivers!$F$9:$F$37,0))</f>
        <v>15728</v>
      </c>
      <c r="AA641" s="53">
        <f>INDEX(Inp_SoAdjDrivers!AA$9:AA$37,MATCH($F641,Inp_SoAdjDrivers!$F$9:$F$37,0))</f>
        <v>17612</v>
      </c>
      <c r="AB641" s="53">
        <f>INDEX(Inp_SoAdjDrivers!AB$9:AB$37,MATCH($F641,Inp_SoAdjDrivers!$F$9:$F$37,0))</f>
        <v>18202</v>
      </c>
      <c r="AC641" s="53">
        <f>INDEX(Inp_SoAdjDrivers!AC$9:AC$37,MATCH($F641,Inp_SoAdjDrivers!$F$9:$F$37,0))</f>
        <v>17304</v>
      </c>
      <c r="AD641" s="53">
        <f>INDEX(Inp_SoAdjDrivers!AD$9:AD$37,MATCH($F641,Inp_SoAdjDrivers!$F$9:$F$37,0))</f>
        <v>17814</v>
      </c>
      <c r="AE641" s="53">
        <f>INDEX(Inp_SoAdjDrivers!AE$9:AE$37,MATCH($F641,Inp_SoAdjDrivers!$F$9:$F$37,0))</f>
        <v>16215</v>
      </c>
      <c r="AF641" s="53">
        <f>INDEX(Inp_SoAdjDrivers!AF$9:AF$37,MATCH($F641,Inp_SoAdjDrivers!$F$9:$F$37,0))</f>
        <v>15825</v>
      </c>
      <c r="AG641" s="53">
        <f>INDEX(Inp_SoAdjDrivers!AG$9:AG$37,MATCH($F641,Inp_SoAdjDrivers!$F$9:$F$37,0))</f>
        <v>15428.054238325409</v>
      </c>
      <c r="AH641" s="53">
        <f>INDEX(Inp_SoAdjDrivers!AH$9:AH$37,MATCH($F641,Inp_SoAdjDrivers!$F$9:$F$37,0))</f>
        <v>14920.620005062567</v>
      </c>
      <c r="AI641" s="53">
        <f>INDEX(Inp_SoAdjDrivers!AI$9:AI$37,MATCH($F641,Inp_SoAdjDrivers!$F$9:$F$37,0))</f>
        <v>14442.55225587926</v>
      </c>
      <c r="AJ641" s="53">
        <f>INDEX(Inp_SoAdjDrivers!AJ$9:AJ$37,MATCH($F641,Inp_SoAdjDrivers!$F$9:$F$37,0))</f>
        <v>13977.853376032621</v>
      </c>
      <c r="AK641" s="53">
        <f>INDEX(Inp_SoAdjDrivers!AK$9:AK$37,MATCH($F641,Inp_SoAdjDrivers!$F$9:$F$37,0))</f>
        <v>13526.729078248283</v>
      </c>
    </row>
    <row r="642" spans="5:37" ht="14.25" customHeight="1">
      <c r="E642" s="92" t="s">
        <v>34</v>
      </c>
      <c r="F642" s="116" t="s">
        <v>223</v>
      </c>
      <c r="G642" s="92" t="s">
        <v>216</v>
      </c>
      <c r="H642" s="92"/>
      <c r="I642" s="92"/>
      <c r="J642" s="92" t="str">
        <f t="shared" si="375"/>
        <v>SoMaintenance MEAVCSV Totex</v>
      </c>
      <c r="K642" s="92"/>
      <c r="L642" s="92"/>
      <c r="M642" s="92"/>
      <c r="N642" s="92"/>
      <c r="O642" s="92"/>
      <c r="P642" s="92"/>
      <c r="Q642" s="92"/>
      <c r="R642" s="92"/>
      <c r="S642" s="92"/>
      <c r="Y642" s="53">
        <f>INDEX(Inp_SoAdjDrivers!Y$9:Y$37,MATCH($F642,Inp_SoAdjDrivers!$F$9:$F$37,0))</f>
        <v>3575.8075360263083</v>
      </c>
      <c r="Z642" s="53">
        <f>INDEX(Inp_SoAdjDrivers!Z$9:Z$37,MATCH($F642,Inp_SoAdjDrivers!$F$9:$F$37,0))</f>
        <v>3573.2842975269068</v>
      </c>
      <c r="AA642" s="53">
        <f>INDEX(Inp_SoAdjDrivers!AA$9:AA$37,MATCH($F642,Inp_SoAdjDrivers!$F$9:$F$37,0))</f>
        <v>3575.0164272208021</v>
      </c>
      <c r="AB642" s="53">
        <f>INDEX(Inp_SoAdjDrivers!AB$9:AB$37,MATCH($F642,Inp_SoAdjDrivers!$F$9:$F$37,0))</f>
        <v>3460.6699449682601</v>
      </c>
      <c r="AC642" s="53">
        <f>INDEX(Inp_SoAdjDrivers!AC$9:AC$37,MATCH($F642,Inp_SoAdjDrivers!$F$9:$F$37,0))</f>
        <v>3414.0746249438198</v>
      </c>
      <c r="AD642" s="53">
        <f>INDEX(Inp_SoAdjDrivers!AD$9:AD$37,MATCH($F642,Inp_SoAdjDrivers!$F$9:$F$37,0))</f>
        <v>3412.5759116608751</v>
      </c>
      <c r="AE642" s="53">
        <f>INDEX(Inp_SoAdjDrivers!AE$9:AE$37,MATCH($F642,Inp_SoAdjDrivers!$F$9:$F$37,0))</f>
        <v>3414.0934712063172</v>
      </c>
      <c r="AF642" s="53">
        <f>INDEX(Inp_SoAdjDrivers!AF$9:AF$37,MATCH($F642,Inp_SoAdjDrivers!$F$9:$F$37,0))</f>
        <v>3413.565494472381</v>
      </c>
      <c r="AG642" s="53">
        <f>INDEX(Inp_SoAdjDrivers!AG$9:AG$37,MATCH($F642,Inp_SoAdjDrivers!$F$9:$F$37,0))</f>
        <v>3414.0578064997135</v>
      </c>
      <c r="AH642" s="53">
        <f>INDEX(Inp_SoAdjDrivers!AH$9:AH$37,MATCH($F642,Inp_SoAdjDrivers!$F$9:$F$37,0))</f>
        <v>3414.5501185270441</v>
      </c>
      <c r="AI642" s="53">
        <f>INDEX(Inp_SoAdjDrivers!AI$9:AI$37,MATCH($F642,Inp_SoAdjDrivers!$F$9:$F$37,0))</f>
        <v>3415.1206054118647</v>
      </c>
      <c r="AJ642" s="53">
        <f>INDEX(Inp_SoAdjDrivers!AJ$9:AJ$37,MATCH($F642,Inp_SoAdjDrivers!$F$9:$F$37,0))</f>
        <v>3415.6129174391954</v>
      </c>
      <c r="AK642" s="53">
        <f>INDEX(Inp_SoAdjDrivers!AK$9:AK$37,MATCH($F642,Inp_SoAdjDrivers!$F$9:$F$37,0))</f>
        <v>3416.183404324016</v>
      </c>
    </row>
    <row r="643" spans="5:37" ht="14.25" customHeight="1">
      <c r="E643" s="92" t="s">
        <v>34</v>
      </c>
      <c r="F643" s="120" t="str">
        <f>Local!$R$12</f>
        <v>MEAV_egep_mobs</v>
      </c>
      <c r="G643" s="92" t="s">
        <v>216</v>
      </c>
      <c r="H643" s="92"/>
      <c r="I643" s="92"/>
      <c r="J643" s="92" t="str">
        <f t="shared" si="375"/>
        <v>SoMEAV_egep_mobsCSV Totex</v>
      </c>
      <c r="K643" s="92"/>
      <c r="L643" s="92"/>
      <c r="M643" s="92"/>
      <c r="N643" s="92"/>
      <c r="O643" s="92"/>
      <c r="P643" s="92"/>
      <c r="Q643" s="92"/>
      <c r="R643" s="92"/>
      <c r="S643" s="92"/>
      <c r="Y643" s="53">
        <f>INDEX(Inp_SoAdjDrivers!Y$9:Y$37,MATCH($F643,Inp_SoAdjDrivers!$F$9:$F$37,0))</f>
        <v>18013.250459906205</v>
      </c>
      <c r="Z643" s="53">
        <f>INDEX(Inp_SoAdjDrivers!Z$9:Z$37,MATCH($F643,Inp_SoAdjDrivers!$F$9:$F$37,0))</f>
        <v>17984.579067515882</v>
      </c>
      <c r="AA643" s="53">
        <f>INDEX(Inp_SoAdjDrivers!AA$9:AA$37,MATCH($F643,Inp_SoAdjDrivers!$F$9:$F$37,0))</f>
        <v>17973.732305255009</v>
      </c>
      <c r="AB643" s="53">
        <f>INDEX(Inp_SoAdjDrivers!AB$9:AB$37,MATCH($F643,Inp_SoAdjDrivers!$F$9:$F$37,0))</f>
        <v>17838.013667192379</v>
      </c>
      <c r="AC643" s="53">
        <f>INDEX(Inp_SoAdjDrivers!AC$9:AC$37,MATCH($F643,Inp_SoAdjDrivers!$F$9:$F$37,0))</f>
        <v>17773.821889801304</v>
      </c>
      <c r="AD643" s="53">
        <f>INDEX(Inp_SoAdjDrivers!AD$9:AD$37,MATCH($F643,Inp_SoAdjDrivers!$F$9:$F$37,0))</f>
        <v>17753.066627882297</v>
      </c>
      <c r="AE643" s="53">
        <f>INDEX(Inp_SoAdjDrivers!AE$9:AE$37,MATCH($F643,Inp_SoAdjDrivers!$F$9:$F$37,0))</f>
        <v>17732.947215117689</v>
      </c>
      <c r="AF643" s="53">
        <f>INDEX(Inp_SoAdjDrivers!AF$9:AF$37,MATCH($F643,Inp_SoAdjDrivers!$F$9:$F$37,0))</f>
        <v>17689.710246171482</v>
      </c>
      <c r="AG643" s="53">
        <f>INDEX(Inp_SoAdjDrivers!AG$9:AG$37,MATCH($F643,Inp_SoAdjDrivers!$F$9:$F$37,0))</f>
        <v>17670.332647416639</v>
      </c>
      <c r="AH643" s="53">
        <f>INDEX(Inp_SoAdjDrivers!AH$9:AH$37,MATCH($F643,Inp_SoAdjDrivers!$F$9:$F$37,0))</f>
        <v>17650.926917472567</v>
      </c>
      <c r="AI643" s="53">
        <f>INDEX(Inp_SoAdjDrivers!AI$9:AI$37,MATCH($F643,Inp_SoAdjDrivers!$F$9:$F$37,0))</f>
        <v>17630.694399190623</v>
      </c>
      <c r="AJ643" s="53">
        <f>INDEX(Inp_SoAdjDrivers!AJ$9:AJ$37,MATCH($F643,Inp_SoAdjDrivers!$F$9:$F$37,0))</f>
        <v>17609.487428236851</v>
      </c>
      <c r="AK643" s="53">
        <f>INDEX(Inp_SoAdjDrivers!AK$9:AK$37,MATCH($F643,Inp_SoAdjDrivers!$F$9:$F$37,0))</f>
        <v>17588.479414081401</v>
      </c>
    </row>
    <row r="644" spans="5:37" ht="14.25" customHeight="1">
      <c r="E644" s="92" t="s">
        <v>34</v>
      </c>
      <c r="F644" s="119" t="s">
        <v>194</v>
      </c>
      <c r="G644" s="93" t="str">
        <f>G643</f>
        <v>CSV Totex</v>
      </c>
      <c r="H644" s="93"/>
      <c r="I644" s="92"/>
      <c r="J644" s="92" t="str">
        <f>E644&amp;$G644&amp;""&amp;H644</f>
        <v>SoCSV Totex</v>
      </c>
      <c r="K644" s="92"/>
      <c r="L644" s="92"/>
      <c r="M644" s="92"/>
      <c r="N644" s="92"/>
      <c r="O644" s="92"/>
      <c r="P644" s="92"/>
      <c r="Q644" s="92"/>
      <c r="R644" s="92"/>
      <c r="S644" s="92"/>
      <c r="Y644" s="53">
        <f>Y637^$R$14*Y638^$R$15*Y639^$R$16*Y640^$R$17*Y641^$R$18*Y642^$R$19*Y643^$R$20</f>
        <v>1908.9251093964861</v>
      </c>
      <c r="Z644" s="53">
        <f t="shared" ref="Z644:AK644" si="377">Z637^$R$14*Z638^$R$15*Z639^$R$16*Z640^$R$17*Z641^$R$18*Z642^$R$19*Z643^$R$20</f>
        <v>1867.6444006308009</v>
      </c>
      <c r="AA644" s="53">
        <f t="shared" si="377"/>
        <v>1817.4389065578289</v>
      </c>
      <c r="AB644" s="53">
        <f t="shared" si="377"/>
        <v>1805.2868867606562</v>
      </c>
      <c r="AC644" s="53">
        <f t="shared" si="377"/>
        <v>1906.8086816102734</v>
      </c>
      <c r="AD644" s="53">
        <f t="shared" si="377"/>
        <v>1844.0181771412138</v>
      </c>
      <c r="AE644" s="53">
        <f t="shared" si="377"/>
        <v>1795.1274071408093</v>
      </c>
      <c r="AF644" s="53">
        <f t="shared" si="377"/>
        <v>1818.0106739461819</v>
      </c>
      <c r="AG644" s="53">
        <f t="shared" si="377"/>
        <v>1793.684167034324</v>
      </c>
      <c r="AH644" s="53">
        <f t="shared" si="377"/>
        <v>1782.4710205523888</v>
      </c>
      <c r="AI644" s="53">
        <f t="shared" si="377"/>
        <v>1762.8474169332242</v>
      </c>
      <c r="AJ644" s="53">
        <f t="shared" si="377"/>
        <v>1741.407530643633</v>
      </c>
      <c r="AK644" s="53">
        <f t="shared" si="377"/>
        <v>1735.2594770678124</v>
      </c>
    </row>
    <row r="645" spans="5:37" ht="14.25" customHeight="1">
      <c r="E645" s="92"/>
      <c r="F645" s="116"/>
      <c r="G645" s="92"/>
      <c r="H645" s="92"/>
      <c r="I645" s="92"/>
      <c r="J645" s="92"/>
      <c r="K645" s="92"/>
      <c r="L645" s="92"/>
      <c r="M645" s="92"/>
      <c r="N645" s="92"/>
      <c r="O645" s="92"/>
      <c r="P645" s="92"/>
      <c r="Q645" s="92"/>
      <c r="R645" s="92"/>
      <c r="S645" s="92"/>
      <c r="Y645" s="106"/>
      <c r="Z645" s="106"/>
      <c r="AA645" s="106"/>
      <c r="AB645" s="106"/>
      <c r="AC645" s="106"/>
      <c r="AD645" s="106"/>
      <c r="AE645" s="106"/>
      <c r="AF645" s="106"/>
      <c r="AG645" s="106"/>
      <c r="AH645" s="106"/>
      <c r="AI645" s="106"/>
      <c r="AJ645" s="106"/>
      <c r="AK645" s="106"/>
    </row>
    <row r="646" spans="5:37" ht="14.25" customHeight="1">
      <c r="E646" s="92" t="s">
        <v>34</v>
      </c>
      <c r="F646" s="116" t="s">
        <v>149</v>
      </c>
      <c r="G646" s="92" t="s">
        <v>218</v>
      </c>
      <c r="H646" s="92"/>
      <c r="I646" s="92"/>
      <c r="J646" s="92" t="str">
        <f t="shared" ref="J646:J648" si="378">E646&amp;$F646&amp;""&amp;G646&amp;""&amp;H646</f>
        <v>SoCapex synthetic costs - MainsCSV Capex</v>
      </c>
      <c r="K646" s="92"/>
      <c r="L646" s="92"/>
      <c r="M646" s="92"/>
      <c r="N646" s="92"/>
      <c r="O646" s="92"/>
      <c r="P646" s="92"/>
      <c r="Q646" s="92"/>
      <c r="R646" s="92"/>
      <c r="S646" s="92"/>
      <c r="Y646" s="53">
        <f>INDEX(Inp_SoAdjDrivers!Y$9:Y$37,MATCH($F646,Inp_SoAdjDrivers!$F$9:$F$37,0))</f>
        <v>1.89735107277091</v>
      </c>
      <c r="Z646" s="53">
        <f>INDEX(Inp_SoAdjDrivers!Z$9:Z$37,MATCH($F646,Inp_SoAdjDrivers!$F$9:$F$37,0))</f>
        <v>3.5788929463183012</v>
      </c>
      <c r="AA646" s="53">
        <f>INDEX(Inp_SoAdjDrivers!AA$9:AA$37,MATCH($F646,Inp_SoAdjDrivers!$F$9:$F$37,0))</f>
        <v>6.3573175254523653</v>
      </c>
      <c r="AB646" s="53">
        <f>INDEX(Inp_SoAdjDrivers!AB$9:AB$37,MATCH($F646,Inp_SoAdjDrivers!$F$9:$F$37,0))</f>
        <v>4.0483509560299549</v>
      </c>
      <c r="AC646" s="53">
        <f>INDEX(Inp_SoAdjDrivers!AC$9:AC$37,MATCH($F646,Inp_SoAdjDrivers!$F$9:$F$37,0))</f>
        <v>8.1186434355675186</v>
      </c>
      <c r="AD646" s="53">
        <f>INDEX(Inp_SoAdjDrivers!AD$9:AD$37,MATCH($F646,Inp_SoAdjDrivers!$F$9:$F$37,0))</f>
        <v>6.5579909822098417</v>
      </c>
      <c r="AE646" s="53">
        <f>INDEX(Inp_SoAdjDrivers!AE$9:AE$37,MATCH($F646,Inp_SoAdjDrivers!$F$9:$F$37,0))</f>
        <v>4.1822448676922175</v>
      </c>
      <c r="AF646" s="53">
        <f>INDEX(Inp_SoAdjDrivers!AF$9:AF$37,MATCH($F646,Inp_SoAdjDrivers!$F$9:$F$37,0))</f>
        <v>4.1793122163152638</v>
      </c>
      <c r="AG646" s="53">
        <f>INDEX(Inp_SoAdjDrivers!AG$9:AG$37,MATCH($F646,Inp_SoAdjDrivers!$F$9:$F$37,0))</f>
        <v>5.8771136221282907</v>
      </c>
      <c r="AH646" s="53">
        <f>INDEX(Inp_SoAdjDrivers!AH$9:AH$37,MATCH($F646,Inp_SoAdjDrivers!$F$9:$F$37,0))</f>
        <v>5.5231196889787926</v>
      </c>
      <c r="AI646" s="53">
        <f>INDEX(Inp_SoAdjDrivers!AI$9:AI$37,MATCH($F646,Inp_SoAdjDrivers!$F$9:$F$37,0))</f>
        <v>4.8016726915756909</v>
      </c>
      <c r="AJ646" s="53">
        <f>INDEX(Inp_SoAdjDrivers!AJ$9:AJ$37,MATCH($F646,Inp_SoAdjDrivers!$F$9:$F$37,0))</f>
        <v>3.8314186607940961</v>
      </c>
      <c r="AK646" s="53">
        <f>INDEX(Inp_SoAdjDrivers!AK$9:AK$37,MATCH($F646,Inp_SoAdjDrivers!$F$9:$F$37,0))</f>
        <v>5.4350228551365305</v>
      </c>
    </row>
    <row r="647" spans="5:37" ht="14.25" customHeight="1">
      <c r="E647" s="92" t="s">
        <v>34</v>
      </c>
      <c r="F647" s="116" t="s">
        <v>150</v>
      </c>
      <c r="G647" s="92" t="s">
        <v>218</v>
      </c>
      <c r="H647" s="92"/>
      <c r="I647" s="92"/>
      <c r="J647" s="92" t="str">
        <f t="shared" si="378"/>
        <v>SoCapex synthetic costs - ConnectionsCSV Capex</v>
      </c>
      <c r="K647" s="92"/>
      <c r="L647" s="92"/>
      <c r="M647" s="92"/>
      <c r="N647" s="92"/>
      <c r="O647" s="92"/>
      <c r="P647" s="92"/>
      <c r="Q647" s="92"/>
      <c r="R647" s="92"/>
      <c r="S647" s="92"/>
      <c r="Y647" s="53">
        <f>INDEX(Inp_SoAdjDrivers!Y$9:Y$37,MATCH($F647,Inp_SoAdjDrivers!$F$9:$F$37,0))</f>
        <v>19.048398719674321</v>
      </c>
      <c r="Z647" s="53">
        <f>INDEX(Inp_SoAdjDrivers!Z$9:Z$37,MATCH($F647,Inp_SoAdjDrivers!$F$9:$F$37,0))</f>
        <v>21.586018005332171</v>
      </c>
      <c r="AA647" s="53">
        <f>INDEX(Inp_SoAdjDrivers!AA$9:AA$37,MATCH($F647,Inp_SoAdjDrivers!$F$9:$F$37,0))</f>
        <v>22.175111027319829</v>
      </c>
      <c r="AB647" s="53">
        <f>INDEX(Inp_SoAdjDrivers!AB$9:AB$37,MATCH($F647,Inp_SoAdjDrivers!$F$9:$F$37,0))</f>
        <v>22.941055995502463</v>
      </c>
      <c r="AC647" s="53">
        <f>INDEX(Inp_SoAdjDrivers!AC$9:AC$37,MATCH($F647,Inp_SoAdjDrivers!$F$9:$F$37,0))</f>
        <v>23.227883781713246</v>
      </c>
      <c r="AD647" s="53">
        <f>INDEX(Inp_SoAdjDrivers!AD$9:AD$37,MATCH($F647,Inp_SoAdjDrivers!$F$9:$F$37,0))</f>
        <v>23.903961807666207</v>
      </c>
      <c r="AE647" s="53">
        <f>INDEX(Inp_SoAdjDrivers!AE$9:AE$37,MATCH($F647,Inp_SoAdjDrivers!$F$9:$F$37,0))</f>
        <v>23.042100391256032</v>
      </c>
      <c r="AF647" s="53">
        <f>INDEX(Inp_SoAdjDrivers!AF$9:AF$37,MATCH($F647,Inp_SoAdjDrivers!$F$9:$F$37,0))</f>
        <v>24.042440157674079</v>
      </c>
      <c r="AG647" s="53">
        <f>INDEX(Inp_SoAdjDrivers!AG$9:AG$37,MATCH($F647,Inp_SoAdjDrivers!$F$9:$F$37,0))</f>
        <v>25.569102585555544</v>
      </c>
      <c r="AH647" s="53">
        <f>INDEX(Inp_SoAdjDrivers!AH$9:AH$37,MATCH($F647,Inp_SoAdjDrivers!$F$9:$F$37,0))</f>
        <v>25.44333429344768</v>
      </c>
      <c r="AI647" s="53">
        <f>INDEX(Inp_SoAdjDrivers!AI$9:AI$37,MATCH($F647,Inp_SoAdjDrivers!$F$9:$F$37,0))</f>
        <v>23.18974071654187</v>
      </c>
      <c r="AJ647" s="53">
        <f>INDEX(Inp_SoAdjDrivers!AJ$9:AJ$37,MATCH($F647,Inp_SoAdjDrivers!$F$9:$F$37,0))</f>
        <v>21.164379792095982</v>
      </c>
      <c r="AK647" s="53">
        <f>INDEX(Inp_SoAdjDrivers!AK$9:AK$37,MATCH($F647,Inp_SoAdjDrivers!$F$9:$F$37,0))</f>
        <v>19.341909528175265</v>
      </c>
    </row>
    <row r="648" spans="5:37" ht="14.25" customHeight="1">
      <c r="E648" s="92" t="s">
        <v>34</v>
      </c>
      <c r="F648" s="120" t="str">
        <f>Local!$R$12</f>
        <v>MEAV_egep_mobs</v>
      </c>
      <c r="G648" s="92" t="s">
        <v>218</v>
      </c>
      <c r="H648" s="92"/>
      <c r="I648" s="92"/>
      <c r="J648" s="92" t="str">
        <f t="shared" si="378"/>
        <v>SoMEAV_egep_mobsCSV Capex</v>
      </c>
      <c r="K648" s="92"/>
      <c r="L648" s="92"/>
      <c r="M648" s="92"/>
      <c r="N648" s="92"/>
      <c r="O648" s="92"/>
      <c r="P648" s="92"/>
      <c r="Q648" s="92"/>
      <c r="R648" s="92"/>
      <c r="S648" s="92"/>
      <c r="Y648" s="53">
        <f>INDEX(Inp_SoAdjDrivers!Y$9:Y$37,MATCH($F648,Inp_SoAdjDrivers!$F$9:$F$37,0))</f>
        <v>18013.250459906205</v>
      </c>
      <c r="Z648" s="53">
        <f>INDEX(Inp_SoAdjDrivers!Z$9:Z$37,MATCH($F648,Inp_SoAdjDrivers!$F$9:$F$37,0))</f>
        <v>17984.579067515882</v>
      </c>
      <c r="AA648" s="53">
        <f>INDEX(Inp_SoAdjDrivers!AA$9:AA$37,MATCH($F648,Inp_SoAdjDrivers!$F$9:$F$37,0))</f>
        <v>17973.732305255009</v>
      </c>
      <c r="AB648" s="53">
        <f>INDEX(Inp_SoAdjDrivers!AB$9:AB$37,MATCH($F648,Inp_SoAdjDrivers!$F$9:$F$37,0))</f>
        <v>17838.013667192379</v>
      </c>
      <c r="AC648" s="53">
        <f>INDEX(Inp_SoAdjDrivers!AC$9:AC$37,MATCH($F648,Inp_SoAdjDrivers!$F$9:$F$37,0))</f>
        <v>17773.821889801304</v>
      </c>
      <c r="AD648" s="53">
        <f>INDEX(Inp_SoAdjDrivers!AD$9:AD$37,MATCH($F648,Inp_SoAdjDrivers!$F$9:$F$37,0))</f>
        <v>17753.066627882297</v>
      </c>
      <c r="AE648" s="53">
        <f>INDEX(Inp_SoAdjDrivers!AE$9:AE$37,MATCH($F648,Inp_SoAdjDrivers!$F$9:$F$37,0))</f>
        <v>17732.947215117689</v>
      </c>
      <c r="AF648" s="53">
        <f>INDEX(Inp_SoAdjDrivers!AF$9:AF$37,MATCH($F648,Inp_SoAdjDrivers!$F$9:$F$37,0))</f>
        <v>17689.710246171482</v>
      </c>
      <c r="AG648" s="53">
        <f>INDEX(Inp_SoAdjDrivers!AG$9:AG$37,MATCH($F648,Inp_SoAdjDrivers!$F$9:$F$37,0))</f>
        <v>17670.332647416639</v>
      </c>
      <c r="AH648" s="53">
        <f>INDEX(Inp_SoAdjDrivers!AH$9:AH$37,MATCH($F648,Inp_SoAdjDrivers!$F$9:$F$37,0))</f>
        <v>17650.926917472567</v>
      </c>
      <c r="AI648" s="53">
        <f>INDEX(Inp_SoAdjDrivers!AI$9:AI$37,MATCH($F648,Inp_SoAdjDrivers!$F$9:$F$37,0))</f>
        <v>17630.694399190623</v>
      </c>
      <c r="AJ648" s="53">
        <f>INDEX(Inp_SoAdjDrivers!AJ$9:AJ$37,MATCH($F648,Inp_SoAdjDrivers!$F$9:$F$37,0))</f>
        <v>17609.487428236851</v>
      </c>
      <c r="AK648" s="53">
        <f>INDEX(Inp_SoAdjDrivers!AK$9:AK$37,MATCH($F648,Inp_SoAdjDrivers!$F$9:$F$37,0))</f>
        <v>17588.479414081401</v>
      </c>
    </row>
    <row r="649" spans="5:37" ht="14.25" customHeight="1">
      <c r="E649" s="92" t="s">
        <v>34</v>
      </c>
      <c r="F649" s="119" t="s">
        <v>194</v>
      </c>
      <c r="G649" s="93" t="str">
        <f>G648</f>
        <v>CSV Capex</v>
      </c>
      <c r="H649" s="93"/>
      <c r="I649" s="92"/>
      <c r="J649" s="92" t="str">
        <f>E649&amp;$G649&amp;""&amp;H649</f>
        <v>SoCSV Capex</v>
      </c>
      <c r="K649" s="92"/>
      <c r="L649" s="92"/>
      <c r="M649" s="92"/>
      <c r="N649" s="92"/>
      <c r="O649" s="92"/>
      <c r="P649" s="92"/>
      <c r="Q649" s="92"/>
      <c r="R649" s="92"/>
      <c r="S649" s="92"/>
      <c r="Y649" s="53">
        <f>Y646^$R$22*Y647^$R$23*Y648^$R$24</f>
        <v>1</v>
      </c>
      <c r="Z649" s="53">
        <f t="shared" ref="Z649:AK649" si="379">Z646^$R$22*Z647^$R$23*Z648^$R$24</f>
        <v>1</v>
      </c>
      <c r="AA649" s="53">
        <f t="shared" si="379"/>
        <v>1</v>
      </c>
      <c r="AB649" s="53">
        <f t="shared" si="379"/>
        <v>1</v>
      </c>
      <c r="AC649" s="53">
        <f t="shared" si="379"/>
        <v>1</v>
      </c>
      <c r="AD649" s="53">
        <f t="shared" si="379"/>
        <v>1</v>
      </c>
      <c r="AE649" s="53">
        <f t="shared" si="379"/>
        <v>1</v>
      </c>
      <c r="AF649" s="53">
        <f t="shared" si="379"/>
        <v>1</v>
      </c>
      <c r="AG649" s="53">
        <f t="shared" si="379"/>
        <v>1</v>
      </c>
      <c r="AH649" s="53">
        <f t="shared" si="379"/>
        <v>1</v>
      </c>
      <c r="AI649" s="53">
        <f t="shared" si="379"/>
        <v>1</v>
      </c>
      <c r="AJ649" s="53">
        <f t="shared" si="379"/>
        <v>1</v>
      </c>
      <c r="AK649" s="53">
        <f t="shared" si="379"/>
        <v>1</v>
      </c>
    </row>
    <row r="650" spans="5:37" ht="14.25" customHeight="1">
      <c r="E650" s="92"/>
      <c r="F650" s="116"/>
      <c r="G650" s="92"/>
      <c r="H650" s="92"/>
      <c r="I650" s="92"/>
      <c r="J650" s="92"/>
      <c r="K650" s="92"/>
      <c r="L650" s="92"/>
      <c r="M650" s="92"/>
      <c r="N650" s="92"/>
      <c r="O650" s="92"/>
      <c r="P650" s="92"/>
      <c r="Q650" s="92"/>
      <c r="R650" s="92"/>
      <c r="S650" s="92"/>
      <c r="Y650" s="106"/>
      <c r="Z650" s="106"/>
      <c r="AA650" s="106"/>
      <c r="AB650" s="106"/>
      <c r="AC650" s="106"/>
      <c r="AD650" s="106"/>
      <c r="AE650" s="106"/>
      <c r="AF650" s="106"/>
      <c r="AG650" s="106"/>
      <c r="AH650" s="106"/>
      <c r="AI650" s="106"/>
      <c r="AJ650" s="106"/>
      <c r="AK650" s="106"/>
    </row>
    <row r="651" spans="5:37" ht="14.25" customHeight="1">
      <c r="E651" s="92" t="s">
        <v>34</v>
      </c>
      <c r="F651" s="116" t="s">
        <v>219</v>
      </c>
      <c r="G651" s="92" t="s">
        <v>217</v>
      </c>
      <c r="H651" s="92"/>
      <c r="I651" s="92"/>
      <c r="J651" s="92" t="str">
        <f t="shared" ref="J651:J654" si="380">E651&amp;$F651&amp;""&amp;G651&amp;""&amp;H651</f>
        <v>SoCSV EmergencyCSV Opex</v>
      </c>
      <c r="K651" s="92"/>
      <c r="L651" s="92"/>
      <c r="M651" s="92"/>
      <c r="N651" s="92"/>
      <c r="O651" s="92"/>
      <c r="P651" s="92"/>
      <c r="Q651" s="92"/>
      <c r="R651" s="92"/>
      <c r="S651" s="92"/>
      <c r="Y651" s="53">
        <f t="shared" ref="Y651:AK651" si="381">Y635</f>
        <v>1432035.4596840199</v>
      </c>
      <c r="Z651" s="53">
        <f t="shared" si="381"/>
        <v>1340541.6219248187</v>
      </c>
      <c r="AA651" s="53">
        <f t="shared" si="381"/>
        <v>1375501.3838832232</v>
      </c>
      <c r="AB651" s="53">
        <f t="shared" si="381"/>
        <v>1387185.2253790505</v>
      </c>
      <c r="AC651" s="53">
        <f t="shared" si="381"/>
        <v>1376097.0867012285</v>
      </c>
      <c r="AD651" s="53">
        <f t="shared" si="381"/>
        <v>1387252.6450017756</v>
      </c>
      <c r="AE651" s="53">
        <f t="shared" si="381"/>
        <v>1364176.6303811006</v>
      </c>
      <c r="AF651" s="53">
        <f t="shared" si="381"/>
        <v>1360369.1748653376</v>
      </c>
      <c r="AG651" s="53">
        <f t="shared" si="381"/>
        <v>1356248.3635843094</v>
      </c>
      <c r="AH651" s="53">
        <f t="shared" si="381"/>
        <v>1349960.4906508822</v>
      </c>
      <c r="AI651" s="53">
        <f t="shared" si="381"/>
        <v>1343930.7928188276</v>
      </c>
      <c r="AJ651" s="53">
        <f t="shared" si="381"/>
        <v>1337883.8059234736</v>
      </c>
      <c r="AK651" s="53">
        <f t="shared" si="381"/>
        <v>1331830.0522261574</v>
      </c>
    </row>
    <row r="652" spans="5:37" ht="14.25" customHeight="1">
      <c r="E652" s="92" t="s">
        <v>34</v>
      </c>
      <c r="F652" s="116" t="s">
        <v>159</v>
      </c>
      <c r="G652" s="92" t="s">
        <v>217</v>
      </c>
      <c r="H652" s="92"/>
      <c r="I652" s="92"/>
      <c r="J652" s="92" t="str">
        <f t="shared" si="380"/>
        <v>SoTotal external condition reports
(service condition + mains condition)CSV Opex</v>
      </c>
      <c r="K652" s="92"/>
      <c r="L652" s="92"/>
      <c r="M652" s="92"/>
      <c r="N652" s="92"/>
      <c r="O652" s="92"/>
      <c r="P652" s="92"/>
      <c r="Q652" s="92"/>
      <c r="R652" s="92"/>
      <c r="S652" s="92"/>
      <c r="Y652" s="53">
        <f>INDEX(Inp_SoAdjDrivers!Y$9:Y$37,MATCH($F652,Inp_SoAdjDrivers!$F$9:$F$37,0))</f>
        <v>21992</v>
      </c>
      <c r="Z652" s="53">
        <f>INDEX(Inp_SoAdjDrivers!Z$9:Z$37,MATCH($F652,Inp_SoAdjDrivers!$F$9:$F$37,0))</f>
        <v>15728</v>
      </c>
      <c r="AA652" s="53">
        <f>INDEX(Inp_SoAdjDrivers!AA$9:AA$37,MATCH($F652,Inp_SoAdjDrivers!$F$9:$F$37,0))</f>
        <v>17612</v>
      </c>
      <c r="AB652" s="53">
        <f>INDEX(Inp_SoAdjDrivers!AB$9:AB$37,MATCH($F652,Inp_SoAdjDrivers!$F$9:$F$37,0))</f>
        <v>18202</v>
      </c>
      <c r="AC652" s="53">
        <f>INDEX(Inp_SoAdjDrivers!AC$9:AC$37,MATCH($F652,Inp_SoAdjDrivers!$F$9:$F$37,0))</f>
        <v>17304</v>
      </c>
      <c r="AD652" s="53">
        <f>INDEX(Inp_SoAdjDrivers!AD$9:AD$37,MATCH($F652,Inp_SoAdjDrivers!$F$9:$F$37,0))</f>
        <v>17814</v>
      </c>
      <c r="AE652" s="53">
        <f>INDEX(Inp_SoAdjDrivers!AE$9:AE$37,MATCH($F652,Inp_SoAdjDrivers!$F$9:$F$37,0))</f>
        <v>16215</v>
      </c>
      <c r="AF652" s="53">
        <f>INDEX(Inp_SoAdjDrivers!AF$9:AF$37,MATCH($F652,Inp_SoAdjDrivers!$F$9:$F$37,0))</f>
        <v>15825</v>
      </c>
      <c r="AG652" s="53">
        <f>INDEX(Inp_SoAdjDrivers!AG$9:AG$37,MATCH($F652,Inp_SoAdjDrivers!$F$9:$F$37,0))</f>
        <v>15428.054238325409</v>
      </c>
      <c r="AH652" s="53">
        <f>INDEX(Inp_SoAdjDrivers!AH$9:AH$37,MATCH($F652,Inp_SoAdjDrivers!$F$9:$F$37,0))</f>
        <v>14920.620005062567</v>
      </c>
      <c r="AI652" s="53">
        <f>INDEX(Inp_SoAdjDrivers!AI$9:AI$37,MATCH($F652,Inp_SoAdjDrivers!$F$9:$F$37,0))</f>
        <v>14442.55225587926</v>
      </c>
      <c r="AJ652" s="53">
        <f>INDEX(Inp_SoAdjDrivers!AJ$9:AJ$37,MATCH($F652,Inp_SoAdjDrivers!$F$9:$F$37,0))</f>
        <v>13977.853376032621</v>
      </c>
      <c r="AK652" s="53">
        <f>INDEX(Inp_SoAdjDrivers!AK$9:AK$37,MATCH($F652,Inp_SoAdjDrivers!$F$9:$F$37,0))</f>
        <v>13526.729078248283</v>
      </c>
    </row>
    <row r="653" spans="5:37" ht="14.25" customHeight="1">
      <c r="E653" s="92" t="s">
        <v>34</v>
      </c>
      <c r="F653" s="116" t="s">
        <v>223</v>
      </c>
      <c r="G653" s="92" t="s">
        <v>217</v>
      </c>
      <c r="H653" s="92"/>
      <c r="I653" s="92"/>
      <c r="J653" s="92" t="str">
        <f t="shared" si="380"/>
        <v>SoMaintenance MEAVCSV Opex</v>
      </c>
      <c r="K653" s="92"/>
      <c r="L653" s="92"/>
      <c r="M653" s="92"/>
      <c r="N653" s="92"/>
      <c r="O653" s="92"/>
      <c r="P653" s="92"/>
      <c r="Q653" s="92"/>
      <c r="R653" s="92"/>
      <c r="S653" s="92"/>
      <c r="Y653" s="53">
        <f>INDEX(Inp_SoAdjDrivers!Y$9:Y$37,MATCH($F653,Inp_SoAdjDrivers!$F$9:$F$37,0))</f>
        <v>3575.8075360263083</v>
      </c>
      <c r="Z653" s="53">
        <f>INDEX(Inp_SoAdjDrivers!Z$9:Z$37,MATCH($F653,Inp_SoAdjDrivers!$F$9:$F$37,0))</f>
        <v>3573.2842975269068</v>
      </c>
      <c r="AA653" s="53">
        <f>INDEX(Inp_SoAdjDrivers!AA$9:AA$37,MATCH($F653,Inp_SoAdjDrivers!$F$9:$F$37,0))</f>
        <v>3575.0164272208021</v>
      </c>
      <c r="AB653" s="53">
        <f>INDEX(Inp_SoAdjDrivers!AB$9:AB$37,MATCH($F653,Inp_SoAdjDrivers!$F$9:$F$37,0))</f>
        <v>3460.6699449682601</v>
      </c>
      <c r="AC653" s="53">
        <f>INDEX(Inp_SoAdjDrivers!AC$9:AC$37,MATCH($F653,Inp_SoAdjDrivers!$F$9:$F$37,0))</f>
        <v>3414.0746249438198</v>
      </c>
      <c r="AD653" s="53">
        <f>INDEX(Inp_SoAdjDrivers!AD$9:AD$37,MATCH($F653,Inp_SoAdjDrivers!$F$9:$F$37,0))</f>
        <v>3412.5759116608751</v>
      </c>
      <c r="AE653" s="53">
        <f>INDEX(Inp_SoAdjDrivers!AE$9:AE$37,MATCH($F653,Inp_SoAdjDrivers!$F$9:$F$37,0))</f>
        <v>3414.0934712063172</v>
      </c>
      <c r="AF653" s="53">
        <f>INDEX(Inp_SoAdjDrivers!AF$9:AF$37,MATCH($F653,Inp_SoAdjDrivers!$F$9:$F$37,0))</f>
        <v>3413.565494472381</v>
      </c>
      <c r="AG653" s="53">
        <f>INDEX(Inp_SoAdjDrivers!AG$9:AG$37,MATCH($F653,Inp_SoAdjDrivers!$F$9:$F$37,0))</f>
        <v>3414.0578064997135</v>
      </c>
      <c r="AH653" s="53">
        <f>INDEX(Inp_SoAdjDrivers!AH$9:AH$37,MATCH($F653,Inp_SoAdjDrivers!$F$9:$F$37,0))</f>
        <v>3414.5501185270441</v>
      </c>
      <c r="AI653" s="53">
        <f>INDEX(Inp_SoAdjDrivers!AI$9:AI$37,MATCH($F653,Inp_SoAdjDrivers!$F$9:$F$37,0))</f>
        <v>3415.1206054118647</v>
      </c>
      <c r="AJ653" s="53">
        <f>INDEX(Inp_SoAdjDrivers!AJ$9:AJ$37,MATCH($F653,Inp_SoAdjDrivers!$F$9:$F$37,0))</f>
        <v>3415.6129174391954</v>
      </c>
      <c r="AK653" s="53">
        <f>INDEX(Inp_SoAdjDrivers!AK$9:AK$37,MATCH($F653,Inp_SoAdjDrivers!$F$9:$F$37,0))</f>
        <v>3416.183404324016</v>
      </c>
    </row>
    <row r="654" spans="5:37" ht="14.25" customHeight="1">
      <c r="E654" s="92" t="s">
        <v>34</v>
      </c>
      <c r="F654" s="120" t="str">
        <f>Local!$R$12</f>
        <v>MEAV_egep_mobs</v>
      </c>
      <c r="G654" s="92" t="s">
        <v>217</v>
      </c>
      <c r="H654" s="92"/>
      <c r="I654" s="92"/>
      <c r="J654" s="92" t="str">
        <f t="shared" si="380"/>
        <v>SoMEAV_egep_mobsCSV Opex</v>
      </c>
      <c r="K654" s="92"/>
      <c r="L654" s="92"/>
      <c r="M654" s="92"/>
      <c r="N654" s="92"/>
      <c r="O654" s="92"/>
      <c r="P654" s="92"/>
      <c r="Q654" s="92"/>
      <c r="R654" s="92"/>
      <c r="S654" s="92"/>
      <c r="Y654" s="53">
        <f>INDEX(Inp_SoAdjDrivers!Y$9:Y$37,MATCH($F654,Inp_SoAdjDrivers!$F$9:$F$37,0))</f>
        <v>18013.250459906205</v>
      </c>
      <c r="Z654" s="53">
        <f>INDEX(Inp_SoAdjDrivers!Z$9:Z$37,MATCH($F654,Inp_SoAdjDrivers!$F$9:$F$37,0))</f>
        <v>17984.579067515882</v>
      </c>
      <c r="AA654" s="53">
        <f>INDEX(Inp_SoAdjDrivers!AA$9:AA$37,MATCH($F654,Inp_SoAdjDrivers!$F$9:$F$37,0))</f>
        <v>17973.732305255009</v>
      </c>
      <c r="AB654" s="53">
        <f>INDEX(Inp_SoAdjDrivers!AB$9:AB$37,MATCH($F654,Inp_SoAdjDrivers!$F$9:$F$37,0))</f>
        <v>17838.013667192379</v>
      </c>
      <c r="AC654" s="53">
        <f>INDEX(Inp_SoAdjDrivers!AC$9:AC$37,MATCH($F654,Inp_SoAdjDrivers!$F$9:$F$37,0))</f>
        <v>17773.821889801304</v>
      </c>
      <c r="AD654" s="53">
        <f>INDEX(Inp_SoAdjDrivers!AD$9:AD$37,MATCH($F654,Inp_SoAdjDrivers!$F$9:$F$37,0))</f>
        <v>17753.066627882297</v>
      </c>
      <c r="AE654" s="53">
        <f>INDEX(Inp_SoAdjDrivers!AE$9:AE$37,MATCH($F654,Inp_SoAdjDrivers!$F$9:$F$37,0))</f>
        <v>17732.947215117689</v>
      </c>
      <c r="AF654" s="53">
        <f>INDEX(Inp_SoAdjDrivers!AF$9:AF$37,MATCH($F654,Inp_SoAdjDrivers!$F$9:$F$37,0))</f>
        <v>17689.710246171482</v>
      </c>
      <c r="AG654" s="53">
        <f>INDEX(Inp_SoAdjDrivers!AG$9:AG$37,MATCH($F654,Inp_SoAdjDrivers!$F$9:$F$37,0))</f>
        <v>17670.332647416639</v>
      </c>
      <c r="AH654" s="53">
        <f>INDEX(Inp_SoAdjDrivers!AH$9:AH$37,MATCH($F654,Inp_SoAdjDrivers!$F$9:$F$37,0))</f>
        <v>17650.926917472567</v>
      </c>
      <c r="AI654" s="53">
        <f>INDEX(Inp_SoAdjDrivers!AI$9:AI$37,MATCH($F654,Inp_SoAdjDrivers!$F$9:$F$37,0))</f>
        <v>17630.694399190623</v>
      </c>
      <c r="AJ654" s="53">
        <f>INDEX(Inp_SoAdjDrivers!AJ$9:AJ$37,MATCH($F654,Inp_SoAdjDrivers!$F$9:$F$37,0))</f>
        <v>17609.487428236851</v>
      </c>
      <c r="AK654" s="53">
        <f>INDEX(Inp_SoAdjDrivers!AK$9:AK$37,MATCH($F654,Inp_SoAdjDrivers!$F$9:$F$37,0))</f>
        <v>17588.479414081401</v>
      </c>
    </row>
    <row r="655" spans="5:37" ht="14.25" customHeight="1">
      <c r="E655" s="92" t="s">
        <v>34</v>
      </c>
      <c r="F655" s="119" t="s">
        <v>194</v>
      </c>
      <c r="G655" s="93" t="str">
        <f>G654</f>
        <v>CSV Opex</v>
      </c>
      <c r="H655" s="93"/>
      <c r="I655" s="92"/>
      <c r="J655" s="92" t="str">
        <f>E655&amp;$G655&amp;""&amp;H655</f>
        <v>SoCSV Opex</v>
      </c>
      <c r="K655" s="92"/>
      <c r="L655" s="92"/>
      <c r="M655" s="92"/>
      <c r="N655" s="92"/>
      <c r="O655" s="92"/>
      <c r="P655" s="92"/>
      <c r="Q655" s="92"/>
      <c r="R655" s="92"/>
      <c r="S655" s="92"/>
      <c r="Y655" s="53">
        <f>Y651^$R$26*Y652^$R$27*Y653^$R$28*Y654^$R$29</f>
        <v>1</v>
      </c>
      <c r="Z655" s="53">
        <f t="shared" ref="Z655:AK655" si="382">Z651^$R$26*Z652^$R$27*Z653^$R$28*Z654^$R$29</f>
        <v>1</v>
      </c>
      <c r="AA655" s="53">
        <f t="shared" si="382"/>
        <v>1</v>
      </c>
      <c r="AB655" s="53">
        <f t="shared" si="382"/>
        <v>1</v>
      </c>
      <c r="AC655" s="53">
        <f t="shared" si="382"/>
        <v>1</v>
      </c>
      <c r="AD655" s="53">
        <f t="shared" si="382"/>
        <v>1</v>
      </c>
      <c r="AE655" s="53">
        <f t="shared" si="382"/>
        <v>1</v>
      </c>
      <c r="AF655" s="53">
        <f t="shared" si="382"/>
        <v>1</v>
      </c>
      <c r="AG655" s="53">
        <f t="shared" si="382"/>
        <v>1</v>
      </c>
      <c r="AH655" s="53">
        <f t="shared" si="382"/>
        <v>1</v>
      </c>
      <c r="AI655" s="53">
        <f t="shared" si="382"/>
        <v>1</v>
      </c>
      <c r="AJ655" s="53">
        <f t="shared" si="382"/>
        <v>1</v>
      </c>
      <c r="AK655" s="53">
        <f t="shared" si="382"/>
        <v>1</v>
      </c>
    </row>
    <row r="656" spans="5:37" ht="14.25" customHeight="1">
      <c r="E656" s="92"/>
      <c r="F656" s="116"/>
      <c r="G656" s="92"/>
      <c r="H656" s="92"/>
      <c r="I656" s="92"/>
      <c r="J656" s="92"/>
      <c r="K656" s="92"/>
      <c r="L656" s="92"/>
      <c r="M656" s="92"/>
      <c r="N656" s="92"/>
      <c r="O656" s="92"/>
      <c r="P656" s="92"/>
      <c r="Q656" s="92"/>
      <c r="R656" s="92"/>
      <c r="S656" s="92"/>
      <c r="Y656" s="106"/>
      <c r="Z656" s="106"/>
      <c r="AA656" s="106"/>
      <c r="AB656" s="106"/>
      <c r="AC656" s="106"/>
      <c r="AD656" s="106"/>
      <c r="AE656" s="106"/>
      <c r="AF656" s="106"/>
      <c r="AG656" s="106"/>
      <c r="AH656" s="106"/>
      <c r="AI656" s="106"/>
      <c r="AJ656" s="106"/>
      <c r="AK656" s="106"/>
    </row>
    <row r="657" spans="5:37" ht="14.25" customHeight="1">
      <c r="E657" s="92" t="s">
        <v>34</v>
      </c>
      <c r="F657" s="92" t="s">
        <v>134</v>
      </c>
      <c r="G657" s="92" t="s">
        <v>583</v>
      </c>
      <c r="H657" s="92"/>
      <c r="I657" s="92"/>
      <c r="J657" s="92" t="str">
        <f t="shared" ref="J657:J658" si="383">E657&amp;$F657&amp;""&amp;G657&amp;""&amp;H657</f>
        <v>SoCustomersCSV Customers, MEAV</v>
      </c>
      <c r="K657" s="92"/>
      <c r="L657" s="92"/>
      <c r="M657" s="92"/>
      <c r="N657" s="92"/>
      <c r="O657" s="92"/>
      <c r="P657" s="92"/>
      <c r="Q657" s="92"/>
      <c r="R657" s="92"/>
      <c r="S657" s="92"/>
      <c r="Y657" s="53">
        <f>INDEX(Inp_SoAdjDrivers!Y$9:Y$37,MATCH($F657,Inp_SoAdjDrivers!$F$9:$F$37,0))</f>
        <v>4067953.9995999997</v>
      </c>
      <c r="Z657" s="53">
        <f>INDEX(Inp_SoAdjDrivers!Z$9:Z$37,MATCH($F657,Inp_SoAdjDrivers!$F$9:$F$37,0))</f>
        <v>4073165.0003</v>
      </c>
      <c r="AA657" s="53">
        <f>INDEX(Inp_SoAdjDrivers!AA$9:AA$37,MATCH($F657,Inp_SoAdjDrivers!$F$9:$F$37,0))</f>
        <v>4089066</v>
      </c>
      <c r="AB657" s="53">
        <f>INDEX(Inp_SoAdjDrivers!AB$9:AB$37,MATCH($F657,Inp_SoAdjDrivers!$F$9:$F$37,0))</f>
        <v>4098626</v>
      </c>
      <c r="AC657" s="53">
        <f>INDEX(Inp_SoAdjDrivers!AC$9:AC$37,MATCH($F657,Inp_SoAdjDrivers!$F$9:$F$37,0))</f>
        <v>4109365</v>
      </c>
      <c r="AD657" s="53">
        <f>INDEX(Inp_SoAdjDrivers!AD$9:AD$37,MATCH($F657,Inp_SoAdjDrivers!$F$9:$F$37,0))</f>
        <v>4121014</v>
      </c>
      <c r="AE657" s="53">
        <f>INDEX(Inp_SoAdjDrivers!AE$9:AE$37,MATCH($F657,Inp_SoAdjDrivers!$F$9:$F$37,0))</f>
        <v>4131511.9997999999</v>
      </c>
      <c r="AF657" s="53">
        <f>INDEX(Inp_SoAdjDrivers!AF$9:AF$37,MATCH($F657,Inp_SoAdjDrivers!$F$9:$F$37,0))</f>
        <v>4142238.0001000003</v>
      </c>
      <c r="AG657" s="53">
        <f>INDEX(Inp_SoAdjDrivers!AG$9:AG$37,MATCH($F657,Inp_SoAdjDrivers!$F$9:$F$37,0))</f>
        <v>4152849.9996000002</v>
      </c>
      <c r="AH657" s="53">
        <f>INDEX(Inp_SoAdjDrivers!AH$9:AH$37,MATCH($F657,Inp_SoAdjDrivers!$F$9:$F$37,0))</f>
        <v>4163462.0000999998</v>
      </c>
      <c r="AI657" s="53">
        <f>INDEX(Inp_SoAdjDrivers!AI$9:AI$37,MATCH($F657,Inp_SoAdjDrivers!$F$9:$F$37,0))</f>
        <v>4174073.9996000002</v>
      </c>
      <c r="AJ657" s="53">
        <f>INDEX(Inp_SoAdjDrivers!AJ$9:AJ$37,MATCH($F657,Inp_SoAdjDrivers!$F$9:$F$37,0))</f>
        <v>4184686.0002000001</v>
      </c>
      <c r="AK657" s="53">
        <f>INDEX(Inp_SoAdjDrivers!AK$9:AK$37,MATCH($F657,Inp_SoAdjDrivers!$F$9:$F$37,0))</f>
        <v>4195297.9996999996</v>
      </c>
    </row>
    <row r="658" spans="5:37" ht="14.25" customHeight="1">
      <c r="E658" s="92" t="s">
        <v>34</v>
      </c>
      <c r="F658" s="92" t="s">
        <v>161</v>
      </c>
      <c r="G658" s="92" t="s">
        <v>583</v>
      </c>
      <c r="H658" s="92"/>
      <c r="I658" s="92"/>
      <c r="J658" s="92" t="str">
        <f t="shared" si="383"/>
        <v>SoMEAVCSV Customers, MEAV</v>
      </c>
      <c r="K658" s="92"/>
      <c r="L658" s="92"/>
      <c r="M658" s="92"/>
      <c r="N658" s="92"/>
      <c r="O658" s="92"/>
      <c r="P658" s="92"/>
      <c r="Q658" s="92"/>
      <c r="R658" s="92"/>
      <c r="S658" s="92"/>
      <c r="Y658" s="53">
        <f>INDEX(Inp_SoAdjDrivers!Y$9:Y$37,MATCH($F658,Inp_SoAdjDrivers!$F$9:$F$37,0))</f>
        <v>16327.097998297992</v>
      </c>
      <c r="Z658" s="53">
        <f>INDEX(Inp_SoAdjDrivers!Z$9:Z$37,MATCH($F658,Inp_SoAdjDrivers!$F$9:$F$37,0))</f>
        <v>16297.346605907669</v>
      </c>
      <c r="AA658" s="53">
        <f>INDEX(Inp_SoAdjDrivers!AA$9:AA$37,MATCH($F658,Inp_SoAdjDrivers!$F$9:$F$37,0))</f>
        <v>16285.599843646796</v>
      </c>
      <c r="AB658" s="53">
        <f>INDEX(Inp_SoAdjDrivers!AB$9:AB$37,MATCH($F658,Inp_SoAdjDrivers!$F$9:$F$37,0))</f>
        <v>16149.521205584166</v>
      </c>
      <c r="AC658" s="53">
        <f>INDEX(Inp_SoAdjDrivers!AC$9:AC$37,MATCH($F658,Inp_SoAdjDrivers!$F$9:$F$37,0))</f>
        <v>16085.32942819309</v>
      </c>
      <c r="AD658" s="53">
        <f>INDEX(Inp_SoAdjDrivers!AD$9:AD$37,MATCH($F658,Inp_SoAdjDrivers!$F$9:$F$37,0))</f>
        <v>16064.214166274083</v>
      </c>
      <c r="AE658" s="53">
        <f>INDEX(Inp_SoAdjDrivers!AE$9:AE$37,MATCH($F658,Inp_SoAdjDrivers!$F$9:$F$37,0))</f>
        <v>16043.194753509475</v>
      </c>
      <c r="AF658" s="53">
        <f>INDEX(Inp_SoAdjDrivers!AF$9:AF$37,MATCH($F658,Inp_SoAdjDrivers!$F$9:$F$37,0))</f>
        <v>15999.957784563268</v>
      </c>
      <c r="AG658" s="53">
        <f>INDEX(Inp_SoAdjDrivers!AG$9:AG$37,MATCH($F658,Inp_SoAdjDrivers!$F$9:$F$37,0))</f>
        <v>15980.580185808425</v>
      </c>
      <c r="AH658" s="53">
        <f>INDEX(Inp_SoAdjDrivers!AH$9:AH$37,MATCH($F658,Inp_SoAdjDrivers!$F$9:$F$37,0))</f>
        <v>15961.174455864353</v>
      </c>
      <c r="AI658" s="53">
        <f>INDEX(Inp_SoAdjDrivers!AI$9:AI$37,MATCH($F658,Inp_SoAdjDrivers!$F$9:$F$37,0))</f>
        <v>15940.941937582409</v>
      </c>
      <c r="AJ658" s="53">
        <f>INDEX(Inp_SoAdjDrivers!AJ$9:AJ$37,MATCH($F658,Inp_SoAdjDrivers!$F$9:$F$37,0))</f>
        <v>15919.734966628637</v>
      </c>
      <c r="AK658" s="53">
        <f>INDEX(Inp_SoAdjDrivers!AK$9:AK$37,MATCH($F658,Inp_SoAdjDrivers!$F$9:$F$37,0))</f>
        <v>15898.726952473187</v>
      </c>
    </row>
    <row r="659" spans="5:37" ht="14.25" customHeight="1">
      <c r="E659" s="92" t="s">
        <v>34</v>
      </c>
      <c r="F659" s="119" t="s">
        <v>194</v>
      </c>
      <c r="G659" s="93" t="str">
        <f>G658</f>
        <v>CSV Customers, MEAV</v>
      </c>
      <c r="H659" s="93"/>
      <c r="I659" s="92"/>
      <c r="J659" s="92" t="str">
        <f>E659&amp;$G659&amp;""&amp;H659</f>
        <v>SoCSV Customers, MEAV</v>
      </c>
      <c r="K659" s="92"/>
      <c r="L659" s="92"/>
      <c r="M659" s="92"/>
      <c r="N659" s="92"/>
      <c r="O659" s="92"/>
      <c r="P659" s="92"/>
      <c r="Q659" s="92"/>
      <c r="R659" s="92"/>
      <c r="S659" s="92"/>
      <c r="Y659" s="53">
        <f>Y657^$R$31*Y658^$R$32</f>
        <v>31658.114356257993</v>
      </c>
      <c r="Z659" s="53">
        <f t="shared" ref="Z659" si="384">Z657^$R$31*Z658^$R$32</f>
        <v>31612.199512100338</v>
      </c>
      <c r="AA659" s="53">
        <f t="shared" ref="AA659" si="385">AA657^$R$31*AA658^$R$32</f>
        <v>31606.921861053452</v>
      </c>
      <c r="AB659" s="53">
        <f t="shared" ref="AB659" si="386">AB657^$R$31*AB658^$R$32</f>
        <v>31383.190122979569</v>
      </c>
      <c r="AC659" s="53">
        <f t="shared" ref="AC659" si="387">AC657^$R$31*AC658^$R$32</f>
        <v>31283.21148448806</v>
      </c>
      <c r="AD659" s="53">
        <f t="shared" ref="AD659" si="388">AD657^$R$31*AD658^$R$32</f>
        <v>31257.68699752762</v>
      </c>
      <c r="AE659" s="53">
        <f t="shared" ref="AE659" si="389">AE657^$R$31*AE658^$R$32</f>
        <v>31231.226149170328</v>
      </c>
      <c r="AF659" s="53">
        <f t="shared" ref="AF659" si="390">AF657^$R$31*AF658^$R$32</f>
        <v>31166.840768876595</v>
      </c>
      <c r="AG659" s="53">
        <f t="shared" ref="AG659" si="391">AG657^$R$31*AG658^$R$32</f>
        <v>31143.182222123047</v>
      </c>
      <c r="AH659" s="53">
        <f t="shared" ref="AH659" si="392">AH657^$R$31*AH658^$R$32</f>
        <v>31119.428719778411</v>
      </c>
      <c r="AI659" s="53">
        <f t="shared" ref="AI659" si="393">AI657^$R$31*AI658^$R$32</f>
        <v>31094.209450181228</v>
      </c>
      <c r="AJ659" s="53">
        <f t="shared" ref="AJ659" si="394">AJ657^$R$31*AJ658^$R$32</f>
        <v>31067.269041802156</v>
      </c>
      <c r="AK659" s="53">
        <f t="shared" ref="AK659" si="395">AK657^$R$31*AK658^$R$32</f>
        <v>31040.621377280157</v>
      </c>
    </row>
    <row r="660" spans="5:37" ht="14.25" customHeight="1">
      <c r="E660" s="92"/>
      <c r="F660" s="116"/>
      <c r="G660" s="92"/>
      <c r="H660" s="92"/>
      <c r="I660" s="92"/>
      <c r="J660" s="92"/>
      <c r="K660" s="92"/>
      <c r="L660" s="92"/>
      <c r="M660" s="92"/>
      <c r="N660" s="92"/>
      <c r="O660" s="92"/>
      <c r="P660" s="92"/>
      <c r="Q660" s="92"/>
      <c r="R660" s="92"/>
      <c r="S660" s="92"/>
      <c r="Y660" s="106"/>
      <c r="Z660" s="106"/>
      <c r="AA660" s="106"/>
      <c r="AB660" s="106"/>
      <c r="AC660" s="106"/>
      <c r="AD660" s="106"/>
      <c r="AE660" s="106"/>
      <c r="AF660" s="106"/>
      <c r="AG660" s="106"/>
      <c r="AH660" s="106"/>
      <c r="AI660" s="106"/>
      <c r="AJ660" s="106"/>
      <c r="AK660" s="106"/>
    </row>
    <row r="661" spans="5:37" ht="14.25" customHeight="1">
      <c r="E661" s="92" t="s">
        <v>34</v>
      </c>
      <c r="F661" s="116" t="s">
        <v>134</v>
      </c>
      <c r="G661" s="92" t="s">
        <v>231</v>
      </c>
      <c r="H661" s="92"/>
      <c r="I661" s="92"/>
      <c r="J661" s="92" t="str">
        <f t="shared" ref="J661:J662" si="396">E661&amp;$F661&amp;""&amp;G661&amp;""&amp;H661</f>
        <v xml:space="preserve">SoCustomersCSV Business Support Costs </v>
      </c>
      <c r="K661" s="92"/>
      <c r="L661" s="92"/>
      <c r="M661" s="92"/>
      <c r="N661" s="92"/>
      <c r="O661" s="92"/>
      <c r="P661" s="92"/>
      <c r="Q661" s="92"/>
      <c r="R661" s="92"/>
      <c r="S661" s="92"/>
      <c r="Y661" s="53">
        <f>INDEX(Inp_SoAdjDrivers!Y$9:Y$37,MATCH($F661,Inp_SoAdjDrivers!$F$9:$F$37,0))</f>
        <v>4067953.9995999997</v>
      </c>
      <c r="Z661" s="53">
        <f>INDEX(Inp_SoAdjDrivers!Z$9:Z$37,MATCH($F661,Inp_SoAdjDrivers!$F$9:$F$37,0))</f>
        <v>4073165.0003</v>
      </c>
      <c r="AA661" s="53">
        <f>INDEX(Inp_SoAdjDrivers!AA$9:AA$37,MATCH($F661,Inp_SoAdjDrivers!$F$9:$F$37,0))</f>
        <v>4089066</v>
      </c>
      <c r="AB661" s="53">
        <f>INDEX(Inp_SoAdjDrivers!AB$9:AB$37,MATCH($F661,Inp_SoAdjDrivers!$F$9:$F$37,0))</f>
        <v>4098626</v>
      </c>
      <c r="AC661" s="53">
        <f>INDEX(Inp_SoAdjDrivers!AC$9:AC$37,MATCH($F661,Inp_SoAdjDrivers!$F$9:$F$37,0))</f>
        <v>4109365</v>
      </c>
      <c r="AD661" s="53">
        <f>INDEX(Inp_SoAdjDrivers!AD$9:AD$37,MATCH($F661,Inp_SoAdjDrivers!$F$9:$F$37,0))</f>
        <v>4121014</v>
      </c>
      <c r="AE661" s="53">
        <f>INDEX(Inp_SoAdjDrivers!AE$9:AE$37,MATCH($F661,Inp_SoAdjDrivers!$F$9:$F$37,0))</f>
        <v>4131511.9997999999</v>
      </c>
      <c r="AF661" s="53">
        <f>INDEX(Inp_SoAdjDrivers!AF$9:AF$37,MATCH($F661,Inp_SoAdjDrivers!$F$9:$F$37,0))</f>
        <v>4142238.0001000003</v>
      </c>
      <c r="AG661" s="53">
        <f>INDEX(Inp_SoAdjDrivers!AG$9:AG$37,MATCH($F661,Inp_SoAdjDrivers!$F$9:$F$37,0))</f>
        <v>4152849.9996000002</v>
      </c>
      <c r="AH661" s="53">
        <f>INDEX(Inp_SoAdjDrivers!AH$9:AH$37,MATCH($F661,Inp_SoAdjDrivers!$F$9:$F$37,0))</f>
        <v>4163462.0000999998</v>
      </c>
      <c r="AI661" s="53">
        <f>INDEX(Inp_SoAdjDrivers!AI$9:AI$37,MATCH($F661,Inp_SoAdjDrivers!$F$9:$F$37,0))</f>
        <v>4174073.9996000002</v>
      </c>
      <c r="AJ661" s="53">
        <f>INDEX(Inp_SoAdjDrivers!AJ$9:AJ$37,MATCH($F661,Inp_SoAdjDrivers!$F$9:$F$37,0))</f>
        <v>4184686.0002000001</v>
      </c>
      <c r="AK661" s="53">
        <f>INDEX(Inp_SoAdjDrivers!AK$9:AK$37,MATCH($F661,Inp_SoAdjDrivers!$F$9:$F$37,0))</f>
        <v>4195297.9996999996</v>
      </c>
    </row>
    <row r="662" spans="5:37" ht="14.25" customHeight="1">
      <c r="E662" s="92" t="s">
        <v>34</v>
      </c>
      <c r="F662" s="116" t="s">
        <v>136</v>
      </c>
      <c r="G662" s="92" t="s">
        <v>231</v>
      </c>
      <c r="H662" s="92"/>
      <c r="I662" s="92"/>
      <c r="J662" s="92" t="str">
        <f t="shared" si="396"/>
        <v xml:space="preserve">SoNetwork LengthCSV Business Support Costs </v>
      </c>
      <c r="K662" s="92"/>
      <c r="L662" s="92"/>
      <c r="M662" s="92"/>
      <c r="N662" s="92"/>
      <c r="O662" s="92"/>
      <c r="P662" s="92"/>
      <c r="Q662" s="92"/>
      <c r="R662" s="92"/>
      <c r="S662" s="92"/>
      <c r="Y662" s="53">
        <f>INDEX(Inp_SoAdjDrivers!Y$9:Y$37,MATCH($F662,Inp_SoAdjDrivers!$F$9:$F$37,0))</f>
        <v>47700.972999999998</v>
      </c>
      <c r="Z662" s="53">
        <f>INDEX(Inp_SoAdjDrivers!Z$9:Z$37,MATCH($F662,Inp_SoAdjDrivers!$F$9:$F$37,0))</f>
        <v>47754.91</v>
      </c>
      <c r="AA662" s="53">
        <f>INDEX(Inp_SoAdjDrivers!AA$9:AA$37,MATCH($F662,Inp_SoAdjDrivers!$F$9:$F$37,0))</f>
        <v>47791.938000000002</v>
      </c>
      <c r="AB662" s="53">
        <f>INDEX(Inp_SoAdjDrivers!AB$9:AB$37,MATCH($F662,Inp_SoAdjDrivers!$F$9:$F$37,0))</f>
        <v>47884.495999999999</v>
      </c>
      <c r="AC662" s="53">
        <f>INDEX(Inp_SoAdjDrivers!AC$9:AC$37,MATCH($F662,Inp_SoAdjDrivers!$F$9:$F$37,0))</f>
        <v>47968.777000000002</v>
      </c>
      <c r="AD662" s="53">
        <f>INDEX(Inp_SoAdjDrivers!AD$9:AD$37,MATCH($F662,Inp_SoAdjDrivers!$F$9:$F$37,0))</f>
        <v>48060.953000000001</v>
      </c>
      <c r="AE662" s="53">
        <f>INDEX(Inp_SoAdjDrivers!AE$9:AE$37,MATCH($F662,Inp_SoAdjDrivers!$F$9:$F$37,0))</f>
        <v>48088.324000000001</v>
      </c>
      <c r="AF662" s="53">
        <f>INDEX(Inp_SoAdjDrivers!AF$9:AF$37,MATCH($F662,Inp_SoAdjDrivers!$F$9:$F$37,0))</f>
        <v>48120.222999999998</v>
      </c>
      <c r="AG662" s="53">
        <f>INDEX(Inp_SoAdjDrivers!AG$9:AG$37,MATCH($F662,Inp_SoAdjDrivers!$F$9:$F$37,0))</f>
        <v>48146.663999999997</v>
      </c>
      <c r="AH662" s="53">
        <f>INDEX(Inp_SoAdjDrivers!AH$9:AH$37,MATCH($F662,Inp_SoAdjDrivers!$F$9:$F$37,0))</f>
        <v>48170.777000000002</v>
      </c>
      <c r="AI662" s="53">
        <f>INDEX(Inp_SoAdjDrivers!AI$9:AI$37,MATCH($F662,Inp_SoAdjDrivers!$F$9:$F$37,0))</f>
        <v>48197.379000000001</v>
      </c>
      <c r="AJ662" s="53">
        <f>INDEX(Inp_SoAdjDrivers!AJ$9:AJ$37,MATCH($F662,Inp_SoAdjDrivers!$F$9:$F$37,0))</f>
        <v>48219.491999999998</v>
      </c>
      <c r="AK662" s="53">
        <f>INDEX(Inp_SoAdjDrivers!AK$9:AK$37,MATCH($F662,Inp_SoAdjDrivers!$F$9:$F$37,0))</f>
        <v>48247.663999999997</v>
      </c>
    </row>
    <row r="663" spans="5:37" ht="14.25" customHeight="1">
      <c r="E663" s="92" t="s">
        <v>34</v>
      </c>
      <c r="F663" s="119" t="s">
        <v>194</v>
      </c>
      <c r="G663" s="93" t="str">
        <f>G662</f>
        <v xml:space="preserve">CSV Business Support Costs </v>
      </c>
      <c r="H663" s="93"/>
      <c r="I663" s="92"/>
      <c r="J663" s="92" t="str">
        <f>E663&amp;$G663&amp;""&amp;H663</f>
        <v xml:space="preserve">SoCSV Business Support Costs </v>
      </c>
      <c r="K663" s="92"/>
      <c r="L663" s="92"/>
      <c r="M663" s="92"/>
      <c r="N663" s="92"/>
      <c r="O663" s="92"/>
      <c r="P663" s="92"/>
      <c r="Q663" s="92"/>
      <c r="R663" s="92"/>
      <c r="S663" s="92"/>
      <c r="Y663" s="53">
        <f t="shared" ref="Y663:AK663" si="397">Y661^$R$34*Y662^$R$35</f>
        <v>1</v>
      </c>
      <c r="Z663" s="53">
        <f t="shared" si="397"/>
        <v>1</v>
      </c>
      <c r="AA663" s="53">
        <f t="shared" si="397"/>
        <v>1</v>
      </c>
      <c r="AB663" s="53">
        <f t="shared" si="397"/>
        <v>1</v>
      </c>
      <c r="AC663" s="53">
        <f t="shared" si="397"/>
        <v>1</v>
      </c>
      <c r="AD663" s="53">
        <f t="shared" si="397"/>
        <v>1</v>
      </c>
      <c r="AE663" s="53">
        <f t="shared" si="397"/>
        <v>1</v>
      </c>
      <c r="AF663" s="53">
        <f t="shared" si="397"/>
        <v>1</v>
      </c>
      <c r="AG663" s="53">
        <f t="shared" si="397"/>
        <v>1</v>
      </c>
      <c r="AH663" s="53">
        <f t="shared" si="397"/>
        <v>1</v>
      </c>
      <c r="AI663" s="53">
        <f t="shared" si="397"/>
        <v>1</v>
      </c>
      <c r="AJ663" s="53">
        <f t="shared" si="397"/>
        <v>1</v>
      </c>
      <c r="AK663" s="53">
        <f t="shared" si="397"/>
        <v>1</v>
      </c>
    </row>
    <row r="664" spans="5:37" ht="14.25" customHeight="1">
      <c r="E664" s="92"/>
      <c r="F664" s="116"/>
      <c r="G664" s="92"/>
      <c r="H664" s="92"/>
      <c r="I664" s="92"/>
      <c r="J664" s="92"/>
      <c r="K664" s="92"/>
      <c r="L664" s="92"/>
      <c r="M664" s="92"/>
      <c r="N664" s="92"/>
      <c r="O664" s="92"/>
      <c r="P664" s="92"/>
      <c r="Q664" s="92"/>
      <c r="R664" s="92"/>
      <c r="S664" s="92"/>
      <c r="Y664" s="106"/>
      <c r="Z664" s="106"/>
      <c r="AA664" s="106"/>
      <c r="AB664" s="106"/>
      <c r="AC664" s="106"/>
      <c r="AD664" s="106"/>
      <c r="AE664" s="106"/>
      <c r="AF664" s="106"/>
      <c r="AG664" s="106"/>
      <c r="AH664" s="106"/>
      <c r="AI664" s="106"/>
      <c r="AJ664" s="106"/>
      <c r="AK664" s="106"/>
    </row>
    <row r="665" spans="5:37" ht="14.25" customHeight="1">
      <c r="E665" s="92" t="s">
        <v>34</v>
      </c>
      <c r="F665" s="116" t="s">
        <v>134</v>
      </c>
      <c r="G665" s="92" t="s">
        <v>232</v>
      </c>
      <c r="H665" s="92"/>
      <c r="I665" s="92"/>
      <c r="J665" s="92" t="str">
        <f t="shared" ref="J665:J667" si="398">E665&amp;$F665&amp;""&amp;G665&amp;""&amp;H665</f>
        <v>SoCustomersCSV Customers, network, throughput</v>
      </c>
      <c r="K665" s="92"/>
      <c r="L665" s="92"/>
      <c r="M665" s="92"/>
      <c r="N665" s="92"/>
      <c r="O665" s="92"/>
      <c r="P665" s="92"/>
      <c r="Q665" s="92"/>
      <c r="R665" s="92"/>
      <c r="S665" s="92"/>
      <c r="Y665" s="53">
        <f>INDEX(Inp_SoAdjDrivers!Y$9:Y$37,MATCH($F665,Inp_SoAdjDrivers!$F$9:$F$37,0))</f>
        <v>4067953.9995999997</v>
      </c>
      <c r="Z665" s="53">
        <f>INDEX(Inp_SoAdjDrivers!Z$9:Z$37,MATCH($F665,Inp_SoAdjDrivers!$F$9:$F$37,0))</f>
        <v>4073165.0003</v>
      </c>
      <c r="AA665" s="53">
        <f>INDEX(Inp_SoAdjDrivers!AA$9:AA$37,MATCH($F665,Inp_SoAdjDrivers!$F$9:$F$37,0))</f>
        <v>4089066</v>
      </c>
      <c r="AB665" s="53">
        <f>INDEX(Inp_SoAdjDrivers!AB$9:AB$37,MATCH($F665,Inp_SoAdjDrivers!$F$9:$F$37,0))</f>
        <v>4098626</v>
      </c>
      <c r="AC665" s="53">
        <f>INDEX(Inp_SoAdjDrivers!AC$9:AC$37,MATCH($F665,Inp_SoAdjDrivers!$F$9:$F$37,0))</f>
        <v>4109365</v>
      </c>
      <c r="AD665" s="53">
        <f>INDEX(Inp_SoAdjDrivers!AD$9:AD$37,MATCH($F665,Inp_SoAdjDrivers!$F$9:$F$37,0))</f>
        <v>4121014</v>
      </c>
      <c r="AE665" s="53">
        <f>INDEX(Inp_SoAdjDrivers!AE$9:AE$37,MATCH($F665,Inp_SoAdjDrivers!$F$9:$F$37,0))</f>
        <v>4131511.9997999999</v>
      </c>
      <c r="AF665" s="53">
        <f>INDEX(Inp_SoAdjDrivers!AF$9:AF$37,MATCH($F665,Inp_SoAdjDrivers!$F$9:$F$37,0))</f>
        <v>4142238.0001000003</v>
      </c>
      <c r="AG665" s="53">
        <f>INDEX(Inp_SoAdjDrivers!AG$9:AG$37,MATCH($F665,Inp_SoAdjDrivers!$F$9:$F$37,0))</f>
        <v>4152849.9996000002</v>
      </c>
      <c r="AH665" s="53">
        <f>INDEX(Inp_SoAdjDrivers!AH$9:AH$37,MATCH($F665,Inp_SoAdjDrivers!$F$9:$F$37,0))</f>
        <v>4163462.0000999998</v>
      </c>
      <c r="AI665" s="53">
        <f>INDEX(Inp_SoAdjDrivers!AI$9:AI$37,MATCH($F665,Inp_SoAdjDrivers!$F$9:$F$37,0))</f>
        <v>4174073.9996000002</v>
      </c>
      <c r="AJ665" s="53">
        <f>INDEX(Inp_SoAdjDrivers!AJ$9:AJ$37,MATCH($F665,Inp_SoAdjDrivers!$F$9:$F$37,0))</f>
        <v>4184686.0002000001</v>
      </c>
      <c r="AK665" s="53">
        <f>INDEX(Inp_SoAdjDrivers!AK$9:AK$37,MATCH($F665,Inp_SoAdjDrivers!$F$9:$F$37,0))</f>
        <v>4195297.9996999996</v>
      </c>
    </row>
    <row r="666" spans="5:37" ht="14.25" customHeight="1">
      <c r="E666" s="92" t="s">
        <v>34</v>
      </c>
      <c r="F666" s="116" t="s">
        <v>136</v>
      </c>
      <c r="G666" s="92" t="s">
        <v>232</v>
      </c>
      <c r="H666" s="92"/>
      <c r="I666" s="92"/>
      <c r="J666" s="92" t="str">
        <f t="shared" si="398"/>
        <v>SoNetwork LengthCSV Customers, network, throughput</v>
      </c>
      <c r="K666" s="92"/>
      <c r="L666" s="92"/>
      <c r="M666" s="92"/>
      <c r="N666" s="92"/>
      <c r="O666" s="92"/>
      <c r="P666" s="92"/>
      <c r="Q666" s="92"/>
      <c r="R666" s="92"/>
      <c r="S666" s="92"/>
      <c r="Y666" s="53">
        <f>INDEX(Inp_SoAdjDrivers!Y$9:Y$37,MATCH($F666,Inp_SoAdjDrivers!$F$9:$F$37,0))</f>
        <v>47700.972999999998</v>
      </c>
      <c r="Z666" s="53">
        <f>INDEX(Inp_SoAdjDrivers!Z$9:Z$37,MATCH($F666,Inp_SoAdjDrivers!$F$9:$F$37,0))</f>
        <v>47754.91</v>
      </c>
      <c r="AA666" s="53">
        <f>INDEX(Inp_SoAdjDrivers!AA$9:AA$37,MATCH($F666,Inp_SoAdjDrivers!$F$9:$F$37,0))</f>
        <v>47791.938000000002</v>
      </c>
      <c r="AB666" s="53">
        <f>INDEX(Inp_SoAdjDrivers!AB$9:AB$37,MATCH($F666,Inp_SoAdjDrivers!$F$9:$F$37,0))</f>
        <v>47884.495999999999</v>
      </c>
      <c r="AC666" s="53">
        <f>INDEX(Inp_SoAdjDrivers!AC$9:AC$37,MATCH($F666,Inp_SoAdjDrivers!$F$9:$F$37,0))</f>
        <v>47968.777000000002</v>
      </c>
      <c r="AD666" s="53">
        <f>INDEX(Inp_SoAdjDrivers!AD$9:AD$37,MATCH($F666,Inp_SoAdjDrivers!$F$9:$F$37,0))</f>
        <v>48060.953000000001</v>
      </c>
      <c r="AE666" s="53">
        <f>INDEX(Inp_SoAdjDrivers!AE$9:AE$37,MATCH($F666,Inp_SoAdjDrivers!$F$9:$F$37,0))</f>
        <v>48088.324000000001</v>
      </c>
      <c r="AF666" s="53">
        <f>INDEX(Inp_SoAdjDrivers!AF$9:AF$37,MATCH($F666,Inp_SoAdjDrivers!$F$9:$F$37,0))</f>
        <v>48120.222999999998</v>
      </c>
      <c r="AG666" s="53">
        <f>INDEX(Inp_SoAdjDrivers!AG$9:AG$37,MATCH($F666,Inp_SoAdjDrivers!$F$9:$F$37,0))</f>
        <v>48146.663999999997</v>
      </c>
      <c r="AH666" s="53">
        <f>INDEX(Inp_SoAdjDrivers!AH$9:AH$37,MATCH($F666,Inp_SoAdjDrivers!$F$9:$F$37,0))</f>
        <v>48170.777000000002</v>
      </c>
      <c r="AI666" s="53">
        <f>INDEX(Inp_SoAdjDrivers!AI$9:AI$37,MATCH($F666,Inp_SoAdjDrivers!$F$9:$F$37,0))</f>
        <v>48197.379000000001</v>
      </c>
      <c r="AJ666" s="53">
        <f>INDEX(Inp_SoAdjDrivers!AJ$9:AJ$37,MATCH($F666,Inp_SoAdjDrivers!$F$9:$F$37,0))</f>
        <v>48219.491999999998</v>
      </c>
      <c r="AK666" s="53">
        <f>INDEX(Inp_SoAdjDrivers!AK$9:AK$37,MATCH($F666,Inp_SoAdjDrivers!$F$9:$F$37,0))</f>
        <v>48247.663999999997</v>
      </c>
    </row>
    <row r="667" spans="5:37" ht="14.25" customHeight="1">
      <c r="E667" s="92" t="s">
        <v>34</v>
      </c>
      <c r="F667" s="116" t="s">
        <v>138</v>
      </c>
      <c r="G667" s="92" t="s">
        <v>232</v>
      </c>
      <c r="H667" s="92"/>
      <c r="I667" s="92"/>
      <c r="J667" s="92" t="str">
        <f t="shared" si="398"/>
        <v>SoThroughputCSV Customers, network, throughput</v>
      </c>
      <c r="K667" s="92"/>
      <c r="L667" s="92"/>
      <c r="M667" s="92"/>
      <c r="N667" s="92"/>
      <c r="O667" s="92"/>
      <c r="P667" s="92"/>
      <c r="Q667" s="92"/>
      <c r="R667" s="92"/>
      <c r="S667" s="92"/>
      <c r="Y667" s="53">
        <f>INDEX(Inp_SoAdjDrivers!Y$9:Y$37,MATCH($F667,Inp_SoAdjDrivers!$F$9:$F$37,0))</f>
        <v>91925.86</v>
      </c>
      <c r="Z667" s="53">
        <f>INDEX(Inp_SoAdjDrivers!Z$9:Z$37,MATCH($F667,Inp_SoAdjDrivers!$F$9:$F$37,0))</f>
        <v>89926.31</v>
      </c>
      <c r="AA667" s="53">
        <f>INDEX(Inp_SoAdjDrivers!AA$9:AA$37,MATCH($F667,Inp_SoAdjDrivers!$F$9:$F$37,0))</f>
        <v>89027.18</v>
      </c>
      <c r="AB667" s="53">
        <f>INDEX(Inp_SoAdjDrivers!AB$9:AB$37,MATCH($F667,Inp_SoAdjDrivers!$F$9:$F$37,0))</f>
        <v>95734</v>
      </c>
      <c r="AC667" s="53">
        <f>INDEX(Inp_SoAdjDrivers!AC$9:AC$37,MATCH($F667,Inp_SoAdjDrivers!$F$9:$F$37,0))</f>
        <v>96874.933999999994</v>
      </c>
      <c r="AD667" s="53">
        <f>INDEX(Inp_SoAdjDrivers!AD$9:AD$37,MATCH($F667,Inp_SoAdjDrivers!$F$9:$F$37,0))</f>
        <v>88461.348299999998</v>
      </c>
      <c r="AE667" s="53">
        <f>INDEX(Inp_SoAdjDrivers!AE$9:AE$37,MATCH($F667,Inp_SoAdjDrivers!$F$9:$F$37,0))</f>
        <v>90324.656000000003</v>
      </c>
      <c r="AF667" s="53">
        <f>INDEX(Inp_SoAdjDrivers!AF$9:AF$37,MATCH($F667,Inp_SoAdjDrivers!$F$9:$F$37,0))</f>
        <v>89399.342000000004</v>
      </c>
      <c r="AG667" s="53">
        <f>INDEX(Inp_SoAdjDrivers!AG$9:AG$37,MATCH($F667,Inp_SoAdjDrivers!$F$9:$F$37,0))</f>
        <v>93825.051380000004</v>
      </c>
      <c r="AH667" s="53">
        <f>INDEX(Inp_SoAdjDrivers!AH$9:AH$37,MATCH($F667,Inp_SoAdjDrivers!$F$9:$F$37,0))</f>
        <v>92934.013380000004</v>
      </c>
      <c r="AI667" s="53">
        <f>INDEX(Inp_SoAdjDrivers!AI$9:AI$37,MATCH($F667,Inp_SoAdjDrivers!$F$9:$F$37,0))</f>
        <v>92350.80154</v>
      </c>
      <c r="AJ667" s="53">
        <f>INDEX(Inp_SoAdjDrivers!AJ$9:AJ$37,MATCH($F667,Inp_SoAdjDrivers!$F$9:$F$37,0))</f>
        <v>91144.985929999995</v>
      </c>
      <c r="AK667" s="53">
        <f>INDEX(Inp_SoAdjDrivers!AK$9:AK$37,MATCH($F667,Inp_SoAdjDrivers!$F$9:$F$37,0))</f>
        <v>90427.015719999996</v>
      </c>
    </row>
    <row r="668" spans="5:37" ht="14.25" customHeight="1">
      <c r="E668" s="92" t="s">
        <v>34</v>
      </c>
      <c r="F668" s="119" t="s">
        <v>194</v>
      </c>
      <c r="G668" s="93" t="str">
        <f>G667</f>
        <v>CSV Customers, network, throughput</v>
      </c>
      <c r="H668" s="93"/>
      <c r="I668" s="92"/>
      <c r="J668" s="92" t="str">
        <f>E668&amp;$G668&amp;""&amp;H668</f>
        <v>SoCSV Customers, network, throughput</v>
      </c>
      <c r="K668" s="92"/>
      <c r="L668" s="92"/>
      <c r="M668" s="92"/>
      <c r="N668" s="92"/>
      <c r="O668" s="92"/>
      <c r="P668" s="92"/>
      <c r="Q668" s="92"/>
      <c r="R668" s="92"/>
      <c r="S668" s="92"/>
      <c r="Y668" s="53">
        <f t="shared" ref="Y668:AK668" si="399">Y665^$R$37*Y666^$R$38*Y667^$R$39</f>
        <v>261284.5062633646</v>
      </c>
      <c r="Z668" s="53">
        <f t="shared" si="399"/>
        <v>259584.60696627872</v>
      </c>
      <c r="AA668" s="53">
        <f t="shared" si="399"/>
        <v>259119.71644195158</v>
      </c>
      <c r="AB668" s="53">
        <f t="shared" si="399"/>
        <v>265847.84172288433</v>
      </c>
      <c r="AC668" s="53">
        <f t="shared" si="399"/>
        <v>267289.31279102323</v>
      </c>
      <c r="AD668" s="53">
        <f t="shared" si="399"/>
        <v>259726.7458279595</v>
      </c>
      <c r="AE668" s="53">
        <f t="shared" si="399"/>
        <v>261809.25323093904</v>
      </c>
      <c r="AF668" s="53">
        <f t="shared" si="399"/>
        <v>261195.48612018046</v>
      </c>
      <c r="AG668" s="53">
        <f t="shared" si="399"/>
        <v>265711.54147106188</v>
      </c>
      <c r="AH668" s="53">
        <f t="shared" si="399"/>
        <v>265137.39388635592</v>
      </c>
      <c r="AI668" s="53">
        <f t="shared" si="399"/>
        <v>264854.94039677968</v>
      </c>
      <c r="AJ668" s="53">
        <f t="shared" si="399"/>
        <v>263960.79619321093</v>
      </c>
      <c r="AK668" s="53">
        <f t="shared" si="399"/>
        <v>263539.53065518185</v>
      </c>
    </row>
    <row r="669" spans="5:37" ht="14.25" customHeight="1">
      <c r="E669" s="92"/>
      <c r="F669" s="116"/>
      <c r="G669" s="92"/>
      <c r="H669" s="92"/>
      <c r="I669" s="92"/>
      <c r="J669" s="92"/>
      <c r="K669" s="92"/>
      <c r="L669" s="92"/>
      <c r="M669" s="92"/>
      <c r="N669" s="92"/>
      <c r="O669" s="92"/>
      <c r="P669" s="92"/>
      <c r="Q669" s="92"/>
      <c r="R669" s="92"/>
      <c r="S669" s="92"/>
      <c r="Y669" s="106"/>
      <c r="Z669" s="106"/>
      <c r="AA669" s="106"/>
      <c r="AB669" s="106"/>
      <c r="AC669" s="106"/>
      <c r="AD669" s="106"/>
      <c r="AE669" s="106"/>
      <c r="AF669" s="106"/>
      <c r="AG669" s="106"/>
      <c r="AH669" s="106"/>
      <c r="AI669" s="106"/>
      <c r="AJ669" s="106"/>
      <c r="AK669" s="106"/>
    </row>
    <row r="670" spans="5:37" ht="14.25" customHeight="1">
      <c r="E670" s="92" t="s">
        <v>34</v>
      </c>
      <c r="F670" s="116" t="s">
        <v>134</v>
      </c>
      <c r="G670" s="92" t="s">
        <v>233</v>
      </c>
      <c r="H670" s="92"/>
      <c r="I670" s="92"/>
      <c r="J670" s="92" t="str">
        <f t="shared" ref="J670:J672" si="400">E670&amp;$F670&amp;""&amp;G670&amp;""&amp;H670</f>
        <v>SoCustomersCSV Customers, PREs, External condition reports</v>
      </c>
      <c r="K670" s="92"/>
      <c r="L670" s="92"/>
      <c r="M670" s="92"/>
      <c r="N670" s="92"/>
      <c r="O670" s="92"/>
      <c r="P670" s="92"/>
      <c r="Q670" s="92"/>
      <c r="R670" s="92"/>
      <c r="S670" s="92"/>
      <c r="Y670" s="53">
        <f>INDEX(Inp_SoAdjDrivers!Y$9:Y$37,MATCH($F670,Inp_SoAdjDrivers!$F$9:$F$37,0))</f>
        <v>4067953.9995999997</v>
      </c>
      <c r="Z670" s="53">
        <f>INDEX(Inp_SoAdjDrivers!Z$9:Z$37,MATCH($F670,Inp_SoAdjDrivers!$F$9:$F$37,0))</f>
        <v>4073165.0003</v>
      </c>
      <c r="AA670" s="53">
        <f>INDEX(Inp_SoAdjDrivers!AA$9:AA$37,MATCH($F670,Inp_SoAdjDrivers!$F$9:$F$37,0))</f>
        <v>4089066</v>
      </c>
      <c r="AB670" s="53">
        <f>INDEX(Inp_SoAdjDrivers!AB$9:AB$37,MATCH($F670,Inp_SoAdjDrivers!$F$9:$F$37,0))</f>
        <v>4098626</v>
      </c>
      <c r="AC670" s="53">
        <f>INDEX(Inp_SoAdjDrivers!AC$9:AC$37,MATCH($F670,Inp_SoAdjDrivers!$F$9:$F$37,0))</f>
        <v>4109365</v>
      </c>
      <c r="AD670" s="53">
        <f>INDEX(Inp_SoAdjDrivers!AD$9:AD$37,MATCH($F670,Inp_SoAdjDrivers!$F$9:$F$37,0))</f>
        <v>4121014</v>
      </c>
      <c r="AE670" s="53">
        <f>INDEX(Inp_SoAdjDrivers!AE$9:AE$37,MATCH($F670,Inp_SoAdjDrivers!$F$9:$F$37,0))</f>
        <v>4131511.9997999999</v>
      </c>
      <c r="AF670" s="53">
        <f>INDEX(Inp_SoAdjDrivers!AF$9:AF$37,MATCH($F670,Inp_SoAdjDrivers!$F$9:$F$37,0))</f>
        <v>4142238.0001000003</v>
      </c>
      <c r="AG670" s="53">
        <f>INDEX(Inp_SoAdjDrivers!AG$9:AG$37,MATCH($F670,Inp_SoAdjDrivers!$F$9:$F$37,0))</f>
        <v>4152849.9996000002</v>
      </c>
      <c r="AH670" s="53">
        <f>INDEX(Inp_SoAdjDrivers!AH$9:AH$37,MATCH($F670,Inp_SoAdjDrivers!$F$9:$F$37,0))</f>
        <v>4163462.0000999998</v>
      </c>
      <c r="AI670" s="53">
        <f>INDEX(Inp_SoAdjDrivers!AI$9:AI$37,MATCH($F670,Inp_SoAdjDrivers!$F$9:$F$37,0))</f>
        <v>4174073.9996000002</v>
      </c>
      <c r="AJ670" s="53">
        <f>INDEX(Inp_SoAdjDrivers!AJ$9:AJ$37,MATCH($F670,Inp_SoAdjDrivers!$F$9:$F$37,0))</f>
        <v>4184686.0002000001</v>
      </c>
      <c r="AK670" s="53">
        <f>INDEX(Inp_SoAdjDrivers!AK$9:AK$37,MATCH($F670,Inp_SoAdjDrivers!$F$9:$F$37,0))</f>
        <v>4195297.9996999996</v>
      </c>
    </row>
    <row r="671" spans="5:37" ht="14.25" customHeight="1">
      <c r="E671" s="92" t="s">
        <v>34</v>
      </c>
      <c r="F671" s="116" t="s">
        <v>140</v>
      </c>
      <c r="G671" s="92" t="s">
        <v>233</v>
      </c>
      <c r="H671" s="92"/>
      <c r="I671" s="92"/>
      <c r="J671" s="92" t="str">
        <f t="shared" si="400"/>
        <v>SoPREs (Internal &amp; External)CSV Customers, PREs, External condition reports</v>
      </c>
      <c r="K671" s="92"/>
      <c r="L671" s="92"/>
      <c r="M671" s="92"/>
      <c r="N671" s="92"/>
      <c r="O671" s="92"/>
      <c r="P671" s="92"/>
      <c r="Q671" s="92"/>
      <c r="R671" s="92"/>
      <c r="S671" s="92"/>
      <c r="Y671" s="53">
        <f>INDEX(Inp_SoAdjDrivers!Y$9:Y$37,MATCH($F671,Inp_SoAdjDrivers!$F$9:$F$37,0))</f>
        <v>158343</v>
      </c>
      <c r="Z671" s="53">
        <f>INDEX(Inp_SoAdjDrivers!Z$9:Z$37,MATCH($F671,Inp_SoAdjDrivers!$F$9:$F$37,0))</f>
        <v>150762</v>
      </c>
      <c r="AA671" s="53">
        <f>INDEX(Inp_SoAdjDrivers!AA$9:AA$37,MATCH($F671,Inp_SoAdjDrivers!$F$9:$F$37,0))</f>
        <v>150517</v>
      </c>
      <c r="AB671" s="53">
        <f>INDEX(Inp_SoAdjDrivers!AB$9:AB$37,MATCH($F671,Inp_SoAdjDrivers!$F$9:$F$37,0))</f>
        <v>148726</v>
      </c>
      <c r="AC671" s="53">
        <f>INDEX(Inp_SoAdjDrivers!AC$9:AC$37,MATCH($F671,Inp_SoAdjDrivers!$F$9:$F$37,0))</f>
        <v>144696</v>
      </c>
      <c r="AD671" s="53">
        <f>INDEX(Inp_SoAdjDrivers!AD$9:AD$37,MATCH($F671,Inp_SoAdjDrivers!$F$9:$F$37,0))</f>
        <v>138941</v>
      </c>
      <c r="AE671" s="53">
        <f>INDEX(Inp_SoAdjDrivers!AE$9:AE$37,MATCH($F671,Inp_SoAdjDrivers!$F$9:$F$37,0))</f>
        <v>124349</v>
      </c>
      <c r="AF671" s="53">
        <f>INDEX(Inp_SoAdjDrivers!AF$9:AF$37,MATCH($F671,Inp_SoAdjDrivers!$F$9:$F$37,0))</f>
        <v>129035</v>
      </c>
      <c r="AG671" s="53">
        <f>INDEX(Inp_SoAdjDrivers!AG$9:AG$37,MATCH($F671,Inp_SoAdjDrivers!$F$9:$F$37,0))</f>
        <v>124903.13957999999</v>
      </c>
      <c r="AH671" s="53">
        <f>INDEX(Inp_SoAdjDrivers!AH$9:AH$37,MATCH($F671,Inp_SoAdjDrivers!$F$9:$F$37,0))</f>
        <v>120673.96191000001</v>
      </c>
      <c r="AI671" s="53">
        <f>INDEX(Inp_SoAdjDrivers!AI$9:AI$37,MATCH($F671,Inp_SoAdjDrivers!$F$9:$F$37,0))</f>
        <v>116475.14743000001</v>
      </c>
      <c r="AJ671" s="53">
        <f>INDEX(Inp_SoAdjDrivers!AJ$9:AJ$37,MATCH($F671,Inp_SoAdjDrivers!$F$9:$F$37,0))</f>
        <v>112289.70044000002</v>
      </c>
      <c r="AK671" s="53">
        <f>INDEX(Inp_SoAdjDrivers!AK$9:AK$37,MATCH($F671,Inp_SoAdjDrivers!$F$9:$F$37,0))</f>
        <v>108116.82646000001</v>
      </c>
    </row>
    <row r="672" spans="5:37" ht="14.25" customHeight="1">
      <c r="E672" s="92" t="s">
        <v>34</v>
      </c>
      <c r="F672" s="116" t="s">
        <v>159</v>
      </c>
      <c r="G672" s="92" t="s">
        <v>233</v>
      </c>
      <c r="H672" s="92"/>
      <c r="I672" s="92"/>
      <c r="J672" s="92" t="str">
        <f t="shared" si="400"/>
        <v>SoTotal external condition reports
(service condition + mains condition)CSV Customers, PREs, External condition reports</v>
      </c>
      <c r="K672" s="92"/>
      <c r="L672" s="92"/>
      <c r="M672" s="92"/>
      <c r="N672" s="92"/>
      <c r="O672" s="92"/>
      <c r="P672" s="92"/>
      <c r="Q672" s="92"/>
      <c r="R672" s="92"/>
      <c r="S672" s="92"/>
      <c r="Y672" s="53">
        <f>INDEX(Inp_SoAdjDrivers!Y$9:Y$37,MATCH($F672,Inp_SoAdjDrivers!$F$9:$F$37,0))</f>
        <v>21992</v>
      </c>
      <c r="Z672" s="53">
        <f>INDEX(Inp_SoAdjDrivers!Z$9:Z$37,MATCH($F672,Inp_SoAdjDrivers!$F$9:$F$37,0))</f>
        <v>15728</v>
      </c>
      <c r="AA672" s="53">
        <f>INDEX(Inp_SoAdjDrivers!AA$9:AA$37,MATCH($F672,Inp_SoAdjDrivers!$F$9:$F$37,0))</f>
        <v>17612</v>
      </c>
      <c r="AB672" s="53">
        <f>INDEX(Inp_SoAdjDrivers!AB$9:AB$37,MATCH($F672,Inp_SoAdjDrivers!$F$9:$F$37,0))</f>
        <v>18202</v>
      </c>
      <c r="AC672" s="53">
        <f>INDEX(Inp_SoAdjDrivers!AC$9:AC$37,MATCH($F672,Inp_SoAdjDrivers!$F$9:$F$37,0))</f>
        <v>17304</v>
      </c>
      <c r="AD672" s="53">
        <f>INDEX(Inp_SoAdjDrivers!AD$9:AD$37,MATCH($F672,Inp_SoAdjDrivers!$F$9:$F$37,0))</f>
        <v>17814</v>
      </c>
      <c r="AE672" s="53">
        <f>INDEX(Inp_SoAdjDrivers!AE$9:AE$37,MATCH($F672,Inp_SoAdjDrivers!$F$9:$F$37,0))</f>
        <v>16215</v>
      </c>
      <c r="AF672" s="53">
        <f>INDEX(Inp_SoAdjDrivers!AF$9:AF$37,MATCH($F672,Inp_SoAdjDrivers!$F$9:$F$37,0))</f>
        <v>15825</v>
      </c>
      <c r="AG672" s="53">
        <f>INDEX(Inp_SoAdjDrivers!AG$9:AG$37,MATCH($F672,Inp_SoAdjDrivers!$F$9:$F$37,0))</f>
        <v>15428.054238325409</v>
      </c>
      <c r="AH672" s="53">
        <f>INDEX(Inp_SoAdjDrivers!AH$9:AH$37,MATCH($F672,Inp_SoAdjDrivers!$F$9:$F$37,0))</f>
        <v>14920.620005062567</v>
      </c>
      <c r="AI672" s="53">
        <f>INDEX(Inp_SoAdjDrivers!AI$9:AI$37,MATCH($F672,Inp_SoAdjDrivers!$F$9:$F$37,0))</f>
        <v>14442.55225587926</v>
      </c>
      <c r="AJ672" s="53">
        <f>INDEX(Inp_SoAdjDrivers!AJ$9:AJ$37,MATCH($F672,Inp_SoAdjDrivers!$F$9:$F$37,0))</f>
        <v>13977.853376032621</v>
      </c>
      <c r="AK672" s="53">
        <f>INDEX(Inp_SoAdjDrivers!AK$9:AK$37,MATCH($F672,Inp_SoAdjDrivers!$F$9:$F$37,0))</f>
        <v>13526.729078248283</v>
      </c>
    </row>
    <row r="673" spans="5:37" ht="14.25" customHeight="1">
      <c r="E673" s="92" t="s">
        <v>34</v>
      </c>
      <c r="F673" s="119" t="s">
        <v>194</v>
      </c>
      <c r="G673" s="93" t="str">
        <f>G672</f>
        <v>CSV Customers, PREs, External condition reports</v>
      </c>
      <c r="H673" s="93"/>
      <c r="I673" s="92"/>
      <c r="J673" s="92" t="str">
        <f>E673&amp;$G673&amp;""&amp;H673</f>
        <v>SoCSV Customers, PREs, External condition reports</v>
      </c>
      <c r="K673" s="92"/>
      <c r="L673" s="92"/>
      <c r="M673" s="92"/>
      <c r="N673" s="92"/>
      <c r="O673" s="92"/>
      <c r="P673" s="92"/>
      <c r="Q673" s="92"/>
      <c r="R673" s="92"/>
      <c r="S673" s="92"/>
      <c r="Y673" s="53">
        <f>Y670^$R$41*Y671^$R$42*Y672^$R$43</f>
        <v>136708.49435133373</v>
      </c>
      <c r="Z673" s="53">
        <f t="shared" ref="Z673:AK673" si="401">Z670^$R$41*Z671^$R$42*Z672^$R$43</f>
        <v>116142.29499551986</v>
      </c>
      <c r="AA673" s="53">
        <f t="shared" si="401"/>
        <v>122066.56446495045</v>
      </c>
      <c r="AB673" s="53">
        <f t="shared" si="401"/>
        <v>123394.22609450623</v>
      </c>
      <c r="AC673" s="53">
        <f t="shared" si="401"/>
        <v>119634.67659866065</v>
      </c>
      <c r="AD673" s="53">
        <f t="shared" si="401"/>
        <v>119565.63714754401</v>
      </c>
      <c r="AE673" s="53">
        <f t="shared" si="401"/>
        <v>110534.69980741959</v>
      </c>
      <c r="AF673" s="53">
        <f t="shared" si="401"/>
        <v>110822.17567886764</v>
      </c>
      <c r="AG673" s="53">
        <f t="shared" si="401"/>
        <v>108445.16769802151</v>
      </c>
      <c r="AH673" s="53">
        <f t="shared" si="401"/>
        <v>105677.93646994584</v>
      </c>
      <c r="AI673" s="53">
        <f t="shared" si="401"/>
        <v>102986.5506152903</v>
      </c>
      <c r="AJ673" s="53">
        <f t="shared" si="401"/>
        <v>100316.86469518024</v>
      </c>
      <c r="AK673" s="53">
        <f t="shared" si="401"/>
        <v>97669.28199905208</v>
      </c>
    </row>
    <row r="674" spans="5:37" ht="14.25" customHeight="1">
      <c r="E674" s="92"/>
      <c r="F674" s="116"/>
      <c r="G674" s="92"/>
      <c r="H674" s="92"/>
      <c r="I674" s="92"/>
      <c r="J674" s="92"/>
      <c r="K674" s="92"/>
      <c r="L674" s="92"/>
      <c r="M674" s="92"/>
      <c r="N674" s="92"/>
      <c r="O674" s="92"/>
      <c r="P674" s="92"/>
      <c r="Q674" s="92"/>
      <c r="R674" s="92"/>
      <c r="S674" s="92"/>
      <c r="Y674" s="106"/>
      <c r="Z674" s="106"/>
      <c r="AA674" s="106"/>
      <c r="AB674" s="106"/>
      <c r="AC674" s="106"/>
      <c r="AD674" s="106"/>
      <c r="AE674" s="106"/>
      <c r="AF674" s="106"/>
      <c r="AG674" s="106"/>
      <c r="AH674" s="106"/>
      <c r="AI674" s="106"/>
      <c r="AJ674" s="106"/>
      <c r="AK674" s="106"/>
    </row>
    <row r="675" spans="5:37" ht="14.25" customHeight="1">
      <c r="E675" s="92" t="s">
        <v>34</v>
      </c>
      <c r="F675" s="116" t="s">
        <v>134</v>
      </c>
      <c r="G675" s="92" t="s">
        <v>234</v>
      </c>
      <c r="H675" s="92"/>
      <c r="I675" s="92"/>
      <c r="J675" s="92" t="str">
        <f t="shared" ref="J675:J678" si="402">E675&amp;$F675&amp;""&amp;G675&amp;""&amp;H675</f>
        <v>SoCustomersCSV Customers, PREs, External condition reports, MEAV</v>
      </c>
      <c r="K675" s="92"/>
      <c r="L675" s="92"/>
      <c r="M675" s="92"/>
      <c r="N675" s="92"/>
      <c r="O675" s="92"/>
      <c r="P675" s="92"/>
      <c r="Q675" s="92"/>
      <c r="R675" s="92"/>
      <c r="S675" s="92"/>
      <c r="Y675" s="53">
        <f>INDEX(Inp_SoAdjDrivers!Y$9:Y$37,MATCH($F675,Inp_SoAdjDrivers!$F$9:$F$37,0))</f>
        <v>4067953.9995999997</v>
      </c>
      <c r="Z675" s="53">
        <f>INDEX(Inp_SoAdjDrivers!Z$9:Z$37,MATCH($F675,Inp_SoAdjDrivers!$F$9:$F$37,0))</f>
        <v>4073165.0003</v>
      </c>
      <c r="AA675" s="53">
        <f>INDEX(Inp_SoAdjDrivers!AA$9:AA$37,MATCH($F675,Inp_SoAdjDrivers!$F$9:$F$37,0))</f>
        <v>4089066</v>
      </c>
      <c r="AB675" s="53">
        <f>INDEX(Inp_SoAdjDrivers!AB$9:AB$37,MATCH($F675,Inp_SoAdjDrivers!$F$9:$F$37,0))</f>
        <v>4098626</v>
      </c>
      <c r="AC675" s="53">
        <f>INDEX(Inp_SoAdjDrivers!AC$9:AC$37,MATCH($F675,Inp_SoAdjDrivers!$F$9:$F$37,0))</f>
        <v>4109365</v>
      </c>
      <c r="AD675" s="53">
        <f>INDEX(Inp_SoAdjDrivers!AD$9:AD$37,MATCH($F675,Inp_SoAdjDrivers!$F$9:$F$37,0))</f>
        <v>4121014</v>
      </c>
      <c r="AE675" s="53">
        <f>INDEX(Inp_SoAdjDrivers!AE$9:AE$37,MATCH($F675,Inp_SoAdjDrivers!$F$9:$F$37,0))</f>
        <v>4131511.9997999999</v>
      </c>
      <c r="AF675" s="53">
        <f>INDEX(Inp_SoAdjDrivers!AF$9:AF$37,MATCH($F675,Inp_SoAdjDrivers!$F$9:$F$37,0))</f>
        <v>4142238.0001000003</v>
      </c>
      <c r="AG675" s="53">
        <f>INDEX(Inp_SoAdjDrivers!AG$9:AG$37,MATCH($F675,Inp_SoAdjDrivers!$F$9:$F$37,0))</f>
        <v>4152849.9996000002</v>
      </c>
      <c r="AH675" s="53">
        <f>INDEX(Inp_SoAdjDrivers!AH$9:AH$37,MATCH($F675,Inp_SoAdjDrivers!$F$9:$F$37,0))</f>
        <v>4163462.0000999998</v>
      </c>
      <c r="AI675" s="53">
        <f>INDEX(Inp_SoAdjDrivers!AI$9:AI$37,MATCH($F675,Inp_SoAdjDrivers!$F$9:$F$37,0))</f>
        <v>4174073.9996000002</v>
      </c>
      <c r="AJ675" s="53">
        <f>INDEX(Inp_SoAdjDrivers!AJ$9:AJ$37,MATCH($F675,Inp_SoAdjDrivers!$F$9:$F$37,0))</f>
        <v>4184686.0002000001</v>
      </c>
      <c r="AK675" s="53">
        <f>INDEX(Inp_SoAdjDrivers!AK$9:AK$37,MATCH($F675,Inp_SoAdjDrivers!$F$9:$F$37,0))</f>
        <v>4195297.9996999996</v>
      </c>
    </row>
    <row r="676" spans="5:37" ht="14.25" customHeight="1">
      <c r="E676" s="92" t="s">
        <v>34</v>
      </c>
      <c r="F676" s="116" t="s">
        <v>140</v>
      </c>
      <c r="G676" s="92" t="s">
        <v>234</v>
      </c>
      <c r="H676" s="92"/>
      <c r="I676" s="92"/>
      <c r="J676" s="92" t="str">
        <f t="shared" si="402"/>
        <v>SoPREs (Internal &amp; External)CSV Customers, PREs, External condition reports, MEAV</v>
      </c>
      <c r="K676" s="92"/>
      <c r="L676" s="92"/>
      <c r="M676" s="92"/>
      <c r="N676" s="92"/>
      <c r="O676" s="92"/>
      <c r="P676" s="92"/>
      <c r="Q676" s="92"/>
      <c r="R676" s="92"/>
      <c r="S676" s="92"/>
      <c r="Y676" s="53">
        <f>INDEX(Inp_SoAdjDrivers!Y$9:Y$37,MATCH($F676,Inp_SoAdjDrivers!$F$9:$F$37,0))</f>
        <v>158343</v>
      </c>
      <c r="Z676" s="53">
        <f>INDEX(Inp_SoAdjDrivers!Z$9:Z$37,MATCH($F676,Inp_SoAdjDrivers!$F$9:$F$37,0))</f>
        <v>150762</v>
      </c>
      <c r="AA676" s="53">
        <f>INDEX(Inp_SoAdjDrivers!AA$9:AA$37,MATCH($F676,Inp_SoAdjDrivers!$F$9:$F$37,0))</f>
        <v>150517</v>
      </c>
      <c r="AB676" s="53">
        <f>INDEX(Inp_SoAdjDrivers!AB$9:AB$37,MATCH($F676,Inp_SoAdjDrivers!$F$9:$F$37,0))</f>
        <v>148726</v>
      </c>
      <c r="AC676" s="53">
        <f>INDEX(Inp_SoAdjDrivers!AC$9:AC$37,MATCH($F676,Inp_SoAdjDrivers!$F$9:$F$37,0))</f>
        <v>144696</v>
      </c>
      <c r="AD676" s="53">
        <f>INDEX(Inp_SoAdjDrivers!AD$9:AD$37,MATCH($F676,Inp_SoAdjDrivers!$F$9:$F$37,0))</f>
        <v>138941</v>
      </c>
      <c r="AE676" s="53">
        <f>INDEX(Inp_SoAdjDrivers!AE$9:AE$37,MATCH($F676,Inp_SoAdjDrivers!$F$9:$F$37,0))</f>
        <v>124349</v>
      </c>
      <c r="AF676" s="53">
        <f>INDEX(Inp_SoAdjDrivers!AF$9:AF$37,MATCH($F676,Inp_SoAdjDrivers!$F$9:$F$37,0))</f>
        <v>129035</v>
      </c>
      <c r="AG676" s="53">
        <f>INDEX(Inp_SoAdjDrivers!AG$9:AG$37,MATCH($F676,Inp_SoAdjDrivers!$F$9:$F$37,0))</f>
        <v>124903.13957999999</v>
      </c>
      <c r="AH676" s="53">
        <f>INDEX(Inp_SoAdjDrivers!AH$9:AH$37,MATCH($F676,Inp_SoAdjDrivers!$F$9:$F$37,0))</f>
        <v>120673.96191000001</v>
      </c>
      <c r="AI676" s="53">
        <f>INDEX(Inp_SoAdjDrivers!AI$9:AI$37,MATCH($F676,Inp_SoAdjDrivers!$F$9:$F$37,0))</f>
        <v>116475.14743000001</v>
      </c>
      <c r="AJ676" s="53">
        <f>INDEX(Inp_SoAdjDrivers!AJ$9:AJ$37,MATCH($F676,Inp_SoAdjDrivers!$F$9:$F$37,0))</f>
        <v>112289.70044000002</v>
      </c>
      <c r="AK676" s="53">
        <f>INDEX(Inp_SoAdjDrivers!AK$9:AK$37,MATCH($F676,Inp_SoAdjDrivers!$F$9:$F$37,0))</f>
        <v>108116.82646000001</v>
      </c>
    </row>
    <row r="677" spans="5:37" ht="14.25" customHeight="1">
      <c r="E677" s="92" t="s">
        <v>34</v>
      </c>
      <c r="F677" s="116" t="s">
        <v>159</v>
      </c>
      <c r="G677" s="92" t="s">
        <v>234</v>
      </c>
      <c r="H677" s="92"/>
      <c r="I677" s="92"/>
      <c r="J677" s="92" t="str">
        <f t="shared" si="402"/>
        <v>SoTotal external condition reports
(service condition + mains condition)CSV Customers, PREs, External condition reports, MEAV</v>
      </c>
      <c r="K677" s="92"/>
      <c r="L677" s="92"/>
      <c r="M677" s="92"/>
      <c r="N677" s="92"/>
      <c r="O677" s="92"/>
      <c r="P677" s="92"/>
      <c r="Q677" s="92"/>
      <c r="R677" s="92"/>
      <c r="S677" s="92"/>
      <c r="Y677" s="53">
        <f>INDEX(Inp_SoAdjDrivers!Y$9:Y$37,MATCH($F677,Inp_SoAdjDrivers!$F$9:$F$37,0))</f>
        <v>21992</v>
      </c>
      <c r="Z677" s="53">
        <f>INDEX(Inp_SoAdjDrivers!Z$9:Z$37,MATCH($F677,Inp_SoAdjDrivers!$F$9:$F$37,0))</f>
        <v>15728</v>
      </c>
      <c r="AA677" s="53">
        <f>INDEX(Inp_SoAdjDrivers!AA$9:AA$37,MATCH($F677,Inp_SoAdjDrivers!$F$9:$F$37,0))</f>
        <v>17612</v>
      </c>
      <c r="AB677" s="53">
        <f>INDEX(Inp_SoAdjDrivers!AB$9:AB$37,MATCH($F677,Inp_SoAdjDrivers!$F$9:$F$37,0))</f>
        <v>18202</v>
      </c>
      <c r="AC677" s="53">
        <f>INDEX(Inp_SoAdjDrivers!AC$9:AC$37,MATCH($F677,Inp_SoAdjDrivers!$F$9:$F$37,0))</f>
        <v>17304</v>
      </c>
      <c r="AD677" s="53">
        <f>INDEX(Inp_SoAdjDrivers!AD$9:AD$37,MATCH($F677,Inp_SoAdjDrivers!$F$9:$F$37,0))</f>
        <v>17814</v>
      </c>
      <c r="AE677" s="53">
        <f>INDEX(Inp_SoAdjDrivers!AE$9:AE$37,MATCH($F677,Inp_SoAdjDrivers!$F$9:$F$37,0))</f>
        <v>16215</v>
      </c>
      <c r="AF677" s="53">
        <f>INDEX(Inp_SoAdjDrivers!AF$9:AF$37,MATCH($F677,Inp_SoAdjDrivers!$F$9:$F$37,0))</f>
        <v>15825</v>
      </c>
      <c r="AG677" s="53">
        <f>INDEX(Inp_SoAdjDrivers!AG$9:AG$37,MATCH($F677,Inp_SoAdjDrivers!$F$9:$F$37,0))</f>
        <v>15428.054238325409</v>
      </c>
      <c r="AH677" s="53">
        <f>INDEX(Inp_SoAdjDrivers!AH$9:AH$37,MATCH($F677,Inp_SoAdjDrivers!$F$9:$F$37,0))</f>
        <v>14920.620005062567</v>
      </c>
      <c r="AI677" s="53">
        <f>INDEX(Inp_SoAdjDrivers!AI$9:AI$37,MATCH($F677,Inp_SoAdjDrivers!$F$9:$F$37,0))</f>
        <v>14442.55225587926</v>
      </c>
      <c r="AJ677" s="53">
        <f>INDEX(Inp_SoAdjDrivers!AJ$9:AJ$37,MATCH($F677,Inp_SoAdjDrivers!$F$9:$F$37,0))</f>
        <v>13977.853376032621</v>
      </c>
      <c r="AK677" s="53">
        <f>INDEX(Inp_SoAdjDrivers!AK$9:AK$37,MATCH($F677,Inp_SoAdjDrivers!$F$9:$F$37,0))</f>
        <v>13526.729078248283</v>
      </c>
    </row>
    <row r="678" spans="5:37" ht="14.25" customHeight="1">
      <c r="E678" s="92" t="s">
        <v>34</v>
      </c>
      <c r="F678" s="120" t="str">
        <f>Local!$R$12</f>
        <v>MEAV_egep_mobs</v>
      </c>
      <c r="G678" s="92" t="s">
        <v>234</v>
      </c>
      <c r="H678" s="92"/>
      <c r="I678" s="92"/>
      <c r="J678" s="92" t="str">
        <f t="shared" si="402"/>
        <v>SoMEAV_egep_mobsCSV Customers, PREs, External condition reports, MEAV</v>
      </c>
      <c r="K678" s="92"/>
      <c r="L678" s="92"/>
      <c r="M678" s="92"/>
      <c r="N678" s="92"/>
      <c r="O678" s="92"/>
      <c r="P678" s="92"/>
      <c r="Q678" s="92"/>
      <c r="R678" s="92"/>
      <c r="S678" s="92"/>
      <c r="Y678" s="53">
        <f>INDEX(Inp_SoAdjDrivers!Y$9:Y$37,MATCH($F678,Inp_SoAdjDrivers!$F$9:$F$37,0))</f>
        <v>18013.250459906205</v>
      </c>
      <c r="Z678" s="53">
        <f>INDEX(Inp_SoAdjDrivers!Z$9:Z$37,MATCH($F678,Inp_SoAdjDrivers!$F$9:$F$37,0))</f>
        <v>17984.579067515882</v>
      </c>
      <c r="AA678" s="53">
        <f>INDEX(Inp_SoAdjDrivers!AA$9:AA$37,MATCH($F678,Inp_SoAdjDrivers!$F$9:$F$37,0))</f>
        <v>17973.732305255009</v>
      </c>
      <c r="AB678" s="53">
        <f>INDEX(Inp_SoAdjDrivers!AB$9:AB$37,MATCH($F678,Inp_SoAdjDrivers!$F$9:$F$37,0))</f>
        <v>17838.013667192379</v>
      </c>
      <c r="AC678" s="53">
        <f>INDEX(Inp_SoAdjDrivers!AC$9:AC$37,MATCH($F678,Inp_SoAdjDrivers!$F$9:$F$37,0))</f>
        <v>17773.821889801304</v>
      </c>
      <c r="AD678" s="53">
        <f>INDEX(Inp_SoAdjDrivers!AD$9:AD$37,MATCH($F678,Inp_SoAdjDrivers!$F$9:$F$37,0))</f>
        <v>17753.066627882297</v>
      </c>
      <c r="AE678" s="53">
        <f>INDEX(Inp_SoAdjDrivers!AE$9:AE$37,MATCH($F678,Inp_SoAdjDrivers!$F$9:$F$37,0))</f>
        <v>17732.947215117689</v>
      </c>
      <c r="AF678" s="53">
        <f>INDEX(Inp_SoAdjDrivers!AF$9:AF$37,MATCH($F678,Inp_SoAdjDrivers!$F$9:$F$37,0))</f>
        <v>17689.710246171482</v>
      </c>
      <c r="AG678" s="53">
        <f>INDEX(Inp_SoAdjDrivers!AG$9:AG$37,MATCH($F678,Inp_SoAdjDrivers!$F$9:$F$37,0))</f>
        <v>17670.332647416639</v>
      </c>
      <c r="AH678" s="53">
        <f>INDEX(Inp_SoAdjDrivers!AH$9:AH$37,MATCH($F678,Inp_SoAdjDrivers!$F$9:$F$37,0))</f>
        <v>17650.926917472567</v>
      </c>
      <c r="AI678" s="53">
        <f>INDEX(Inp_SoAdjDrivers!AI$9:AI$37,MATCH($F678,Inp_SoAdjDrivers!$F$9:$F$37,0))</f>
        <v>17630.694399190623</v>
      </c>
      <c r="AJ678" s="53">
        <f>INDEX(Inp_SoAdjDrivers!AJ$9:AJ$37,MATCH($F678,Inp_SoAdjDrivers!$F$9:$F$37,0))</f>
        <v>17609.487428236851</v>
      </c>
      <c r="AK678" s="53">
        <f>INDEX(Inp_SoAdjDrivers!AK$9:AK$37,MATCH($F678,Inp_SoAdjDrivers!$F$9:$F$37,0))</f>
        <v>17588.479414081401</v>
      </c>
    </row>
    <row r="679" spans="5:37" ht="14.25" customHeight="1">
      <c r="E679" s="92" t="s">
        <v>34</v>
      </c>
      <c r="F679" s="119" t="s">
        <v>194</v>
      </c>
      <c r="G679" s="93" t="str">
        <f>G678</f>
        <v>CSV Customers, PREs, External condition reports, MEAV</v>
      </c>
      <c r="H679" s="93"/>
      <c r="I679" s="92"/>
      <c r="J679" s="92" t="str">
        <f>E679&amp;$G679&amp;""&amp;H679</f>
        <v>SoCSV Customers, PREs, External condition reports, MEAV</v>
      </c>
      <c r="K679" s="92"/>
      <c r="L679" s="92"/>
      <c r="M679" s="92"/>
      <c r="N679" s="92"/>
      <c r="O679" s="92"/>
      <c r="P679" s="92"/>
      <c r="Q679" s="92"/>
      <c r="R679" s="92"/>
      <c r="S679" s="92"/>
      <c r="Y679" s="53">
        <f t="shared" ref="Y679:AK679" si="403">Y675^$R$45*Y676^$R$46*Y677^$R$47*Y678^$R$48</f>
        <v>171868.78779326926</v>
      </c>
      <c r="Z679" s="53">
        <f t="shared" si="403"/>
        <v>153585.90680259324</v>
      </c>
      <c r="AA679" s="53">
        <f t="shared" si="403"/>
        <v>159030.15308463469</v>
      </c>
      <c r="AB679" s="53">
        <f t="shared" si="403"/>
        <v>160095.56351802728</v>
      </c>
      <c r="AC679" s="53">
        <f t="shared" si="403"/>
        <v>156694.64824278699</v>
      </c>
      <c r="AD679" s="53">
        <f t="shared" si="403"/>
        <v>156674.64269860039</v>
      </c>
      <c r="AE679" s="53">
        <f t="shared" si="403"/>
        <v>148449.05003952773</v>
      </c>
      <c r="AF679" s="53">
        <f t="shared" si="403"/>
        <v>148721.01665955401</v>
      </c>
      <c r="AG679" s="53">
        <f t="shared" si="403"/>
        <v>146548.74159247003</v>
      </c>
      <c r="AH679" s="53">
        <f t="shared" si="403"/>
        <v>143993.671311335</v>
      </c>
      <c r="AI679" s="53">
        <f t="shared" si="403"/>
        <v>141486.92594592742</v>
      </c>
      <c r="AJ679" s="53">
        <f t="shared" si="403"/>
        <v>138977.72903805354</v>
      </c>
      <c r="AK679" s="53">
        <f t="shared" si="403"/>
        <v>136467.71468170921</v>
      </c>
    </row>
    <row r="680" spans="5:37" ht="14.25" customHeight="1">
      <c r="E680" s="92"/>
      <c r="F680" s="116"/>
      <c r="G680" s="92"/>
      <c r="H680" s="92"/>
      <c r="I680" s="92"/>
      <c r="J680" s="92"/>
      <c r="K680" s="92"/>
      <c r="L680" s="92"/>
      <c r="M680" s="92"/>
      <c r="N680" s="92"/>
      <c r="O680" s="92"/>
      <c r="P680" s="92"/>
      <c r="Q680" s="92"/>
      <c r="R680" s="92"/>
      <c r="S680" s="92"/>
      <c r="Y680" s="106"/>
      <c r="Z680" s="106"/>
      <c r="AA680" s="106"/>
      <c r="AB680" s="106"/>
      <c r="AC680" s="106"/>
      <c r="AD680" s="106"/>
      <c r="AE680" s="106"/>
      <c r="AF680" s="106"/>
      <c r="AG680" s="106"/>
      <c r="AH680" s="106"/>
      <c r="AI680" s="106"/>
      <c r="AJ680" s="106"/>
      <c r="AK680" s="106"/>
    </row>
    <row r="681" spans="5:37" ht="14.25" customHeight="1">
      <c r="E681" s="92" t="s">
        <v>34</v>
      </c>
      <c r="F681" s="116" t="s">
        <v>147</v>
      </c>
      <c r="G681" s="92" t="s">
        <v>229</v>
      </c>
      <c r="H681" s="92"/>
      <c r="I681" s="92"/>
      <c r="J681" s="92" t="str">
        <f t="shared" ref="J681:J687" si="404">E681&amp;$F681&amp;""&amp;G681&amp;""&amp;H681</f>
        <v>SoRepex Synthetic CostsCSV Totex (smoothed)</v>
      </c>
      <c r="K681" s="92"/>
      <c r="L681" s="92"/>
      <c r="M681" s="92"/>
      <c r="N681" s="92"/>
      <c r="O681" s="92"/>
      <c r="P681" s="92"/>
      <c r="Q681" s="92"/>
      <c r="R681" s="92"/>
      <c r="S681" s="92"/>
      <c r="Y681" s="53">
        <f>INDEX(Inp_SoAdjDrivers!Y$9:Y$37,MATCH($F681,Inp_SoAdjDrivers!$F$9:$F$37,0))</f>
        <v>158.90206333049247</v>
      </c>
      <c r="Z681" s="53">
        <f>INDEX(Inp_SoAdjDrivers!Z$9:Z$37,MATCH($F681,Inp_SoAdjDrivers!$F$9:$F$37,0))</f>
        <v>152.36701820132987</v>
      </c>
      <c r="AA681" s="53">
        <f>INDEX(Inp_SoAdjDrivers!AA$9:AA$37,MATCH($F681,Inp_SoAdjDrivers!$F$9:$F$37,0))</f>
        <v>135.68605972676221</v>
      </c>
      <c r="AB681" s="53">
        <f>INDEX(Inp_SoAdjDrivers!AB$9:AB$37,MATCH($F681,Inp_SoAdjDrivers!$F$9:$F$37,0))</f>
        <v>136.11748431554628</v>
      </c>
      <c r="AC681" s="53">
        <f>INDEX(Inp_SoAdjDrivers!AC$9:AC$37,MATCH($F681,Inp_SoAdjDrivers!$F$9:$F$37,0))</f>
        <v>154.71703827931384</v>
      </c>
      <c r="AD681" s="53">
        <f>INDEX(Inp_SoAdjDrivers!AD$9:AD$37,MATCH($F681,Inp_SoAdjDrivers!$F$9:$F$37,0))</f>
        <v>141.82570114696961</v>
      </c>
      <c r="AE681" s="53">
        <f>INDEX(Inp_SoAdjDrivers!AE$9:AE$37,MATCH($F681,Inp_SoAdjDrivers!$F$9:$F$37,0))</f>
        <v>137.53326813512408</v>
      </c>
      <c r="AF681" s="53">
        <f>INDEX(Inp_SoAdjDrivers!AF$9:AF$37,MATCH($F681,Inp_SoAdjDrivers!$F$9:$F$37,0))</f>
        <v>142.15156711621609</v>
      </c>
      <c r="AG681" s="53">
        <f>INDEX(Inp_SoAdjDrivers!AG$9:AG$37,MATCH($F681,Inp_SoAdjDrivers!$F$9:$F$37,0))</f>
        <v>134.92337191276931</v>
      </c>
      <c r="AH681" s="53">
        <f>INDEX(Inp_SoAdjDrivers!AH$9:AH$37,MATCH($F681,Inp_SoAdjDrivers!$F$9:$F$37,0))</f>
        <v>134.00340966336501</v>
      </c>
      <c r="AI681" s="53">
        <f>INDEX(Inp_SoAdjDrivers!AI$9:AI$37,MATCH($F681,Inp_SoAdjDrivers!$F$9:$F$37,0))</f>
        <v>133.50782027417796</v>
      </c>
      <c r="AJ681" s="53">
        <f>INDEX(Inp_SoAdjDrivers!AJ$9:AJ$37,MATCH($F681,Inp_SoAdjDrivers!$F$9:$F$37,0))</f>
        <v>133.0370127058159</v>
      </c>
      <c r="AK681" s="53">
        <f>INDEX(Inp_SoAdjDrivers!AK$9:AK$37,MATCH($F681,Inp_SoAdjDrivers!$F$9:$F$37,0))</f>
        <v>132.58974738374391</v>
      </c>
    </row>
    <row r="682" spans="5:37" ht="14.25" customHeight="1">
      <c r="E682" s="92" t="s">
        <v>34</v>
      </c>
      <c r="F682" s="92" t="s">
        <v>601</v>
      </c>
      <c r="G682" s="92" t="s">
        <v>229</v>
      </c>
      <c r="H682" s="92"/>
      <c r="I682" s="92"/>
      <c r="J682" s="92" t="str">
        <f t="shared" si="404"/>
        <v>SoCapex Synthetic Costs - MainsSmooth7yearsCSV Totex (smoothed)</v>
      </c>
      <c r="K682" s="92"/>
      <c r="L682" s="92"/>
      <c r="M682" s="92"/>
      <c r="N682" s="92"/>
      <c r="O682" s="92"/>
      <c r="P682" s="92"/>
      <c r="Q682" s="92"/>
      <c r="R682" s="92"/>
      <c r="S682" s="92"/>
      <c r="Y682" s="53">
        <f>INDEX(Inp_SoAdjDrivers!Y$9:Y$37,MATCH($F682,Inp_SoAdjDrivers!$F$9:$F$37,0))</f>
        <v>17.037175734843412</v>
      </c>
      <c r="Z682" s="53">
        <f>INDEX(Inp_SoAdjDrivers!Z$9:Z$37,MATCH($F682,Inp_SoAdjDrivers!$F$9:$F$37,0))</f>
        <v>13.310529512599427</v>
      </c>
      <c r="AA682" s="53">
        <f>INDEX(Inp_SoAdjDrivers!AA$9:AA$37,MATCH($F682,Inp_SoAdjDrivers!$F$9:$F$37,0))</f>
        <v>9.3523584423383745</v>
      </c>
      <c r="AB682" s="53">
        <f>INDEX(Inp_SoAdjDrivers!AB$9:AB$37,MATCH($F682,Inp_SoAdjDrivers!$F$9:$F$37,0))</f>
        <v>5.6714811146447426</v>
      </c>
      <c r="AC682" s="53">
        <f>INDEX(Inp_SoAdjDrivers!AC$9:AC$37,MATCH($F682,Inp_SoAdjDrivers!$F$9:$F$37,0))</f>
        <v>5.2648307518678905</v>
      </c>
      <c r="AD682" s="53">
        <f>INDEX(Inp_SoAdjDrivers!AD$9:AD$37,MATCH($F682,Inp_SoAdjDrivers!$F$9:$F$37,0))</f>
        <v>5.1967053813060433</v>
      </c>
      <c r="AE682" s="53">
        <f>INDEX(Inp_SoAdjDrivers!AE$9:AE$37,MATCH($F682,Inp_SoAdjDrivers!$F$9:$F$37,0))</f>
        <v>4.9629702551487291</v>
      </c>
      <c r="AF682" s="53">
        <f>INDEX(Inp_SoAdjDrivers!AF$9:AF$37,MATCH($F682,Inp_SoAdjDrivers!$F$9:$F$37,0))</f>
        <v>5.2889647042264958</v>
      </c>
      <c r="AG682" s="53">
        <f>INDEX(Inp_SoAdjDrivers!AG$9:AG$37,MATCH($F682,Inp_SoAdjDrivers!$F$9:$F$37,0))</f>
        <v>5.6172819436279218</v>
      </c>
      <c r="AH682" s="53">
        <f>INDEX(Inp_SoAdjDrivers!AH$9:AH$37,MATCH($F682,Inp_SoAdjDrivers!$F$9:$F$37,0))</f>
        <v>5.4981108241316976</v>
      </c>
      <c r="AI682" s="53">
        <f>INDEX(Inp_SoAdjDrivers!AI$9:AI$37,MATCH($F682,Inp_SoAdjDrivers!$F$9:$F$37,0))</f>
        <v>5.6057282149239445</v>
      </c>
      <c r="AJ682" s="53">
        <f>INDEX(Inp_SoAdjDrivers!AJ$9:AJ$37,MATCH($F682,Inp_SoAdjDrivers!$F$9:$F$37,0))</f>
        <v>4.9932675328134559</v>
      </c>
      <c r="AK682" s="53">
        <f>INDEX(Inp_SoAdjDrivers!AK$9:AK$37,MATCH($F682,Inp_SoAdjDrivers!$F$9:$F$37,0))</f>
        <v>4.8328435146601256</v>
      </c>
    </row>
    <row r="683" spans="5:37" ht="14.25" customHeight="1">
      <c r="E683" s="92" t="s">
        <v>34</v>
      </c>
      <c r="F683" s="92" t="s">
        <v>603</v>
      </c>
      <c r="G683" s="92" t="s">
        <v>229</v>
      </c>
      <c r="H683" s="92"/>
      <c r="I683" s="92"/>
      <c r="J683" s="92" t="str">
        <f t="shared" si="404"/>
        <v>SoCapex synthetic costs - ConnectionsSmooth7yearsCSV Totex (smoothed)</v>
      </c>
      <c r="K683" s="92"/>
      <c r="L683" s="92"/>
      <c r="M683" s="92"/>
      <c r="N683" s="92"/>
      <c r="O683" s="92"/>
      <c r="P683" s="92"/>
      <c r="Q683" s="92"/>
      <c r="R683" s="92"/>
      <c r="S683" s="92"/>
      <c r="Y683" s="53">
        <f>INDEX(Inp_SoAdjDrivers!Y$9:Y$37,MATCH($F683,Inp_SoAdjDrivers!$F$9:$F$37,0))</f>
        <v>20.47546323698327</v>
      </c>
      <c r="Z683" s="53">
        <f>INDEX(Inp_SoAdjDrivers!Z$9:Z$37,MATCH($F683,Inp_SoAdjDrivers!$F$9:$F$37,0))</f>
        <v>19.613262398925574</v>
      </c>
      <c r="AA683" s="53">
        <f>INDEX(Inp_SoAdjDrivers!AA$9:AA$37,MATCH($F683,Inp_SoAdjDrivers!$F$9:$F$37,0))</f>
        <v>18.999833466421261</v>
      </c>
      <c r="AB683" s="53">
        <f>INDEX(Inp_SoAdjDrivers!AB$9:AB$37,MATCH($F683,Inp_SoAdjDrivers!$F$9:$F$37,0))</f>
        <v>19.825364464885613</v>
      </c>
      <c r="AC683" s="53">
        <f>INDEX(Inp_SoAdjDrivers!AC$9:AC$37,MATCH($F683,Inp_SoAdjDrivers!$F$9:$F$37,0))</f>
        <v>20.568096811128346</v>
      </c>
      <c r="AD683" s="53">
        <f>INDEX(Inp_SoAdjDrivers!AD$9:AD$37,MATCH($F683,Inp_SoAdjDrivers!$F$9:$F$37,0))</f>
        <v>21.390592072229754</v>
      </c>
      <c r="AE683" s="53">
        <f>INDEX(Inp_SoAdjDrivers!AE$9:AE$37,MATCH($F683,Inp_SoAdjDrivers!$F$9:$F$37,0))</f>
        <v>22.274932818352035</v>
      </c>
      <c r="AF683" s="53">
        <f>INDEX(Inp_SoAdjDrivers!AF$9:AF$37,MATCH($F683,Inp_SoAdjDrivers!$F$9:$F$37,0))</f>
        <v>22.988367309494866</v>
      </c>
      <c r="AG683" s="53">
        <f>INDEX(Inp_SoAdjDrivers!AG$9:AG$37,MATCH($F683,Inp_SoAdjDrivers!$F$9:$F$37,0))</f>
        <v>23.557379392383911</v>
      </c>
      <c r="AH683" s="53">
        <f>INDEX(Inp_SoAdjDrivers!AH$9:AH$37,MATCH($F683,Inp_SoAdjDrivers!$F$9:$F$37,0))</f>
        <v>24.024268430402181</v>
      </c>
      <c r="AI683" s="53">
        <f>INDEX(Inp_SoAdjDrivers!AI$9:AI$37,MATCH($F683,Inp_SoAdjDrivers!$F$9:$F$37,0))</f>
        <v>24.059794819122089</v>
      </c>
      <c r="AJ683" s="53">
        <f>INDEX(Inp_SoAdjDrivers!AJ$9:AJ$37,MATCH($F683,Inp_SoAdjDrivers!$F$9:$F$37,0))</f>
        <v>23.765008534891059</v>
      </c>
      <c r="AK683" s="53">
        <f>INDEX(Inp_SoAdjDrivers!AK$9:AK$37,MATCH($F683,Inp_SoAdjDrivers!$F$9:$F$37,0))</f>
        <v>23.113286780678063</v>
      </c>
    </row>
    <row r="684" spans="5:37" ht="14.25" customHeight="1">
      <c r="E684" s="92" t="s">
        <v>34</v>
      </c>
      <c r="F684" s="116" t="s">
        <v>219</v>
      </c>
      <c r="G684" s="92" t="s">
        <v>229</v>
      </c>
      <c r="H684" s="92"/>
      <c r="I684" s="92"/>
      <c r="J684" s="92" t="str">
        <f t="shared" si="404"/>
        <v>SoCSV EmergencyCSV Totex (smoothed)</v>
      </c>
      <c r="K684" s="92"/>
      <c r="L684" s="92"/>
      <c r="M684" s="92"/>
      <c r="N684" s="92"/>
      <c r="O684" s="92"/>
      <c r="P684" s="92"/>
      <c r="Q684" s="92"/>
      <c r="R684" s="92"/>
      <c r="S684" s="92"/>
      <c r="Y684" s="53">
        <f t="shared" ref="Y684:AK684" si="405">Y635</f>
        <v>1432035.4596840199</v>
      </c>
      <c r="Z684" s="53">
        <f t="shared" si="405"/>
        <v>1340541.6219248187</v>
      </c>
      <c r="AA684" s="53">
        <f t="shared" si="405"/>
        <v>1375501.3838832232</v>
      </c>
      <c r="AB684" s="53">
        <f t="shared" si="405"/>
        <v>1387185.2253790505</v>
      </c>
      <c r="AC684" s="53">
        <f t="shared" si="405"/>
        <v>1376097.0867012285</v>
      </c>
      <c r="AD684" s="53">
        <f t="shared" si="405"/>
        <v>1387252.6450017756</v>
      </c>
      <c r="AE684" s="53">
        <f t="shared" si="405"/>
        <v>1364176.6303811006</v>
      </c>
      <c r="AF684" s="53">
        <f t="shared" si="405"/>
        <v>1360369.1748653376</v>
      </c>
      <c r="AG684" s="53">
        <f t="shared" si="405"/>
        <v>1356248.3635843094</v>
      </c>
      <c r="AH684" s="53">
        <f t="shared" si="405"/>
        <v>1349960.4906508822</v>
      </c>
      <c r="AI684" s="53">
        <f t="shared" si="405"/>
        <v>1343930.7928188276</v>
      </c>
      <c r="AJ684" s="53">
        <f t="shared" si="405"/>
        <v>1337883.8059234736</v>
      </c>
      <c r="AK684" s="53">
        <f t="shared" si="405"/>
        <v>1331830.0522261574</v>
      </c>
    </row>
    <row r="685" spans="5:37" ht="14.25" customHeight="1">
      <c r="E685" s="92" t="s">
        <v>34</v>
      </c>
      <c r="F685" s="116" t="s">
        <v>159</v>
      </c>
      <c r="G685" s="92" t="s">
        <v>229</v>
      </c>
      <c r="H685" s="92"/>
      <c r="I685" s="92"/>
      <c r="J685" s="92" t="str">
        <f t="shared" si="404"/>
        <v>SoTotal external condition reports
(service condition + mains condition)CSV Totex (smoothed)</v>
      </c>
      <c r="K685" s="92"/>
      <c r="L685" s="92"/>
      <c r="M685" s="92"/>
      <c r="N685" s="92"/>
      <c r="O685" s="92"/>
      <c r="P685" s="92"/>
      <c r="Q685" s="92"/>
      <c r="R685" s="92"/>
      <c r="S685" s="92"/>
      <c r="Y685" s="53">
        <f>INDEX(Inp_SoAdjDrivers!Y$9:Y$37,MATCH($F685,Inp_SoAdjDrivers!$F$9:$F$37,0))</f>
        <v>21992</v>
      </c>
      <c r="Z685" s="53">
        <f>INDEX(Inp_SoAdjDrivers!Z$9:Z$37,MATCH($F685,Inp_SoAdjDrivers!$F$9:$F$37,0))</f>
        <v>15728</v>
      </c>
      <c r="AA685" s="53">
        <f>INDEX(Inp_SoAdjDrivers!AA$9:AA$37,MATCH($F685,Inp_SoAdjDrivers!$F$9:$F$37,0))</f>
        <v>17612</v>
      </c>
      <c r="AB685" s="53">
        <f>INDEX(Inp_SoAdjDrivers!AB$9:AB$37,MATCH($F685,Inp_SoAdjDrivers!$F$9:$F$37,0))</f>
        <v>18202</v>
      </c>
      <c r="AC685" s="53">
        <f>INDEX(Inp_SoAdjDrivers!AC$9:AC$37,MATCH($F685,Inp_SoAdjDrivers!$F$9:$F$37,0))</f>
        <v>17304</v>
      </c>
      <c r="AD685" s="53">
        <f>INDEX(Inp_SoAdjDrivers!AD$9:AD$37,MATCH($F685,Inp_SoAdjDrivers!$F$9:$F$37,0))</f>
        <v>17814</v>
      </c>
      <c r="AE685" s="53">
        <f>INDEX(Inp_SoAdjDrivers!AE$9:AE$37,MATCH($F685,Inp_SoAdjDrivers!$F$9:$F$37,0))</f>
        <v>16215</v>
      </c>
      <c r="AF685" s="53">
        <f>INDEX(Inp_SoAdjDrivers!AF$9:AF$37,MATCH($F685,Inp_SoAdjDrivers!$F$9:$F$37,0))</f>
        <v>15825</v>
      </c>
      <c r="AG685" s="53">
        <f>INDEX(Inp_SoAdjDrivers!AG$9:AG$37,MATCH($F685,Inp_SoAdjDrivers!$F$9:$F$37,0))</f>
        <v>15428.054238325409</v>
      </c>
      <c r="AH685" s="53">
        <f>INDEX(Inp_SoAdjDrivers!AH$9:AH$37,MATCH($F685,Inp_SoAdjDrivers!$F$9:$F$37,0))</f>
        <v>14920.620005062567</v>
      </c>
      <c r="AI685" s="53">
        <f>INDEX(Inp_SoAdjDrivers!AI$9:AI$37,MATCH($F685,Inp_SoAdjDrivers!$F$9:$F$37,0))</f>
        <v>14442.55225587926</v>
      </c>
      <c r="AJ685" s="53">
        <f>INDEX(Inp_SoAdjDrivers!AJ$9:AJ$37,MATCH($F685,Inp_SoAdjDrivers!$F$9:$F$37,0))</f>
        <v>13977.853376032621</v>
      </c>
      <c r="AK685" s="53">
        <f>INDEX(Inp_SoAdjDrivers!AK$9:AK$37,MATCH($F685,Inp_SoAdjDrivers!$F$9:$F$37,0))</f>
        <v>13526.729078248283</v>
      </c>
    </row>
    <row r="686" spans="5:37" ht="14.25" customHeight="1">
      <c r="E686" s="92" t="s">
        <v>34</v>
      </c>
      <c r="F686" s="116" t="s">
        <v>223</v>
      </c>
      <c r="G686" s="92" t="s">
        <v>229</v>
      </c>
      <c r="H686" s="92"/>
      <c r="I686" s="92"/>
      <c r="J686" s="92" t="str">
        <f t="shared" si="404"/>
        <v>SoMaintenance MEAVCSV Totex (smoothed)</v>
      </c>
      <c r="K686" s="92"/>
      <c r="L686" s="92"/>
      <c r="M686" s="92"/>
      <c r="N686" s="92"/>
      <c r="O686" s="92"/>
      <c r="P686" s="92"/>
      <c r="Q686" s="92"/>
      <c r="R686" s="92"/>
      <c r="S686" s="92"/>
      <c r="Y686" s="53">
        <f>INDEX(Inp_SoAdjDrivers!Y$9:Y$37,MATCH($F686,Inp_SoAdjDrivers!$F$9:$F$37,0))</f>
        <v>3575.8075360263083</v>
      </c>
      <c r="Z686" s="53">
        <f>INDEX(Inp_SoAdjDrivers!Z$9:Z$37,MATCH($F686,Inp_SoAdjDrivers!$F$9:$F$37,0))</f>
        <v>3573.2842975269068</v>
      </c>
      <c r="AA686" s="53">
        <f>INDEX(Inp_SoAdjDrivers!AA$9:AA$37,MATCH($F686,Inp_SoAdjDrivers!$F$9:$F$37,0))</f>
        <v>3575.0164272208021</v>
      </c>
      <c r="AB686" s="53">
        <f>INDEX(Inp_SoAdjDrivers!AB$9:AB$37,MATCH($F686,Inp_SoAdjDrivers!$F$9:$F$37,0))</f>
        <v>3460.6699449682601</v>
      </c>
      <c r="AC686" s="53">
        <f>INDEX(Inp_SoAdjDrivers!AC$9:AC$37,MATCH($F686,Inp_SoAdjDrivers!$F$9:$F$37,0))</f>
        <v>3414.0746249438198</v>
      </c>
      <c r="AD686" s="53">
        <f>INDEX(Inp_SoAdjDrivers!AD$9:AD$37,MATCH($F686,Inp_SoAdjDrivers!$F$9:$F$37,0))</f>
        <v>3412.5759116608751</v>
      </c>
      <c r="AE686" s="53">
        <f>INDEX(Inp_SoAdjDrivers!AE$9:AE$37,MATCH($F686,Inp_SoAdjDrivers!$F$9:$F$37,0))</f>
        <v>3414.0934712063172</v>
      </c>
      <c r="AF686" s="53">
        <f>INDEX(Inp_SoAdjDrivers!AF$9:AF$37,MATCH($F686,Inp_SoAdjDrivers!$F$9:$F$37,0))</f>
        <v>3413.565494472381</v>
      </c>
      <c r="AG686" s="53">
        <f>INDEX(Inp_SoAdjDrivers!AG$9:AG$37,MATCH($F686,Inp_SoAdjDrivers!$F$9:$F$37,0))</f>
        <v>3414.0578064997135</v>
      </c>
      <c r="AH686" s="53">
        <f>INDEX(Inp_SoAdjDrivers!AH$9:AH$37,MATCH($F686,Inp_SoAdjDrivers!$F$9:$F$37,0))</f>
        <v>3414.5501185270441</v>
      </c>
      <c r="AI686" s="53">
        <f>INDEX(Inp_SoAdjDrivers!AI$9:AI$37,MATCH($F686,Inp_SoAdjDrivers!$F$9:$F$37,0))</f>
        <v>3415.1206054118647</v>
      </c>
      <c r="AJ686" s="53">
        <f>INDEX(Inp_SoAdjDrivers!AJ$9:AJ$37,MATCH($F686,Inp_SoAdjDrivers!$F$9:$F$37,0))</f>
        <v>3415.6129174391954</v>
      </c>
      <c r="AK686" s="53">
        <f>INDEX(Inp_SoAdjDrivers!AK$9:AK$37,MATCH($F686,Inp_SoAdjDrivers!$F$9:$F$37,0))</f>
        <v>3416.183404324016</v>
      </c>
    </row>
    <row r="687" spans="5:37" ht="14.25" customHeight="1">
      <c r="E687" s="92" t="s">
        <v>34</v>
      </c>
      <c r="F687" s="120" t="str">
        <f>Local!$R$12</f>
        <v>MEAV_egep_mobs</v>
      </c>
      <c r="G687" s="92" t="s">
        <v>229</v>
      </c>
      <c r="H687" s="92"/>
      <c r="I687" s="92"/>
      <c r="J687" s="92" t="str">
        <f t="shared" si="404"/>
        <v>SoMEAV_egep_mobsCSV Totex (smoothed)</v>
      </c>
      <c r="K687" s="92"/>
      <c r="L687" s="92"/>
      <c r="M687" s="92"/>
      <c r="N687" s="92"/>
      <c r="O687" s="92"/>
      <c r="P687" s="92"/>
      <c r="Q687" s="92"/>
      <c r="R687" s="92"/>
      <c r="S687" s="92"/>
      <c r="Y687" s="53">
        <f>INDEX(Inp_SoAdjDrivers!Y$9:Y$37,MATCH($F687,Inp_SoAdjDrivers!$F$9:$F$37,0))</f>
        <v>18013.250459906205</v>
      </c>
      <c r="Z687" s="53">
        <f>INDEX(Inp_SoAdjDrivers!Z$9:Z$37,MATCH($F687,Inp_SoAdjDrivers!$F$9:$F$37,0))</f>
        <v>17984.579067515882</v>
      </c>
      <c r="AA687" s="53">
        <f>INDEX(Inp_SoAdjDrivers!AA$9:AA$37,MATCH($F687,Inp_SoAdjDrivers!$F$9:$F$37,0))</f>
        <v>17973.732305255009</v>
      </c>
      <c r="AB687" s="53">
        <f>INDEX(Inp_SoAdjDrivers!AB$9:AB$37,MATCH($F687,Inp_SoAdjDrivers!$F$9:$F$37,0))</f>
        <v>17838.013667192379</v>
      </c>
      <c r="AC687" s="53">
        <f>INDEX(Inp_SoAdjDrivers!AC$9:AC$37,MATCH($F687,Inp_SoAdjDrivers!$F$9:$F$37,0))</f>
        <v>17773.821889801304</v>
      </c>
      <c r="AD687" s="53">
        <f>INDEX(Inp_SoAdjDrivers!AD$9:AD$37,MATCH($F687,Inp_SoAdjDrivers!$F$9:$F$37,0))</f>
        <v>17753.066627882297</v>
      </c>
      <c r="AE687" s="53">
        <f>INDEX(Inp_SoAdjDrivers!AE$9:AE$37,MATCH($F687,Inp_SoAdjDrivers!$F$9:$F$37,0))</f>
        <v>17732.947215117689</v>
      </c>
      <c r="AF687" s="53">
        <f>INDEX(Inp_SoAdjDrivers!AF$9:AF$37,MATCH($F687,Inp_SoAdjDrivers!$F$9:$F$37,0))</f>
        <v>17689.710246171482</v>
      </c>
      <c r="AG687" s="53">
        <f>INDEX(Inp_SoAdjDrivers!AG$9:AG$37,MATCH($F687,Inp_SoAdjDrivers!$F$9:$F$37,0))</f>
        <v>17670.332647416639</v>
      </c>
      <c r="AH687" s="53">
        <f>INDEX(Inp_SoAdjDrivers!AH$9:AH$37,MATCH($F687,Inp_SoAdjDrivers!$F$9:$F$37,0))</f>
        <v>17650.926917472567</v>
      </c>
      <c r="AI687" s="53">
        <f>INDEX(Inp_SoAdjDrivers!AI$9:AI$37,MATCH($F687,Inp_SoAdjDrivers!$F$9:$F$37,0))</f>
        <v>17630.694399190623</v>
      </c>
      <c r="AJ687" s="53">
        <f>INDEX(Inp_SoAdjDrivers!AJ$9:AJ$37,MATCH($F687,Inp_SoAdjDrivers!$F$9:$F$37,0))</f>
        <v>17609.487428236851</v>
      </c>
      <c r="AK687" s="53">
        <f>INDEX(Inp_SoAdjDrivers!AK$9:AK$37,MATCH($F687,Inp_SoAdjDrivers!$F$9:$F$37,0))</f>
        <v>17588.479414081401</v>
      </c>
    </row>
    <row r="688" spans="5:37" ht="14.25" customHeight="1">
      <c r="E688" s="92" t="s">
        <v>34</v>
      </c>
      <c r="F688" s="119" t="s">
        <v>194</v>
      </c>
      <c r="G688" s="93" t="str">
        <f>G687</f>
        <v>CSV Totex (smoothed)</v>
      </c>
      <c r="H688" s="93"/>
      <c r="I688" s="92"/>
      <c r="J688" s="92" t="str">
        <f>E688&amp;$G688&amp;""&amp;H688</f>
        <v>SoCSV Totex (smoothed)</v>
      </c>
      <c r="K688" s="92"/>
      <c r="L688" s="92"/>
      <c r="M688" s="92"/>
      <c r="N688" s="92"/>
      <c r="O688" s="92"/>
      <c r="P688" s="92"/>
      <c r="Q688" s="92"/>
      <c r="R688" s="92"/>
      <c r="S688" s="92"/>
      <c r="Y688" s="53">
        <f>Y681^$R$50*Y682^$R$51*Y683^$R$52*Y684^$R$53*Y685^$R$54*Y686^$R$55*Y687^$R$56</f>
        <v>1980.2576655476603</v>
      </c>
      <c r="Z688" s="53">
        <f t="shared" ref="Z688:AK688" si="406">Z681^$R$50*Z682^$R$51*Z683^$R$52*Z684^$R$53*Z685^$R$54*Z686^$R$55*Z687^$R$56</f>
        <v>1894.3858952158478</v>
      </c>
      <c r="AA688" s="53">
        <f t="shared" si="406"/>
        <v>1812.2615572763941</v>
      </c>
      <c r="AB688" s="53">
        <f t="shared" si="406"/>
        <v>1799.6933400608843</v>
      </c>
      <c r="AC688" s="53">
        <f t="shared" si="406"/>
        <v>1881.7815930589552</v>
      </c>
      <c r="AD688" s="53">
        <f t="shared" si="406"/>
        <v>1826.3210408485077</v>
      </c>
      <c r="AE688" s="53">
        <f t="shared" si="406"/>
        <v>1796.3187649936351</v>
      </c>
      <c r="AF688" s="53">
        <f t="shared" si="406"/>
        <v>1819.8483725529586</v>
      </c>
      <c r="AG688" s="53">
        <f t="shared" si="406"/>
        <v>1784.3239966149233</v>
      </c>
      <c r="AH688" s="53">
        <f t="shared" si="406"/>
        <v>1776.6688605528723</v>
      </c>
      <c r="AI688" s="53">
        <f t="shared" si="406"/>
        <v>1770.5385952621332</v>
      </c>
      <c r="AJ688" s="53">
        <f t="shared" si="406"/>
        <v>1759.5945766046561</v>
      </c>
      <c r="AK688" s="53">
        <f t="shared" si="406"/>
        <v>1749.4821364242068</v>
      </c>
    </row>
    <row r="689" spans="5:37" ht="14.25" customHeight="1">
      <c r="E689" s="92"/>
      <c r="F689" s="116"/>
      <c r="G689" s="92"/>
      <c r="H689" s="92"/>
      <c r="I689" s="92"/>
      <c r="J689" s="92"/>
      <c r="K689" s="92"/>
      <c r="L689" s="92"/>
      <c r="M689" s="92"/>
      <c r="N689" s="92"/>
      <c r="O689" s="92"/>
      <c r="P689" s="92"/>
      <c r="Q689" s="92"/>
      <c r="R689" s="92"/>
      <c r="S689" s="92"/>
      <c r="Y689" s="106"/>
      <c r="Z689" s="106"/>
      <c r="AA689" s="106"/>
      <c r="AB689" s="106"/>
      <c r="AC689" s="106"/>
      <c r="AD689" s="106"/>
      <c r="AE689" s="106"/>
      <c r="AF689" s="106"/>
      <c r="AG689" s="106"/>
      <c r="AH689" s="106"/>
      <c r="AI689" s="106"/>
      <c r="AJ689" s="106"/>
      <c r="AK689" s="106"/>
    </row>
    <row r="690" spans="5:37" ht="14.25" customHeight="1">
      <c r="E690" s="92" t="s">
        <v>34</v>
      </c>
      <c r="F690" s="92" t="s">
        <v>601</v>
      </c>
      <c r="G690" s="92" t="s">
        <v>230</v>
      </c>
      <c r="H690" s="92"/>
      <c r="I690" s="92"/>
      <c r="J690" s="92" t="str">
        <f t="shared" ref="J690:J692" si="407">E690&amp;$F690&amp;""&amp;G690&amp;""&amp;H690</f>
        <v>SoCapex Synthetic Costs - MainsSmooth7yearsCSV Capex (smoothed)</v>
      </c>
      <c r="K690" s="92"/>
      <c r="L690" s="92"/>
      <c r="M690" s="92"/>
      <c r="N690" s="92"/>
      <c r="O690" s="92"/>
      <c r="P690" s="92"/>
      <c r="Q690" s="92"/>
      <c r="R690" s="92"/>
      <c r="S690" s="92"/>
      <c r="Y690" s="53">
        <f>INDEX(Inp_SoAdjDrivers!Y$9:Y$37,MATCH($F690,Inp_SoAdjDrivers!$F$9:$F$37,0))</f>
        <v>17.037175734843412</v>
      </c>
      <c r="Z690" s="53">
        <f>INDEX(Inp_SoAdjDrivers!Z$9:Z$37,MATCH($F690,Inp_SoAdjDrivers!$F$9:$F$37,0))</f>
        <v>13.310529512599427</v>
      </c>
      <c r="AA690" s="53">
        <f>INDEX(Inp_SoAdjDrivers!AA$9:AA$37,MATCH($F690,Inp_SoAdjDrivers!$F$9:$F$37,0))</f>
        <v>9.3523584423383745</v>
      </c>
      <c r="AB690" s="53">
        <f>INDEX(Inp_SoAdjDrivers!AB$9:AB$37,MATCH($F690,Inp_SoAdjDrivers!$F$9:$F$37,0))</f>
        <v>5.6714811146447426</v>
      </c>
      <c r="AC690" s="53">
        <f>INDEX(Inp_SoAdjDrivers!AC$9:AC$37,MATCH($F690,Inp_SoAdjDrivers!$F$9:$F$37,0))</f>
        <v>5.2648307518678905</v>
      </c>
      <c r="AD690" s="53">
        <f>INDEX(Inp_SoAdjDrivers!AD$9:AD$37,MATCH($F690,Inp_SoAdjDrivers!$F$9:$F$37,0))</f>
        <v>5.1967053813060433</v>
      </c>
      <c r="AE690" s="53">
        <f>INDEX(Inp_SoAdjDrivers!AE$9:AE$37,MATCH($F690,Inp_SoAdjDrivers!$F$9:$F$37,0))</f>
        <v>4.9629702551487291</v>
      </c>
      <c r="AF690" s="53">
        <f>INDEX(Inp_SoAdjDrivers!AF$9:AF$37,MATCH($F690,Inp_SoAdjDrivers!$F$9:$F$37,0))</f>
        <v>5.2889647042264958</v>
      </c>
      <c r="AG690" s="53">
        <f>INDEX(Inp_SoAdjDrivers!AG$9:AG$37,MATCH($F690,Inp_SoAdjDrivers!$F$9:$F$37,0))</f>
        <v>5.6172819436279218</v>
      </c>
      <c r="AH690" s="53">
        <f>INDEX(Inp_SoAdjDrivers!AH$9:AH$37,MATCH($F690,Inp_SoAdjDrivers!$F$9:$F$37,0))</f>
        <v>5.4981108241316976</v>
      </c>
      <c r="AI690" s="53">
        <f>INDEX(Inp_SoAdjDrivers!AI$9:AI$37,MATCH($F690,Inp_SoAdjDrivers!$F$9:$F$37,0))</f>
        <v>5.6057282149239445</v>
      </c>
      <c r="AJ690" s="53">
        <f>INDEX(Inp_SoAdjDrivers!AJ$9:AJ$37,MATCH($F690,Inp_SoAdjDrivers!$F$9:$F$37,0))</f>
        <v>4.9932675328134559</v>
      </c>
      <c r="AK690" s="53">
        <f>INDEX(Inp_SoAdjDrivers!AK$9:AK$37,MATCH($F690,Inp_SoAdjDrivers!$F$9:$F$37,0))</f>
        <v>4.8328435146601256</v>
      </c>
    </row>
    <row r="691" spans="5:37" ht="14.25" customHeight="1">
      <c r="E691" s="92" t="s">
        <v>34</v>
      </c>
      <c r="F691" s="92" t="s">
        <v>603</v>
      </c>
      <c r="G691" s="92" t="s">
        <v>230</v>
      </c>
      <c r="H691" s="92"/>
      <c r="I691" s="92"/>
      <c r="J691" s="92" t="str">
        <f t="shared" si="407"/>
        <v>SoCapex synthetic costs - ConnectionsSmooth7yearsCSV Capex (smoothed)</v>
      </c>
      <c r="K691" s="92"/>
      <c r="L691" s="92"/>
      <c r="M691" s="92"/>
      <c r="N691" s="92"/>
      <c r="O691" s="92"/>
      <c r="P691" s="92"/>
      <c r="Q691" s="92"/>
      <c r="R691" s="92"/>
      <c r="S691" s="92"/>
      <c r="Y691" s="53">
        <f>INDEX(Inp_SoAdjDrivers!Y$9:Y$37,MATCH($F691,Inp_SoAdjDrivers!$F$9:$F$37,0))</f>
        <v>20.47546323698327</v>
      </c>
      <c r="Z691" s="53">
        <f>INDEX(Inp_SoAdjDrivers!Z$9:Z$37,MATCH($F691,Inp_SoAdjDrivers!$F$9:$F$37,0))</f>
        <v>19.613262398925574</v>
      </c>
      <c r="AA691" s="53">
        <f>INDEX(Inp_SoAdjDrivers!AA$9:AA$37,MATCH($F691,Inp_SoAdjDrivers!$F$9:$F$37,0))</f>
        <v>18.999833466421261</v>
      </c>
      <c r="AB691" s="53">
        <f>INDEX(Inp_SoAdjDrivers!AB$9:AB$37,MATCH($F691,Inp_SoAdjDrivers!$F$9:$F$37,0))</f>
        <v>19.825364464885613</v>
      </c>
      <c r="AC691" s="53">
        <f>INDEX(Inp_SoAdjDrivers!AC$9:AC$37,MATCH($F691,Inp_SoAdjDrivers!$F$9:$F$37,0))</f>
        <v>20.568096811128346</v>
      </c>
      <c r="AD691" s="53">
        <f>INDEX(Inp_SoAdjDrivers!AD$9:AD$37,MATCH($F691,Inp_SoAdjDrivers!$F$9:$F$37,0))</f>
        <v>21.390592072229754</v>
      </c>
      <c r="AE691" s="53">
        <f>INDEX(Inp_SoAdjDrivers!AE$9:AE$37,MATCH($F691,Inp_SoAdjDrivers!$F$9:$F$37,0))</f>
        <v>22.274932818352035</v>
      </c>
      <c r="AF691" s="53">
        <f>INDEX(Inp_SoAdjDrivers!AF$9:AF$37,MATCH($F691,Inp_SoAdjDrivers!$F$9:$F$37,0))</f>
        <v>22.988367309494866</v>
      </c>
      <c r="AG691" s="53">
        <f>INDEX(Inp_SoAdjDrivers!AG$9:AG$37,MATCH($F691,Inp_SoAdjDrivers!$F$9:$F$37,0))</f>
        <v>23.557379392383911</v>
      </c>
      <c r="AH691" s="53">
        <f>INDEX(Inp_SoAdjDrivers!AH$9:AH$37,MATCH($F691,Inp_SoAdjDrivers!$F$9:$F$37,0))</f>
        <v>24.024268430402181</v>
      </c>
      <c r="AI691" s="53">
        <f>INDEX(Inp_SoAdjDrivers!AI$9:AI$37,MATCH($F691,Inp_SoAdjDrivers!$F$9:$F$37,0))</f>
        <v>24.059794819122089</v>
      </c>
      <c r="AJ691" s="53">
        <f>INDEX(Inp_SoAdjDrivers!AJ$9:AJ$37,MATCH($F691,Inp_SoAdjDrivers!$F$9:$F$37,0))</f>
        <v>23.765008534891059</v>
      </c>
      <c r="AK691" s="53">
        <f>INDEX(Inp_SoAdjDrivers!AK$9:AK$37,MATCH($F691,Inp_SoAdjDrivers!$F$9:$F$37,0))</f>
        <v>23.113286780678063</v>
      </c>
    </row>
    <row r="692" spans="5:37" ht="14.25" customHeight="1">
      <c r="E692" s="92" t="s">
        <v>34</v>
      </c>
      <c r="F692" s="120" t="str">
        <f>Local!$R$12</f>
        <v>MEAV_egep_mobs</v>
      </c>
      <c r="G692" s="92" t="s">
        <v>230</v>
      </c>
      <c r="H692" s="92"/>
      <c r="I692" s="92"/>
      <c r="J692" s="92" t="str">
        <f t="shared" si="407"/>
        <v>SoMEAV_egep_mobsCSV Capex (smoothed)</v>
      </c>
      <c r="K692" s="92"/>
      <c r="L692" s="92"/>
      <c r="M692" s="92"/>
      <c r="N692" s="92"/>
      <c r="O692" s="92"/>
      <c r="P692" s="92"/>
      <c r="Q692" s="92"/>
      <c r="R692" s="92"/>
      <c r="S692" s="92"/>
      <c r="Y692" s="53">
        <f>INDEX(Inp_SoAdjDrivers!Y$9:Y$37,MATCH($F692,Inp_SoAdjDrivers!$F$9:$F$37,0))</f>
        <v>18013.250459906205</v>
      </c>
      <c r="Z692" s="53">
        <f>INDEX(Inp_SoAdjDrivers!Z$9:Z$37,MATCH($F692,Inp_SoAdjDrivers!$F$9:$F$37,0))</f>
        <v>17984.579067515882</v>
      </c>
      <c r="AA692" s="53">
        <f>INDEX(Inp_SoAdjDrivers!AA$9:AA$37,MATCH($F692,Inp_SoAdjDrivers!$F$9:$F$37,0))</f>
        <v>17973.732305255009</v>
      </c>
      <c r="AB692" s="53">
        <f>INDEX(Inp_SoAdjDrivers!AB$9:AB$37,MATCH($F692,Inp_SoAdjDrivers!$F$9:$F$37,0))</f>
        <v>17838.013667192379</v>
      </c>
      <c r="AC692" s="53">
        <f>INDEX(Inp_SoAdjDrivers!AC$9:AC$37,MATCH($F692,Inp_SoAdjDrivers!$F$9:$F$37,0))</f>
        <v>17773.821889801304</v>
      </c>
      <c r="AD692" s="53">
        <f>INDEX(Inp_SoAdjDrivers!AD$9:AD$37,MATCH($F692,Inp_SoAdjDrivers!$F$9:$F$37,0))</f>
        <v>17753.066627882297</v>
      </c>
      <c r="AE692" s="53">
        <f>INDEX(Inp_SoAdjDrivers!AE$9:AE$37,MATCH($F692,Inp_SoAdjDrivers!$F$9:$F$37,0))</f>
        <v>17732.947215117689</v>
      </c>
      <c r="AF692" s="53">
        <f>INDEX(Inp_SoAdjDrivers!AF$9:AF$37,MATCH($F692,Inp_SoAdjDrivers!$F$9:$F$37,0))</f>
        <v>17689.710246171482</v>
      </c>
      <c r="AG692" s="53">
        <f>INDEX(Inp_SoAdjDrivers!AG$9:AG$37,MATCH($F692,Inp_SoAdjDrivers!$F$9:$F$37,0))</f>
        <v>17670.332647416639</v>
      </c>
      <c r="AH692" s="53">
        <f>INDEX(Inp_SoAdjDrivers!AH$9:AH$37,MATCH($F692,Inp_SoAdjDrivers!$F$9:$F$37,0))</f>
        <v>17650.926917472567</v>
      </c>
      <c r="AI692" s="53">
        <f>INDEX(Inp_SoAdjDrivers!AI$9:AI$37,MATCH($F692,Inp_SoAdjDrivers!$F$9:$F$37,0))</f>
        <v>17630.694399190623</v>
      </c>
      <c r="AJ692" s="53">
        <f>INDEX(Inp_SoAdjDrivers!AJ$9:AJ$37,MATCH($F692,Inp_SoAdjDrivers!$F$9:$F$37,0))</f>
        <v>17609.487428236851</v>
      </c>
      <c r="AK692" s="53">
        <f>INDEX(Inp_SoAdjDrivers!AK$9:AK$37,MATCH($F692,Inp_SoAdjDrivers!$F$9:$F$37,0))</f>
        <v>17588.479414081401</v>
      </c>
    </row>
    <row r="693" spans="5:37" ht="14.25" customHeight="1">
      <c r="E693" s="92" t="s">
        <v>34</v>
      </c>
      <c r="F693" s="119" t="s">
        <v>194</v>
      </c>
      <c r="G693" s="93" t="str">
        <f>G692</f>
        <v>CSV Capex (smoothed)</v>
      </c>
      <c r="H693" s="93"/>
      <c r="I693" s="92"/>
      <c r="J693" s="92" t="str">
        <f>E693&amp;$G693&amp;""&amp;H693</f>
        <v>SoCSV Capex (smoothed)</v>
      </c>
      <c r="K693" s="92"/>
      <c r="L693" s="92"/>
      <c r="M693" s="92"/>
      <c r="N693" s="92"/>
      <c r="O693" s="92"/>
      <c r="P693" s="92"/>
      <c r="Q693" s="92"/>
      <c r="R693" s="92"/>
      <c r="S693" s="92"/>
      <c r="Y693" s="53">
        <f>Y690^$R$58*Y691^$R$59*Y692^$R$60</f>
        <v>1</v>
      </c>
      <c r="Z693" s="53">
        <f t="shared" ref="Z693:AK693" si="408">Z690^$R$58*Z691^$R$59*Z692^$R$60</f>
        <v>1</v>
      </c>
      <c r="AA693" s="53">
        <f t="shared" si="408"/>
        <v>1</v>
      </c>
      <c r="AB693" s="53">
        <f t="shared" si="408"/>
        <v>1</v>
      </c>
      <c r="AC693" s="53">
        <f t="shared" si="408"/>
        <v>1</v>
      </c>
      <c r="AD693" s="53">
        <f t="shared" si="408"/>
        <v>1</v>
      </c>
      <c r="AE693" s="53">
        <f t="shared" si="408"/>
        <v>1</v>
      </c>
      <c r="AF693" s="53">
        <f t="shared" si="408"/>
        <v>1</v>
      </c>
      <c r="AG693" s="53">
        <f t="shared" si="408"/>
        <v>1</v>
      </c>
      <c r="AH693" s="53">
        <f t="shared" si="408"/>
        <v>1</v>
      </c>
      <c r="AI693" s="53">
        <f t="shared" si="408"/>
        <v>1</v>
      </c>
      <c r="AJ693" s="53">
        <f t="shared" si="408"/>
        <v>1</v>
      </c>
      <c r="AK693" s="53">
        <f t="shared" si="408"/>
        <v>1</v>
      </c>
    </row>
    <row r="694" spans="5:37" ht="14.25" customHeight="1">
      <c r="E694" s="92"/>
      <c r="F694" s="116"/>
      <c r="G694" s="92"/>
      <c r="H694" s="92"/>
      <c r="I694" s="92"/>
      <c r="J694" s="92"/>
      <c r="K694" s="92"/>
      <c r="L694" s="92"/>
      <c r="M694" s="92"/>
      <c r="N694" s="92"/>
      <c r="O694" s="92"/>
      <c r="P694" s="92"/>
      <c r="Q694" s="92"/>
      <c r="R694" s="92"/>
      <c r="S694" s="92"/>
      <c r="Y694" s="106"/>
      <c r="Z694" s="106"/>
      <c r="AA694" s="106"/>
      <c r="AB694" s="106"/>
      <c r="AC694" s="106"/>
      <c r="AD694" s="106"/>
      <c r="AE694" s="106"/>
      <c r="AF694" s="106"/>
      <c r="AG694" s="106"/>
      <c r="AH694" s="106"/>
      <c r="AI694" s="106"/>
      <c r="AJ694" s="106"/>
      <c r="AK694" s="106"/>
    </row>
    <row r="695" spans="5:37" ht="14.25" customHeight="1">
      <c r="E695" s="92" t="s">
        <v>34</v>
      </c>
      <c r="F695" s="116" t="s">
        <v>147</v>
      </c>
      <c r="G695" s="92" t="s">
        <v>584</v>
      </c>
      <c r="H695" s="92"/>
      <c r="I695" s="92"/>
      <c r="J695" s="92" t="str">
        <f t="shared" ref="J695:J701" si="409">E695&amp;$F695&amp;""&amp;G695&amp;""&amp;H695</f>
        <v>SoRepex Synthetic CostsCSV Totex_MaxPREs</v>
      </c>
      <c r="K695" s="92"/>
      <c r="L695" s="92"/>
      <c r="M695" s="92"/>
      <c r="N695" s="92"/>
      <c r="O695" s="92"/>
      <c r="P695" s="92"/>
      <c r="Q695" s="92"/>
      <c r="R695" s="92"/>
      <c r="S695" s="92"/>
      <c r="Y695" s="53">
        <f>INDEX(Inp_SoAdjDrivers!Y$9:Y$37,MATCH($F695,Inp_SoAdjDrivers!$F$9:$F$37,0))</f>
        <v>158.90206333049247</v>
      </c>
      <c r="Z695" s="53">
        <f>INDEX(Inp_SoAdjDrivers!Z$9:Z$37,MATCH($F695,Inp_SoAdjDrivers!$F$9:$F$37,0))</f>
        <v>152.36701820132987</v>
      </c>
      <c r="AA695" s="53">
        <f>INDEX(Inp_SoAdjDrivers!AA$9:AA$37,MATCH($F695,Inp_SoAdjDrivers!$F$9:$F$37,0))</f>
        <v>135.68605972676221</v>
      </c>
      <c r="AB695" s="53">
        <f>INDEX(Inp_SoAdjDrivers!AB$9:AB$37,MATCH($F695,Inp_SoAdjDrivers!$F$9:$F$37,0))</f>
        <v>136.11748431554628</v>
      </c>
      <c r="AC695" s="53">
        <f>INDEX(Inp_SoAdjDrivers!AC$9:AC$37,MATCH($F695,Inp_SoAdjDrivers!$F$9:$F$37,0))</f>
        <v>154.71703827931384</v>
      </c>
      <c r="AD695" s="53">
        <f>INDEX(Inp_SoAdjDrivers!AD$9:AD$37,MATCH($F695,Inp_SoAdjDrivers!$F$9:$F$37,0))</f>
        <v>141.82570114696961</v>
      </c>
      <c r="AE695" s="53">
        <f>INDEX(Inp_SoAdjDrivers!AE$9:AE$37,MATCH($F695,Inp_SoAdjDrivers!$F$9:$F$37,0))</f>
        <v>137.53326813512408</v>
      </c>
      <c r="AF695" s="53">
        <f>INDEX(Inp_SoAdjDrivers!AF$9:AF$37,MATCH($F695,Inp_SoAdjDrivers!$F$9:$F$37,0))</f>
        <v>142.15156711621609</v>
      </c>
      <c r="AG695" s="53">
        <f>INDEX(Inp_SoAdjDrivers!AG$9:AG$37,MATCH($F695,Inp_SoAdjDrivers!$F$9:$F$37,0))</f>
        <v>134.92337191276931</v>
      </c>
      <c r="AH695" s="53">
        <f>INDEX(Inp_SoAdjDrivers!AH$9:AH$37,MATCH($F695,Inp_SoAdjDrivers!$F$9:$F$37,0))</f>
        <v>134.00340966336501</v>
      </c>
      <c r="AI695" s="53">
        <f>INDEX(Inp_SoAdjDrivers!AI$9:AI$37,MATCH($F695,Inp_SoAdjDrivers!$F$9:$F$37,0))</f>
        <v>133.50782027417796</v>
      </c>
      <c r="AJ695" s="53">
        <f>INDEX(Inp_SoAdjDrivers!AJ$9:AJ$37,MATCH($F695,Inp_SoAdjDrivers!$F$9:$F$37,0))</f>
        <v>133.0370127058159</v>
      </c>
      <c r="AK695" s="53">
        <f>INDEX(Inp_SoAdjDrivers!AK$9:AK$37,MATCH($F695,Inp_SoAdjDrivers!$F$9:$F$37,0))</f>
        <v>132.58974738374391</v>
      </c>
    </row>
    <row r="696" spans="5:37" ht="14.25" customHeight="1">
      <c r="E696" s="92" t="s">
        <v>34</v>
      </c>
      <c r="F696" s="116" t="s">
        <v>149</v>
      </c>
      <c r="G696" s="92" t="s">
        <v>584</v>
      </c>
      <c r="H696" s="92"/>
      <c r="I696" s="92"/>
      <c r="J696" s="92" t="str">
        <f t="shared" si="409"/>
        <v>SoCapex synthetic costs - MainsCSV Totex_MaxPREs</v>
      </c>
      <c r="K696" s="92"/>
      <c r="L696" s="92"/>
      <c r="M696" s="92"/>
      <c r="N696" s="92"/>
      <c r="O696" s="92"/>
      <c r="P696" s="92"/>
      <c r="Q696" s="92"/>
      <c r="R696" s="92"/>
      <c r="S696" s="92"/>
      <c r="Y696" s="53">
        <f>INDEX(Inp_SoAdjDrivers!Y$9:Y$37,MATCH($F696,Inp_SoAdjDrivers!$F$9:$F$37,0))</f>
        <v>1.89735107277091</v>
      </c>
      <c r="Z696" s="53">
        <f>INDEX(Inp_SoAdjDrivers!Z$9:Z$37,MATCH($F696,Inp_SoAdjDrivers!$F$9:$F$37,0))</f>
        <v>3.5788929463183012</v>
      </c>
      <c r="AA696" s="53">
        <f>INDEX(Inp_SoAdjDrivers!AA$9:AA$37,MATCH($F696,Inp_SoAdjDrivers!$F$9:$F$37,0))</f>
        <v>6.3573175254523653</v>
      </c>
      <c r="AB696" s="53">
        <f>INDEX(Inp_SoAdjDrivers!AB$9:AB$37,MATCH($F696,Inp_SoAdjDrivers!$F$9:$F$37,0))</f>
        <v>4.0483509560299549</v>
      </c>
      <c r="AC696" s="53">
        <f>INDEX(Inp_SoAdjDrivers!AC$9:AC$37,MATCH($F696,Inp_SoAdjDrivers!$F$9:$F$37,0))</f>
        <v>8.1186434355675186</v>
      </c>
      <c r="AD696" s="53">
        <f>INDEX(Inp_SoAdjDrivers!AD$9:AD$37,MATCH($F696,Inp_SoAdjDrivers!$F$9:$F$37,0))</f>
        <v>6.5579909822098417</v>
      </c>
      <c r="AE696" s="53">
        <f>INDEX(Inp_SoAdjDrivers!AE$9:AE$37,MATCH($F696,Inp_SoAdjDrivers!$F$9:$F$37,0))</f>
        <v>4.1822448676922175</v>
      </c>
      <c r="AF696" s="53">
        <f>INDEX(Inp_SoAdjDrivers!AF$9:AF$37,MATCH($F696,Inp_SoAdjDrivers!$F$9:$F$37,0))</f>
        <v>4.1793122163152638</v>
      </c>
      <c r="AG696" s="53">
        <f>INDEX(Inp_SoAdjDrivers!AG$9:AG$37,MATCH($F696,Inp_SoAdjDrivers!$F$9:$F$37,0))</f>
        <v>5.8771136221282907</v>
      </c>
      <c r="AH696" s="53">
        <f>INDEX(Inp_SoAdjDrivers!AH$9:AH$37,MATCH($F696,Inp_SoAdjDrivers!$F$9:$F$37,0))</f>
        <v>5.5231196889787926</v>
      </c>
      <c r="AI696" s="53">
        <f>INDEX(Inp_SoAdjDrivers!AI$9:AI$37,MATCH($F696,Inp_SoAdjDrivers!$F$9:$F$37,0))</f>
        <v>4.8016726915756909</v>
      </c>
      <c r="AJ696" s="53">
        <f>INDEX(Inp_SoAdjDrivers!AJ$9:AJ$37,MATCH($F696,Inp_SoAdjDrivers!$F$9:$F$37,0))</f>
        <v>3.8314186607940961</v>
      </c>
      <c r="AK696" s="53">
        <f>INDEX(Inp_SoAdjDrivers!AK$9:AK$37,MATCH($F696,Inp_SoAdjDrivers!$F$9:$F$37,0))</f>
        <v>5.4350228551365305</v>
      </c>
    </row>
    <row r="697" spans="5:37" ht="14.25" customHeight="1">
      <c r="E697" s="92" t="s">
        <v>34</v>
      </c>
      <c r="F697" s="116" t="s">
        <v>150</v>
      </c>
      <c r="G697" s="92" t="s">
        <v>584</v>
      </c>
      <c r="H697" s="92"/>
      <c r="I697" s="92"/>
      <c r="J697" s="92" t="str">
        <f t="shared" si="409"/>
        <v>SoCapex synthetic costs - ConnectionsCSV Totex_MaxPREs</v>
      </c>
      <c r="K697" s="92"/>
      <c r="L697" s="92"/>
      <c r="M697" s="92"/>
      <c r="N697" s="92"/>
      <c r="O697" s="92"/>
      <c r="P697" s="92"/>
      <c r="Q697" s="92"/>
      <c r="R697" s="92"/>
      <c r="S697" s="92"/>
      <c r="Y697" s="53">
        <f>INDEX(Inp_SoAdjDrivers!Y$9:Y$37,MATCH($F697,Inp_SoAdjDrivers!$F$9:$F$37,0))</f>
        <v>19.048398719674321</v>
      </c>
      <c r="Z697" s="53">
        <f>INDEX(Inp_SoAdjDrivers!Z$9:Z$37,MATCH($F697,Inp_SoAdjDrivers!$F$9:$F$37,0))</f>
        <v>21.586018005332171</v>
      </c>
      <c r="AA697" s="53">
        <f>INDEX(Inp_SoAdjDrivers!AA$9:AA$37,MATCH($F697,Inp_SoAdjDrivers!$F$9:$F$37,0))</f>
        <v>22.175111027319829</v>
      </c>
      <c r="AB697" s="53">
        <f>INDEX(Inp_SoAdjDrivers!AB$9:AB$37,MATCH($F697,Inp_SoAdjDrivers!$F$9:$F$37,0))</f>
        <v>22.941055995502463</v>
      </c>
      <c r="AC697" s="53">
        <f>INDEX(Inp_SoAdjDrivers!AC$9:AC$37,MATCH($F697,Inp_SoAdjDrivers!$F$9:$F$37,0))</f>
        <v>23.227883781713246</v>
      </c>
      <c r="AD697" s="53">
        <f>INDEX(Inp_SoAdjDrivers!AD$9:AD$37,MATCH($F697,Inp_SoAdjDrivers!$F$9:$F$37,0))</f>
        <v>23.903961807666207</v>
      </c>
      <c r="AE697" s="53">
        <f>INDEX(Inp_SoAdjDrivers!AE$9:AE$37,MATCH($F697,Inp_SoAdjDrivers!$F$9:$F$37,0))</f>
        <v>23.042100391256032</v>
      </c>
      <c r="AF697" s="53">
        <f>INDEX(Inp_SoAdjDrivers!AF$9:AF$37,MATCH($F697,Inp_SoAdjDrivers!$F$9:$F$37,0))</f>
        <v>24.042440157674079</v>
      </c>
      <c r="AG697" s="53">
        <f>INDEX(Inp_SoAdjDrivers!AG$9:AG$37,MATCH($F697,Inp_SoAdjDrivers!$F$9:$F$37,0))</f>
        <v>25.569102585555544</v>
      </c>
      <c r="AH697" s="53">
        <f>INDEX(Inp_SoAdjDrivers!AH$9:AH$37,MATCH($F697,Inp_SoAdjDrivers!$F$9:$F$37,0))</f>
        <v>25.44333429344768</v>
      </c>
      <c r="AI697" s="53">
        <f>INDEX(Inp_SoAdjDrivers!AI$9:AI$37,MATCH($F697,Inp_SoAdjDrivers!$F$9:$F$37,0))</f>
        <v>23.18974071654187</v>
      </c>
      <c r="AJ697" s="53">
        <f>INDEX(Inp_SoAdjDrivers!AJ$9:AJ$37,MATCH($F697,Inp_SoAdjDrivers!$F$9:$F$37,0))</f>
        <v>21.164379792095982</v>
      </c>
      <c r="AK697" s="53">
        <f>INDEX(Inp_SoAdjDrivers!AK$9:AK$37,MATCH($F697,Inp_SoAdjDrivers!$F$9:$F$37,0))</f>
        <v>19.341909528175265</v>
      </c>
    </row>
    <row r="698" spans="5:37" ht="14.25" customHeight="1">
      <c r="E698" s="92" t="s">
        <v>34</v>
      </c>
      <c r="F698" s="116" t="s">
        <v>539</v>
      </c>
      <c r="G698" s="92" t="s">
        <v>584</v>
      </c>
      <c r="H698" s="92"/>
      <c r="I698" s="92"/>
      <c r="J698" s="92" t="str">
        <f t="shared" si="409"/>
        <v>SoMax PREsCSV Totex_MaxPREs</v>
      </c>
      <c r="K698" s="92"/>
      <c r="L698" s="92"/>
      <c r="M698" s="92"/>
      <c r="N698" s="92"/>
      <c r="O698" s="92"/>
      <c r="P698" s="92"/>
      <c r="Q698" s="92"/>
      <c r="R698" s="92"/>
      <c r="S698" s="92"/>
      <c r="Y698" s="53">
        <f>INDEX(Inp_SoAdjDrivers!Y$9:Y$37,MATCH($F698,Inp_SoAdjDrivers!$F$9:$F$37,0))</f>
        <v>197048</v>
      </c>
      <c r="Z698" s="53">
        <f>INDEX(Inp_SoAdjDrivers!Z$9:Z$37,MATCH($F698,Inp_SoAdjDrivers!$F$9:$F$37,0))</f>
        <v>191635</v>
      </c>
      <c r="AA698" s="53">
        <f>INDEX(Inp_SoAdjDrivers!AA$9:AA$37,MATCH($F698,Inp_SoAdjDrivers!$F$9:$F$37,0))</f>
        <v>191635</v>
      </c>
      <c r="AB698" s="53">
        <f>INDEX(Inp_SoAdjDrivers!AB$9:AB$37,MATCH($F698,Inp_SoAdjDrivers!$F$9:$F$37,0))</f>
        <v>172514</v>
      </c>
      <c r="AC698" s="53">
        <f>INDEX(Inp_SoAdjDrivers!AC$9:AC$37,MATCH($F698,Inp_SoAdjDrivers!$F$9:$F$37,0))</f>
        <v>158343</v>
      </c>
      <c r="AD698" s="53">
        <f>INDEX(Inp_SoAdjDrivers!AD$9:AD$37,MATCH($F698,Inp_SoAdjDrivers!$F$9:$F$37,0))</f>
        <v>150762</v>
      </c>
      <c r="AE698" s="53">
        <f>INDEX(Inp_SoAdjDrivers!AE$9:AE$37,MATCH($F698,Inp_SoAdjDrivers!$F$9:$F$37,0))</f>
        <v>150517</v>
      </c>
      <c r="AF698" s="53">
        <f>INDEX(Inp_SoAdjDrivers!AF$9:AF$37,MATCH($F698,Inp_SoAdjDrivers!$F$9:$F$37,0))</f>
        <v>148726</v>
      </c>
      <c r="AG698" s="53">
        <f>INDEX(Inp_SoAdjDrivers!AG$9:AG$37,MATCH($F698,Inp_SoAdjDrivers!$F$9:$F$37,0))</f>
        <v>144696</v>
      </c>
      <c r="AH698" s="53">
        <f>INDEX(Inp_SoAdjDrivers!AH$9:AH$37,MATCH($F698,Inp_SoAdjDrivers!$F$9:$F$37,0))</f>
        <v>138941</v>
      </c>
      <c r="AI698" s="53">
        <f>INDEX(Inp_SoAdjDrivers!AI$9:AI$37,MATCH($F698,Inp_SoAdjDrivers!$F$9:$F$37,0))</f>
        <v>129035</v>
      </c>
      <c r="AJ698" s="53">
        <f>INDEX(Inp_SoAdjDrivers!AJ$9:AJ$37,MATCH($F698,Inp_SoAdjDrivers!$F$9:$F$37,0))</f>
        <v>129035</v>
      </c>
      <c r="AK698" s="53">
        <f>INDEX(Inp_SoAdjDrivers!AK$9:AK$37,MATCH($F698,Inp_SoAdjDrivers!$F$9:$F$37,0))</f>
        <v>124903.13957999999</v>
      </c>
    </row>
    <row r="699" spans="5:37" ht="14.25" customHeight="1">
      <c r="E699" s="92" t="s">
        <v>34</v>
      </c>
      <c r="F699" s="116" t="s">
        <v>159</v>
      </c>
      <c r="G699" s="92" t="s">
        <v>584</v>
      </c>
      <c r="H699" s="92"/>
      <c r="I699" s="92"/>
      <c r="J699" s="92" t="str">
        <f t="shared" si="409"/>
        <v>SoTotal external condition reports
(service condition + mains condition)CSV Totex_MaxPREs</v>
      </c>
      <c r="K699" s="92"/>
      <c r="L699" s="92"/>
      <c r="M699" s="92"/>
      <c r="N699" s="92"/>
      <c r="O699" s="92"/>
      <c r="P699" s="92"/>
      <c r="Q699" s="92"/>
      <c r="R699" s="92"/>
      <c r="S699" s="92"/>
      <c r="Y699" s="53">
        <f>INDEX(Inp_SoAdjDrivers!Y$9:Y$37,MATCH($F699,Inp_SoAdjDrivers!$F$9:$F$37,0))</f>
        <v>21992</v>
      </c>
      <c r="Z699" s="53">
        <f>INDEX(Inp_SoAdjDrivers!Z$9:Z$37,MATCH($F699,Inp_SoAdjDrivers!$F$9:$F$37,0))</f>
        <v>15728</v>
      </c>
      <c r="AA699" s="53">
        <f>INDEX(Inp_SoAdjDrivers!AA$9:AA$37,MATCH($F699,Inp_SoAdjDrivers!$F$9:$F$37,0))</f>
        <v>17612</v>
      </c>
      <c r="AB699" s="53">
        <f>INDEX(Inp_SoAdjDrivers!AB$9:AB$37,MATCH($F699,Inp_SoAdjDrivers!$F$9:$F$37,0))</f>
        <v>18202</v>
      </c>
      <c r="AC699" s="53">
        <f>INDEX(Inp_SoAdjDrivers!AC$9:AC$37,MATCH($F699,Inp_SoAdjDrivers!$F$9:$F$37,0))</f>
        <v>17304</v>
      </c>
      <c r="AD699" s="53">
        <f>INDEX(Inp_SoAdjDrivers!AD$9:AD$37,MATCH($F699,Inp_SoAdjDrivers!$F$9:$F$37,0))</f>
        <v>17814</v>
      </c>
      <c r="AE699" s="53">
        <f>INDEX(Inp_SoAdjDrivers!AE$9:AE$37,MATCH($F699,Inp_SoAdjDrivers!$F$9:$F$37,0))</f>
        <v>16215</v>
      </c>
      <c r="AF699" s="53">
        <f>INDEX(Inp_SoAdjDrivers!AF$9:AF$37,MATCH($F699,Inp_SoAdjDrivers!$F$9:$F$37,0))</f>
        <v>15825</v>
      </c>
      <c r="AG699" s="53">
        <f>INDEX(Inp_SoAdjDrivers!AG$9:AG$37,MATCH($F699,Inp_SoAdjDrivers!$F$9:$F$37,0))</f>
        <v>15428.054238325409</v>
      </c>
      <c r="AH699" s="53">
        <f>INDEX(Inp_SoAdjDrivers!AH$9:AH$37,MATCH($F699,Inp_SoAdjDrivers!$F$9:$F$37,0))</f>
        <v>14920.620005062567</v>
      </c>
      <c r="AI699" s="53">
        <f>INDEX(Inp_SoAdjDrivers!AI$9:AI$37,MATCH($F699,Inp_SoAdjDrivers!$F$9:$F$37,0))</f>
        <v>14442.55225587926</v>
      </c>
      <c r="AJ699" s="53">
        <f>INDEX(Inp_SoAdjDrivers!AJ$9:AJ$37,MATCH($F699,Inp_SoAdjDrivers!$F$9:$F$37,0))</f>
        <v>13977.853376032621</v>
      </c>
      <c r="AK699" s="53">
        <f>INDEX(Inp_SoAdjDrivers!AK$9:AK$37,MATCH($F699,Inp_SoAdjDrivers!$F$9:$F$37,0))</f>
        <v>13526.729078248283</v>
      </c>
    </row>
    <row r="700" spans="5:37" ht="14.25" customHeight="1">
      <c r="E700" s="92" t="s">
        <v>34</v>
      </c>
      <c r="F700" s="116" t="s">
        <v>223</v>
      </c>
      <c r="G700" s="92" t="s">
        <v>584</v>
      </c>
      <c r="H700" s="92"/>
      <c r="I700" s="92"/>
      <c r="J700" s="92" t="str">
        <f t="shared" si="409"/>
        <v>SoMaintenance MEAVCSV Totex_MaxPREs</v>
      </c>
      <c r="K700" s="92"/>
      <c r="L700" s="92"/>
      <c r="M700" s="92"/>
      <c r="N700" s="92"/>
      <c r="O700" s="92"/>
      <c r="P700" s="92"/>
      <c r="Q700" s="92"/>
      <c r="R700" s="92"/>
      <c r="S700" s="92"/>
      <c r="Y700" s="53">
        <f>INDEX(Inp_SoAdjDrivers!Y$9:Y$37,MATCH($F700,Inp_SoAdjDrivers!$F$9:$F$37,0))</f>
        <v>3575.8075360263083</v>
      </c>
      <c r="Z700" s="53">
        <f>INDEX(Inp_SoAdjDrivers!Z$9:Z$37,MATCH($F700,Inp_SoAdjDrivers!$F$9:$F$37,0))</f>
        <v>3573.2842975269068</v>
      </c>
      <c r="AA700" s="53">
        <f>INDEX(Inp_SoAdjDrivers!AA$9:AA$37,MATCH($F700,Inp_SoAdjDrivers!$F$9:$F$37,0))</f>
        <v>3575.0164272208021</v>
      </c>
      <c r="AB700" s="53">
        <f>INDEX(Inp_SoAdjDrivers!AB$9:AB$37,MATCH($F700,Inp_SoAdjDrivers!$F$9:$F$37,0))</f>
        <v>3460.6699449682601</v>
      </c>
      <c r="AC700" s="53">
        <f>INDEX(Inp_SoAdjDrivers!AC$9:AC$37,MATCH($F700,Inp_SoAdjDrivers!$F$9:$F$37,0))</f>
        <v>3414.0746249438198</v>
      </c>
      <c r="AD700" s="53">
        <f>INDEX(Inp_SoAdjDrivers!AD$9:AD$37,MATCH($F700,Inp_SoAdjDrivers!$F$9:$F$37,0))</f>
        <v>3412.5759116608751</v>
      </c>
      <c r="AE700" s="53">
        <f>INDEX(Inp_SoAdjDrivers!AE$9:AE$37,MATCH($F700,Inp_SoAdjDrivers!$F$9:$F$37,0))</f>
        <v>3414.0934712063172</v>
      </c>
      <c r="AF700" s="53">
        <f>INDEX(Inp_SoAdjDrivers!AF$9:AF$37,MATCH($F700,Inp_SoAdjDrivers!$F$9:$F$37,0))</f>
        <v>3413.565494472381</v>
      </c>
      <c r="AG700" s="53">
        <f>INDEX(Inp_SoAdjDrivers!AG$9:AG$37,MATCH($F700,Inp_SoAdjDrivers!$F$9:$F$37,0))</f>
        <v>3414.0578064997135</v>
      </c>
      <c r="AH700" s="53">
        <f>INDEX(Inp_SoAdjDrivers!AH$9:AH$37,MATCH($F700,Inp_SoAdjDrivers!$F$9:$F$37,0))</f>
        <v>3414.5501185270441</v>
      </c>
      <c r="AI700" s="53">
        <f>INDEX(Inp_SoAdjDrivers!AI$9:AI$37,MATCH($F700,Inp_SoAdjDrivers!$F$9:$F$37,0))</f>
        <v>3415.1206054118647</v>
      </c>
      <c r="AJ700" s="53">
        <f>INDEX(Inp_SoAdjDrivers!AJ$9:AJ$37,MATCH($F700,Inp_SoAdjDrivers!$F$9:$F$37,0))</f>
        <v>3415.6129174391954</v>
      </c>
      <c r="AK700" s="53">
        <f>INDEX(Inp_SoAdjDrivers!AK$9:AK$37,MATCH($F700,Inp_SoAdjDrivers!$F$9:$F$37,0))</f>
        <v>3416.183404324016</v>
      </c>
    </row>
    <row r="701" spans="5:37" ht="14.25" customHeight="1">
      <c r="E701" s="92" t="s">
        <v>34</v>
      </c>
      <c r="F701" s="120" t="str">
        <f>Local!$R$12</f>
        <v>MEAV_egep_mobs</v>
      </c>
      <c r="G701" s="92" t="s">
        <v>584</v>
      </c>
      <c r="H701" s="92"/>
      <c r="I701" s="92"/>
      <c r="J701" s="92" t="str">
        <f t="shared" si="409"/>
        <v>SoMEAV_egep_mobsCSV Totex_MaxPREs</v>
      </c>
      <c r="K701" s="92"/>
      <c r="L701" s="92"/>
      <c r="M701" s="92"/>
      <c r="N701" s="92"/>
      <c r="O701" s="92"/>
      <c r="P701" s="92"/>
      <c r="Q701" s="92"/>
      <c r="R701" s="92"/>
      <c r="S701" s="92"/>
      <c r="Y701" s="53">
        <f>INDEX(Inp_SoAdjDrivers!Y$9:Y$37,MATCH($F701,Inp_SoAdjDrivers!$F$9:$F$37,0))</f>
        <v>18013.250459906205</v>
      </c>
      <c r="Z701" s="53">
        <f>INDEX(Inp_SoAdjDrivers!Z$9:Z$37,MATCH($F701,Inp_SoAdjDrivers!$F$9:$F$37,0))</f>
        <v>17984.579067515882</v>
      </c>
      <c r="AA701" s="53">
        <f>INDEX(Inp_SoAdjDrivers!AA$9:AA$37,MATCH($F701,Inp_SoAdjDrivers!$F$9:$F$37,0))</f>
        <v>17973.732305255009</v>
      </c>
      <c r="AB701" s="53">
        <f>INDEX(Inp_SoAdjDrivers!AB$9:AB$37,MATCH($F701,Inp_SoAdjDrivers!$F$9:$F$37,0))</f>
        <v>17838.013667192379</v>
      </c>
      <c r="AC701" s="53">
        <f>INDEX(Inp_SoAdjDrivers!AC$9:AC$37,MATCH($F701,Inp_SoAdjDrivers!$F$9:$F$37,0))</f>
        <v>17773.821889801304</v>
      </c>
      <c r="AD701" s="53">
        <f>INDEX(Inp_SoAdjDrivers!AD$9:AD$37,MATCH($F701,Inp_SoAdjDrivers!$F$9:$F$37,0))</f>
        <v>17753.066627882297</v>
      </c>
      <c r="AE701" s="53">
        <f>INDEX(Inp_SoAdjDrivers!AE$9:AE$37,MATCH($F701,Inp_SoAdjDrivers!$F$9:$F$37,0))</f>
        <v>17732.947215117689</v>
      </c>
      <c r="AF701" s="53">
        <f>INDEX(Inp_SoAdjDrivers!AF$9:AF$37,MATCH($F701,Inp_SoAdjDrivers!$F$9:$F$37,0))</f>
        <v>17689.710246171482</v>
      </c>
      <c r="AG701" s="53">
        <f>INDEX(Inp_SoAdjDrivers!AG$9:AG$37,MATCH($F701,Inp_SoAdjDrivers!$F$9:$F$37,0))</f>
        <v>17670.332647416639</v>
      </c>
      <c r="AH701" s="53">
        <f>INDEX(Inp_SoAdjDrivers!AH$9:AH$37,MATCH($F701,Inp_SoAdjDrivers!$F$9:$F$37,0))</f>
        <v>17650.926917472567</v>
      </c>
      <c r="AI701" s="53">
        <f>INDEX(Inp_SoAdjDrivers!AI$9:AI$37,MATCH($F701,Inp_SoAdjDrivers!$F$9:$F$37,0))</f>
        <v>17630.694399190623</v>
      </c>
      <c r="AJ701" s="53">
        <f>INDEX(Inp_SoAdjDrivers!AJ$9:AJ$37,MATCH($F701,Inp_SoAdjDrivers!$F$9:$F$37,0))</f>
        <v>17609.487428236851</v>
      </c>
      <c r="AK701" s="53">
        <f>INDEX(Inp_SoAdjDrivers!AK$9:AK$37,MATCH($F701,Inp_SoAdjDrivers!$F$9:$F$37,0))</f>
        <v>17588.479414081401</v>
      </c>
    </row>
    <row r="702" spans="5:37" ht="14.25" customHeight="1">
      <c r="E702" s="92" t="s">
        <v>34</v>
      </c>
      <c r="F702" s="119" t="s">
        <v>194</v>
      </c>
      <c r="G702" s="93" t="str">
        <f>G701</f>
        <v>CSV Totex_MaxPREs</v>
      </c>
      <c r="H702" s="93"/>
      <c r="I702" s="92"/>
      <c r="J702" s="92" t="str">
        <f>E702&amp;$G702&amp;""&amp;H702</f>
        <v>SoCSV Totex_MaxPREs</v>
      </c>
      <c r="K702" s="92"/>
      <c r="L702" s="92"/>
      <c r="M702" s="92"/>
      <c r="N702" s="92"/>
      <c r="O702" s="92"/>
      <c r="P702" s="92"/>
      <c r="Q702" s="92"/>
      <c r="R702" s="92"/>
      <c r="S702" s="92"/>
      <c r="Y702" s="53">
        <f>Y695^$R$62*Y696^$R$63*Y697^$R$64*Y698^$R$65*Y699^$R$66*Y700^$R$67*Y701^$R$68</f>
        <v>1739.5887693691466</v>
      </c>
      <c r="Z702" s="53">
        <f t="shared" ref="Z702" si="410">Z695^$R$62*Z696^$R$63*Z697^$R$64*Z698^$R$65*Z699^$R$66*Z700^$R$67*Z701^$R$68</f>
        <v>1705.015118932075</v>
      </c>
      <c r="AA702" s="53">
        <f t="shared" ref="AA702" si="411">AA695^$R$62*AA696^$R$63*AA697^$R$64*AA698^$R$65*AA699^$R$66*AA700^$R$67*AA701^$R$68</f>
        <v>1657.1820573519101</v>
      </c>
      <c r="AB702" s="53">
        <f t="shared" ref="AB702" si="412">AB695^$R$62*AB696^$R$63*AB697^$R$64*AB698^$R$65*AB699^$R$66*AB700^$R$67*AB701^$R$68</f>
        <v>1637.3690368850337</v>
      </c>
      <c r="AC702" s="53">
        <f t="shared" ref="AC702" si="413">AC695^$R$62*AC696^$R$63*AC697^$R$64*AC698^$R$65*AC699^$R$66*AC700^$R$67*AC701^$R$68</f>
        <v>1723.166605042408</v>
      </c>
      <c r="AD702" s="53">
        <f t="shared" ref="AD702" si="414">AD695^$R$62*AD696^$R$63*AD697^$R$64*AD698^$R$65*AD699^$R$66*AD700^$R$67*AD701^$R$68</f>
        <v>1661.9701635744484</v>
      </c>
      <c r="AE702" s="53">
        <f t="shared" ref="AE702" si="415">AE695^$R$62*AE696^$R$63*AE697^$R$64*AE698^$R$65*AE699^$R$66*AE700^$R$67*AE701^$R$68</f>
        <v>1619.054277598359</v>
      </c>
      <c r="AF702" s="53">
        <f t="shared" ref="AF702" si="416">AF695^$R$62*AF696^$R$63*AF697^$R$64*AF698^$R$65*AF699^$R$66*AF700^$R$67*AF701^$R$68</f>
        <v>1638.9885979683465</v>
      </c>
      <c r="AG702" s="53">
        <f t="shared" ref="AG702" si="417">AG695^$R$62*AG696^$R$63*AG697^$R$64*AG698^$R$65*AG699^$R$66*AG700^$R$67*AG701^$R$68</f>
        <v>1615.2079119596708</v>
      </c>
      <c r="AH702" s="53">
        <f t="shared" ref="AH702" si="418">AH695^$R$62*AH696^$R$63*AH697^$R$64*AH698^$R$65*AH699^$R$66*AH700^$R$67*AH701^$R$68</f>
        <v>1602.4111129781086</v>
      </c>
      <c r="AI702" s="53">
        <f t="shared" ref="AI702" si="419">AI695^$R$62*AI696^$R$63*AI697^$R$64*AI698^$R$65*AI699^$R$66*AI700^$R$67*AI701^$R$68</f>
        <v>1579.6206074822478</v>
      </c>
      <c r="AJ702" s="53">
        <f t="shared" ref="AJ702" si="420">AJ695^$R$62*AJ696^$R$63*AJ697^$R$64*AJ698^$R$65*AJ699^$R$66*AJ700^$R$67*AJ701^$R$68</f>
        <v>1560.7387421359606</v>
      </c>
      <c r="AK702" s="53">
        <f t="shared" ref="AK702" si="421">AK695^$R$62*AK696^$R$63*AK697^$R$64*AK698^$R$65*AK699^$R$66*AK700^$R$67*AK701^$R$68</f>
        <v>1553.1896816894496</v>
      </c>
    </row>
    <row r="703" spans="5:37" ht="14.25" customHeight="1">
      <c r="E703" s="92"/>
      <c r="F703" s="116"/>
      <c r="G703" s="92"/>
      <c r="H703" s="92"/>
      <c r="I703" s="92"/>
      <c r="J703" s="92"/>
      <c r="K703" s="92"/>
      <c r="L703" s="92"/>
      <c r="M703" s="92"/>
      <c r="N703" s="92"/>
      <c r="O703" s="92"/>
      <c r="P703" s="92"/>
      <c r="Q703" s="92"/>
      <c r="R703" s="92"/>
      <c r="S703" s="92"/>
      <c r="Y703" s="106"/>
      <c r="Z703" s="106"/>
      <c r="AA703" s="106"/>
      <c r="AB703" s="106"/>
      <c r="AC703" s="106"/>
      <c r="AD703" s="106"/>
      <c r="AE703" s="106"/>
      <c r="AF703" s="106"/>
      <c r="AG703" s="106"/>
      <c r="AH703" s="106"/>
      <c r="AI703" s="106"/>
      <c r="AJ703" s="106"/>
      <c r="AK703" s="106"/>
    </row>
    <row r="704" spans="5:37" ht="14.25" customHeight="1">
      <c r="E704" s="92" t="s">
        <v>34</v>
      </c>
      <c r="F704" s="116" t="s">
        <v>147</v>
      </c>
      <c r="G704" s="92" t="s">
        <v>592</v>
      </c>
      <c r="H704" s="92"/>
      <c r="I704" s="92"/>
      <c r="J704" s="92" t="str">
        <f t="shared" ref="J704:J710" si="422">E704&amp;$F704&amp;""&amp;G704&amp;""&amp;H704</f>
        <v>SoRepex Synthetic CostsCSV Totex_MaxPREs (smoothed)</v>
      </c>
      <c r="K704" s="92"/>
      <c r="L704" s="92"/>
      <c r="M704" s="92"/>
      <c r="N704" s="92"/>
      <c r="O704" s="92"/>
      <c r="P704" s="92"/>
      <c r="Q704" s="92"/>
      <c r="R704" s="92"/>
      <c r="S704" s="92"/>
      <c r="Y704" s="53">
        <f>INDEX(Inp_SoAdjDrivers!Y$9:Y$37,MATCH($F704,Inp_SoAdjDrivers!$F$9:$F$37,0))</f>
        <v>158.90206333049247</v>
      </c>
      <c r="Z704" s="53">
        <f>INDEX(Inp_SoAdjDrivers!Z$9:Z$37,MATCH($F704,Inp_SoAdjDrivers!$F$9:$F$37,0))</f>
        <v>152.36701820132987</v>
      </c>
      <c r="AA704" s="53">
        <f>INDEX(Inp_SoAdjDrivers!AA$9:AA$37,MATCH($F704,Inp_SoAdjDrivers!$F$9:$F$37,0))</f>
        <v>135.68605972676221</v>
      </c>
      <c r="AB704" s="53">
        <f>INDEX(Inp_SoAdjDrivers!AB$9:AB$37,MATCH($F704,Inp_SoAdjDrivers!$F$9:$F$37,0))</f>
        <v>136.11748431554628</v>
      </c>
      <c r="AC704" s="53">
        <f>INDEX(Inp_SoAdjDrivers!AC$9:AC$37,MATCH($F704,Inp_SoAdjDrivers!$F$9:$F$37,0))</f>
        <v>154.71703827931384</v>
      </c>
      <c r="AD704" s="53">
        <f>INDEX(Inp_SoAdjDrivers!AD$9:AD$37,MATCH($F704,Inp_SoAdjDrivers!$F$9:$F$37,0))</f>
        <v>141.82570114696961</v>
      </c>
      <c r="AE704" s="53">
        <f>INDEX(Inp_SoAdjDrivers!AE$9:AE$37,MATCH($F704,Inp_SoAdjDrivers!$F$9:$F$37,0))</f>
        <v>137.53326813512408</v>
      </c>
      <c r="AF704" s="53">
        <f>INDEX(Inp_SoAdjDrivers!AF$9:AF$37,MATCH($F704,Inp_SoAdjDrivers!$F$9:$F$37,0))</f>
        <v>142.15156711621609</v>
      </c>
      <c r="AG704" s="53">
        <f>INDEX(Inp_SoAdjDrivers!AG$9:AG$37,MATCH($F704,Inp_SoAdjDrivers!$F$9:$F$37,0))</f>
        <v>134.92337191276931</v>
      </c>
      <c r="AH704" s="53">
        <f>INDEX(Inp_SoAdjDrivers!AH$9:AH$37,MATCH($F704,Inp_SoAdjDrivers!$F$9:$F$37,0))</f>
        <v>134.00340966336501</v>
      </c>
      <c r="AI704" s="53">
        <f>INDEX(Inp_SoAdjDrivers!AI$9:AI$37,MATCH($F704,Inp_SoAdjDrivers!$F$9:$F$37,0))</f>
        <v>133.50782027417796</v>
      </c>
      <c r="AJ704" s="53">
        <f>INDEX(Inp_SoAdjDrivers!AJ$9:AJ$37,MATCH($F704,Inp_SoAdjDrivers!$F$9:$F$37,0))</f>
        <v>133.0370127058159</v>
      </c>
      <c r="AK704" s="53">
        <f>INDEX(Inp_SoAdjDrivers!AK$9:AK$37,MATCH($F704,Inp_SoAdjDrivers!$F$9:$F$37,0))</f>
        <v>132.58974738374391</v>
      </c>
    </row>
    <row r="705" spans="5:37" ht="14.25" customHeight="1">
      <c r="E705" s="92" t="s">
        <v>34</v>
      </c>
      <c r="F705" s="92" t="s">
        <v>601</v>
      </c>
      <c r="G705" s="92" t="s">
        <v>592</v>
      </c>
      <c r="H705" s="92"/>
      <c r="I705" s="92"/>
      <c r="J705" s="92" t="str">
        <f t="shared" si="422"/>
        <v>SoCapex Synthetic Costs - MainsSmooth7yearsCSV Totex_MaxPREs (smoothed)</v>
      </c>
      <c r="K705" s="92"/>
      <c r="L705" s="92"/>
      <c r="M705" s="92"/>
      <c r="N705" s="92"/>
      <c r="O705" s="92"/>
      <c r="P705" s="92"/>
      <c r="Q705" s="92"/>
      <c r="R705" s="92"/>
      <c r="S705" s="92"/>
      <c r="Y705" s="53">
        <f>INDEX(Inp_SoAdjDrivers!Y$9:Y$37,MATCH($F705,Inp_SoAdjDrivers!$F$9:$F$37,0))</f>
        <v>17.037175734843412</v>
      </c>
      <c r="Z705" s="53">
        <f>INDEX(Inp_SoAdjDrivers!Z$9:Z$37,MATCH($F705,Inp_SoAdjDrivers!$F$9:$F$37,0))</f>
        <v>13.310529512599427</v>
      </c>
      <c r="AA705" s="53">
        <f>INDEX(Inp_SoAdjDrivers!AA$9:AA$37,MATCH($F705,Inp_SoAdjDrivers!$F$9:$F$37,0))</f>
        <v>9.3523584423383745</v>
      </c>
      <c r="AB705" s="53">
        <f>INDEX(Inp_SoAdjDrivers!AB$9:AB$37,MATCH($F705,Inp_SoAdjDrivers!$F$9:$F$37,0))</f>
        <v>5.6714811146447426</v>
      </c>
      <c r="AC705" s="53">
        <f>INDEX(Inp_SoAdjDrivers!AC$9:AC$37,MATCH($F705,Inp_SoAdjDrivers!$F$9:$F$37,0))</f>
        <v>5.2648307518678905</v>
      </c>
      <c r="AD705" s="53">
        <f>INDEX(Inp_SoAdjDrivers!AD$9:AD$37,MATCH($F705,Inp_SoAdjDrivers!$F$9:$F$37,0))</f>
        <v>5.1967053813060433</v>
      </c>
      <c r="AE705" s="53">
        <f>INDEX(Inp_SoAdjDrivers!AE$9:AE$37,MATCH($F705,Inp_SoAdjDrivers!$F$9:$F$37,0))</f>
        <v>4.9629702551487291</v>
      </c>
      <c r="AF705" s="53">
        <f>INDEX(Inp_SoAdjDrivers!AF$9:AF$37,MATCH($F705,Inp_SoAdjDrivers!$F$9:$F$37,0))</f>
        <v>5.2889647042264958</v>
      </c>
      <c r="AG705" s="53">
        <f>INDEX(Inp_SoAdjDrivers!AG$9:AG$37,MATCH($F705,Inp_SoAdjDrivers!$F$9:$F$37,0))</f>
        <v>5.6172819436279218</v>
      </c>
      <c r="AH705" s="53">
        <f>INDEX(Inp_SoAdjDrivers!AH$9:AH$37,MATCH($F705,Inp_SoAdjDrivers!$F$9:$F$37,0))</f>
        <v>5.4981108241316976</v>
      </c>
      <c r="AI705" s="53">
        <f>INDEX(Inp_SoAdjDrivers!AI$9:AI$37,MATCH($F705,Inp_SoAdjDrivers!$F$9:$F$37,0))</f>
        <v>5.6057282149239445</v>
      </c>
      <c r="AJ705" s="53">
        <f>INDEX(Inp_SoAdjDrivers!AJ$9:AJ$37,MATCH($F705,Inp_SoAdjDrivers!$F$9:$F$37,0))</f>
        <v>4.9932675328134559</v>
      </c>
      <c r="AK705" s="53">
        <f>INDEX(Inp_SoAdjDrivers!AK$9:AK$37,MATCH($F705,Inp_SoAdjDrivers!$F$9:$F$37,0))</f>
        <v>4.8328435146601256</v>
      </c>
    </row>
    <row r="706" spans="5:37" ht="14.25" customHeight="1">
      <c r="E706" s="92" t="s">
        <v>34</v>
      </c>
      <c r="F706" s="92" t="s">
        <v>603</v>
      </c>
      <c r="G706" s="92" t="s">
        <v>592</v>
      </c>
      <c r="H706" s="92"/>
      <c r="I706" s="92"/>
      <c r="J706" s="92" t="str">
        <f t="shared" si="422"/>
        <v>SoCapex synthetic costs - ConnectionsSmooth7yearsCSV Totex_MaxPREs (smoothed)</v>
      </c>
      <c r="K706" s="92"/>
      <c r="L706" s="92"/>
      <c r="M706" s="92"/>
      <c r="N706" s="92"/>
      <c r="O706" s="92"/>
      <c r="P706" s="92"/>
      <c r="Q706" s="92"/>
      <c r="R706" s="92"/>
      <c r="S706" s="92"/>
      <c r="Y706" s="53">
        <f>INDEX(Inp_SoAdjDrivers!Y$9:Y$37,MATCH($F706,Inp_SoAdjDrivers!$F$9:$F$37,0))</f>
        <v>20.47546323698327</v>
      </c>
      <c r="Z706" s="53">
        <f>INDEX(Inp_SoAdjDrivers!Z$9:Z$37,MATCH($F706,Inp_SoAdjDrivers!$F$9:$F$37,0))</f>
        <v>19.613262398925574</v>
      </c>
      <c r="AA706" s="53">
        <f>INDEX(Inp_SoAdjDrivers!AA$9:AA$37,MATCH($F706,Inp_SoAdjDrivers!$F$9:$F$37,0))</f>
        <v>18.999833466421261</v>
      </c>
      <c r="AB706" s="53">
        <f>INDEX(Inp_SoAdjDrivers!AB$9:AB$37,MATCH($F706,Inp_SoAdjDrivers!$F$9:$F$37,0))</f>
        <v>19.825364464885613</v>
      </c>
      <c r="AC706" s="53">
        <f>INDEX(Inp_SoAdjDrivers!AC$9:AC$37,MATCH($F706,Inp_SoAdjDrivers!$F$9:$F$37,0))</f>
        <v>20.568096811128346</v>
      </c>
      <c r="AD706" s="53">
        <f>INDEX(Inp_SoAdjDrivers!AD$9:AD$37,MATCH($F706,Inp_SoAdjDrivers!$F$9:$F$37,0))</f>
        <v>21.390592072229754</v>
      </c>
      <c r="AE706" s="53">
        <f>INDEX(Inp_SoAdjDrivers!AE$9:AE$37,MATCH($F706,Inp_SoAdjDrivers!$F$9:$F$37,0))</f>
        <v>22.274932818352035</v>
      </c>
      <c r="AF706" s="53">
        <f>INDEX(Inp_SoAdjDrivers!AF$9:AF$37,MATCH($F706,Inp_SoAdjDrivers!$F$9:$F$37,0))</f>
        <v>22.988367309494866</v>
      </c>
      <c r="AG706" s="53">
        <f>INDEX(Inp_SoAdjDrivers!AG$9:AG$37,MATCH($F706,Inp_SoAdjDrivers!$F$9:$F$37,0))</f>
        <v>23.557379392383911</v>
      </c>
      <c r="AH706" s="53">
        <f>INDEX(Inp_SoAdjDrivers!AH$9:AH$37,MATCH($F706,Inp_SoAdjDrivers!$F$9:$F$37,0))</f>
        <v>24.024268430402181</v>
      </c>
      <c r="AI706" s="53">
        <f>INDEX(Inp_SoAdjDrivers!AI$9:AI$37,MATCH($F706,Inp_SoAdjDrivers!$F$9:$F$37,0))</f>
        <v>24.059794819122089</v>
      </c>
      <c r="AJ706" s="53">
        <f>INDEX(Inp_SoAdjDrivers!AJ$9:AJ$37,MATCH($F706,Inp_SoAdjDrivers!$F$9:$F$37,0))</f>
        <v>23.765008534891059</v>
      </c>
      <c r="AK706" s="53">
        <f>INDEX(Inp_SoAdjDrivers!AK$9:AK$37,MATCH($F706,Inp_SoAdjDrivers!$F$9:$F$37,0))</f>
        <v>23.113286780678063</v>
      </c>
    </row>
    <row r="707" spans="5:37" ht="14.25" customHeight="1">
      <c r="E707" s="92" t="s">
        <v>34</v>
      </c>
      <c r="F707" s="116" t="s">
        <v>539</v>
      </c>
      <c r="G707" s="92" t="s">
        <v>592</v>
      </c>
      <c r="H707" s="92"/>
      <c r="I707" s="92"/>
      <c r="J707" s="92" t="str">
        <f t="shared" si="422"/>
        <v>SoMax PREsCSV Totex_MaxPREs (smoothed)</v>
      </c>
      <c r="K707" s="92"/>
      <c r="L707" s="92"/>
      <c r="M707" s="92"/>
      <c r="N707" s="92"/>
      <c r="O707" s="92"/>
      <c r="P707" s="92"/>
      <c r="Q707" s="92"/>
      <c r="R707" s="92"/>
      <c r="S707" s="92"/>
      <c r="Y707" s="53">
        <f>INDEX(Inp_SoAdjDrivers!Y$9:Y$37,MATCH($F707,Inp_SoAdjDrivers!$F$9:$F$37,0))</f>
        <v>197048</v>
      </c>
      <c r="Z707" s="53">
        <f>INDEX(Inp_SoAdjDrivers!Z$9:Z$37,MATCH($F707,Inp_SoAdjDrivers!$F$9:$F$37,0))</f>
        <v>191635</v>
      </c>
      <c r="AA707" s="53">
        <f>INDEX(Inp_SoAdjDrivers!AA$9:AA$37,MATCH($F707,Inp_SoAdjDrivers!$F$9:$F$37,0))</f>
        <v>191635</v>
      </c>
      <c r="AB707" s="53">
        <f>INDEX(Inp_SoAdjDrivers!AB$9:AB$37,MATCH($F707,Inp_SoAdjDrivers!$F$9:$F$37,0))</f>
        <v>172514</v>
      </c>
      <c r="AC707" s="53">
        <f>INDEX(Inp_SoAdjDrivers!AC$9:AC$37,MATCH($F707,Inp_SoAdjDrivers!$F$9:$F$37,0))</f>
        <v>158343</v>
      </c>
      <c r="AD707" s="53">
        <f>INDEX(Inp_SoAdjDrivers!AD$9:AD$37,MATCH($F707,Inp_SoAdjDrivers!$F$9:$F$37,0))</f>
        <v>150762</v>
      </c>
      <c r="AE707" s="53">
        <f>INDEX(Inp_SoAdjDrivers!AE$9:AE$37,MATCH($F707,Inp_SoAdjDrivers!$F$9:$F$37,0))</f>
        <v>150517</v>
      </c>
      <c r="AF707" s="53">
        <f>INDEX(Inp_SoAdjDrivers!AF$9:AF$37,MATCH($F707,Inp_SoAdjDrivers!$F$9:$F$37,0))</f>
        <v>148726</v>
      </c>
      <c r="AG707" s="53">
        <f>INDEX(Inp_SoAdjDrivers!AG$9:AG$37,MATCH($F707,Inp_SoAdjDrivers!$F$9:$F$37,0))</f>
        <v>144696</v>
      </c>
      <c r="AH707" s="53">
        <f>INDEX(Inp_SoAdjDrivers!AH$9:AH$37,MATCH($F707,Inp_SoAdjDrivers!$F$9:$F$37,0))</f>
        <v>138941</v>
      </c>
      <c r="AI707" s="53">
        <f>INDEX(Inp_SoAdjDrivers!AI$9:AI$37,MATCH($F707,Inp_SoAdjDrivers!$F$9:$F$37,0))</f>
        <v>129035</v>
      </c>
      <c r="AJ707" s="53">
        <f>INDEX(Inp_SoAdjDrivers!AJ$9:AJ$37,MATCH($F707,Inp_SoAdjDrivers!$F$9:$F$37,0))</f>
        <v>129035</v>
      </c>
      <c r="AK707" s="53">
        <f>INDEX(Inp_SoAdjDrivers!AK$9:AK$37,MATCH($F707,Inp_SoAdjDrivers!$F$9:$F$37,0))</f>
        <v>124903.13957999999</v>
      </c>
    </row>
    <row r="708" spans="5:37" ht="14.25" customHeight="1">
      <c r="E708" s="92" t="s">
        <v>34</v>
      </c>
      <c r="F708" s="116" t="s">
        <v>159</v>
      </c>
      <c r="G708" s="92" t="s">
        <v>592</v>
      </c>
      <c r="H708" s="92"/>
      <c r="I708" s="92"/>
      <c r="J708" s="92" t="str">
        <f t="shared" si="422"/>
        <v>SoTotal external condition reports
(service condition + mains condition)CSV Totex_MaxPREs (smoothed)</v>
      </c>
      <c r="K708" s="92"/>
      <c r="L708" s="92"/>
      <c r="M708" s="92"/>
      <c r="N708" s="92"/>
      <c r="O708" s="92"/>
      <c r="P708" s="92"/>
      <c r="Q708" s="92"/>
      <c r="R708" s="92"/>
      <c r="S708" s="92"/>
      <c r="Y708" s="53">
        <f>INDEX(Inp_SoAdjDrivers!Y$9:Y$37,MATCH($F708,Inp_SoAdjDrivers!$F$9:$F$37,0))</f>
        <v>21992</v>
      </c>
      <c r="Z708" s="53">
        <f>INDEX(Inp_SoAdjDrivers!Z$9:Z$37,MATCH($F708,Inp_SoAdjDrivers!$F$9:$F$37,0))</f>
        <v>15728</v>
      </c>
      <c r="AA708" s="53">
        <f>INDEX(Inp_SoAdjDrivers!AA$9:AA$37,MATCH($F708,Inp_SoAdjDrivers!$F$9:$F$37,0))</f>
        <v>17612</v>
      </c>
      <c r="AB708" s="53">
        <f>INDEX(Inp_SoAdjDrivers!AB$9:AB$37,MATCH($F708,Inp_SoAdjDrivers!$F$9:$F$37,0))</f>
        <v>18202</v>
      </c>
      <c r="AC708" s="53">
        <f>INDEX(Inp_SoAdjDrivers!AC$9:AC$37,MATCH($F708,Inp_SoAdjDrivers!$F$9:$F$37,0))</f>
        <v>17304</v>
      </c>
      <c r="AD708" s="53">
        <f>INDEX(Inp_SoAdjDrivers!AD$9:AD$37,MATCH($F708,Inp_SoAdjDrivers!$F$9:$F$37,0))</f>
        <v>17814</v>
      </c>
      <c r="AE708" s="53">
        <f>INDEX(Inp_SoAdjDrivers!AE$9:AE$37,MATCH($F708,Inp_SoAdjDrivers!$F$9:$F$37,0))</f>
        <v>16215</v>
      </c>
      <c r="AF708" s="53">
        <f>INDEX(Inp_SoAdjDrivers!AF$9:AF$37,MATCH($F708,Inp_SoAdjDrivers!$F$9:$F$37,0))</f>
        <v>15825</v>
      </c>
      <c r="AG708" s="53">
        <f>INDEX(Inp_SoAdjDrivers!AG$9:AG$37,MATCH($F708,Inp_SoAdjDrivers!$F$9:$F$37,0))</f>
        <v>15428.054238325409</v>
      </c>
      <c r="AH708" s="53">
        <f>INDEX(Inp_SoAdjDrivers!AH$9:AH$37,MATCH($F708,Inp_SoAdjDrivers!$F$9:$F$37,0))</f>
        <v>14920.620005062567</v>
      </c>
      <c r="AI708" s="53">
        <f>INDEX(Inp_SoAdjDrivers!AI$9:AI$37,MATCH($F708,Inp_SoAdjDrivers!$F$9:$F$37,0))</f>
        <v>14442.55225587926</v>
      </c>
      <c r="AJ708" s="53">
        <f>INDEX(Inp_SoAdjDrivers!AJ$9:AJ$37,MATCH($F708,Inp_SoAdjDrivers!$F$9:$F$37,0))</f>
        <v>13977.853376032621</v>
      </c>
      <c r="AK708" s="53">
        <f>INDEX(Inp_SoAdjDrivers!AK$9:AK$37,MATCH($F708,Inp_SoAdjDrivers!$F$9:$F$37,0))</f>
        <v>13526.729078248283</v>
      </c>
    </row>
    <row r="709" spans="5:37" ht="14.25" customHeight="1">
      <c r="E709" s="92" t="s">
        <v>34</v>
      </c>
      <c r="F709" s="116" t="s">
        <v>223</v>
      </c>
      <c r="G709" s="92" t="s">
        <v>592</v>
      </c>
      <c r="H709" s="92"/>
      <c r="I709" s="92"/>
      <c r="J709" s="92" t="str">
        <f t="shared" si="422"/>
        <v>SoMaintenance MEAVCSV Totex_MaxPREs (smoothed)</v>
      </c>
      <c r="K709" s="92"/>
      <c r="L709" s="92"/>
      <c r="M709" s="92"/>
      <c r="N709" s="92"/>
      <c r="O709" s="92"/>
      <c r="P709" s="92"/>
      <c r="Q709" s="92"/>
      <c r="R709" s="92"/>
      <c r="S709" s="92"/>
      <c r="Y709" s="53">
        <f>INDEX(Inp_SoAdjDrivers!Y$9:Y$37,MATCH($F709,Inp_SoAdjDrivers!$F$9:$F$37,0))</f>
        <v>3575.8075360263083</v>
      </c>
      <c r="Z709" s="53">
        <f>INDEX(Inp_SoAdjDrivers!Z$9:Z$37,MATCH($F709,Inp_SoAdjDrivers!$F$9:$F$37,0))</f>
        <v>3573.2842975269068</v>
      </c>
      <c r="AA709" s="53">
        <f>INDEX(Inp_SoAdjDrivers!AA$9:AA$37,MATCH($F709,Inp_SoAdjDrivers!$F$9:$F$37,0))</f>
        <v>3575.0164272208021</v>
      </c>
      <c r="AB709" s="53">
        <f>INDEX(Inp_SoAdjDrivers!AB$9:AB$37,MATCH($F709,Inp_SoAdjDrivers!$F$9:$F$37,0))</f>
        <v>3460.6699449682601</v>
      </c>
      <c r="AC709" s="53">
        <f>INDEX(Inp_SoAdjDrivers!AC$9:AC$37,MATCH($F709,Inp_SoAdjDrivers!$F$9:$F$37,0))</f>
        <v>3414.0746249438198</v>
      </c>
      <c r="AD709" s="53">
        <f>INDEX(Inp_SoAdjDrivers!AD$9:AD$37,MATCH($F709,Inp_SoAdjDrivers!$F$9:$F$37,0))</f>
        <v>3412.5759116608751</v>
      </c>
      <c r="AE709" s="53">
        <f>INDEX(Inp_SoAdjDrivers!AE$9:AE$37,MATCH($F709,Inp_SoAdjDrivers!$F$9:$F$37,0))</f>
        <v>3414.0934712063172</v>
      </c>
      <c r="AF709" s="53">
        <f>INDEX(Inp_SoAdjDrivers!AF$9:AF$37,MATCH($F709,Inp_SoAdjDrivers!$F$9:$F$37,0))</f>
        <v>3413.565494472381</v>
      </c>
      <c r="AG709" s="53">
        <f>INDEX(Inp_SoAdjDrivers!AG$9:AG$37,MATCH($F709,Inp_SoAdjDrivers!$F$9:$F$37,0))</f>
        <v>3414.0578064997135</v>
      </c>
      <c r="AH709" s="53">
        <f>INDEX(Inp_SoAdjDrivers!AH$9:AH$37,MATCH($F709,Inp_SoAdjDrivers!$F$9:$F$37,0))</f>
        <v>3414.5501185270441</v>
      </c>
      <c r="AI709" s="53">
        <f>INDEX(Inp_SoAdjDrivers!AI$9:AI$37,MATCH($F709,Inp_SoAdjDrivers!$F$9:$F$37,0))</f>
        <v>3415.1206054118647</v>
      </c>
      <c r="AJ709" s="53">
        <f>INDEX(Inp_SoAdjDrivers!AJ$9:AJ$37,MATCH($F709,Inp_SoAdjDrivers!$F$9:$F$37,0))</f>
        <v>3415.6129174391954</v>
      </c>
      <c r="AK709" s="53">
        <f>INDEX(Inp_SoAdjDrivers!AK$9:AK$37,MATCH($F709,Inp_SoAdjDrivers!$F$9:$F$37,0))</f>
        <v>3416.183404324016</v>
      </c>
    </row>
    <row r="710" spans="5:37" ht="14.25" customHeight="1">
      <c r="E710" s="92" t="s">
        <v>34</v>
      </c>
      <c r="F710" s="120" t="str">
        <f>Local!$R$12</f>
        <v>MEAV_egep_mobs</v>
      </c>
      <c r="G710" s="92" t="s">
        <v>592</v>
      </c>
      <c r="H710" s="92"/>
      <c r="I710" s="92"/>
      <c r="J710" s="92" t="str">
        <f t="shared" si="422"/>
        <v>SoMEAV_egep_mobsCSV Totex_MaxPREs (smoothed)</v>
      </c>
      <c r="K710" s="92"/>
      <c r="L710" s="92"/>
      <c r="M710" s="92"/>
      <c r="N710" s="92"/>
      <c r="O710" s="92"/>
      <c r="P710" s="92"/>
      <c r="Q710" s="92"/>
      <c r="R710" s="92"/>
      <c r="S710" s="92"/>
      <c r="Y710" s="53">
        <f>INDEX(Inp_SoAdjDrivers!Y$9:Y$37,MATCH($F710,Inp_SoAdjDrivers!$F$9:$F$37,0))</f>
        <v>18013.250459906205</v>
      </c>
      <c r="Z710" s="53">
        <f>INDEX(Inp_SoAdjDrivers!Z$9:Z$37,MATCH($F710,Inp_SoAdjDrivers!$F$9:$F$37,0))</f>
        <v>17984.579067515882</v>
      </c>
      <c r="AA710" s="53">
        <f>INDEX(Inp_SoAdjDrivers!AA$9:AA$37,MATCH($F710,Inp_SoAdjDrivers!$F$9:$F$37,0))</f>
        <v>17973.732305255009</v>
      </c>
      <c r="AB710" s="53">
        <f>INDEX(Inp_SoAdjDrivers!AB$9:AB$37,MATCH($F710,Inp_SoAdjDrivers!$F$9:$F$37,0))</f>
        <v>17838.013667192379</v>
      </c>
      <c r="AC710" s="53">
        <f>INDEX(Inp_SoAdjDrivers!AC$9:AC$37,MATCH($F710,Inp_SoAdjDrivers!$F$9:$F$37,0))</f>
        <v>17773.821889801304</v>
      </c>
      <c r="AD710" s="53">
        <f>INDEX(Inp_SoAdjDrivers!AD$9:AD$37,MATCH($F710,Inp_SoAdjDrivers!$F$9:$F$37,0))</f>
        <v>17753.066627882297</v>
      </c>
      <c r="AE710" s="53">
        <f>INDEX(Inp_SoAdjDrivers!AE$9:AE$37,MATCH($F710,Inp_SoAdjDrivers!$F$9:$F$37,0))</f>
        <v>17732.947215117689</v>
      </c>
      <c r="AF710" s="53">
        <f>INDEX(Inp_SoAdjDrivers!AF$9:AF$37,MATCH($F710,Inp_SoAdjDrivers!$F$9:$F$37,0))</f>
        <v>17689.710246171482</v>
      </c>
      <c r="AG710" s="53">
        <f>INDEX(Inp_SoAdjDrivers!AG$9:AG$37,MATCH($F710,Inp_SoAdjDrivers!$F$9:$F$37,0))</f>
        <v>17670.332647416639</v>
      </c>
      <c r="AH710" s="53">
        <f>INDEX(Inp_SoAdjDrivers!AH$9:AH$37,MATCH($F710,Inp_SoAdjDrivers!$F$9:$F$37,0))</f>
        <v>17650.926917472567</v>
      </c>
      <c r="AI710" s="53">
        <f>INDEX(Inp_SoAdjDrivers!AI$9:AI$37,MATCH($F710,Inp_SoAdjDrivers!$F$9:$F$37,0))</f>
        <v>17630.694399190623</v>
      </c>
      <c r="AJ710" s="53">
        <f>INDEX(Inp_SoAdjDrivers!AJ$9:AJ$37,MATCH($F710,Inp_SoAdjDrivers!$F$9:$F$37,0))</f>
        <v>17609.487428236851</v>
      </c>
      <c r="AK710" s="53">
        <f>INDEX(Inp_SoAdjDrivers!AK$9:AK$37,MATCH($F710,Inp_SoAdjDrivers!$F$9:$F$37,0))</f>
        <v>17588.479414081401</v>
      </c>
    </row>
    <row r="711" spans="5:37" ht="14.25" customHeight="1">
      <c r="E711" s="92" t="s">
        <v>34</v>
      </c>
      <c r="F711" s="119" t="s">
        <v>194</v>
      </c>
      <c r="G711" s="93" t="str">
        <f>G710</f>
        <v>CSV Totex_MaxPREs (smoothed)</v>
      </c>
      <c r="H711" s="93"/>
      <c r="I711" s="92"/>
      <c r="J711" s="92" t="str">
        <f>E711&amp;$G711&amp;""&amp;H711</f>
        <v>SoCSV Totex_MaxPREs (smoothed)</v>
      </c>
      <c r="K711" s="92"/>
      <c r="L711" s="92"/>
      <c r="M711" s="92"/>
      <c r="N711" s="92"/>
      <c r="O711" s="92"/>
      <c r="P711" s="92"/>
      <c r="Q711" s="92"/>
      <c r="R711" s="92"/>
      <c r="S711" s="92"/>
      <c r="Y711" s="53">
        <f>Y704^$R$70*Y705^$R$71*Y706^$R$72*Y707^$R$73*Y708^$R$74*Y709^$R$75*Y710^$R$76</f>
        <v>1804.5935791231591</v>
      </c>
      <c r="Z711" s="53">
        <f t="shared" ref="Z711" si="423">Z704^$R$70*Z705^$R$71*Z706^$R$72*Z707^$R$73*Z708^$R$74*Z709^$R$75*Z710^$R$76</f>
        <v>1729.4280385194147</v>
      </c>
      <c r="AA711" s="53">
        <f t="shared" ref="AA711" si="424">AA704^$R$70*AA705^$R$71*AA706^$R$72*AA707^$R$73*AA708^$R$74*AA709^$R$75*AA710^$R$76</f>
        <v>1652.4612327327832</v>
      </c>
      <c r="AB711" s="53">
        <f t="shared" ref="AB711" si="425">AB704^$R$70*AB705^$R$71*AB706^$R$72*AB707^$R$73*AB708^$R$74*AB709^$R$75*AB710^$R$76</f>
        <v>1632.2957711122949</v>
      </c>
      <c r="AC711" s="53">
        <f t="shared" ref="AC711" si="426">AC704^$R$70*AC705^$R$71*AC706^$R$72*AC707^$R$73*AC708^$R$74*AC709^$R$75*AC710^$R$76</f>
        <v>1700.5498403774538</v>
      </c>
      <c r="AD711" s="53">
        <f t="shared" ref="AD711" si="427">AD704^$R$70*AD705^$R$71*AD706^$R$72*AD707^$R$73*AD708^$R$74*AD709^$R$75*AD710^$R$76</f>
        <v>1646.02015133282</v>
      </c>
      <c r="AE711" s="53">
        <f t="shared" ref="AE711" si="428">AE704^$R$70*AE705^$R$71*AE706^$R$72*AE707^$R$73*AE708^$R$74*AE709^$R$75*AE710^$R$76</f>
        <v>1620.1287824051462</v>
      </c>
      <c r="AF711" s="53">
        <f t="shared" ref="AF711" si="429">AF704^$R$70*AF705^$R$71*AF706^$R$72*AF707^$R$73*AF708^$R$74*AF709^$R$75*AF710^$R$76</f>
        <v>1640.6453358006227</v>
      </c>
      <c r="AG711" s="53">
        <f t="shared" ref="AG711" si="430">AG704^$R$70*AG705^$R$71*AG706^$R$72*AG707^$R$73*AG708^$R$74*AG709^$R$75*AG710^$R$76</f>
        <v>1606.7791029215089</v>
      </c>
      <c r="AH711" s="53">
        <f t="shared" ref="AH711" si="431">AH704^$R$70*AH705^$R$71*AH706^$R$72*AH707^$R$73*AH708^$R$74*AH709^$R$75*AH710^$R$76</f>
        <v>1597.195069881026</v>
      </c>
      <c r="AI711" s="53">
        <f t="shared" ref="AI711" si="432">AI704^$R$70*AI705^$R$71*AI706^$R$72*AI707^$R$73*AI708^$R$74*AI709^$R$75*AI710^$R$76</f>
        <v>1586.5123802286946</v>
      </c>
      <c r="AJ711" s="53">
        <f t="shared" ref="AJ711" si="433">AJ704^$R$70*AJ705^$R$71*AJ706^$R$72*AJ707^$R$73*AJ708^$R$74*AJ709^$R$75*AJ710^$R$76</f>
        <v>1577.0389055020194</v>
      </c>
      <c r="AK711" s="53">
        <f t="shared" ref="AK711" si="434">AK704^$R$70*AK705^$R$71*AK706^$R$72*AK707^$R$73*AK708^$R$74*AK709^$R$75*AK710^$R$76</f>
        <v>1565.9200474073559</v>
      </c>
    </row>
    <row r="712" spans="5:37" ht="14.25" customHeight="1">
      <c r="E712" s="92"/>
      <c r="F712" s="119"/>
      <c r="G712" s="93"/>
      <c r="H712" s="93"/>
      <c r="I712" s="92"/>
      <c r="J712" s="92"/>
      <c r="K712" s="92"/>
      <c r="L712" s="92"/>
      <c r="M712" s="92"/>
      <c r="N712" s="92"/>
      <c r="O712" s="92"/>
      <c r="P712" s="92"/>
      <c r="Q712" s="92"/>
      <c r="R712" s="92"/>
      <c r="S712" s="92"/>
      <c r="Y712" s="92"/>
      <c r="Z712" s="92"/>
      <c r="AA712" s="92"/>
      <c r="AB712" s="92"/>
      <c r="AC712" s="92"/>
      <c r="AD712" s="92"/>
      <c r="AE712" s="92"/>
      <c r="AF712" s="92"/>
      <c r="AG712" s="92"/>
      <c r="AH712" s="92"/>
      <c r="AI712" s="92"/>
      <c r="AJ712" s="92"/>
      <c r="AK712" s="92"/>
    </row>
    <row r="713" spans="5:37" s="92" customFormat="1" ht="14.25" customHeight="1">
      <c r="E713" s="92" t="s">
        <v>34</v>
      </c>
      <c r="F713" s="92" t="s">
        <v>134</v>
      </c>
      <c r="G713" s="92" t="s">
        <v>219</v>
      </c>
      <c r="H713" s="92" t="s">
        <v>227</v>
      </c>
      <c r="J713" s="92" t="str">
        <f t="shared" ref="J713" si="435">E713&amp;$F713&amp;""&amp;G713&amp;""&amp;H713</f>
        <v>SoCustomersCSV EmergencyEconometric</v>
      </c>
      <c r="Y713" s="53">
        <f>INDEX(Inp_SoAdjDrivers!Y$9:Y$37,MATCH($F713,Inp_SoAdjDrivers!$F$9:$F$37,0))</f>
        <v>4067953.9995999997</v>
      </c>
      <c r="Z713" s="53">
        <f>INDEX(Inp_SoAdjDrivers!Z$9:Z$37,MATCH($F713,Inp_SoAdjDrivers!$F$9:$F$37,0))</f>
        <v>4073165.0003</v>
      </c>
      <c r="AA713" s="53">
        <f>INDEX(Inp_SoAdjDrivers!AA$9:AA$37,MATCH($F713,Inp_SoAdjDrivers!$F$9:$F$37,0))</f>
        <v>4089066</v>
      </c>
      <c r="AB713" s="53">
        <f>INDEX(Inp_SoAdjDrivers!AB$9:AB$37,MATCH($F713,Inp_SoAdjDrivers!$F$9:$F$37,0))</f>
        <v>4098626</v>
      </c>
      <c r="AC713" s="53">
        <f>INDEX(Inp_SoAdjDrivers!AC$9:AC$37,MATCH($F713,Inp_SoAdjDrivers!$F$9:$F$37,0))</f>
        <v>4109365</v>
      </c>
      <c r="AD713" s="53">
        <f>INDEX(Inp_SoAdjDrivers!AD$9:AD$37,MATCH($F713,Inp_SoAdjDrivers!$F$9:$F$37,0))</f>
        <v>4121014</v>
      </c>
      <c r="AE713" s="53">
        <f>INDEX(Inp_SoAdjDrivers!AE$9:AE$37,MATCH($F713,Inp_SoAdjDrivers!$F$9:$F$37,0))</f>
        <v>4131511.9997999999</v>
      </c>
      <c r="AF713" s="53">
        <f>INDEX(Inp_SoAdjDrivers!AF$9:AF$37,MATCH($F713,Inp_SoAdjDrivers!$F$9:$F$37,0))</f>
        <v>4142238.0001000003</v>
      </c>
      <c r="AG713" s="53">
        <f>INDEX(Inp_SoAdjDrivers!AG$9:AG$37,MATCH($F713,Inp_SoAdjDrivers!$F$9:$F$37,0))</f>
        <v>4152849.9996000002</v>
      </c>
      <c r="AH713" s="53">
        <f>INDEX(Inp_SoAdjDrivers!AH$9:AH$37,MATCH($F713,Inp_SoAdjDrivers!$F$9:$F$37,0))</f>
        <v>4163462.0000999998</v>
      </c>
      <c r="AI713" s="53">
        <f>INDEX(Inp_SoAdjDrivers!AI$9:AI$37,MATCH($F713,Inp_SoAdjDrivers!$F$9:$F$37,0))</f>
        <v>4174073.9996000002</v>
      </c>
      <c r="AJ713" s="53">
        <f>INDEX(Inp_SoAdjDrivers!AJ$9:AJ$37,MATCH($F713,Inp_SoAdjDrivers!$F$9:$F$37,0))</f>
        <v>4184686.0002000001</v>
      </c>
      <c r="AK713" s="53">
        <f>INDEX(Inp_SoAdjDrivers!AK$9:AK$37,MATCH($F713,Inp_SoAdjDrivers!$F$9:$F$37,0))</f>
        <v>4195297.9996999996</v>
      </c>
    </row>
    <row r="714" spans="5:37" ht="14.25" customHeight="1">
      <c r="E714" s="92" t="s">
        <v>34</v>
      </c>
      <c r="F714" s="116" t="s">
        <v>159</v>
      </c>
      <c r="G714" s="92" t="s">
        <v>219</v>
      </c>
      <c r="H714" s="92" t="s">
        <v>227</v>
      </c>
      <c r="I714" s="92"/>
      <c r="J714" s="92" t="str">
        <f t="shared" ref="J714" si="436">E714&amp;$F714&amp;""&amp;G714&amp;""&amp;H714</f>
        <v>SoTotal external condition reports
(service condition + mains condition)CSV EmergencyEconometric</v>
      </c>
      <c r="K714" s="92"/>
      <c r="L714" s="92"/>
      <c r="M714" s="92"/>
      <c r="N714" s="92"/>
      <c r="O714" s="92"/>
      <c r="P714" s="92"/>
      <c r="Q714" s="92"/>
      <c r="R714" s="92"/>
      <c r="S714" s="92"/>
      <c r="Y714" s="53">
        <f>INDEX(Inp_SoAdjDrivers!Y$9:Y$37,MATCH($F714,Inp_SoAdjDrivers!$F$9:$F$37,0))</f>
        <v>21992</v>
      </c>
      <c r="Z714" s="53">
        <f>INDEX(Inp_SoAdjDrivers!Z$9:Z$37,MATCH($F714,Inp_SoAdjDrivers!$F$9:$F$37,0))</f>
        <v>15728</v>
      </c>
      <c r="AA714" s="53">
        <f>INDEX(Inp_SoAdjDrivers!AA$9:AA$37,MATCH($F714,Inp_SoAdjDrivers!$F$9:$F$37,0))</f>
        <v>17612</v>
      </c>
      <c r="AB714" s="53">
        <f>INDEX(Inp_SoAdjDrivers!AB$9:AB$37,MATCH($F714,Inp_SoAdjDrivers!$F$9:$F$37,0))</f>
        <v>18202</v>
      </c>
      <c r="AC714" s="53">
        <f>INDEX(Inp_SoAdjDrivers!AC$9:AC$37,MATCH($F714,Inp_SoAdjDrivers!$F$9:$F$37,0))</f>
        <v>17304</v>
      </c>
      <c r="AD714" s="53">
        <f>INDEX(Inp_SoAdjDrivers!AD$9:AD$37,MATCH($F714,Inp_SoAdjDrivers!$F$9:$F$37,0))</f>
        <v>17814</v>
      </c>
      <c r="AE714" s="53">
        <f>INDEX(Inp_SoAdjDrivers!AE$9:AE$37,MATCH($F714,Inp_SoAdjDrivers!$F$9:$F$37,0))</f>
        <v>16215</v>
      </c>
      <c r="AF714" s="53">
        <f>INDEX(Inp_SoAdjDrivers!AF$9:AF$37,MATCH($F714,Inp_SoAdjDrivers!$F$9:$F$37,0))</f>
        <v>15825</v>
      </c>
      <c r="AG714" s="53">
        <f>INDEX(Inp_SoAdjDrivers!AG$9:AG$37,MATCH($F714,Inp_SoAdjDrivers!$F$9:$F$37,0))</f>
        <v>15428.054238325409</v>
      </c>
      <c r="AH714" s="53">
        <f>INDEX(Inp_SoAdjDrivers!AH$9:AH$37,MATCH($F714,Inp_SoAdjDrivers!$F$9:$F$37,0))</f>
        <v>14920.620005062567</v>
      </c>
      <c r="AI714" s="53">
        <f>INDEX(Inp_SoAdjDrivers!AI$9:AI$37,MATCH($F714,Inp_SoAdjDrivers!$F$9:$F$37,0))</f>
        <v>14442.55225587926</v>
      </c>
      <c r="AJ714" s="53">
        <f>INDEX(Inp_SoAdjDrivers!AJ$9:AJ$37,MATCH($F714,Inp_SoAdjDrivers!$F$9:$F$37,0))</f>
        <v>13977.853376032621</v>
      </c>
      <c r="AK714" s="53">
        <f>INDEX(Inp_SoAdjDrivers!AK$9:AK$37,MATCH($F714,Inp_SoAdjDrivers!$F$9:$F$37,0))</f>
        <v>13526.729078248283</v>
      </c>
    </row>
    <row r="715" spans="5:37" ht="14.25" customHeight="1">
      <c r="E715" s="92" t="s">
        <v>34</v>
      </c>
      <c r="F715" s="119" t="s">
        <v>194</v>
      </c>
      <c r="G715" s="93" t="str">
        <f>G714</f>
        <v>CSV Emergency</v>
      </c>
      <c r="H715" s="93" t="str">
        <f>H714</f>
        <v>Econometric</v>
      </c>
      <c r="I715" s="92"/>
      <c r="J715" s="92" t="str">
        <f>E715&amp;$G715&amp;""&amp;H715</f>
        <v>SoCSV EmergencyEconometric</v>
      </c>
      <c r="K715" s="92"/>
      <c r="L715" s="92"/>
      <c r="M715" s="92"/>
      <c r="N715" s="92"/>
      <c r="O715" s="92"/>
      <c r="P715" s="92"/>
      <c r="Q715" s="92"/>
      <c r="R715" s="92"/>
      <c r="S715" s="92"/>
      <c r="Y715" s="53">
        <f>Y713^$R$78*Y714^$R$79</f>
        <v>1</v>
      </c>
      <c r="Z715" s="53">
        <f t="shared" ref="Z715:AK715" si="437">Z713^$R$78*Z714^$R$79</f>
        <v>1</v>
      </c>
      <c r="AA715" s="53">
        <f t="shared" si="437"/>
        <v>1</v>
      </c>
      <c r="AB715" s="53">
        <f t="shared" si="437"/>
        <v>1</v>
      </c>
      <c r="AC715" s="53">
        <f t="shared" si="437"/>
        <v>1</v>
      </c>
      <c r="AD715" s="53">
        <f t="shared" si="437"/>
        <v>1</v>
      </c>
      <c r="AE715" s="53">
        <f t="shared" si="437"/>
        <v>1</v>
      </c>
      <c r="AF715" s="53">
        <f t="shared" si="437"/>
        <v>1</v>
      </c>
      <c r="AG715" s="53">
        <f t="shared" si="437"/>
        <v>1</v>
      </c>
      <c r="AH715" s="53">
        <f t="shared" si="437"/>
        <v>1</v>
      </c>
      <c r="AI715" s="53">
        <f t="shared" si="437"/>
        <v>1</v>
      </c>
      <c r="AJ715" s="53">
        <f t="shared" si="437"/>
        <v>1</v>
      </c>
      <c r="AK715" s="53">
        <f t="shared" si="437"/>
        <v>1</v>
      </c>
    </row>
    <row r="716" spans="5:37" ht="14.25" customHeight="1">
      <c r="E716" s="92"/>
      <c r="F716" s="116"/>
      <c r="G716" s="92"/>
      <c r="H716" s="92"/>
      <c r="I716" s="92"/>
      <c r="J716" s="92"/>
      <c r="K716" s="92"/>
      <c r="L716" s="92"/>
      <c r="M716" s="92"/>
      <c r="N716" s="92"/>
      <c r="O716" s="92"/>
      <c r="P716" s="92"/>
      <c r="Q716" s="92"/>
      <c r="R716" s="92"/>
      <c r="S716" s="92"/>
      <c r="Y716" s="106"/>
      <c r="Z716" s="106"/>
      <c r="AA716" s="106"/>
      <c r="AB716" s="106"/>
      <c r="AC716" s="106"/>
      <c r="AD716" s="106"/>
      <c r="AE716" s="106"/>
      <c r="AF716" s="106"/>
      <c r="AG716" s="106"/>
      <c r="AH716" s="106"/>
      <c r="AI716" s="106"/>
      <c r="AJ716" s="106"/>
      <c r="AK716" s="106"/>
    </row>
    <row r="717" spans="5:37" ht="14.25" customHeight="1">
      <c r="E717" s="92" t="s">
        <v>34</v>
      </c>
      <c r="F717" s="116" t="s">
        <v>134</v>
      </c>
      <c r="G717" s="92" t="s">
        <v>233</v>
      </c>
      <c r="H717" s="92" t="s">
        <v>227</v>
      </c>
      <c r="I717" s="92"/>
      <c r="J717" s="92" t="str">
        <f t="shared" ref="J717:J719" si="438">E717&amp;$F717&amp;""&amp;G717&amp;""&amp;H717</f>
        <v>SoCustomersCSV Customers, PREs, External condition reportsEconometric</v>
      </c>
      <c r="K717" s="92"/>
      <c r="L717" s="92"/>
      <c r="M717" s="92"/>
      <c r="N717" s="92"/>
      <c r="O717" s="92"/>
      <c r="P717" s="92"/>
      <c r="Q717" s="92"/>
      <c r="R717" s="92"/>
      <c r="S717" s="92"/>
      <c r="Y717" s="53">
        <f>INDEX(Inp_SoAdjDrivers!Y$9:Y$37,MATCH($F717,Inp_SoAdjDrivers!$F$9:$F$37,0))</f>
        <v>4067953.9995999997</v>
      </c>
      <c r="Z717" s="53">
        <f>INDEX(Inp_SoAdjDrivers!Z$9:Z$37,MATCH($F717,Inp_SoAdjDrivers!$F$9:$F$37,0))</f>
        <v>4073165.0003</v>
      </c>
      <c r="AA717" s="53">
        <f>INDEX(Inp_SoAdjDrivers!AA$9:AA$37,MATCH($F717,Inp_SoAdjDrivers!$F$9:$F$37,0))</f>
        <v>4089066</v>
      </c>
      <c r="AB717" s="53">
        <f>INDEX(Inp_SoAdjDrivers!AB$9:AB$37,MATCH($F717,Inp_SoAdjDrivers!$F$9:$F$37,0))</f>
        <v>4098626</v>
      </c>
      <c r="AC717" s="53">
        <f>INDEX(Inp_SoAdjDrivers!AC$9:AC$37,MATCH($F717,Inp_SoAdjDrivers!$F$9:$F$37,0))</f>
        <v>4109365</v>
      </c>
      <c r="AD717" s="53">
        <f>INDEX(Inp_SoAdjDrivers!AD$9:AD$37,MATCH($F717,Inp_SoAdjDrivers!$F$9:$F$37,0))</f>
        <v>4121014</v>
      </c>
      <c r="AE717" s="53">
        <f>INDEX(Inp_SoAdjDrivers!AE$9:AE$37,MATCH($F717,Inp_SoAdjDrivers!$F$9:$F$37,0))</f>
        <v>4131511.9997999999</v>
      </c>
      <c r="AF717" s="53">
        <f>INDEX(Inp_SoAdjDrivers!AF$9:AF$37,MATCH($F717,Inp_SoAdjDrivers!$F$9:$F$37,0))</f>
        <v>4142238.0001000003</v>
      </c>
      <c r="AG717" s="53">
        <f>INDEX(Inp_SoAdjDrivers!AG$9:AG$37,MATCH($F717,Inp_SoAdjDrivers!$F$9:$F$37,0))</f>
        <v>4152849.9996000002</v>
      </c>
      <c r="AH717" s="53">
        <f>INDEX(Inp_SoAdjDrivers!AH$9:AH$37,MATCH($F717,Inp_SoAdjDrivers!$F$9:$F$37,0))</f>
        <v>4163462.0000999998</v>
      </c>
      <c r="AI717" s="53">
        <f>INDEX(Inp_SoAdjDrivers!AI$9:AI$37,MATCH($F717,Inp_SoAdjDrivers!$F$9:$F$37,0))</f>
        <v>4174073.9996000002</v>
      </c>
      <c r="AJ717" s="53">
        <f>INDEX(Inp_SoAdjDrivers!AJ$9:AJ$37,MATCH($F717,Inp_SoAdjDrivers!$F$9:$F$37,0))</f>
        <v>4184686.0002000001</v>
      </c>
      <c r="AK717" s="53">
        <f>INDEX(Inp_SoAdjDrivers!AK$9:AK$37,MATCH($F717,Inp_SoAdjDrivers!$F$9:$F$37,0))</f>
        <v>4195297.9996999996</v>
      </c>
    </row>
    <row r="718" spans="5:37" ht="14.25" customHeight="1">
      <c r="E718" s="92" t="s">
        <v>34</v>
      </c>
      <c r="F718" s="116" t="s">
        <v>140</v>
      </c>
      <c r="G718" s="92" t="s">
        <v>233</v>
      </c>
      <c r="H718" s="92" t="s">
        <v>227</v>
      </c>
      <c r="I718" s="92"/>
      <c r="J718" s="92" t="str">
        <f t="shared" si="438"/>
        <v>SoPREs (Internal &amp; External)CSV Customers, PREs, External condition reportsEconometric</v>
      </c>
      <c r="K718" s="92"/>
      <c r="L718" s="92"/>
      <c r="M718" s="92"/>
      <c r="N718" s="92"/>
      <c r="O718" s="92"/>
      <c r="P718" s="92"/>
      <c r="Q718" s="92"/>
      <c r="R718" s="92"/>
      <c r="S718" s="92"/>
      <c r="Y718" s="53">
        <f>INDEX(Inp_SoAdjDrivers!Y$9:Y$37,MATCH($F718,Inp_SoAdjDrivers!$F$9:$F$37,0))</f>
        <v>158343</v>
      </c>
      <c r="Z718" s="53">
        <f>INDEX(Inp_SoAdjDrivers!Z$9:Z$37,MATCH($F718,Inp_SoAdjDrivers!$F$9:$F$37,0))</f>
        <v>150762</v>
      </c>
      <c r="AA718" s="53">
        <f>INDEX(Inp_SoAdjDrivers!AA$9:AA$37,MATCH($F718,Inp_SoAdjDrivers!$F$9:$F$37,0))</f>
        <v>150517</v>
      </c>
      <c r="AB718" s="53">
        <f>INDEX(Inp_SoAdjDrivers!AB$9:AB$37,MATCH($F718,Inp_SoAdjDrivers!$F$9:$F$37,0))</f>
        <v>148726</v>
      </c>
      <c r="AC718" s="53">
        <f>INDEX(Inp_SoAdjDrivers!AC$9:AC$37,MATCH($F718,Inp_SoAdjDrivers!$F$9:$F$37,0))</f>
        <v>144696</v>
      </c>
      <c r="AD718" s="53">
        <f>INDEX(Inp_SoAdjDrivers!AD$9:AD$37,MATCH($F718,Inp_SoAdjDrivers!$F$9:$F$37,0))</f>
        <v>138941</v>
      </c>
      <c r="AE718" s="53">
        <f>INDEX(Inp_SoAdjDrivers!AE$9:AE$37,MATCH($F718,Inp_SoAdjDrivers!$F$9:$F$37,0))</f>
        <v>124349</v>
      </c>
      <c r="AF718" s="53">
        <f>INDEX(Inp_SoAdjDrivers!AF$9:AF$37,MATCH($F718,Inp_SoAdjDrivers!$F$9:$F$37,0))</f>
        <v>129035</v>
      </c>
      <c r="AG718" s="53">
        <f>INDEX(Inp_SoAdjDrivers!AG$9:AG$37,MATCH($F718,Inp_SoAdjDrivers!$F$9:$F$37,0))</f>
        <v>124903.13957999999</v>
      </c>
      <c r="AH718" s="53">
        <f>INDEX(Inp_SoAdjDrivers!AH$9:AH$37,MATCH($F718,Inp_SoAdjDrivers!$F$9:$F$37,0))</f>
        <v>120673.96191000001</v>
      </c>
      <c r="AI718" s="53">
        <f>INDEX(Inp_SoAdjDrivers!AI$9:AI$37,MATCH($F718,Inp_SoAdjDrivers!$F$9:$F$37,0))</f>
        <v>116475.14743000001</v>
      </c>
      <c r="AJ718" s="53">
        <f>INDEX(Inp_SoAdjDrivers!AJ$9:AJ$37,MATCH($F718,Inp_SoAdjDrivers!$F$9:$F$37,0))</f>
        <v>112289.70044000002</v>
      </c>
      <c r="AK718" s="53">
        <f>INDEX(Inp_SoAdjDrivers!AK$9:AK$37,MATCH($F718,Inp_SoAdjDrivers!$F$9:$F$37,0))</f>
        <v>108116.82646000001</v>
      </c>
    </row>
    <row r="719" spans="5:37" ht="14.25" customHeight="1">
      <c r="E719" s="92" t="s">
        <v>34</v>
      </c>
      <c r="F719" s="116" t="s">
        <v>159</v>
      </c>
      <c r="G719" s="92" t="s">
        <v>233</v>
      </c>
      <c r="H719" s="92" t="s">
        <v>227</v>
      </c>
      <c r="I719" s="92"/>
      <c r="J719" s="92" t="str">
        <f t="shared" si="438"/>
        <v>SoTotal external condition reports
(service condition + mains condition)CSV Customers, PREs, External condition reportsEconometric</v>
      </c>
      <c r="K719" s="92"/>
      <c r="L719" s="92"/>
      <c r="M719" s="92"/>
      <c r="N719" s="92"/>
      <c r="O719" s="92"/>
      <c r="P719" s="92"/>
      <c r="Q719" s="92"/>
      <c r="R719" s="92"/>
      <c r="S719" s="92"/>
      <c r="Y719" s="53">
        <f>INDEX(Inp_SoAdjDrivers!Y$9:Y$37,MATCH($F719,Inp_SoAdjDrivers!$F$9:$F$37,0))</f>
        <v>21992</v>
      </c>
      <c r="Z719" s="53">
        <f>INDEX(Inp_SoAdjDrivers!Z$9:Z$37,MATCH($F719,Inp_SoAdjDrivers!$F$9:$F$37,0))</f>
        <v>15728</v>
      </c>
      <c r="AA719" s="53">
        <f>INDEX(Inp_SoAdjDrivers!AA$9:AA$37,MATCH($F719,Inp_SoAdjDrivers!$F$9:$F$37,0))</f>
        <v>17612</v>
      </c>
      <c r="AB719" s="53">
        <f>INDEX(Inp_SoAdjDrivers!AB$9:AB$37,MATCH($F719,Inp_SoAdjDrivers!$F$9:$F$37,0))</f>
        <v>18202</v>
      </c>
      <c r="AC719" s="53">
        <f>INDEX(Inp_SoAdjDrivers!AC$9:AC$37,MATCH($F719,Inp_SoAdjDrivers!$F$9:$F$37,0))</f>
        <v>17304</v>
      </c>
      <c r="AD719" s="53">
        <f>INDEX(Inp_SoAdjDrivers!AD$9:AD$37,MATCH($F719,Inp_SoAdjDrivers!$F$9:$F$37,0))</f>
        <v>17814</v>
      </c>
      <c r="AE719" s="53">
        <f>INDEX(Inp_SoAdjDrivers!AE$9:AE$37,MATCH($F719,Inp_SoAdjDrivers!$F$9:$F$37,0))</f>
        <v>16215</v>
      </c>
      <c r="AF719" s="53">
        <f>INDEX(Inp_SoAdjDrivers!AF$9:AF$37,MATCH($F719,Inp_SoAdjDrivers!$F$9:$F$37,0))</f>
        <v>15825</v>
      </c>
      <c r="AG719" s="53">
        <f>INDEX(Inp_SoAdjDrivers!AG$9:AG$37,MATCH($F719,Inp_SoAdjDrivers!$F$9:$F$37,0))</f>
        <v>15428.054238325409</v>
      </c>
      <c r="AH719" s="53">
        <f>INDEX(Inp_SoAdjDrivers!AH$9:AH$37,MATCH($F719,Inp_SoAdjDrivers!$F$9:$F$37,0))</f>
        <v>14920.620005062567</v>
      </c>
      <c r="AI719" s="53">
        <f>INDEX(Inp_SoAdjDrivers!AI$9:AI$37,MATCH($F719,Inp_SoAdjDrivers!$F$9:$F$37,0))</f>
        <v>14442.55225587926</v>
      </c>
      <c r="AJ719" s="53">
        <f>INDEX(Inp_SoAdjDrivers!AJ$9:AJ$37,MATCH($F719,Inp_SoAdjDrivers!$F$9:$F$37,0))</f>
        <v>13977.853376032621</v>
      </c>
      <c r="AK719" s="53">
        <f>INDEX(Inp_SoAdjDrivers!AK$9:AK$37,MATCH($F719,Inp_SoAdjDrivers!$F$9:$F$37,0))</f>
        <v>13526.729078248283</v>
      </c>
    </row>
    <row r="720" spans="5:37">
      <c r="E720" s="92" t="s">
        <v>34</v>
      </c>
      <c r="F720" s="119" t="s">
        <v>194</v>
      </c>
      <c r="G720" s="93" t="str">
        <f>G719</f>
        <v>CSV Customers, PREs, External condition reports</v>
      </c>
      <c r="H720" s="93" t="str">
        <f>H719</f>
        <v>Econometric</v>
      </c>
      <c r="I720" s="92"/>
      <c r="J720" s="92" t="str">
        <f>E720&amp;$G720&amp;""&amp;H720</f>
        <v>SoCSV Customers, PREs, External condition reportsEconometric</v>
      </c>
      <c r="K720" s="92"/>
      <c r="L720" s="92"/>
      <c r="M720" s="92"/>
      <c r="N720" s="92"/>
      <c r="O720" s="92"/>
      <c r="P720" s="92"/>
      <c r="Q720" s="92"/>
      <c r="R720" s="92"/>
      <c r="S720" s="92"/>
      <c r="Y720" s="53">
        <f>Y717^$R$81*Y718^$R$82*Y719^$R$83</f>
        <v>1</v>
      </c>
      <c r="Z720" s="53">
        <f t="shared" ref="Z720:AK720" si="439">Z717^$R$81*Z718^$R$82*Z719^$R$83</f>
        <v>1</v>
      </c>
      <c r="AA720" s="53">
        <f t="shared" si="439"/>
        <v>1</v>
      </c>
      <c r="AB720" s="53">
        <f t="shared" si="439"/>
        <v>1</v>
      </c>
      <c r="AC720" s="53">
        <f t="shared" si="439"/>
        <v>1</v>
      </c>
      <c r="AD720" s="53">
        <f t="shared" si="439"/>
        <v>1</v>
      </c>
      <c r="AE720" s="53">
        <f t="shared" si="439"/>
        <v>1</v>
      </c>
      <c r="AF720" s="53">
        <f t="shared" si="439"/>
        <v>1</v>
      </c>
      <c r="AG720" s="53">
        <f t="shared" si="439"/>
        <v>1</v>
      </c>
      <c r="AH720" s="53">
        <f t="shared" si="439"/>
        <v>1</v>
      </c>
      <c r="AI720" s="53">
        <f t="shared" si="439"/>
        <v>1</v>
      </c>
      <c r="AJ720" s="53">
        <f t="shared" si="439"/>
        <v>1</v>
      </c>
      <c r="AK720" s="53">
        <f t="shared" si="439"/>
        <v>1</v>
      </c>
    </row>
    <row r="721" spans="2:47" s="92" customFormat="1">
      <c r="F721" s="119"/>
      <c r="G721" s="93"/>
      <c r="H721" s="93"/>
    </row>
    <row r="722" spans="2:47" ht="14.25" customHeight="1">
      <c r="B722" s="9" t="s">
        <v>36</v>
      </c>
      <c r="C722" s="9"/>
      <c r="D722" s="9"/>
      <c r="E722" s="9"/>
      <c r="F722" s="9"/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5"/>
      <c r="U722" s="95"/>
      <c r="V722" s="95"/>
      <c r="W722" s="95"/>
      <c r="X722" s="95"/>
      <c r="Y722" s="95"/>
      <c r="Z722" s="95"/>
      <c r="AA722" s="95"/>
      <c r="AB722" s="95"/>
      <c r="AC722" s="95"/>
      <c r="AD722" s="95"/>
      <c r="AE722" s="95"/>
      <c r="AF722" s="95"/>
      <c r="AG722" s="95"/>
      <c r="AH722" s="95"/>
      <c r="AI722" s="95"/>
      <c r="AJ722" s="95"/>
      <c r="AK722" s="95"/>
      <c r="AL722" s="9"/>
      <c r="AM722" s="9"/>
      <c r="AN722" s="35"/>
      <c r="AO722" s="9"/>
      <c r="AP722" s="9"/>
      <c r="AQ722" s="9"/>
      <c r="AR722" s="9"/>
      <c r="AS722" s="9"/>
      <c r="AT722" s="9"/>
      <c r="AU722" s="9"/>
    </row>
    <row r="723" spans="2:47" ht="14.25" customHeight="1">
      <c r="Y723" s="92"/>
      <c r="Z723" s="92"/>
      <c r="AA723" s="92"/>
      <c r="AB723" s="92"/>
      <c r="AC723" s="92"/>
      <c r="AD723" s="92"/>
      <c r="AE723" s="92"/>
      <c r="AF723" s="92"/>
      <c r="AG723" s="92"/>
      <c r="AH723" s="92"/>
      <c r="AI723" s="92"/>
      <c r="AJ723" s="92"/>
      <c r="AK723" s="92"/>
    </row>
    <row r="724" spans="2:47" ht="14.25" customHeight="1">
      <c r="E724" s="92" t="s">
        <v>36</v>
      </c>
      <c r="F724" s="116" t="s">
        <v>134</v>
      </c>
      <c r="G724" s="92" t="s">
        <v>219</v>
      </c>
      <c r="H724" s="92"/>
      <c r="I724" s="92"/>
      <c r="J724" s="92" t="str">
        <f>E724&amp;$F724&amp;""&amp;G724&amp;""&amp;H724</f>
        <v>WWUCustomersCSV Emergency</v>
      </c>
      <c r="K724" s="92"/>
      <c r="L724" s="92"/>
      <c r="M724" s="92"/>
      <c r="N724" s="92"/>
      <c r="O724" s="92"/>
      <c r="P724" s="92"/>
      <c r="Q724" s="92"/>
      <c r="R724" s="92"/>
      <c r="S724" s="92"/>
      <c r="Y724" s="53">
        <f>INDEX(Inp_WWUAdjDrivers!Y$9:Y$37,MATCH($F724,Inp_WWUAdjDrivers!$F$9:$F$37,0))</f>
        <v>2490948</v>
      </c>
      <c r="Z724" s="53">
        <f>INDEX(Inp_WWUAdjDrivers!Z$9:Z$37,MATCH($F724,Inp_WWUAdjDrivers!$F$9:$F$37,0))</f>
        <v>2498673</v>
      </c>
      <c r="AA724" s="53">
        <f>INDEX(Inp_WWUAdjDrivers!AA$9:AA$37,MATCH($F724,Inp_WWUAdjDrivers!$F$9:$F$37,0))</f>
        <v>2511806</v>
      </c>
      <c r="AB724" s="53">
        <f>INDEX(Inp_WWUAdjDrivers!AB$9:AB$37,MATCH($F724,Inp_WWUAdjDrivers!$F$9:$F$37,0))</f>
        <v>2522018</v>
      </c>
      <c r="AC724" s="53">
        <f>INDEX(Inp_WWUAdjDrivers!AC$9:AC$37,MATCH($F724,Inp_WWUAdjDrivers!$F$9:$F$37,0))</f>
        <v>2532039</v>
      </c>
      <c r="AD724" s="53">
        <f>INDEX(Inp_WWUAdjDrivers!AD$9:AD$37,MATCH($F724,Inp_WWUAdjDrivers!$F$9:$F$37,0))</f>
        <v>2542560</v>
      </c>
      <c r="AE724" s="53">
        <f>INDEX(Inp_WWUAdjDrivers!AE$9:AE$37,MATCH($F724,Inp_WWUAdjDrivers!$F$9:$F$37,0))</f>
        <v>2547463.4998300001</v>
      </c>
      <c r="AF724" s="53">
        <f>INDEX(Inp_WWUAdjDrivers!AF$9:AF$37,MATCH($F724,Inp_WWUAdjDrivers!$F$9:$F$37,0))</f>
        <v>2568789</v>
      </c>
      <c r="AG724" s="53">
        <f>INDEX(Inp_WWUAdjDrivers!AG$9:AG$37,MATCH($F724,Inp_WWUAdjDrivers!$F$9:$F$37,0))</f>
        <v>2582017</v>
      </c>
      <c r="AH724" s="53">
        <f>INDEX(Inp_WWUAdjDrivers!AH$9:AH$37,MATCH($F724,Inp_WWUAdjDrivers!$F$9:$F$37,0))</f>
        <v>2595323</v>
      </c>
      <c r="AI724" s="53">
        <f>INDEX(Inp_WWUAdjDrivers!AI$9:AI$37,MATCH($F724,Inp_WWUAdjDrivers!$F$9:$F$37,0))</f>
        <v>2608706</v>
      </c>
      <c r="AJ724" s="53">
        <f>INDEX(Inp_WWUAdjDrivers!AJ$9:AJ$37,MATCH($F724,Inp_WWUAdjDrivers!$F$9:$F$37,0))</f>
        <v>2622166</v>
      </c>
      <c r="AK724" s="53">
        <f>INDEX(Inp_WWUAdjDrivers!AK$9:AK$37,MATCH($F724,Inp_WWUAdjDrivers!$F$9:$F$37,0))</f>
        <v>2635705</v>
      </c>
    </row>
    <row r="725" spans="2:47" ht="14.25" customHeight="1">
      <c r="E725" s="92" t="s">
        <v>36</v>
      </c>
      <c r="F725" s="116" t="s">
        <v>159</v>
      </c>
      <c r="G725" s="92" t="s">
        <v>219</v>
      </c>
      <c r="H725" s="92"/>
      <c r="I725" s="92"/>
      <c r="J725" s="92" t="str">
        <f>E725&amp;$F725&amp;""&amp;G725&amp;""&amp;H725</f>
        <v>WWUTotal external condition reports
(service condition + mains condition)CSV Emergency</v>
      </c>
      <c r="K725" s="92"/>
      <c r="L725" s="92"/>
      <c r="M725" s="92"/>
      <c r="N725" s="92"/>
      <c r="O725" s="92"/>
      <c r="P725" s="92"/>
      <c r="Q725" s="92"/>
      <c r="R725" s="92"/>
      <c r="S725" s="92"/>
      <c r="Y725" s="53">
        <f>INDEX(Inp_WWUAdjDrivers!Y$9:Y$37,MATCH($F725,Inp_WWUAdjDrivers!$F$9:$F$37,0))</f>
        <v>11953</v>
      </c>
      <c r="Z725" s="53">
        <f>INDEX(Inp_WWUAdjDrivers!Z$9:Z$37,MATCH($F725,Inp_WWUAdjDrivers!$F$9:$F$37,0))</f>
        <v>11841</v>
      </c>
      <c r="AA725" s="53">
        <f>INDEX(Inp_WWUAdjDrivers!AA$9:AA$37,MATCH($F725,Inp_WWUAdjDrivers!$F$9:$F$37,0))</f>
        <v>11512</v>
      </c>
      <c r="AB725" s="53">
        <f>INDEX(Inp_WWUAdjDrivers!AB$9:AB$37,MATCH($F725,Inp_WWUAdjDrivers!$F$9:$F$37,0))</f>
        <v>12042</v>
      </c>
      <c r="AC725" s="53">
        <f>INDEX(Inp_WWUAdjDrivers!AC$9:AC$37,MATCH($F725,Inp_WWUAdjDrivers!$F$9:$F$37,0))</f>
        <v>11301</v>
      </c>
      <c r="AD725" s="53">
        <f>INDEX(Inp_WWUAdjDrivers!AD$9:AD$37,MATCH($F725,Inp_WWUAdjDrivers!$F$9:$F$37,0))</f>
        <v>10818</v>
      </c>
      <c r="AE725" s="53">
        <f>INDEX(Inp_WWUAdjDrivers!AE$9:AE$37,MATCH($F725,Inp_WWUAdjDrivers!$F$9:$F$37,0))</f>
        <v>10597.892622014329</v>
      </c>
      <c r="AF725" s="53">
        <f>INDEX(Inp_WWUAdjDrivers!AF$9:AF$37,MATCH($F725,Inp_WWUAdjDrivers!$F$9:$F$37,0))</f>
        <v>11147.437679907987</v>
      </c>
      <c r="AG725" s="53">
        <f>INDEX(Inp_WWUAdjDrivers!AG$9:AG$37,MATCH($F725,Inp_WWUAdjDrivers!$F$9:$F$37,0))</f>
        <v>10890.497940090099</v>
      </c>
      <c r="AH725" s="53">
        <f>INDEX(Inp_WWUAdjDrivers!AH$9:AH$37,MATCH($F725,Inp_WWUAdjDrivers!$F$9:$F$37,0))</f>
        <v>10892.497940090099</v>
      </c>
      <c r="AI725" s="53">
        <f>INDEX(Inp_WWUAdjDrivers!AI$9:AI$37,MATCH($F725,Inp_WWUAdjDrivers!$F$9:$F$37,0))</f>
        <v>10893.497940090099</v>
      </c>
      <c r="AJ725" s="53">
        <f>INDEX(Inp_WWUAdjDrivers!AJ$9:AJ$37,MATCH($F725,Inp_WWUAdjDrivers!$F$9:$F$37,0))</f>
        <v>10894.497940090099</v>
      </c>
      <c r="AK725" s="53">
        <f>INDEX(Inp_WWUAdjDrivers!AK$9:AK$37,MATCH($F725,Inp_WWUAdjDrivers!$F$9:$F$37,0))</f>
        <v>10895.497940090099</v>
      </c>
    </row>
    <row r="726" spans="2:47" ht="14.25" customHeight="1">
      <c r="E726" s="92" t="s">
        <v>36</v>
      </c>
      <c r="F726" s="119" t="s">
        <v>194</v>
      </c>
      <c r="G726" s="93" t="str">
        <f>G725</f>
        <v>CSV Emergency</v>
      </c>
      <c r="H726" s="93"/>
      <c r="I726" s="92"/>
      <c r="J726" s="92" t="str">
        <f>E726&amp;$G726&amp;""&amp;H726</f>
        <v>WWUCSV Emergency</v>
      </c>
      <c r="K726" s="92"/>
      <c r="L726" s="92"/>
      <c r="M726" s="92"/>
      <c r="N726" s="92"/>
      <c r="O726" s="92"/>
      <c r="P726" s="92"/>
      <c r="Q726" s="92"/>
      <c r="R726" s="92"/>
      <c r="S726" s="92"/>
      <c r="Y726" s="53">
        <f>Y724^$R$11*Y725^$R$12</f>
        <v>856223.44032274105</v>
      </c>
      <c r="Z726" s="53">
        <f t="shared" ref="Z726:AK726" si="440">Z724^$R$11*Z725^$R$12</f>
        <v>856732.44730918552</v>
      </c>
      <c r="AA726" s="53">
        <f t="shared" si="440"/>
        <v>855498.06386015099</v>
      </c>
      <c r="AB726" s="53">
        <f t="shared" si="440"/>
        <v>866040.63557828625</v>
      </c>
      <c r="AC726" s="53">
        <f t="shared" si="440"/>
        <v>857826.95265731239</v>
      </c>
      <c r="AD726" s="53">
        <f t="shared" si="440"/>
        <v>853191.19268720003</v>
      </c>
      <c r="AE726" s="53">
        <f t="shared" si="440"/>
        <v>851001.40889340662</v>
      </c>
      <c r="AF726" s="53">
        <f t="shared" si="440"/>
        <v>865401.72569494741</v>
      </c>
      <c r="AG726" s="53">
        <f t="shared" si="440"/>
        <v>864921.76385225286</v>
      </c>
      <c r="AH726" s="53">
        <f t="shared" si="440"/>
        <v>868517.61222038278</v>
      </c>
      <c r="AI726" s="53">
        <f t="shared" si="440"/>
        <v>872114.64766340295</v>
      </c>
      <c r="AJ726" s="53">
        <f t="shared" si="440"/>
        <v>875728.71363900846</v>
      </c>
      <c r="AK726" s="53">
        <f t="shared" si="440"/>
        <v>879360.30419046769</v>
      </c>
    </row>
    <row r="727" spans="2:47" ht="14.25" customHeight="1">
      <c r="E727" s="92"/>
      <c r="F727" s="116"/>
      <c r="G727" s="92"/>
      <c r="H727" s="92"/>
      <c r="I727" s="92"/>
      <c r="J727" s="92"/>
      <c r="K727" s="92"/>
      <c r="L727" s="92"/>
      <c r="M727" s="92"/>
      <c r="N727" s="92"/>
      <c r="O727" s="92"/>
      <c r="P727" s="92"/>
      <c r="Q727" s="92"/>
      <c r="R727" s="92"/>
      <c r="S727" s="92"/>
      <c r="Y727" s="106"/>
      <c r="Z727" s="106"/>
      <c r="AA727" s="106"/>
      <c r="AB727" s="106"/>
      <c r="AC727" s="106"/>
      <c r="AD727" s="106"/>
      <c r="AE727" s="106"/>
      <c r="AF727" s="106"/>
      <c r="AG727" s="106"/>
      <c r="AH727" s="106"/>
      <c r="AI727" s="106"/>
      <c r="AJ727" s="106"/>
      <c r="AK727" s="106"/>
    </row>
    <row r="728" spans="2:47" ht="14.25" customHeight="1">
      <c r="E728" s="92" t="s">
        <v>36</v>
      </c>
      <c r="F728" s="116" t="s">
        <v>147</v>
      </c>
      <c r="G728" s="92" t="s">
        <v>216</v>
      </c>
      <c r="H728" s="92"/>
      <c r="I728" s="92"/>
      <c r="J728" s="92" t="str">
        <f t="shared" ref="J728:J734" si="441">E728&amp;$F728&amp;""&amp;G728&amp;""&amp;H728</f>
        <v>WWURepex Synthetic CostsCSV Totex</v>
      </c>
      <c r="K728" s="92"/>
      <c r="L728" s="92"/>
      <c r="M728" s="92"/>
      <c r="N728" s="92"/>
      <c r="O728" s="92"/>
      <c r="P728" s="92"/>
      <c r="Q728" s="92"/>
      <c r="R728" s="92"/>
      <c r="S728" s="92"/>
      <c r="Y728" s="53">
        <f>INDEX(Inp_WWUAdjDrivers!Y$9:Y$37,MATCH($F728,Inp_WWUAdjDrivers!$F$9:$F$37,0))</f>
        <v>82.310269951065521</v>
      </c>
      <c r="Z728" s="53">
        <f>INDEX(Inp_WWUAdjDrivers!Z$9:Z$37,MATCH($F728,Inp_WWUAdjDrivers!$F$9:$F$37,0))</f>
        <v>87.400256595657567</v>
      </c>
      <c r="AA728" s="53">
        <f>INDEX(Inp_WWUAdjDrivers!AA$9:AA$37,MATCH($F728,Inp_WWUAdjDrivers!$F$9:$F$37,0))</f>
        <v>83.992260149007691</v>
      </c>
      <c r="AB728" s="53">
        <f>INDEX(Inp_WWUAdjDrivers!AB$9:AB$37,MATCH($F728,Inp_WWUAdjDrivers!$F$9:$F$37,0))</f>
        <v>84.379347256302509</v>
      </c>
      <c r="AC728" s="53">
        <f>INDEX(Inp_WWUAdjDrivers!AC$9:AC$37,MATCH($F728,Inp_WWUAdjDrivers!$F$9:$F$37,0))</f>
        <v>75.75748148888043</v>
      </c>
      <c r="AD728" s="53">
        <f>INDEX(Inp_WWUAdjDrivers!AD$9:AD$37,MATCH($F728,Inp_WWUAdjDrivers!$F$9:$F$37,0))</f>
        <v>73.01139650614212</v>
      </c>
      <c r="AE728" s="53">
        <f>INDEX(Inp_WWUAdjDrivers!AE$9:AE$37,MATCH($F728,Inp_WWUAdjDrivers!$F$9:$F$37,0))</f>
        <v>79.223743990147398</v>
      </c>
      <c r="AF728" s="53">
        <f>INDEX(Inp_WWUAdjDrivers!AF$9:AF$37,MATCH($F728,Inp_WWUAdjDrivers!$F$9:$F$37,0))</f>
        <v>86.424809229014613</v>
      </c>
      <c r="AG728" s="53">
        <f>INDEX(Inp_WWUAdjDrivers!AG$9:AG$37,MATCH($F728,Inp_WWUAdjDrivers!$F$9:$F$37,0))</f>
        <v>91.092437347091874</v>
      </c>
      <c r="AH728" s="53">
        <f>INDEX(Inp_WWUAdjDrivers!AH$9:AH$37,MATCH($F728,Inp_WWUAdjDrivers!$F$9:$F$37,0))</f>
        <v>90.247609988330197</v>
      </c>
      <c r="AI728" s="53">
        <f>INDEX(Inp_WWUAdjDrivers!AI$9:AI$37,MATCH($F728,Inp_WWUAdjDrivers!$F$9:$F$37,0))</f>
        <v>91.885829613560219</v>
      </c>
      <c r="AJ728" s="53">
        <f>INDEX(Inp_WWUAdjDrivers!AJ$9:AJ$37,MATCH($F728,Inp_WWUAdjDrivers!$F$9:$F$37,0))</f>
        <v>92.186669180008067</v>
      </c>
      <c r="AK728" s="53">
        <f>INDEX(Inp_WWUAdjDrivers!AK$9:AK$37,MATCH($F728,Inp_WWUAdjDrivers!$F$9:$F$37,0))</f>
        <v>91.654575635796988</v>
      </c>
    </row>
    <row r="729" spans="2:47" ht="14.25" customHeight="1">
      <c r="E729" s="92" t="s">
        <v>36</v>
      </c>
      <c r="F729" s="116" t="s">
        <v>149</v>
      </c>
      <c r="G729" s="92" t="s">
        <v>216</v>
      </c>
      <c r="H729" s="92"/>
      <c r="I729" s="92"/>
      <c r="J729" s="92" t="str">
        <f t="shared" si="441"/>
        <v>WWUCapex synthetic costs - MainsCSV Totex</v>
      </c>
      <c r="K729" s="92"/>
      <c r="L729" s="92"/>
      <c r="M729" s="92"/>
      <c r="N729" s="92"/>
      <c r="O729" s="92"/>
      <c r="P729" s="92"/>
      <c r="Q729" s="92"/>
      <c r="R729" s="92"/>
      <c r="S729" s="92"/>
      <c r="Y729" s="53">
        <f>INDEX(Inp_WWUAdjDrivers!Y$9:Y$37,MATCH($F729,Inp_WWUAdjDrivers!$F$9:$F$37,0))</f>
        <v>4.1276176803504967</v>
      </c>
      <c r="Z729" s="53">
        <f>INDEX(Inp_WWUAdjDrivers!Z$9:Z$37,MATCH($F729,Inp_WWUAdjDrivers!$F$9:$F$37,0))</f>
        <v>4.5764259706938955</v>
      </c>
      <c r="AA729" s="53">
        <f>INDEX(Inp_WWUAdjDrivers!AA$9:AA$37,MATCH($F729,Inp_WWUAdjDrivers!$F$9:$F$37,0))</f>
        <v>3.6331437792368684</v>
      </c>
      <c r="AB729" s="53">
        <f>INDEX(Inp_WWUAdjDrivers!AB$9:AB$37,MATCH($F729,Inp_WWUAdjDrivers!$F$9:$F$37,0))</f>
        <v>4.3750389157320368</v>
      </c>
      <c r="AC729" s="53">
        <f>INDEX(Inp_WWUAdjDrivers!AC$9:AC$37,MATCH($F729,Inp_WWUAdjDrivers!$F$9:$F$37,0))</f>
        <v>5.844710439210397</v>
      </c>
      <c r="AD729" s="53">
        <f>INDEX(Inp_WWUAdjDrivers!AD$9:AD$37,MATCH($F729,Inp_WWUAdjDrivers!$F$9:$F$37,0))</f>
        <v>8.0821253790091614</v>
      </c>
      <c r="AE729" s="53">
        <f>INDEX(Inp_WWUAdjDrivers!AE$9:AE$37,MATCH($F729,Inp_WWUAdjDrivers!$F$9:$F$37,0))</f>
        <v>7.4123579765333183</v>
      </c>
      <c r="AF729" s="53">
        <f>INDEX(Inp_WWUAdjDrivers!AF$9:AF$37,MATCH($F729,Inp_WWUAdjDrivers!$F$9:$F$37,0))</f>
        <v>8.6348366310077402</v>
      </c>
      <c r="AG729" s="53">
        <f>INDEX(Inp_WWUAdjDrivers!AG$9:AG$37,MATCH($F729,Inp_WWUAdjDrivers!$F$9:$F$37,0))</f>
        <v>6.8010131451310158</v>
      </c>
      <c r="AH729" s="53">
        <f>INDEX(Inp_WWUAdjDrivers!AH$9:AH$37,MATCH($F729,Inp_WWUAdjDrivers!$F$9:$F$37,0))</f>
        <v>7.7855705907271533</v>
      </c>
      <c r="AI729" s="53">
        <f>INDEX(Inp_WWUAdjDrivers!AI$9:AI$37,MATCH($F729,Inp_WWUAdjDrivers!$F$9:$F$37,0))</f>
        <v>6.5189255174506942</v>
      </c>
      <c r="AJ729" s="53">
        <f>INDEX(Inp_WWUAdjDrivers!AJ$9:AJ$37,MATCH($F729,Inp_WWUAdjDrivers!$F$9:$F$37,0))</f>
        <v>6.1646360871305053</v>
      </c>
      <c r="AK729" s="53">
        <f>INDEX(Inp_WWUAdjDrivers!AK$9:AK$37,MATCH($F729,Inp_WWUAdjDrivers!$F$9:$F$37,0))</f>
        <v>6.1646360871305053</v>
      </c>
    </row>
    <row r="730" spans="2:47" ht="14.25" customHeight="1">
      <c r="E730" s="92" t="s">
        <v>36</v>
      </c>
      <c r="F730" s="116" t="s">
        <v>150</v>
      </c>
      <c r="G730" s="92" t="s">
        <v>216</v>
      </c>
      <c r="H730" s="92"/>
      <c r="I730" s="92"/>
      <c r="J730" s="92" t="str">
        <f t="shared" si="441"/>
        <v>WWUCapex synthetic costs - ConnectionsCSV Totex</v>
      </c>
      <c r="K730" s="92"/>
      <c r="L730" s="92"/>
      <c r="M730" s="92"/>
      <c r="N730" s="92"/>
      <c r="O730" s="92"/>
      <c r="P730" s="92"/>
      <c r="Q730" s="92"/>
      <c r="R730" s="92"/>
      <c r="S730" s="92"/>
      <c r="Y730" s="53">
        <f>INDEX(Inp_WWUAdjDrivers!Y$9:Y$37,MATCH($F730,Inp_WWUAdjDrivers!$F$9:$F$37,0))</f>
        <v>20.496880241534523</v>
      </c>
      <c r="Z730" s="53">
        <f>INDEX(Inp_WWUAdjDrivers!Z$9:Z$37,MATCH($F730,Inp_WWUAdjDrivers!$F$9:$F$37,0))</f>
        <v>20.389512385404004</v>
      </c>
      <c r="AA730" s="53">
        <f>INDEX(Inp_WWUAdjDrivers!AA$9:AA$37,MATCH($F730,Inp_WWUAdjDrivers!$F$9:$F$37,0))</f>
        <v>20.725947371362476</v>
      </c>
      <c r="AB730" s="53">
        <f>INDEX(Inp_WWUAdjDrivers!AB$9:AB$37,MATCH($F730,Inp_WWUAdjDrivers!$F$9:$F$37,0))</f>
        <v>21.488745443459436</v>
      </c>
      <c r="AC730" s="53">
        <f>INDEX(Inp_WWUAdjDrivers!AC$9:AC$37,MATCH($F730,Inp_WWUAdjDrivers!$F$9:$F$37,0))</f>
        <v>19.227067076722232</v>
      </c>
      <c r="AD730" s="53">
        <f>INDEX(Inp_WWUAdjDrivers!AD$9:AD$37,MATCH($F730,Inp_WWUAdjDrivers!$F$9:$F$37,0))</f>
        <v>18.998469496205129</v>
      </c>
      <c r="AE730" s="53">
        <f>INDEX(Inp_WWUAdjDrivers!AE$9:AE$37,MATCH($F730,Inp_WWUAdjDrivers!$F$9:$F$37,0))</f>
        <v>18.548417181062224</v>
      </c>
      <c r="AF730" s="53">
        <f>INDEX(Inp_WWUAdjDrivers!AF$9:AF$37,MATCH($F730,Inp_WWUAdjDrivers!$F$9:$F$37,0))</f>
        <v>20.148688564015135</v>
      </c>
      <c r="AG730" s="53">
        <f>INDEX(Inp_WWUAdjDrivers!AG$9:AG$37,MATCH($F730,Inp_WWUAdjDrivers!$F$9:$F$37,0))</f>
        <v>18.210871161525599</v>
      </c>
      <c r="AH730" s="53">
        <f>INDEX(Inp_WWUAdjDrivers!AH$9:AH$37,MATCH($F730,Inp_WWUAdjDrivers!$F$9:$F$37,0))</f>
        <v>17.902647527204305</v>
      </c>
      <c r="AI730" s="53">
        <f>INDEX(Inp_WWUAdjDrivers!AI$9:AI$37,MATCH($F730,Inp_WWUAdjDrivers!$F$9:$F$37,0))</f>
        <v>17.45333254531872</v>
      </c>
      <c r="AJ730" s="53">
        <f>INDEX(Inp_WWUAdjDrivers!AJ$9:AJ$37,MATCH($F730,Inp_WWUAdjDrivers!$F$9:$F$37,0))</f>
        <v>17.168902043637964</v>
      </c>
      <c r="AK730" s="53">
        <f>INDEX(Inp_WWUAdjDrivers!AK$9:AK$37,MATCH($F730,Inp_WWUAdjDrivers!$F$9:$F$37,0))</f>
        <v>16.619075449160494</v>
      </c>
    </row>
    <row r="731" spans="2:47" ht="14.25" customHeight="1">
      <c r="E731" s="92" t="s">
        <v>36</v>
      </c>
      <c r="F731" s="116" t="s">
        <v>219</v>
      </c>
      <c r="G731" s="92" t="s">
        <v>216</v>
      </c>
      <c r="H731" s="92"/>
      <c r="I731" s="92"/>
      <c r="J731" s="92" t="str">
        <f t="shared" si="441"/>
        <v>WWUCSV EmergencyCSV Totex</v>
      </c>
      <c r="K731" s="92"/>
      <c r="L731" s="92"/>
      <c r="M731" s="92"/>
      <c r="N731" s="92"/>
      <c r="O731" s="92"/>
      <c r="P731" s="92"/>
      <c r="Q731" s="92"/>
      <c r="R731" s="92"/>
      <c r="S731" s="92"/>
      <c r="Y731" s="53">
        <f t="shared" ref="Y731:AK731" si="442">Y726</f>
        <v>856223.44032274105</v>
      </c>
      <c r="Z731" s="53">
        <f t="shared" si="442"/>
        <v>856732.44730918552</v>
      </c>
      <c r="AA731" s="53">
        <f t="shared" si="442"/>
        <v>855498.06386015099</v>
      </c>
      <c r="AB731" s="53">
        <f t="shared" si="442"/>
        <v>866040.63557828625</v>
      </c>
      <c r="AC731" s="53">
        <f t="shared" si="442"/>
        <v>857826.95265731239</v>
      </c>
      <c r="AD731" s="53">
        <f t="shared" si="442"/>
        <v>853191.19268720003</v>
      </c>
      <c r="AE731" s="53">
        <f t="shared" si="442"/>
        <v>851001.40889340662</v>
      </c>
      <c r="AF731" s="53">
        <f t="shared" si="442"/>
        <v>865401.72569494741</v>
      </c>
      <c r="AG731" s="53">
        <f t="shared" si="442"/>
        <v>864921.76385225286</v>
      </c>
      <c r="AH731" s="53">
        <f t="shared" si="442"/>
        <v>868517.61222038278</v>
      </c>
      <c r="AI731" s="53">
        <f t="shared" si="442"/>
        <v>872114.64766340295</v>
      </c>
      <c r="AJ731" s="53">
        <f t="shared" si="442"/>
        <v>875728.71363900846</v>
      </c>
      <c r="AK731" s="53">
        <f t="shared" si="442"/>
        <v>879360.30419046769</v>
      </c>
    </row>
    <row r="732" spans="2:47" ht="14.25" customHeight="1">
      <c r="E732" s="92" t="s">
        <v>36</v>
      </c>
      <c r="F732" s="116" t="s">
        <v>159</v>
      </c>
      <c r="G732" s="92" t="s">
        <v>216</v>
      </c>
      <c r="H732" s="92"/>
      <c r="I732" s="92"/>
      <c r="J732" s="92" t="str">
        <f t="shared" si="441"/>
        <v>WWUTotal external condition reports
(service condition + mains condition)CSV Totex</v>
      </c>
      <c r="K732" s="92"/>
      <c r="L732" s="92"/>
      <c r="M732" s="92"/>
      <c r="N732" s="92"/>
      <c r="O732" s="92"/>
      <c r="P732" s="92"/>
      <c r="Q732" s="92"/>
      <c r="R732" s="92"/>
      <c r="S732" s="92"/>
      <c r="Y732" s="53">
        <f>INDEX(Inp_WWUAdjDrivers!Y$9:Y$37,MATCH($F732,Inp_WWUAdjDrivers!$F$9:$F$37,0))</f>
        <v>11953</v>
      </c>
      <c r="Z732" s="53">
        <f>INDEX(Inp_WWUAdjDrivers!Z$9:Z$37,MATCH($F732,Inp_WWUAdjDrivers!$F$9:$F$37,0))</f>
        <v>11841</v>
      </c>
      <c r="AA732" s="53">
        <f>INDEX(Inp_WWUAdjDrivers!AA$9:AA$37,MATCH($F732,Inp_WWUAdjDrivers!$F$9:$F$37,0))</f>
        <v>11512</v>
      </c>
      <c r="AB732" s="53">
        <f>INDEX(Inp_WWUAdjDrivers!AB$9:AB$37,MATCH($F732,Inp_WWUAdjDrivers!$F$9:$F$37,0))</f>
        <v>12042</v>
      </c>
      <c r="AC732" s="53">
        <f>INDEX(Inp_WWUAdjDrivers!AC$9:AC$37,MATCH($F732,Inp_WWUAdjDrivers!$F$9:$F$37,0))</f>
        <v>11301</v>
      </c>
      <c r="AD732" s="53">
        <f>INDEX(Inp_WWUAdjDrivers!AD$9:AD$37,MATCH($F732,Inp_WWUAdjDrivers!$F$9:$F$37,0))</f>
        <v>10818</v>
      </c>
      <c r="AE732" s="53">
        <f>INDEX(Inp_WWUAdjDrivers!AE$9:AE$37,MATCH($F732,Inp_WWUAdjDrivers!$F$9:$F$37,0))</f>
        <v>10597.892622014329</v>
      </c>
      <c r="AF732" s="53">
        <f>INDEX(Inp_WWUAdjDrivers!AF$9:AF$37,MATCH($F732,Inp_WWUAdjDrivers!$F$9:$F$37,0))</f>
        <v>11147.437679907987</v>
      </c>
      <c r="AG732" s="53">
        <f>INDEX(Inp_WWUAdjDrivers!AG$9:AG$37,MATCH($F732,Inp_WWUAdjDrivers!$F$9:$F$37,0))</f>
        <v>10890.497940090099</v>
      </c>
      <c r="AH732" s="53">
        <f>INDEX(Inp_WWUAdjDrivers!AH$9:AH$37,MATCH($F732,Inp_WWUAdjDrivers!$F$9:$F$37,0))</f>
        <v>10892.497940090099</v>
      </c>
      <c r="AI732" s="53">
        <f>INDEX(Inp_WWUAdjDrivers!AI$9:AI$37,MATCH($F732,Inp_WWUAdjDrivers!$F$9:$F$37,0))</f>
        <v>10893.497940090099</v>
      </c>
      <c r="AJ732" s="53">
        <f>INDEX(Inp_WWUAdjDrivers!AJ$9:AJ$37,MATCH($F732,Inp_WWUAdjDrivers!$F$9:$F$37,0))</f>
        <v>10894.497940090099</v>
      </c>
      <c r="AK732" s="53">
        <f>INDEX(Inp_WWUAdjDrivers!AK$9:AK$37,MATCH($F732,Inp_WWUAdjDrivers!$F$9:$F$37,0))</f>
        <v>10895.497940090099</v>
      </c>
    </row>
    <row r="733" spans="2:47" ht="14.25" customHeight="1">
      <c r="E733" s="92" t="s">
        <v>36</v>
      </c>
      <c r="F733" s="116" t="s">
        <v>223</v>
      </c>
      <c r="G733" s="92" t="s">
        <v>216</v>
      </c>
      <c r="H733" s="92"/>
      <c r="I733" s="92"/>
      <c r="J733" s="92" t="str">
        <f t="shared" si="441"/>
        <v>WWUMaintenance MEAVCSV Totex</v>
      </c>
      <c r="K733" s="92"/>
      <c r="L733" s="92"/>
      <c r="M733" s="92"/>
      <c r="N733" s="92"/>
      <c r="O733" s="92"/>
      <c r="P733" s="92"/>
      <c r="Q733" s="92"/>
      <c r="R733" s="92"/>
      <c r="S733" s="92"/>
      <c r="Y733" s="53">
        <f>INDEX(Inp_WWUAdjDrivers!Y$9:Y$37,MATCH($F733,Inp_WWUAdjDrivers!$F$9:$F$37,0))</f>
        <v>3161.5082265145793</v>
      </c>
      <c r="Z733" s="53">
        <f>INDEX(Inp_WWUAdjDrivers!Z$9:Z$37,MATCH($F733,Inp_WWUAdjDrivers!$F$9:$F$37,0))</f>
        <v>3131.342899350022</v>
      </c>
      <c r="AA733" s="53">
        <f>INDEX(Inp_WWUAdjDrivers!AA$9:AA$37,MATCH($F733,Inp_WWUAdjDrivers!$F$9:$F$37,0))</f>
        <v>3567.785753059854</v>
      </c>
      <c r="AB733" s="53">
        <f>INDEX(Inp_WWUAdjDrivers!AB$9:AB$37,MATCH($F733,Inp_WWUAdjDrivers!$F$9:$F$37,0))</f>
        <v>3381.3040547623677</v>
      </c>
      <c r="AC733" s="53">
        <f>INDEX(Inp_WWUAdjDrivers!AC$9:AC$37,MATCH($F733,Inp_WWUAdjDrivers!$F$9:$F$37,0))</f>
        <v>3382.3666977149078</v>
      </c>
      <c r="AD733" s="53">
        <f>INDEX(Inp_WWUAdjDrivers!AD$9:AD$37,MATCH($F733,Inp_WWUAdjDrivers!$F$9:$F$37,0))</f>
        <v>3381.7531817787913</v>
      </c>
      <c r="AE733" s="53">
        <f>INDEX(Inp_WWUAdjDrivers!AE$9:AE$37,MATCH($F733,Inp_WWUAdjDrivers!$F$9:$F$37,0))</f>
        <v>3382.4567432649928</v>
      </c>
      <c r="AF733" s="53">
        <f>INDEX(Inp_WWUAdjDrivers!AF$9:AF$37,MATCH($F733,Inp_WWUAdjDrivers!$F$9:$F$37,0))</f>
        <v>3384.5520343483386</v>
      </c>
      <c r="AG733" s="53">
        <f>INDEX(Inp_WWUAdjDrivers!AG$9:AG$37,MATCH($F733,Inp_WWUAdjDrivers!$F$9:$F$37,0))</f>
        <v>3385.4703152889742</v>
      </c>
      <c r="AH733" s="53">
        <f>INDEX(Inp_WWUAdjDrivers!AH$9:AH$37,MATCH($F733,Inp_WWUAdjDrivers!$F$9:$F$37,0))</f>
        <v>3386.388596229609</v>
      </c>
      <c r="AI733" s="53">
        <f>INDEX(Inp_WWUAdjDrivers!AI$9:AI$37,MATCH($F733,Inp_WWUAdjDrivers!$F$9:$F$37,0))</f>
        <v>3387.3068771702438</v>
      </c>
      <c r="AJ733" s="53">
        <f>INDEX(Inp_WWUAdjDrivers!AJ$9:AJ$37,MATCH($F733,Inp_WWUAdjDrivers!$F$9:$F$37,0))</f>
        <v>3388.2251581108776</v>
      </c>
      <c r="AK733" s="53">
        <f>INDEX(Inp_WWUAdjDrivers!AK$9:AK$37,MATCH($F733,Inp_WWUAdjDrivers!$F$9:$F$37,0))</f>
        <v>3389.1434390515142</v>
      </c>
    </row>
    <row r="734" spans="2:47" ht="14.25" customHeight="1">
      <c r="E734" s="92" t="s">
        <v>36</v>
      </c>
      <c r="F734" s="120" t="str">
        <f>Local!$R$12</f>
        <v>MEAV_egep_mobs</v>
      </c>
      <c r="G734" s="92" t="s">
        <v>216</v>
      </c>
      <c r="H734" s="92"/>
      <c r="I734" s="92"/>
      <c r="J734" s="92" t="str">
        <f t="shared" si="441"/>
        <v>WWUMEAV_egep_mobsCSV Totex</v>
      </c>
      <c r="K734" s="92"/>
      <c r="L734" s="92"/>
      <c r="M734" s="92"/>
      <c r="N734" s="92"/>
      <c r="O734" s="92"/>
      <c r="P734" s="92"/>
      <c r="Q734" s="92"/>
      <c r="R734" s="92"/>
      <c r="S734" s="92"/>
      <c r="Y734" s="53">
        <f>INDEX(Inp_WWUAdjDrivers!Y$9:Y$37,MATCH($F734,Inp_WWUAdjDrivers!$F$9:$F$37,0))</f>
        <v>11439.460196665341</v>
      </c>
      <c r="Z734" s="53">
        <f>INDEX(Inp_WWUAdjDrivers!Z$9:Z$37,MATCH($F734,Inp_WWUAdjDrivers!$F$9:$F$37,0))</f>
        <v>11398.774724766432</v>
      </c>
      <c r="AA734" s="53">
        <f>INDEX(Inp_WWUAdjDrivers!AA$9:AA$37,MATCH($F734,Inp_WWUAdjDrivers!$F$9:$F$37,0))</f>
        <v>11821.086153603888</v>
      </c>
      <c r="AB734" s="53">
        <f>INDEX(Inp_WWUAdjDrivers!AB$9:AB$37,MATCH($F734,Inp_WWUAdjDrivers!$F$9:$F$37,0))</f>
        <v>11621.45125248516</v>
      </c>
      <c r="AC734" s="53">
        <f>INDEX(Inp_WWUAdjDrivers!AC$9:AC$37,MATCH($F734,Inp_WWUAdjDrivers!$F$9:$F$37,0))</f>
        <v>11604.286654074294</v>
      </c>
      <c r="AD734" s="53">
        <f>INDEX(Inp_WWUAdjDrivers!AD$9:AD$37,MATCH($F734,Inp_WWUAdjDrivers!$F$9:$F$37,0))</f>
        <v>11588.147395129225</v>
      </c>
      <c r="AE734" s="53">
        <f>INDEX(Inp_WWUAdjDrivers!AE$9:AE$37,MATCH($F734,Inp_WWUAdjDrivers!$F$9:$F$37,0))</f>
        <v>11566.455310351976</v>
      </c>
      <c r="AF734" s="53">
        <f>INDEX(Inp_WWUAdjDrivers!AF$9:AF$37,MATCH($F734,Inp_WWUAdjDrivers!$F$9:$F$37,0))</f>
        <v>11584.28719342879</v>
      </c>
      <c r="AG734" s="53">
        <f>INDEX(Inp_WWUAdjDrivers!AG$9:AG$37,MATCH($F734,Inp_WWUAdjDrivers!$F$9:$F$37,0))</f>
        <v>11583.391875322694</v>
      </c>
      <c r="AH734" s="53">
        <f>INDEX(Inp_WWUAdjDrivers!AH$9:AH$37,MATCH($F734,Inp_WWUAdjDrivers!$F$9:$F$37,0))</f>
        <v>11582.684386635872</v>
      </c>
      <c r="AI734" s="53">
        <f>INDEX(Inp_WWUAdjDrivers!AI$9:AI$37,MATCH($F734,Inp_WWUAdjDrivers!$F$9:$F$37,0))</f>
        <v>11582.05960818954</v>
      </c>
      <c r="AJ734" s="53">
        <f>INDEX(Inp_WWUAdjDrivers!AJ$9:AJ$37,MATCH($F734,Inp_WWUAdjDrivers!$F$9:$F$37,0))</f>
        <v>11578.733124242179</v>
      </c>
      <c r="AK734" s="53">
        <f>INDEX(Inp_WWUAdjDrivers!AK$9:AK$37,MATCH($F734,Inp_WWUAdjDrivers!$F$9:$F$37,0))</f>
        <v>11577.258041122279</v>
      </c>
    </row>
    <row r="735" spans="2:47" ht="14.25" customHeight="1">
      <c r="E735" s="92" t="s">
        <v>36</v>
      </c>
      <c r="F735" s="119" t="s">
        <v>194</v>
      </c>
      <c r="G735" s="93" t="str">
        <f>G734</f>
        <v>CSV Totex</v>
      </c>
      <c r="H735" s="93"/>
      <c r="I735" s="92"/>
      <c r="J735" s="92" t="str">
        <f>E735&amp;$G735&amp;""&amp;H735</f>
        <v>WWUCSV Totex</v>
      </c>
      <c r="K735" s="92"/>
      <c r="L735" s="92"/>
      <c r="M735" s="92"/>
      <c r="N735" s="92"/>
      <c r="O735" s="92"/>
      <c r="P735" s="92"/>
      <c r="Q735" s="92"/>
      <c r="R735" s="92"/>
      <c r="S735" s="92"/>
      <c r="Y735" s="53">
        <f>Y728^$R$14*Y729^$R$15*Y730^$R$16*Y731^$R$17*Y732^$R$18*Y733^$R$19*Y734^$R$20</f>
        <v>1192.8333646327183</v>
      </c>
      <c r="Z735" s="53">
        <f t="shared" ref="Z735:AK735" si="443">Z728^$R$14*Z729^$R$15*Z730^$R$16*Z731^$R$17*Z732^$R$18*Z733^$R$19*Z734^$R$20</f>
        <v>1219.0619188856936</v>
      </c>
      <c r="AA735" s="53">
        <f t="shared" si="443"/>
        <v>1224.0212881614473</v>
      </c>
      <c r="AB735" s="53">
        <f t="shared" si="443"/>
        <v>1223.0102061724265</v>
      </c>
      <c r="AC735" s="53">
        <f t="shared" si="443"/>
        <v>1166.0140566837174</v>
      </c>
      <c r="AD735" s="53">
        <f t="shared" si="443"/>
        <v>1150.7267331550279</v>
      </c>
      <c r="AE735" s="53">
        <f t="shared" si="443"/>
        <v>1182.0124113082604</v>
      </c>
      <c r="AF735" s="53">
        <f t="shared" si="443"/>
        <v>1235.7547894560173</v>
      </c>
      <c r="AG735" s="53">
        <f t="shared" si="443"/>
        <v>1247.8125910613678</v>
      </c>
      <c r="AH735" s="53">
        <f t="shared" si="443"/>
        <v>1244.9296908015042</v>
      </c>
      <c r="AI735" s="53">
        <f t="shared" si="443"/>
        <v>1248.7358364409793</v>
      </c>
      <c r="AJ735" s="53">
        <f t="shared" si="443"/>
        <v>1248.2669314879536</v>
      </c>
      <c r="AK735" s="53">
        <f t="shared" si="443"/>
        <v>1243.456963502869</v>
      </c>
    </row>
    <row r="736" spans="2:47" ht="14.25" customHeight="1">
      <c r="E736" s="92"/>
      <c r="F736" s="116"/>
      <c r="G736" s="92"/>
      <c r="H736" s="92"/>
      <c r="I736" s="92"/>
      <c r="J736" s="92"/>
      <c r="K736" s="92"/>
      <c r="L736" s="92"/>
      <c r="M736" s="92"/>
      <c r="N736" s="92"/>
      <c r="O736" s="92"/>
      <c r="P736" s="92"/>
      <c r="Q736" s="92"/>
      <c r="R736" s="92"/>
      <c r="S736" s="92"/>
      <c r="Y736" s="106"/>
      <c r="Z736" s="106"/>
      <c r="AA736" s="106"/>
      <c r="AB736" s="106"/>
      <c r="AC736" s="106"/>
      <c r="AD736" s="106"/>
      <c r="AE736" s="106"/>
      <c r="AF736" s="106"/>
      <c r="AG736" s="106"/>
      <c r="AH736" s="106"/>
      <c r="AI736" s="106"/>
      <c r="AJ736" s="106"/>
      <c r="AK736" s="106"/>
    </row>
    <row r="737" spans="5:37" ht="14.25" customHeight="1">
      <c r="E737" s="92" t="s">
        <v>36</v>
      </c>
      <c r="F737" s="116" t="s">
        <v>149</v>
      </c>
      <c r="G737" s="92" t="s">
        <v>218</v>
      </c>
      <c r="H737" s="92"/>
      <c r="I737" s="92"/>
      <c r="J737" s="92" t="str">
        <f t="shared" ref="J737:J739" si="444">E737&amp;$F737&amp;""&amp;G737&amp;""&amp;H737</f>
        <v>WWUCapex synthetic costs - MainsCSV Capex</v>
      </c>
      <c r="K737" s="92"/>
      <c r="L737" s="92"/>
      <c r="M737" s="92"/>
      <c r="N737" s="92"/>
      <c r="O737" s="92"/>
      <c r="P737" s="92"/>
      <c r="Q737" s="92"/>
      <c r="R737" s="92"/>
      <c r="S737" s="92"/>
      <c r="Y737" s="53">
        <f>INDEX(Inp_WWUAdjDrivers!Y$9:Y$37,MATCH($F737,Inp_WWUAdjDrivers!$F$9:$F$37,0))</f>
        <v>4.1276176803504967</v>
      </c>
      <c r="Z737" s="53">
        <f>INDEX(Inp_WWUAdjDrivers!Z$9:Z$37,MATCH($F737,Inp_WWUAdjDrivers!$F$9:$F$37,0))</f>
        <v>4.5764259706938955</v>
      </c>
      <c r="AA737" s="53">
        <f>INDEX(Inp_WWUAdjDrivers!AA$9:AA$37,MATCH($F737,Inp_WWUAdjDrivers!$F$9:$F$37,0))</f>
        <v>3.6331437792368684</v>
      </c>
      <c r="AB737" s="53">
        <f>INDEX(Inp_WWUAdjDrivers!AB$9:AB$37,MATCH($F737,Inp_WWUAdjDrivers!$F$9:$F$37,0))</f>
        <v>4.3750389157320368</v>
      </c>
      <c r="AC737" s="53">
        <f>INDEX(Inp_WWUAdjDrivers!AC$9:AC$37,MATCH($F737,Inp_WWUAdjDrivers!$F$9:$F$37,0))</f>
        <v>5.844710439210397</v>
      </c>
      <c r="AD737" s="53">
        <f>INDEX(Inp_WWUAdjDrivers!AD$9:AD$37,MATCH($F737,Inp_WWUAdjDrivers!$F$9:$F$37,0))</f>
        <v>8.0821253790091614</v>
      </c>
      <c r="AE737" s="53">
        <f>INDEX(Inp_WWUAdjDrivers!AE$9:AE$37,MATCH($F737,Inp_WWUAdjDrivers!$F$9:$F$37,0))</f>
        <v>7.4123579765333183</v>
      </c>
      <c r="AF737" s="53">
        <f>INDEX(Inp_WWUAdjDrivers!AF$9:AF$37,MATCH($F737,Inp_WWUAdjDrivers!$F$9:$F$37,0))</f>
        <v>8.6348366310077402</v>
      </c>
      <c r="AG737" s="53">
        <f>INDEX(Inp_WWUAdjDrivers!AG$9:AG$37,MATCH($F737,Inp_WWUAdjDrivers!$F$9:$F$37,0))</f>
        <v>6.8010131451310158</v>
      </c>
      <c r="AH737" s="53">
        <f>INDEX(Inp_WWUAdjDrivers!AH$9:AH$37,MATCH($F737,Inp_WWUAdjDrivers!$F$9:$F$37,0))</f>
        <v>7.7855705907271533</v>
      </c>
      <c r="AI737" s="53">
        <f>INDEX(Inp_WWUAdjDrivers!AI$9:AI$37,MATCH($F737,Inp_WWUAdjDrivers!$F$9:$F$37,0))</f>
        <v>6.5189255174506942</v>
      </c>
      <c r="AJ737" s="53">
        <f>INDEX(Inp_WWUAdjDrivers!AJ$9:AJ$37,MATCH($F737,Inp_WWUAdjDrivers!$F$9:$F$37,0))</f>
        <v>6.1646360871305053</v>
      </c>
      <c r="AK737" s="53">
        <f>INDEX(Inp_WWUAdjDrivers!AK$9:AK$37,MATCH($F737,Inp_WWUAdjDrivers!$F$9:$F$37,0))</f>
        <v>6.1646360871305053</v>
      </c>
    </row>
    <row r="738" spans="5:37" ht="14.25" customHeight="1">
      <c r="E738" s="92" t="s">
        <v>36</v>
      </c>
      <c r="F738" s="116" t="s">
        <v>150</v>
      </c>
      <c r="G738" s="92" t="s">
        <v>218</v>
      </c>
      <c r="H738" s="92"/>
      <c r="I738" s="92"/>
      <c r="J738" s="92" t="str">
        <f t="shared" si="444"/>
        <v>WWUCapex synthetic costs - ConnectionsCSV Capex</v>
      </c>
      <c r="K738" s="92"/>
      <c r="L738" s="92"/>
      <c r="M738" s="92"/>
      <c r="N738" s="92"/>
      <c r="O738" s="92"/>
      <c r="P738" s="92"/>
      <c r="Q738" s="92"/>
      <c r="R738" s="92"/>
      <c r="S738" s="92"/>
      <c r="Y738" s="53">
        <f>INDEX(Inp_WWUAdjDrivers!Y$9:Y$37,MATCH($F738,Inp_WWUAdjDrivers!$F$9:$F$37,0))</f>
        <v>20.496880241534523</v>
      </c>
      <c r="Z738" s="53">
        <f>INDEX(Inp_WWUAdjDrivers!Z$9:Z$37,MATCH($F738,Inp_WWUAdjDrivers!$F$9:$F$37,0))</f>
        <v>20.389512385404004</v>
      </c>
      <c r="AA738" s="53">
        <f>INDEX(Inp_WWUAdjDrivers!AA$9:AA$37,MATCH($F738,Inp_WWUAdjDrivers!$F$9:$F$37,0))</f>
        <v>20.725947371362476</v>
      </c>
      <c r="AB738" s="53">
        <f>INDEX(Inp_WWUAdjDrivers!AB$9:AB$37,MATCH($F738,Inp_WWUAdjDrivers!$F$9:$F$37,0))</f>
        <v>21.488745443459436</v>
      </c>
      <c r="AC738" s="53">
        <f>INDEX(Inp_WWUAdjDrivers!AC$9:AC$37,MATCH($F738,Inp_WWUAdjDrivers!$F$9:$F$37,0))</f>
        <v>19.227067076722232</v>
      </c>
      <c r="AD738" s="53">
        <f>INDEX(Inp_WWUAdjDrivers!AD$9:AD$37,MATCH($F738,Inp_WWUAdjDrivers!$F$9:$F$37,0))</f>
        <v>18.998469496205129</v>
      </c>
      <c r="AE738" s="53">
        <f>INDEX(Inp_WWUAdjDrivers!AE$9:AE$37,MATCH($F738,Inp_WWUAdjDrivers!$F$9:$F$37,0))</f>
        <v>18.548417181062224</v>
      </c>
      <c r="AF738" s="53">
        <f>INDEX(Inp_WWUAdjDrivers!AF$9:AF$37,MATCH($F738,Inp_WWUAdjDrivers!$F$9:$F$37,0))</f>
        <v>20.148688564015135</v>
      </c>
      <c r="AG738" s="53">
        <f>INDEX(Inp_WWUAdjDrivers!AG$9:AG$37,MATCH($F738,Inp_WWUAdjDrivers!$F$9:$F$37,0))</f>
        <v>18.210871161525599</v>
      </c>
      <c r="AH738" s="53">
        <f>INDEX(Inp_WWUAdjDrivers!AH$9:AH$37,MATCH($F738,Inp_WWUAdjDrivers!$F$9:$F$37,0))</f>
        <v>17.902647527204305</v>
      </c>
      <c r="AI738" s="53">
        <f>INDEX(Inp_WWUAdjDrivers!AI$9:AI$37,MATCH($F738,Inp_WWUAdjDrivers!$F$9:$F$37,0))</f>
        <v>17.45333254531872</v>
      </c>
      <c r="AJ738" s="53">
        <f>INDEX(Inp_WWUAdjDrivers!AJ$9:AJ$37,MATCH($F738,Inp_WWUAdjDrivers!$F$9:$F$37,0))</f>
        <v>17.168902043637964</v>
      </c>
      <c r="AK738" s="53">
        <f>INDEX(Inp_WWUAdjDrivers!AK$9:AK$37,MATCH($F738,Inp_WWUAdjDrivers!$F$9:$F$37,0))</f>
        <v>16.619075449160494</v>
      </c>
    </row>
    <row r="739" spans="5:37" ht="14.25" customHeight="1">
      <c r="E739" s="92" t="s">
        <v>36</v>
      </c>
      <c r="F739" s="120" t="str">
        <f>Local!$R$12</f>
        <v>MEAV_egep_mobs</v>
      </c>
      <c r="G739" s="92" t="s">
        <v>218</v>
      </c>
      <c r="H739" s="92"/>
      <c r="I739" s="92"/>
      <c r="J739" s="92" t="str">
        <f t="shared" si="444"/>
        <v>WWUMEAV_egep_mobsCSV Capex</v>
      </c>
      <c r="K739" s="92"/>
      <c r="L739" s="92"/>
      <c r="M739" s="92"/>
      <c r="N739" s="92"/>
      <c r="O739" s="92"/>
      <c r="P739" s="92"/>
      <c r="Q739" s="92"/>
      <c r="R739" s="92"/>
      <c r="S739" s="92"/>
      <c r="Y739" s="53">
        <f>INDEX(Inp_WWUAdjDrivers!Y$9:Y$37,MATCH($F739,Inp_WWUAdjDrivers!$F$9:$F$37,0))</f>
        <v>11439.460196665341</v>
      </c>
      <c r="Z739" s="53">
        <f>INDEX(Inp_WWUAdjDrivers!Z$9:Z$37,MATCH($F739,Inp_WWUAdjDrivers!$F$9:$F$37,0))</f>
        <v>11398.774724766432</v>
      </c>
      <c r="AA739" s="53">
        <f>INDEX(Inp_WWUAdjDrivers!AA$9:AA$37,MATCH($F739,Inp_WWUAdjDrivers!$F$9:$F$37,0))</f>
        <v>11821.086153603888</v>
      </c>
      <c r="AB739" s="53">
        <f>INDEX(Inp_WWUAdjDrivers!AB$9:AB$37,MATCH($F739,Inp_WWUAdjDrivers!$F$9:$F$37,0))</f>
        <v>11621.45125248516</v>
      </c>
      <c r="AC739" s="53">
        <f>INDEX(Inp_WWUAdjDrivers!AC$9:AC$37,MATCH($F739,Inp_WWUAdjDrivers!$F$9:$F$37,0))</f>
        <v>11604.286654074294</v>
      </c>
      <c r="AD739" s="53">
        <f>INDEX(Inp_WWUAdjDrivers!AD$9:AD$37,MATCH($F739,Inp_WWUAdjDrivers!$F$9:$F$37,0))</f>
        <v>11588.147395129225</v>
      </c>
      <c r="AE739" s="53">
        <f>INDEX(Inp_WWUAdjDrivers!AE$9:AE$37,MATCH($F739,Inp_WWUAdjDrivers!$F$9:$F$37,0))</f>
        <v>11566.455310351976</v>
      </c>
      <c r="AF739" s="53">
        <f>INDEX(Inp_WWUAdjDrivers!AF$9:AF$37,MATCH($F739,Inp_WWUAdjDrivers!$F$9:$F$37,0))</f>
        <v>11584.28719342879</v>
      </c>
      <c r="AG739" s="53">
        <f>INDEX(Inp_WWUAdjDrivers!AG$9:AG$37,MATCH($F739,Inp_WWUAdjDrivers!$F$9:$F$37,0))</f>
        <v>11583.391875322694</v>
      </c>
      <c r="AH739" s="53">
        <f>INDEX(Inp_WWUAdjDrivers!AH$9:AH$37,MATCH($F739,Inp_WWUAdjDrivers!$F$9:$F$37,0))</f>
        <v>11582.684386635872</v>
      </c>
      <c r="AI739" s="53">
        <f>INDEX(Inp_WWUAdjDrivers!AI$9:AI$37,MATCH($F739,Inp_WWUAdjDrivers!$F$9:$F$37,0))</f>
        <v>11582.05960818954</v>
      </c>
      <c r="AJ739" s="53">
        <f>INDEX(Inp_WWUAdjDrivers!AJ$9:AJ$37,MATCH($F739,Inp_WWUAdjDrivers!$F$9:$F$37,0))</f>
        <v>11578.733124242179</v>
      </c>
      <c r="AK739" s="53">
        <f>INDEX(Inp_WWUAdjDrivers!AK$9:AK$37,MATCH($F739,Inp_WWUAdjDrivers!$F$9:$F$37,0))</f>
        <v>11577.258041122279</v>
      </c>
    </row>
    <row r="740" spans="5:37" ht="14.25" customHeight="1">
      <c r="E740" s="92" t="s">
        <v>36</v>
      </c>
      <c r="F740" s="119" t="s">
        <v>194</v>
      </c>
      <c r="G740" s="93" t="str">
        <f>G739</f>
        <v>CSV Capex</v>
      </c>
      <c r="H740" s="93"/>
      <c r="I740" s="92"/>
      <c r="J740" s="92" t="str">
        <f>E740&amp;$G740&amp;""&amp;H740</f>
        <v>WWUCSV Capex</v>
      </c>
      <c r="K740" s="92"/>
      <c r="L740" s="92"/>
      <c r="M740" s="92"/>
      <c r="N740" s="92"/>
      <c r="O740" s="92"/>
      <c r="P740" s="92"/>
      <c r="Q740" s="92"/>
      <c r="R740" s="92"/>
      <c r="S740" s="92"/>
      <c r="Y740" s="53">
        <f>Y737^$R$22*Y738^$R$23*Y739^$R$24</f>
        <v>1</v>
      </c>
      <c r="Z740" s="53">
        <f t="shared" ref="Z740:AK740" si="445">Z737^$R$22*Z738^$R$23*Z739^$R$24</f>
        <v>1</v>
      </c>
      <c r="AA740" s="53">
        <f t="shared" si="445"/>
        <v>1</v>
      </c>
      <c r="AB740" s="53">
        <f t="shared" si="445"/>
        <v>1</v>
      </c>
      <c r="AC740" s="53">
        <f t="shared" si="445"/>
        <v>1</v>
      </c>
      <c r="AD740" s="53">
        <f t="shared" si="445"/>
        <v>1</v>
      </c>
      <c r="AE740" s="53">
        <f t="shared" si="445"/>
        <v>1</v>
      </c>
      <c r="AF740" s="53">
        <f t="shared" si="445"/>
        <v>1</v>
      </c>
      <c r="AG740" s="53">
        <f t="shared" si="445"/>
        <v>1</v>
      </c>
      <c r="AH740" s="53">
        <f t="shared" si="445"/>
        <v>1</v>
      </c>
      <c r="AI740" s="53">
        <f t="shared" si="445"/>
        <v>1</v>
      </c>
      <c r="AJ740" s="53">
        <f t="shared" si="445"/>
        <v>1</v>
      </c>
      <c r="AK740" s="53">
        <f t="shared" si="445"/>
        <v>1</v>
      </c>
    </row>
    <row r="741" spans="5:37" ht="14.25" customHeight="1">
      <c r="E741" s="92"/>
      <c r="F741" s="116"/>
      <c r="G741" s="92"/>
      <c r="H741" s="92"/>
      <c r="I741" s="92"/>
      <c r="J741" s="92"/>
      <c r="K741" s="92"/>
      <c r="L741" s="92"/>
      <c r="M741" s="92"/>
      <c r="N741" s="92"/>
      <c r="O741" s="92"/>
      <c r="P741" s="92"/>
      <c r="Q741" s="92"/>
      <c r="R741" s="92"/>
      <c r="S741" s="92"/>
      <c r="Y741" s="106"/>
      <c r="Z741" s="106"/>
      <c r="AA741" s="106"/>
      <c r="AB741" s="106"/>
      <c r="AC741" s="106"/>
      <c r="AD741" s="106"/>
      <c r="AE741" s="106"/>
      <c r="AF741" s="106"/>
      <c r="AG741" s="106"/>
      <c r="AH741" s="106"/>
      <c r="AI741" s="106"/>
      <c r="AJ741" s="106"/>
      <c r="AK741" s="106"/>
    </row>
    <row r="742" spans="5:37" ht="14.25" customHeight="1">
      <c r="E742" s="92" t="s">
        <v>36</v>
      </c>
      <c r="F742" s="116" t="s">
        <v>219</v>
      </c>
      <c r="G742" s="92" t="s">
        <v>217</v>
      </c>
      <c r="H742" s="92"/>
      <c r="I742" s="92"/>
      <c r="J742" s="92" t="str">
        <f t="shared" ref="J742:J745" si="446">E742&amp;$F742&amp;""&amp;G742&amp;""&amp;H742</f>
        <v>WWUCSV EmergencyCSV Opex</v>
      </c>
      <c r="K742" s="92"/>
      <c r="L742" s="92"/>
      <c r="M742" s="92"/>
      <c r="N742" s="92"/>
      <c r="O742" s="92"/>
      <c r="P742" s="92"/>
      <c r="Q742" s="92"/>
      <c r="R742" s="92"/>
      <c r="S742" s="92"/>
      <c r="Y742" s="53">
        <f t="shared" ref="Y742:AK742" si="447">Y726</f>
        <v>856223.44032274105</v>
      </c>
      <c r="Z742" s="53">
        <f t="shared" si="447"/>
        <v>856732.44730918552</v>
      </c>
      <c r="AA742" s="53">
        <f t="shared" si="447"/>
        <v>855498.06386015099</v>
      </c>
      <c r="AB742" s="53">
        <f t="shared" si="447"/>
        <v>866040.63557828625</v>
      </c>
      <c r="AC742" s="53">
        <f t="shared" si="447"/>
        <v>857826.95265731239</v>
      </c>
      <c r="AD742" s="53">
        <f t="shared" si="447"/>
        <v>853191.19268720003</v>
      </c>
      <c r="AE742" s="53">
        <f t="shared" si="447"/>
        <v>851001.40889340662</v>
      </c>
      <c r="AF742" s="53">
        <f t="shared" si="447"/>
        <v>865401.72569494741</v>
      </c>
      <c r="AG742" s="53">
        <f t="shared" si="447"/>
        <v>864921.76385225286</v>
      </c>
      <c r="AH742" s="53">
        <f t="shared" si="447"/>
        <v>868517.61222038278</v>
      </c>
      <c r="AI742" s="53">
        <f t="shared" si="447"/>
        <v>872114.64766340295</v>
      </c>
      <c r="AJ742" s="53">
        <f t="shared" si="447"/>
        <v>875728.71363900846</v>
      </c>
      <c r="AK742" s="53">
        <f t="shared" si="447"/>
        <v>879360.30419046769</v>
      </c>
    </row>
    <row r="743" spans="5:37" ht="14.25" customHeight="1">
      <c r="E743" s="92" t="s">
        <v>36</v>
      </c>
      <c r="F743" s="116" t="s">
        <v>159</v>
      </c>
      <c r="G743" s="92" t="s">
        <v>217</v>
      </c>
      <c r="H743" s="92"/>
      <c r="I743" s="92"/>
      <c r="J743" s="92" t="str">
        <f t="shared" si="446"/>
        <v>WWUTotal external condition reports
(service condition + mains condition)CSV Opex</v>
      </c>
      <c r="K743" s="92"/>
      <c r="L743" s="92"/>
      <c r="M743" s="92"/>
      <c r="N743" s="92"/>
      <c r="O743" s="92"/>
      <c r="P743" s="92"/>
      <c r="Q743" s="92"/>
      <c r="R743" s="92"/>
      <c r="S743" s="92"/>
      <c r="Y743" s="53">
        <f>INDEX(Inp_WWUAdjDrivers!Y$9:Y$37,MATCH($F743,Inp_WWUAdjDrivers!$F$9:$F$37,0))</f>
        <v>11953</v>
      </c>
      <c r="Z743" s="53">
        <f>INDEX(Inp_WWUAdjDrivers!Z$9:Z$37,MATCH($F743,Inp_WWUAdjDrivers!$F$9:$F$37,0))</f>
        <v>11841</v>
      </c>
      <c r="AA743" s="53">
        <f>INDEX(Inp_WWUAdjDrivers!AA$9:AA$37,MATCH($F743,Inp_WWUAdjDrivers!$F$9:$F$37,0))</f>
        <v>11512</v>
      </c>
      <c r="AB743" s="53">
        <f>INDEX(Inp_WWUAdjDrivers!AB$9:AB$37,MATCH($F743,Inp_WWUAdjDrivers!$F$9:$F$37,0))</f>
        <v>12042</v>
      </c>
      <c r="AC743" s="53">
        <f>INDEX(Inp_WWUAdjDrivers!AC$9:AC$37,MATCH($F743,Inp_WWUAdjDrivers!$F$9:$F$37,0))</f>
        <v>11301</v>
      </c>
      <c r="AD743" s="53">
        <f>INDEX(Inp_WWUAdjDrivers!AD$9:AD$37,MATCH($F743,Inp_WWUAdjDrivers!$F$9:$F$37,0))</f>
        <v>10818</v>
      </c>
      <c r="AE743" s="53">
        <f>INDEX(Inp_WWUAdjDrivers!AE$9:AE$37,MATCH($F743,Inp_WWUAdjDrivers!$F$9:$F$37,0))</f>
        <v>10597.892622014329</v>
      </c>
      <c r="AF743" s="53">
        <f>INDEX(Inp_WWUAdjDrivers!AF$9:AF$37,MATCH($F743,Inp_WWUAdjDrivers!$F$9:$F$37,0))</f>
        <v>11147.437679907987</v>
      </c>
      <c r="AG743" s="53">
        <f>INDEX(Inp_WWUAdjDrivers!AG$9:AG$37,MATCH($F743,Inp_WWUAdjDrivers!$F$9:$F$37,0))</f>
        <v>10890.497940090099</v>
      </c>
      <c r="AH743" s="53">
        <f>INDEX(Inp_WWUAdjDrivers!AH$9:AH$37,MATCH($F743,Inp_WWUAdjDrivers!$F$9:$F$37,0))</f>
        <v>10892.497940090099</v>
      </c>
      <c r="AI743" s="53">
        <f>INDEX(Inp_WWUAdjDrivers!AI$9:AI$37,MATCH($F743,Inp_WWUAdjDrivers!$F$9:$F$37,0))</f>
        <v>10893.497940090099</v>
      </c>
      <c r="AJ743" s="53">
        <f>INDEX(Inp_WWUAdjDrivers!AJ$9:AJ$37,MATCH($F743,Inp_WWUAdjDrivers!$F$9:$F$37,0))</f>
        <v>10894.497940090099</v>
      </c>
      <c r="AK743" s="53">
        <f>INDEX(Inp_WWUAdjDrivers!AK$9:AK$37,MATCH($F743,Inp_WWUAdjDrivers!$F$9:$F$37,0))</f>
        <v>10895.497940090099</v>
      </c>
    </row>
    <row r="744" spans="5:37" ht="14.25" customHeight="1">
      <c r="E744" s="92" t="s">
        <v>36</v>
      </c>
      <c r="F744" s="116" t="s">
        <v>223</v>
      </c>
      <c r="G744" s="92" t="s">
        <v>217</v>
      </c>
      <c r="H744" s="92"/>
      <c r="I744" s="92"/>
      <c r="J744" s="92" t="str">
        <f t="shared" si="446"/>
        <v>WWUMaintenance MEAVCSV Opex</v>
      </c>
      <c r="K744" s="92"/>
      <c r="L744" s="92"/>
      <c r="M744" s="92"/>
      <c r="N744" s="92"/>
      <c r="O744" s="92"/>
      <c r="P744" s="92"/>
      <c r="Q744" s="92"/>
      <c r="R744" s="92"/>
      <c r="S744" s="92"/>
      <c r="Y744" s="53">
        <f>INDEX(Inp_WWUAdjDrivers!Y$9:Y$37,MATCH($F744,Inp_WWUAdjDrivers!$F$9:$F$37,0))</f>
        <v>3161.5082265145793</v>
      </c>
      <c r="Z744" s="53">
        <f>INDEX(Inp_WWUAdjDrivers!Z$9:Z$37,MATCH($F744,Inp_WWUAdjDrivers!$F$9:$F$37,0))</f>
        <v>3131.342899350022</v>
      </c>
      <c r="AA744" s="53">
        <f>INDEX(Inp_WWUAdjDrivers!AA$9:AA$37,MATCH($F744,Inp_WWUAdjDrivers!$F$9:$F$37,0))</f>
        <v>3567.785753059854</v>
      </c>
      <c r="AB744" s="53">
        <f>INDEX(Inp_WWUAdjDrivers!AB$9:AB$37,MATCH($F744,Inp_WWUAdjDrivers!$F$9:$F$37,0))</f>
        <v>3381.3040547623677</v>
      </c>
      <c r="AC744" s="53">
        <f>INDEX(Inp_WWUAdjDrivers!AC$9:AC$37,MATCH($F744,Inp_WWUAdjDrivers!$F$9:$F$37,0))</f>
        <v>3382.3666977149078</v>
      </c>
      <c r="AD744" s="53">
        <f>INDEX(Inp_WWUAdjDrivers!AD$9:AD$37,MATCH($F744,Inp_WWUAdjDrivers!$F$9:$F$37,0))</f>
        <v>3381.7531817787913</v>
      </c>
      <c r="AE744" s="53">
        <f>INDEX(Inp_WWUAdjDrivers!AE$9:AE$37,MATCH($F744,Inp_WWUAdjDrivers!$F$9:$F$37,0))</f>
        <v>3382.4567432649928</v>
      </c>
      <c r="AF744" s="53">
        <f>INDEX(Inp_WWUAdjDrivers!AF$9:AF$37,MATCH($F744,Inp_WWUAdjDrivers!$F$9:$F$37,0))</f>
        <v>3384.5520343483386</v>
      </c>
      <c r="AG744" s="53">
        <f>INDEX(Inp_WWUAdjDrivers!AG$9:AG$37,MATCH($F744,Inp_WWUAdjDrivers!$F$9:$F$37,0))</f>
        <v>3385.4703152889742</v>
      </c>
      <c r="AH744" s="53">
        <f>INDEX(Inp_WWUAdjDrivers!AH$9:AH$37,MATCH($F744,Inp_WWUAdjDrivers!$F$9:$F$37,0))</f>
        <v>3386.388596229609</v>
      </c>
      <c r="AI744" s="53">
        <f>INDEX(Inp_WWUAdjDrivers!AI$9:AI$37,MATCH($F744,Inp_WWUAdjDrivers!$F$9:$F$37,0))</f>
        <v>3387.3068771702438</v>
      </c>
      <c r="AJ744" s="53">
        <f>INDEX(Inp_WWUAdjDrivers!AJ$9:AJ$37,MATCH($F744,Inp_WWUAdjDrivers!$F$9:$F$37,0))</f>
        <v>3388.2251581108776</v>
      </c>
      <c r="AK744" s="53">
        <f>INDEX(Inp_WWUAdjDrivers!AK$9:AK$37,MATCH($F744,Inp_WWUAdjDrivers!$F$9:$F$37,0))</f>
        <v>3389.1434390515142</v>
      </c>
    </row>
    <row r="745" spans="5:37" ht="14.25" customHeight="1">
      <c r="E745" s="92" t="s">
        <v>36</v>
      </c>
      <c r="F745" s="120" t="str">
        <f>Local!$R$12</f>
        <v>MEAV_egep_mobs</v>
      </c>
      <c r="G745" s="92" t="s">
        <v>217</v>
      </c>
      <c r="H745" s="92"/>
      <c r="I745" s="92"/>
      <c r="J745" s="92" t="str">
        <f t="shared" si="446"/>
        <v>WWUMEAV_egep_mobsCSV Opex</v>
      </c>
      <c r="K745" s="92"/>
      <c r="L745" s="92"/>
      <c r="M745" s="92"/>
      <c r="N745" s="92"/>
      <c r="O745" s="92"/>
      <c r="P745" s="92"/>
      <c r="Q745" s="92"/>
      <c r="R745" s="92"/>
      <c r="S745" s="92"/>
      <c r="Y745" s="53">
        <f>INDEX(Inp_WWUAdjDrivers!Y$9:Y$37,MATCH($F745,Inp_WWUAdjDrivers!$F$9:$F$37,0))</f>
        <v>11439.460196665341</v>
      </c>
      <c r="Z745" s="53">
        <f>INDEX(Inp_WWUAdjDrivers!Z$9:Z$37,MATCH($F745,Inp_WWUAdjDrivers!$F$9:$F$37,0))</f>
        <v>11398.774724766432</v>
      </c>
      <c r="AA745" s="53">
        <f>INDEX(Inp_WWUAdjDrivers!AA$9:AA$37,MATCH($F745,Inp_WWUAdjDrivers!$F$9:$F$37,0))</f>
        <v>11821.086153603888</v>
      </c>
      <c r="AB745" s="53">
        <f>INDEX(Inp_WWUAdjDrivers!AB$9:AB$37,MATCH($F745,Inp_WWUAdjDrivers!$F$9:$F$37,0))</f>
        <v>11621.45125248516</v>
      </c>
      <c r="AC745" s="53">
        <f>INDEX(Inp_WWUAdjDrivers!AC$9:AC$37,MATCH($F745,Inp_WWUAdjDrivers!$F$9:$F$37,0))</f>
        <v>11604.286654074294</v>
      </c>
      <c r="AD745" s="53">
        <f>INDEX(Inp_WWUAdjDrivers!AD$9:AD$37,MATCH($F745,Inp_WWUAdjDrivers!$F$9:$F$37,0))</f>
        <v>11588.147395129225</v>
      </c>
      <c r="AE745" s="53">
        <f>INDEX(Inp_WWUAdjDrivers!AE$9:AE$37,MATCH($F745,Inp_WWUAdjDrivers!$F$9:$F$37,0))</f>
        <v>11566.455310351976</v>
      </c>
      <c r="AF745" s="53">
        <f>INDEX(Inp_WWUAdjDrivers!AF$9:AF$37,MATCH($F745,Inp_WWUAdjDrivers!$F$9:$F$37,0))</f>
        <v>11584.28719342879</v>
      </c>
      <c r="AG745" s="53">
        <f>INDEX(Inp_WWUAdjDrivers!AG$9:AG$37,MATCH($F745,Inp_WWUAdjDrivers!$F$9:$F$37,0))</f>
        <v>11583.391875322694</v>
      </c>
      <c r="AH745" s="53">
        <f>INDEX(Inp_WWUAdjDrivers!AH$9:AH$37,MATCH($F745,Inp_WWUAdjDrivers!$F$9:$F$37,0))</f>
        <v>11582.684386635872</v>
      </c>
      <c r="AI745" s="53">
        <f>INDEX(Inp_WWUAdjDrivers!AI$9:AI$37,MATCH($F745,Inp_WWUAdjDrivers!$F$9:$F$37,0))</f>
        <v>11582.05960818954</v>
      </c>
      <c r="AJ745" s="53">
        <f>INDEX(Inp_WWUAdjDrivers!AJ$9:AJ$37,MATCH($F745,Inp_WWUAdjDrivers!$F$9:$F$37,0))</f>
        <v>11578.733124242179</v>
      </c>
      <c r="AK745" s="53">
        <f>INDEX(Inp_WWUAdjDrivers!AK$9:AK$37,MATCH($F745,Inp_WWUAdjDrivers!$F$9:$F$37,0))</f>
        <v>11577.258041122279</v>
      </c>
    </row>
    <row r="746" spans="5:37" ht="14.25" customHeight="1">
      <c r="E746" s="92" t="s">
        <v>36</v>
      </c>
      <c r="F746" s="119" t="s">
        <v>194</v>
      </c>
      <c r="G746" s="93" t="str">
        <f>G745</f>
        <v>CSV Opex</v>
      </c>
      <c r="H746" s="93"/>
      <c r="I746" s="92"/>
      <c r="J746" s="92" t="str">
        <f>E746&amp;$G746&amp;""&amp;H746</f>
        <v>WWUCSV Opex</v>
      </c>
      <c r="K746" s="92"/>
      <c r="L746" s="92"/>
      <c r="M746" s="92"/>
      <c r="N746" s="92"/>
      <c r="O746" s="92"/>
      <c r="P746" s="92"/>
      <c r="Q746" s="92"/>
      <c r="R746" s="92"/>
      <c r="S746" s="92"/>
      <c r="Y746" s="53">
        <f>Y742^$R$26*Y743^$R$27*Y744^$R$28*Y745^$R$29</f>
        <v>1</v>
      </c>
      <c r="Z746" s="53">
        <f t="shared" ref="Z746:AK746" si="448">Z742^$R$26*Z743^$R$27*Z744^$R$28*Z745^$R$29</f>
        <v>1</v>
      </c>
      <c r="AA746" s="53">
        <f t="shared" si="448"/>
        <v>1</v>
      </c>
      <c r="AB746" s="53">
        <f t="shared" si="448"/>
        <v>1</v>
      </c>
      <c r="AC746" s="53">
        <f t="shared" si="448"/>
        <v>1</v>
      </c>
      <c r="AD746" s="53">
        <f t="shared" si="448"/>
        <v>1</v>
      </c>
      <c r="AE746" s="53">
        <f t="shared" si="448"/>
        <v>1</v>
      </c>
      <c r="AF746" s="53">
        <f t="shared" si="448"/>
        <v>1</v>
      </c>
      <c r="AG746" s="53">
        <f t="shared" si="448"/>
        <v>1</v>
      </c>
      <c r="AH746" s="53">
        <f t="shared" si="448"/>
        <v>1</v>
      </c>
      <c r="AI746" s="53">
        <f t="shared" si="448"/>
        <v>1</v>
      </c>
      <c r="AJ746" s="53">
        <f t="shared" si="448"/>
        <v>1</v>
      </c>
      <c r="AK746" s="53">
        <f t="shared" si="448"/>
        <v>1</v>
      </c>
    </row>
    <row r="747" spans="5:37" ht="14.25" customHeight="1">
      <c r="E747" s="92"/>
      <c r="F747" s="116"/>
      <c r="G747" s="92"/>
      <c r="H747" s="92"/>
      <c r="I747" s="92"/>
      <c r="J747" s="92"/>
      <c r="K747" s="92"/>
      <c r="L747" s="92"/>
      <c r="M747" s="92"/>
      <c r="N747" s="92"/>
      <c r="O747" s="92"/>
      <c r="P747" s="92"/>
      <c r="Q747" s="92"/>
      <c r="R747" s="92"/>
      <c r="S747" s="92"/>
      <c r="Y747" s="106"/>
      <c r="Z747" s="106"/>
      <c r="AA747" s="106"/>
      <c r="AB747" s="106"/>
      <c r="AC747" s="106"/>
      <c r="AD747" s="106"/>
      <c r="AE747" s="106"/>
      <c r="AF747" s="106"/>
      <c r="AG747" s="106"/>
      <c r="AH747" s="106"/>
      <c r="AI747" s="106"/>
      <c r="AJ747" s="106"/>
      <c r="AK747" s="106"/>
    </row>
    <row r="748" spans="5:37" ht="14.25" customHeight="1">
      <c r="E748" s="92" t="s">
        <v>36</v>
      </c>
      <c r="F748" s="92" t="s">
        <v>134</v>
      </c>
      <c r="G748" s="92" t="s">
        <v>583</v>
      </c>
      <c r="H748" s="92"/>
      <c r="I748" s="92"/>
      <c r="J748" s="92" t="str">
        <f t="shared" ref="J748:J749" si="449">E748&amp;$F748&amp;""&amp;G748&amp;""&amp;H748</f>
        <v>WWUCustomersCSV Customers, MEAV</v>
      </c>
      <c r="K748" s="92"/>
      <c r="L748" s="92"/>
      <c r="M748" s="92"/>
      <c r="N748" s="92"/>
      <c r="O748" s="92"/>
      <c r="P748" s="92"/>
      <c r="Q748" s="92"/>
      <c r="R748" s="92"/>
      <c r="S748" s="92"/>
      <c r="Y748" s="53">
        <f>INDEX(Inp_WWUAdjDrivers!Y$9:Y$37,MATCH($F748,Inp_WWUAdjDrivers!$F$9:$F$37,0))</f>
        <v>2490948</v>
      </c>
      <c r="Z748" s="53">
        <f>INDEX(Inp_WWUAdjDrivers!Z$9:Z$37,MATCH($F748,Inp_WWUAdjDrivers!$F$9:$F$37,0))</f>
        <v>2498673</v>
      </c>
      <c r="AA748" s="53">
        <f>INDEX(Inp_WWUAdjDrivers!AA$9:AA$37,MATCH($F748,Inp_WWUAdjDrivers!$F$9:$F$37,0))</f>
        <v>2511806</v>
      </c>
      <c r="AB748" s="53">
        <f>INDEX(Inp_WWUAdjDrivers!AB$9:AB$37,MATCH($F748,Inp_WWUAdjDrivers!$F$9:$F$37,0))</f>
        <v>2522018</v>
      </c>
      <c r="AC748" s="53">
        <f>INDEX(Inp_WWUAdjDrivers!AC$9:AC$37,MATCH($F748,Inp_WWUAdjDrivers!$F$9:$F$37,0))</f>
        <v>2532039</v>
      </c>
      <c r="AD748" s="53">
        <f>INDEX(Inp_WWUAdjDrivers!AD$9:AD$37,MATCH($F748,Inp_WWUAdjDrivers!$F$9:$F$37,0))</f>
        <v>2542560</v>
      </c>
      <c r="AE748" s="53">
        <f>INDEX(Inp_WWUAdjDrivers!AE$9:AE$37,MATCH($F748,Inp_WWUAdjDrivers!$F$9:$F$37,0))</f>
        <v>2547463.4998300001</v>
      </c>
      <c r="AF748" s="53">
        <f>INDEX(Inp_WWUAdjDrivers!AF$9:AF$37,MATCH($F748,Inp_WWUAdjDrivers!$F$9:$F$37,0))</f>
        <v>2568789</v>
      </c>
      <c r="AG748" s="53">
        <f>INDEX(Inp_WWUAdjDrivers!AG$9:AG$37,MATCH($F748,Inp_WWUAdjDrivers!$F$9:$F$37,0))</f>
        <v>2582017</v>
      </c>
      <c r="AH748" s="53">
        <f>INDEX(Inp_WWUAdjDrivers!AH$9:AH$37,MATCH($F748,Inp_WWUAdjDrivers!$F$9:$F$37,0))</f>
        <v>2595323</v>
      </c>
      <c r="AI748" s="53">
        <f>INDEX(Inp_WWUAdjDrivers!AI$9:AI$37,MATCH($F748,Inp_WWUAdjDrivers!$F$9:$F$37,0))</f>
        <v>2608706</v>
      </c>
      <c r="AJ748" s="53">
        <f>INDEX(Inp_WWUAdjDrivers!AJ$9:AJ$37,MATCH($F748,Inp_WWUAdjDrivers!$F$9:$F$37,0))</f>
        <v>2622166</v>
      </c>
      <c r="AK748" s="53">
        <f>INDEX(Inp_WWUAdjDrivers!AK$9:AK$37,MATCH($F748,Inp_WWUAdjDrivers!$F$9:$F$37,0))</f>
        <v>2635705</v>
      </c>
    </row>
    <row r="749" spans="5:37" ht="14.25" customHeight="1">
      <c r="E749" s="92" t="s">
        <v>36</v>
      </c>
      <c r="F749" s="92" t="s">
        <v>161</v>
      </c>
      <c r="G749" s="92" t="s">
        <v>583</v>
      </c>
      <c r="H749" s="92"/>
      <c r="I749" s="92"/>
      <c r="J749" s="92" t="str">
        <f t="shared" si="449"/>
        <v>WWUMEAVCSV Customers, MEAV</v>
      </c>
      <c r="K749" s="92"/>
      <c r="L749" s="92"/>
      <c r="M749" s="92"/>
      <c r="N749" s="92"/>
      <c r="O749" s="92"/>
      <c r="P749" s="92"/>
      <c r="Q749" s="92"/>
      <c r="R749" s="92"/>
      <c r="S749" s="92"/>
      <c r="Y749" s="53">
        <f>INDEX(Inp_WWUAdjDrivers!Y$9:Y$37,MATCH($F749,Inp_WWUAdjDrivers!$F$9:$F$37,0))</f>
        <v>11313.888919134029</v>
      </c>
      <c r="Z749" s="53">
        <f>INDEX(Inp_WWUAdjDrivers!Z$9:Z$37,MATCH($F749,Inp_WWUAdjDrivers!$F$9:$F$37,0))</f>
        <v>11272.483447235121</v>
      </c>
      <c r="AA749" s="53">
        <f>INDEX(Inp_WWUAdjDrivers!AA$9:AA$37,MATCH($F749,Inp_WWUAdjDrivers!$F$9:$F$37,0))</f>
        <v>11693.534876072577</v>
      </c>
      <c r="AB749" s="53">
        <f>INDEX(Inp_WWUAdjDrivers!AB$9:AB$37,MATCH($F749,Inp_WWUAdjDrivers!$F$9:$F$37,0))</f>
        <v>11493.17997495385</v>
      </c>
      <c r="AC749" s="53">
        <f>INDEX(Inp_WWUAdjDrivers!AC$9:AC$37,MATCH($F749,Inp_WWUAdjDrivers!$F$9:$F$37,0))</f>
        <v>11475.655376542984</v>
      </c>
      <c r="AD749" s="53">
        <f>INDEX(Inp_WWUAdjDrivers!AD$9:AD$37,MATCH($F749,Inp_WWUAdjDrivers!$F$9:$F$37,0))</f>
        <v>11459.336117597913</v>
      </c>
      <c r="AE749" s="53">
        <f>INDEX(Inp_WWUAdjDrivers!AE$9:AE$37,MATCH($F749,Inp_WWUAdjDrivers!$F$9:$F$37,0))</f>
        <v>11437.644032820665</v>
      </c>
      <c r="AF749" s="53">
        <f>INDEX(Inp_WWUAdjDrivers!AF$9:AF$37,MATCH($F749,Inp_WWUAdjDrivers!$F$9:$F$37,0))</f>
        <v>11455.475915897479</v>
      </c>
      <c r="AG749" s="53">
        <f>INDEX(Inp_WWUAdjDrivers!AG$9:AG$37,MATCH($F749,Inp_WWUAdjDrivers!$F$9:$F$37,0))</f>
        <v>11454.220597791382</v>
      </c>
      <c r="AH749" s="53">
        <f>INDEX(Inp_WWUAdjDrivers!AH$9:AH$37,MATCH($F749,Inp_WWUAdjDrivers!$F$9:$F$37,0))</f>
        <v>11453.153109104562</v>
      </c>
      <c r="AI749" s="53">
        <f>INDEX(Inp_WWUAdjDrivers!AI$9:AI$37,MATCH($F749,Inp_WWUAdjDrivers!$F$9:$F$37,0))</f>
        <v>11452.168330658229</v>
      </c>
      <c r="AJ749" s="53">
        <f>INDEX(Inp_WWUAdjDrivers!AJ$9:AJ$37,MATCH($F749,Inp_WWUAdjDrivers!$F$9:$F$37,0))</f>
        <v>11448.481846710867</v>
      </c>
      <c r="AK749" s="53">
        <f>INDEX(Inp_WWUAdjDrivers!AK$9:AK$37,MATCH($F749,Inp_WWUAdjDrivers!$F$9:$F$37,0))</f>
        <v>11446.646763590968</v>
      </c>
    </row>
    <row r="750" spans="5:37" ht="14.25" customHeight="1">
      <c r="E750" s="92" t="s">
        <v>36</v>
      </c>
      <c r="F750" s="119" t="s">
        <v>194</v>
      </c>
      <c r="G750" s="93" t="str">
        <f>G749</f>
        <v>CSV Customers, MEAV</v>
      </c>
      <c r="H750" s="93"/>
      <c r="I750" s="92"/>
      <c r="J750" s="92" t="str">
        <f>E750&amp;$G750&amp;""&amp;H750</f>
        <v>WWUCSV Customers, MEAV</v>
      </c>
      <c r="K750" s="92"/>
      <c r="L750" s="92"/>
      <c r="M750" s="92"/>
      <c r="N750" s="92"/>
      <c r="O750" s="92"/>
      <c r="P750" s="92"/>
      <c r="Q750" s="92"/>
      <c r="R750" s="92"/>
      <c r="S750" s="92"/>
      <c r="Y750" s="53">
        <f>Y748^$R$31*Y749^$R$32</f>
        <v>21614.35303111513</v>
      </c>
      <c r="Z750" s="53">
        <f t="shared" ref="Z750" si="450">Z748^$R$31*Z749^$R$32</f>
        <v>21552.734764791359</v>
      </c>
      <c r="AA750" s="53">
        <f t="shared" ref="AA750" si="451">AA748^$R$31*AA749^$R$32</f>
        <v>22273.611926223923</v>
      </c>
      <c r="AB750" s="53">
        <f t="shared" ref="AB750" si="452">AB748^$R$31*AB749^$R$32</f>
        <v>21948.111833755014</v>
      </c>
      <c r="AC750" s="53">
        <f t="shared" ref="AC750" si="453">AC748^$R$31*AC749^$R$32</f>
        <v>21929.091754963785</v>
      </c>
      <c r="AD750" s="53">
        <f t="shared" ref="AD750" si="454">AD748^$R$31*AD749^$R$32</f>
        <v>21912.547388692357</v>
      </c>
      <c r="AE750" s="53">
        <f t="shared" ref="AE750" si="455">AE748^$R$31*AE749^$R$32</f>
        <v>21881.099620902518</v>
      </c>
      <c r="AF750" s="53">
        <f t="shared" ref="AF750" si="456">AF748^$R$31*AF749^$R$32</f>
        <v>21933.047145214379</v>
      </c>
      <c r="AG750" s="53">
        <f t="shared" ref="AG750" si="457">AG748^$R$31*AG749^$R$32</f>
        <v>21944.453487712861</v>
      </c>
      <c r="AH750" s="53">
        <f t="shared" ref="AH750" si="458">AH748^$R$31*AH749^$R$32</f>
        <v>21956.192430540406</v>
      </c>
      <c r="AI750" s="53">
        <f t="shared" ref="AI750" si="459">AI748^$R$31*AI749^$R$32</f>
        <v>21968.085623148952</v>
      </c>
      <c r="AJ750" s="53">
        <f t="shared" ref="AJ750" si="460">AJ748^$R$31*AJ749^$R$32</f>
        <v>21975.42958897672</v>
      </c>
      <c r="AK750" s="53">
        <f t="shared" ref="AK750" si="461">AK748^$R$31*AK749^$R$32</f>
        <v>21985.912909175546</v>
      </c>
    </row>
    <row r="751" spans="5:37" ht="14.25" customHeight="1">
      <c r="E751" s="92"/>
      <c r="F751" s="116"/>
      <c r="G751" s="92"/>
      <c r="H751" s="92"/>
      <c r="I751" s="92"/>
      <c r="J751" s="92"/>
      <c r="K751" s="92"/>
      <c r="L751" s="92"/>
      <c r="M751" s="92"/>
      <c r="N751" s="92"/>
      <c r="O751" s="92"/>
      <c r="P751" s="92"/>
      <c r="Q751" s="92"/>
      <c r="R751" s="92"/>
      <c r="S751" s="92"/>
      <c r="Y751" s="106"/>
      <c r="Z751" s="106"/>
      <c r="AA751" s="106"/>
      <c r="AB751" s="106"/>
      <c r="AC751" s="106"/>
      <c r="AD751" s="106"/>
      <c r="AE751" s="106"/>
      <c r="AF751" s="106"/>
      <c r="AG751" s="106"/>
      <c r="AH751" s="106"/>
      <c r="AI751" s="106"/>
      <c r="AJ751" s="106"/>
      <c r="AK751" s="106"/>
    </row>
    <row r="752" spans="5:37" ht="14.25" customHeight="1">
      <c r="E752" s="92" t="s">
        <v>36</v>
      </c>
      <c r="F752" s="116" t="s">
        <v>134</v>
      </c>
      <c r="G752" s="92" t="s">
        <v>231</v>
      </c>
      <c r="H752" s="92"/>
      <c r="I752" s="92"/>
      <c r="J752" s="92" t="str">
        <f t="shared" ref="J752:J753" si="462">E752&amp;$F752&amp;""&amp;G752&amp;""&amp;H752</f>
        <v xml:space="preserve">WWUCustomersCSV Business Support Costs </v>
      </c>
      <c r="K752" s="92"/>
      <c r="L752" s="92"/>
      <c r="M752" s="92"/>
      <c r="N752" s="92"/>
      <c r="O752" s="92"/>
      <c r="P752" s="92"/>
      <c r="Q752" s="92"/>
      <c r="R752" s="92"/>
      <c r="S752" s="92"/>
      <c r="Y752" s="53">
        <f>INDEX(Inp_WWUAdjDrivers!Y$9:Y$37,MATCH($F752,Inp_WWUAdjDrivers!$F$9:$F$37,0))</f>
        <v>2490948</v>
      </c>
      <c r="Z752" s="53">
        <f>INDEX(Inp_WWUAdjDrivers!Z$9:Z$37,MATCH($F752,Inp_WWUAdjDrivers!$F$9:$F$37,0))</f>
        <v>2498673</v>
      </c>
      <c r="AA752" s="53">
        <f>INDEX(Inp_WWUAdjDrivers!AA$9:AA$37,MATCH($F752,Inp_WWUAdjDrivers!$F$9:$F$37,0))</f>
        <v>2511806</v>
      </c>
      <c r="AB752" s="53">
        <f>INDEX(Inp_WWUAdjDrivers!AB$9:AB$37,MATCH($F752,Inp_WWUAdjDrivers!$F$9:$F$37,0))</f>
        <v>2522018</v>
      </c>
      <c r="AC752" s="53">
        <f>INDEX(Inp_WWUAdjDrivers!AC$9:AC$37,MATCH($F752,Inp_WWUAdjDrivers!$F$9:$F$37,0))</f>
        <v>2532039</v>
      </c>
      <c r="AD752" s="53">
        <f>INDEX(Inp_WWUAdjDrivers!AD$9:AD$37,MATCH($F752,Inp_WWUAdjDrivers!$F$9:$F$37,0))</f>
        <v>2542560</v>
      </c>
      <c r="AE752" s="53">
        <f>INDEX(Inp_WWUAdjDrivers!AE$9:AE$37,MATCH($F752,Inp_WWUAdjDrivers!$F$9:$F$37,0))</f>
        <v>2547463.4998300001</v>
      </c>
      <c r="AF752" s="53">
        <f>INDEX(Inp_WWUAdjDrivers!AF$9:AF$37,MATCH($F752,Inp_WWUAdjDrivers!$F$9:$F$37,0))</f>
        <v>2568789</v>
      </c>
      <c r="AG752" s="53">
        <f>INDEX(Inp_WWUAdjDrivers!AG$9:AG$37,MATCH($F752,Inp_WWUAdjDrivers!$F$9:$F$37,0))</f>
        <v>2582017</v>
      </c>
      <c r="AH752" s="53">
        <f>INDEX(Inp_WWUAdjDrivers!AH$9:AH$37,MATCH($F752,Inp_WWUAdjDrivers!$F$9:$F$37,0))</f>
        <v>2595323</v>
      </c>
      <c r="AI752" s="53">
        <f>INDEX(Inp_WWUAdjDrivers!AI$9:AI$37,MATCH($F752,Inp_WWUAdjDrivers!$F$9:$F$37,0))</f>
        <v>2608706</v>
      </c>
      <c r="AJ752" s="53">
        <f>INDEX(Inp_WWUAdjDrivers!AJ$9:AJ$37,MATCH($F752,Inp_WWUAdjDrivers!$F$9:$F$37,0))</f>
        <v>2622166</v>
      </c>
      <c r="AK752" s="53">
        <f>INDEX(Inp_WWUAdjDrivers!AK$9:AK$37,MATCH($F752,Inp_WWUAdjDrivers!$F$9:$F$37,0))</f>
        <v>2635705</v>
      </c>
    </row>
    <row r="753" spans="5:37" ht="14.25" customHeight="1">
      <c r="E753" s="92" t="s">
        <v>36</v>
      </c>
      <c r="F753" s="116" t="s">
        <v>136</v>
      </c>
      <c r="G753" s="92" t="s">
        <v>231</v>
      </c>
      <c r="H753" s="92"/>
      <c r="I753" s="92"/>
      <c r="J753" s="92" t="str">
        <f t="shared" si="462"/>
        <v xml:space="preserve">WWUNetwork LengthCSV Business Support Costs </v>
      </c>
      <c r="K753" s="92"/>
      <c r="L753" s="92"/>
      <c r="M753" s="92"/>
      <c r="N753" s="92"/>
      <c r="O753" s="92"/>
      <c r="P753" s="92"/>
      <c r="Q753" s="92"/>
      <c r="R753" s="92"/>
      <c r="S753" s="92"/>
      <c r="Y753" s="53">
        <f>INDEX(Inp_WWUAdjDrivers!Y$9:Y$37,MATCH($F753,Inp_WWUAdjDrivers!$F$9:$F$37,0))</f>
        <v>32370.523000000001</v>
      </c>
      <c r="Z753" s="53">
        <f>INDEX(Inp_WWUAdjDrivers!Z$9:Z$37,MATCH($F753,Inp_WWUAdjDrivers!$F$9:$F$37,0))</f>
        <v>32461.634999999998</v>
      </c>
      <c r="AA753" s="53">
        <f>INDEX(Inp_WWUAdjDrivers!AA$9:AA$37,MATCH($F753,Inp_WWUAdjDrivers!$F$9:$F$37,0))</f>
        <v>32536.77</v>
      </c>
      <c r="AB753" s="53">
        <f>INDEX(Inp_WWUAdjDrivers!AB$9:AB$37,MATCH($F753,Inp_WWUAdjDrivers!$F$9:$F$37,0))</f>
        <v>32617.83</v>
      </c>
      <c r="AC753" s="53">
        <f>INDEX(Inp_WWUAdjDrivers!AC$9:AC$37,MATCH($F753,Inp_WWUAdjDrivers!$F$9:$F$37,0))</f>
        <v>32662.773000000001</v>
      </c>
      <c r="AD753" s="53">
        <f>INDEX(Inp_WWUAdjDrivers!AD$9:AD$37,MATCH($F753,Inp_WWUAdjDrivers!$F$9:$F$37,0))</f>
        <v>32662.773000000001</v>
      </c>
      <c r="AE753" s="53">
        <f>INDEX(Inp_WWUAdjDrivers!AE$9:AE$37,MATCH($F753,Inp_WWUAdjDrivers!$F$9:$F$37,0))</f>
        <v>32662.773000000001</v>
      </c>
      <c r="AF753" s="53">
        <f>INDEX(Inp_WWUAdjDrivers!AF$9:AF$37,MATCH($F753,Inp_WWUAdjDrivers!$F$9:$F$37,0))</f>
        <v>32662.773000000001</v>
      </c>
      <c r="AG753" s="53">
        <f>INDEX(Inp_WWUAdjDrivers!AG$9:AG$37,MATCH($F753,Inp_WWUAdjDrivers!$F$9:$F$37,0))</f>
        <v>32984.93</v>
      </c>
      <c r="AH753" s="53">
        <f>INDEX(Inp_WWUAdjDrivers!AH$9:AH$37,MATCH($F753,Inp_WWUAdjDrivers!$F$9:$F$37,0))</f>
        <v>33317.667999999998</v>
      </c>
      <c r="AI753" s="53">
        <f>INDEX(Inp_WWUAdjDrivers!AI$9:AI$37,MATCH($F753,Inp_WWUAdjDrivers!$F$9:$F$37,0))</f>
        <v>33638.305</v>
      </c>
      <c r="AJ753" s="53">
        <f>INDEX(Inp_WWUAdjDrivers!AJ$9:AJ$37,MATCH($F753,Inp_WWUAdjDrivers!$F$9:$F$37,0))</f>
        <v>33974.961000000003</v>
      </c>
      <c r="AK753" s="53">
        <f>INDEX(Inp_WWUAdjDrivers!AK$9:AK$37,MATCH($F753,Inp_WWUAdjDrivers!$F$9:$F$37,0))</f>
        <v>34292.281000000003</v>
      </c>
    </row>
    <row r="754" spans="5:37" ht="14.25" customHeight="1">
      <c r="E754" s="92" t="s">
        <v>36</v>
      </c>
      <c r="F754" s="119" t="s">
        <v>194</v>
      </c>
      <c r="G754" s="93" t="str">
        <f>G753</f>
        <v xml:space="preserve">CSV Business Support Costs </v>
      </c>
      <c r="H754" s="93"/>
      <c r="I754" s="92"/>
      <c r="J754" s="92" t="str">
        <f>E754&amp;$G754&amp;""&amp;H754</f>
        <v xml:space="preserve">WWUCSV Business Support Costs </v>
      </c>
      <c r="K754" s="92"/>
      <c r="L754" s="92"/>
      <c r="M754" s="92"/>
      <c r="N754" s="92"/>
      <c r="O754" s="92"/>
      <c r="P754" s="92"/>
      <c r="Q754" s="92"/>
      <c r="R754" s="92"/>
      <c r="S754" s="92"/>
      <c r="Y754" s="53">
        <f t="shared" ref="Y754:AK754" si="463">Y752^$R$34*Y753^$R$35</f>
        <v>1</v>
      </c>
      <c r="Z754" s="53">
        <f t="shared" si="463"/>
        <v>1</v>
      </c>
      <c r="AA754" s="53">
        <f t="shared" si="463"/>
        <v>1</v>
      </c>
      <c r="AB754" s="53">
        <f t="shared" si="463"/>
        <v>1</v>
      </c>
      <c r="AC754" s="53">
        <f t="shared" si="463"/>
        <v>1</v>
      </c>
      <c r="AD754" s="53">
        <f t="shared" si="463"/>
        <v>1</v>
      </c>
      <c r="AE754" s="53">
        <f t="shared" si="463"/>
        <v>1</v>
      </c>
      <c r="AF754" s="53">
        <f t="shared" si="463"/>
        <v>1</v>
      </c>
      <c r="AG754" s="53">
        <f t="shared" si="463"/>
        <v>1</v>
      </c>
      <c r="AH754" s="53">
        <f t="shared" si="463"/>
        <v>1</v>
      </c>
      <c r="AI754" s="53">
        <f t="shared" si="463"/>
        <v>1</v>
      </c>
      <c r="AJ754" s="53">
        <f t="shared" si="463"/>
        <v>1</v>
      </c>
      <c r="AK754" s="53">
        <f t="shared" si="463"/>
        <v>1</v>
      </c>
    </row>
    <row r="755" spans="5:37" ht="14.25" customHeight="1">
      <c r="E755" s="92"/>
      <c r="F755" s="116"/>
      <c r="G755" s="92"/>
      <c r="H755" s="92"/>
      <c r="I755" s="92"/>
      <c r="J755" s="92"/>
      <c r="K755" s="92"/>
      <c r="L755" s="92"/>
      <c r="M755" s="92"/>
      <c r="N755" s="92"/>
      <c r="O755" s="92"/>
      <c r="P755" s="92"/>
      <c r="Q755" s="92"/>
      <c r="R755" s="92"/>
      <c r="S755" s="92"/>
      <c r="Y755" s="106"/>
      <c r="Z755" s="106"/>
      <c r="AA755" s="106"/>
      <c r="AB755" s="106"/>
      <c r="AC755" s="106"/>
      <c r="AD755" s="106"/>
      <c r="AE755" s="106"/>
      <c r="AF755" s="106"/>
      <c r="AG755" s="106"/>
      <c r="AH755" s="106"/>
      <c r="AI755" s="106"/>
      <c r="AJ755" s="106"/>
      <c r="AK755" s="106"/>
    </row>
    <row r="756" spans="5:37" ht="14.25" customHeight="1">
      <c r="E756" s="92" t="s">
        <v>36</v>
      </c>
      <c r="F756" s="116" t="s">
        <v>134</v>
      </c>
      <c r="G756" s="92" t="s">
        <v>232</v>
      </c>
      <c r="H756" s="92"/>
      <c r="I756" s="92"/>
      <c r="J756" s="92" t="str">
        <f t="shared" ref="J756:J758" si="464">E756&amp;$F756&amp;""&amp;G756&amp;""&amp;H756</f>
        <v>WWUCustomersCSV Customers, network, throughput</v>
      </c>
      <c r="K756" s="92"/>
      <c r="L756" s="92"/>
      <c r="M756" s="92"/>
      <c r="N756" s="92"/>
      <c r="O756" s="92"/>
      <c r="P756" s="92"/>
      <c r="Q756" s="92"/>
      <c r="R756" s="92"/>
      <c r="S756" s="92"/>
      <c r="Y756" s="53">
        <f>INDEX(Inp_WWUAdjDrivers!Y$9:Y$37,MATCH($F756,Inp_WWUAdjDrivers!$F$9:$F$37,0))</f>
        <v>2490948</v>
      </c>
      <c r="Z756" s="53">
        <f>INDEX(Inp_WWUAdjDrivers!Z$9:Z$37,MATCH($F756,Inp_WWUAdjDrivers!$F$9:$F$37,0))</f>
        <v>2498673</v>
      </c>
      <c r="AA756" s="53">
        <f>INDEX(Inp_WWUAdjDrivers!AA$9:AA$37,MATCH($F756,Inp_WWUAdjDrivers!$F$9:$F$37,0))</f>
        <v>2511806</v>
      </c>
      <c r="AB756" s="53">
        <f>INDEX(Inp_WWUAdjDrivers!AB$9:AB$37,MATCH($F756,Inp_WWUAdjDrivers!$F$9:$F$37,0))</f>
        <v>2522018</v>
      </c>
      <c r="AC756" s="53">
        <f>INDEX(Inp_WWUAdjDrivers!AC$9:AC$37,MATCH($F756,Inp_WWUAdjDrivers!$F$9:$F$37,0))</f>
        <v>2532039</v>
      </c>
      <c r="AD756" s="53">
        <f>INDEX(Inp_WWUAdjDrivers!AD$9:AD$37,MATCH($F756,Inp_WWUAdjDrivers!$F$9:$F$37,0))</f>
        <v>2542560</v>
      </c>
      <c r="AE756" s="53">
        <f>INDEX(Inp_WWUAdjDrivers!AE$9:AE$37,MATCH($F756,Inp_WWUAdjDrivers!$F$9:$F$37,0))</f>
        <v>2547463.4998300001</v>
      </c>
      <c r="AF756" s="53">
        <f>INDEX(Inp_WWUAdjDrivers!AF$9:AF$37,MATCH($F756,Inp_WWUAdjDrivers!$F$9:$F$37,0))</f>
        <v>2568789</v>
      </c>
      <c r="AG756" s="53">
        <f>INDEX(Inp_WWUAdjDrivers!AG$9:AG$37,MATCH($F756,Inp_WWUAdjDrivers!$F$9:$F$37,0))</f>
        <v>2582017</v>
      </c>
      <c r="AH756" s="53">
        <f>INDEX(Inp_WWUAdjDrivers!AH$9:AH$37,MATCH($F756,Inp_WWUAdjDrivers!$F$9:$F$37,0))</f>
        <v>2595323</v>
      </c>
      <c r="AI756" s="53">
        <f>INDEX(Inp_WWUAdjDrivers!AI$9:AI$37,MATCH($F756,Inp_WWUAdjDrivers!$F$9:$F$37,0))</f>
        <v>2608706</v>
      </c>
      <c r="AJ756" s="53">
        <f>INDEX(Inp_WWUAdjDrivers!AJ$9:AJ$37,MATCH($F756,Inp_WWUAdjDrivers!$F$9:$F$37,0))</f>
        <v>2622166</v>
      </c>
      <c r="AK756" s="53">
        <f>INDEX(Inp_WWUAdjDrivers!AK$9:AK$37,MATCH($F756,Inp_WWUAdjDrivers!$F$9:$F$37,0))</f>
        <v>2635705</v>
      </c>
    </row>
    <row r="757" spans="5:37" ht="14.25" customHeight="1">
      <c r="E757" s="92" t="s">
        <v>36</v>
      </c>
      <c r="F757" s="116" t="s">
        <v>136</v>
      </c>
      <c r="G757" s="92" t="s">
        <v>232</v>
      </c>
      <c r="H757" s="92"/>
      <c r="I757" s="92"/>
      <c r="J757" s="92" t="str">
        <f t="shared" si="464"/>
        <v>WWUNetwork LengthCSV Customers, network, throughput</v>
      </c>
      <c r="K757" s="92"/>
      <c r="L757" s="92"/>
      <c r="M757" s="92"/>
      <c r="N757" s="92"/>
      <c r="O757" s="92"/>
      <c r="P757" s="92"/>
      <c r="Q757" s="92"/>
      <c r="R757" s="92"/>
      <c r="S757" s="92"/>
      <c r="Y757" s="53">
        <f>INDEX(Inp_WWUAdjDrivers!Y$9:Y$37,MATCH($F757,Inp_WWUAdjDrivers!$F$9:$F$37,0))</f>
        <v>32370.523000000001</v>
      </c>
      <c r="Z757" s="53">
        <f>INDEX(Inp_WWUAdjDrivers!Z$9:Z$37,MATCH($F757,Inp_WWUAdjDrivers!$F$9:$F$37,0))</f>
        <v>32461.634999999998</v>
      </c>
      <c r="AA757" s="53">
        <f>INDEX(Inp_WWUAdjDrivers!AA$9:AA$37,MATCH($F757,Inp_WWUAdjDrivers!$F$9:$F$37,0))</f>
        <v>32536.77</v>
      </c>
      <c r="AB757" s="53">
        <f>INDEX(Inp_WWUAdjDrivers!AB$9:AB$37,MATCH($F757,Inp_WWUAdjDrivers!$F$9:$F$37,0))</f>
        <v>32617.83</v>
      </c>
      <c r="AC757" s="53">
        <f>INDEX(Inp_WWUAdjDrivers!AC$9:AC$37,MATCH($F757,Inp_WWUAdjDrivers!$F$9:$F$37,0))</f>
        <v>32662.773000000001</v>
      </c>
      <c r="AD757" s="53">
        <f>INDEX(Inp_WWUAdjDrivers!AD$9:AD$37,MATCH($F757,Inp_WWUAdjDrivers!$F$9:$F$37,0))</f>
        <v>32662.773000000001</v>
      </c>
      <c r="AE757" s="53">
        <f>INDEX(Inp_WWUAdjDrivers!AE$9:AE$37,MATCH($F757,Inp_WWUAdjDrivers!$F$9:$F$37,0))</f>
        <v>32662.773000000001</v>
      </c>
      <c r="AF757" s="53">
        <f>INDEX(Inp_WWUAdjDrivers!AF$9:AF$37,MATCH($F757,Inp_WWUAdjDrivers!$F$9:$F$37,0))</f>
        <v>32662.773000000001</v>
      </c>
      <c r="AG757" s="53">
        <f>INDEX(Inp_WWUAdjDrivers!AG$9:AG$37,MATCH($F757,Inp_WWUAdjDrivers!$F$9:$F$37,0))</f>
        <v>32984.93</v>
      </c>
      <c r="AH757" s="53">
        <f>INDEX(Inp_WWUAdjDrivers!AH$9:AH$37,MATCH($F757,Inp_WWUAdjDrivers!$F$9:$F$37,0))</f>
        <v>33317.667999999998</v>
      </c>
      <c r="AI757" s="53">
        <f>INDEX(Inp_WWUAdjDrivers!AI$9:AI$37,MATCH($F757,Inp_WWUAdjDrivers!$F$9:$F$37,0))</f>
        <v>33638.305</v>
      </c>
      <c r="AJ757" s="53">
        <f>INDEX(Inp_WWUAdjDrivers!AJ$9:AJ$37,MATCH($F757,Inp_WWUAdjDrivers!$F$9:$F$37,0))</f>
        <v>33974.961000000003</v>
      </c>
      <c r="AK757" s="53">
        <f>INDEX(Inp_WWUAdjDrivers!AK$9:AK$37,MATCH($F757,Inp_WWUAdjDrivers!$F$9:$F$37,0))</f>
        <v>34292.281000000003</v>
      </c>
    </row>
    <row r="758" spans="5:37" ht="14.25" customHeight="1">
      <c r="E758" s="92" t="s">
        <v>36</v>
      </c>
      <c r="F758" s="116" t="s">
        <v>138</v>
      </c>
      <c r="G758" s="92" t="s">
        <v>232</v>
      </c>
      <c r="H758" s="92"/>
      <c r="I758" s="92"/>
      <c r="J758" s="92" t="str">
        <f t="shared" si="464"/>
        <v>WWUThroughputCSV Customers, network, throughput</v>
      </c>
      <c r="K758" s="92"/>
      <c r="L758" s="92"/>
      <c r="M758" s="92"/>
      <c r="N758" s="92"/>
      <c r="O758" s="92"/>
      <c r="P758" s="92"/>
      <c r="Q758" s="92"/>
      <c r="R758" s="92"/>
      <c r="S758" s="92"/>
      <c r="Y758" s="53">
        <f>INDEX(Inp_WWUAdjDrivers!Y$9:Y$37,MATCH($F758,Inp_WWUAdjDrivers!$F$9:$F$37,0))</f>
        <v>62420.25</v>
      </c>
      <c r="Z758" s="53">
        <f>INDEX(Inp_WWUAdjDrivers!Z$9:Z$37,MATCH($F758,Inp_WWUAdjDrivers!$F$9:$F$37,0))</f>
        <v>59865.2</v>
      </c>
      <c r="AA758" s="53">
        <f>INDEX(Inp_WWUAdjDrivers!AA$9:AA$37,MATCH($F758,Inp_WWUAdjDrivers!$F$9:$F$37,0))</f>
        <v>57846.12</v>
      </c>
      <c r="AB758" s="53">
        <f>INDEX(Inp_WWUAdjDrivers!AB$9:AB$37,MATCH($F758,Inp_WWUAdjDrivers!$F$9:$F$37,0))</f>
        <v>65666.05</v>
      </c>
      <c r="AC758" s="53">
        <f>INDEX(Inp_WWUAdjDrivers!AC$9:AC$37,MATCH($F758,Inp_WWUAdjDrivers!$F$9:$F$37,0))</f>
        <v>67434.320000000007</v>
      </c>
      <c r="AD758" s="53">
        <f>INDEX(Inp_WWUAdjDrivers!AD$9:AD$37,MATCH($F758,Inp_WWUAdjDrivers!$F$9:$F$37,0))</f>
        <v>61937.82</v>
      </c>
      <c r="AE758" s="53">
        <f>INDEX(Inp_WWUAdjDrivers!AE$9:AE$37,MATCH($F758,Inp_WWUAdjDrivers!$F$9:$F$37,0))</f>
        <v>63063.246010000003</v>
      </c>
      <c r="AF758" s="53">
        <f>INDEX(Inp_WWUAdjDrivers!AF$9:AF$37,MATCH($F758,Inp_WWUAdjDrivers!$F$9:$F$37,0))</f>
        <v>66416</v>
      </c>
      <c r="AG758" s="53">
        <f>INDEX(Inp_WWUAdjDrivers!AG$9:AG$37,MATCH($F758,Inp_WWUAdjDrivers!$F$9:$F$37,0))</f>
        <v>65957.960000000006</v>
      </c>
      <c r="AH758" s="53">
        <f>INDEX(Inp_WWUAdjDrivers!AH$9:AH$37,MATCH($F758,Inp_WWUAdjDrivers!$F$9:$F$37,0))</f>
        <v>66192.63</v>
      </c>
      <c r="AI758" s="53">
        <f>INDEX(Inp_WWUAdjDrivers!AI$9:AI$37,MATCH($F758,Inp_WWUAdjDrivers!$F$9:$F$37,0))</f>
        <v>66530.64</v>
      </c>
      <c r="AJ758" s="53">
        <f>INDEX(Inp_WWUAdjDrivers!AJ$9:AJ$37,MATCH($F758,Inp_WWUAdjDrivers!$F$9:$F$37,0))</f>
        <v>66328.039999999994</v>
      </c>
      <c r="AK758" s="53">
        <f>INDEX(Inp_WWUAdjDrivers!AK$9:AK$37,MATCH($F758,Inp_WWUAdjDrivers!$F$9:$F$37,0))</f>
        <v>66608.14</v>
      </c>
    </row>
    <row r="759" spans="5:37" ht="14.25" customHeight="1">
      <c r="E759" s="92" t="s">
        <v>36</v>
      </c>
      <c r="F759" s="119" t="s">
        <v>194</v>
      </c>
      <c r="G759" s="93" t="str">
        <f>G758</f>
        <v>CSV Customers, network, throughput</v>
      </c>
      <c r="H759" s="93"/>
      <c r="I759" s="92"/>
      <c r="J759" s="92" t="str">
        <f>E759&amp;$G759&amp;""&amp;H759</f>
        <v>WWUCSV Customers, network, throughput</v>
      </c>
      <c r="K759" s="92"/>
      <c r="L759" s="92"/>
      <c r="M759" s="92"/>
      <c r="N759" s="92"/>
      <c r="O759" s="92"/>
      <c r="P759" s="92"/>
      <c r="Q759" s="92"/>
      <c r="R759" s="92"/>
      <c r="S759" s="92"/>
      <c r="Y759" s="53">
        <f t="shared" ref="Y759:AK759" si="465">Y756^$R$37*Y757^$R$38*Y758^$R$39</f>
        <v>171374.66827262138</v>
      </c>
      <c r="Z759" s="53">
        <f t="shared" si="465"/>
        <v>169336.82681301664</v>
      </c>
      <c r="AA759" s="53">
        <f t="shared" si="465"/>
        <v>167833.34679549406</v>
      </c>
      <c r="AB759" s="53">
        <f t="shared" si="465"/>
        <v>175461.31502669453</v>
      </c>
      <c r="AC759" s="53">
        <f t="shared" si="465"/>
        <v>177337.864856267</v>
      </c>
      <c r="AD759" s="53">
        <f t="shared" si="465"/>
        <v>172620.90646946637</v>
      </c>
      <c r="AE759" s="53">
        <f t="shared" si="465"/>
        <v>173771.72593334055</v>
      </c>
      <c r="AF759" s="53">
        <f t="shared" si="465"/>
        <v>177290.20159135034</v>
      </c>
      <c r="AG759" s="53">
        <f t="shared" si="465"/>
        <v>177765.42399234785</v>
      </c>
      <c r="AH759" s="53">
        <f t="shared" si="465"/>
        <v>178878.66689481057</v>
      </c>
      <c r="AI759" s="53">
        <f t="shared" si="465"/>
        <v>180064.03619285751</v>
      </c>
      <c r="AJ759" s="53">
        <f t="shared" si="465"/>
        <v>180789.04233975933</v>
      </c>
      <c r="AK759" s="53">
        <f t="shared" si="465"/>
        <v>181917.0871675341</v>
      </c>
    </row>
    <row r="760" spans="5:37" ht="14.25" customHeight="1">
      <c r="E760" s="92"/>
      <c r="F760" s="116"/>
      <c r="G760" s="92"/>
      <c r="H760" s="92"/>
      <c r="I760" s="92"/>
      <c r="J760" s="92"/>
      <c r="K760" s="92"/>
      <c r="L760" s="92"/>
      <c r="M760" s="92"/>
      <c r="N760" s="92"/>
      <c r="O760" s="92"/>
      <c r="P760" s="92"/>
      <c r="Q760" s="92"/>
      <c r="R760" s="92"/>
      <c r="S760" s="92"/>
      <c r="Y760" s="106"/>
      <c r="Z760" s="106"/>
      <c r="AA760" s="106"/>
      <c r="AB760" s="106"/>
      <c r="AC760" s="106"/>
      <c r="AD760" s="106"/>
      <c r="AE760" s="106"/>
      <c r="AF760" s="106"/>
      <c r="AG760" s="106"/>
      <c r="AH760" s="106"/>
      <c r="AI760" s="106"/>
      <c r="AJ760" s="106"/>
      <c r="AK760" s="106"/>
    </row>
    <row r="761" spans="5:37" ht="14.25" customHeight="1">
      <c r="E761" s="92" t="s">
        <v>36</v>
      </c>
      <c r="F761" s="116" t="s">
        <v>134</v>
      </c>
      <c r="G761" s="92" t="s">
        <v>233</v>
      </c>
      <c r="H761" s="92"/>
      <c r="I761" s="92"/>
      <c r="J761" s="92" t="str">
        <f t="shared" ref="J761:J763" si="466">E761&amp;$F761&amp;""&amp;G761&amp;""&amp;H761</f>
        <v>WWUCustomersCSV Customers, PREs, External condition reports</v>
      </c>
      <c r="K761" s="92"/>
      <c r="L761" s="92"/>
      <c r="M761" s="92"/>
      <c r="N761" s="92"/>
      <c r="O761" s="92"/>
      <c r="P761" s="92"/>
      <c r="Q761" s="92"/>
      <c r="R761" s="92"/>
      <c r="S761" s="92"/>
      <c r="Y761" s="53">
        <f>INDEX(Inp_WWUAdjDrivers!Y$9:Y$37,MATCH($F761,Inp_WWUAdjDrivers!$F$9:$F$37,0))</f>
        <v>2490948</v>
      </c>
      <c r="Z761" s="53">
        <f>INDEX(Inp_WWUAdjDrivers!Z$9:Z$37,MATCH($F761,Inp_WWUAdjDrivers!$F$9:$F$37,0))</f>
        <v>2498673</v>
      </c>
      <c r="AA761" s="53">
        <f>INDEX(Inp_WWUAdjDrivers!AA$9:AA$37,MATCH($F761,Inp_WWUAdjDrivers!$F$9:$F$37,0))</f>
        <v>2511806</v>
      </c>
      <c r="AB761" s="53">
        <f>INDEX(Inp_WWUAdjDrivers!AB$9:AB$37,MATCH($F761,Inp_WWUAdjDrivers!$F$9:$F$37,0))</f>
        <v>2522018</v>
      </c>
      <c r="AC761" s="53">
        <f>INDEX(Inp_WWUAdjDrivers!AC$9:AC$37,MATCH($F761,Inp_WWUAdjDrivers!$F$9:$F$37,0))</f>
        <v>2532039</v>
      </c>
      <c r="AD761" s="53">
        <f>INDEX(Inp_WWUAdjDrivers!AD$9:AD$37,MATCH($F761,Inp_WWUAdjDrivers!$F$9:$F$37,0))</f>
        <v>2542560</v>
      </c>
      <c r="AE761" s="53">
        <f>INDEX(Inp_WWUAdjDrivers!AE$9:AE$37,MATCH($F761,Inp_WWUAdjDrivers!$F$9:$F$37,0))</f>
        <v>2547463.4998300001</v>
      </c>
      <c r="AF761" s="53">
        <f>INDEX(Inp_WWUAdjDrivers!AF$9:AF$37,MATCH($F761,Inp_WWUAdjDrivers!$F$9:$F$37,0))</f>
        <v>2568789</v>
      </c>
      <c r="AG761" s="53">
        <f>INDEX(Inp_WWUAdjDrivers!AG$9:AG$37,MATCH($F761,Inp_WWUAdjDrivers!$F$9:$F$37,0))</f>
        <v>2582017</v>
      </c>
      <c r="AH761" s="53">
        <f>INDEX(Inp_WWUAdjDrivers!AH$9:AH$37,MATCH($F761,Inp_WWUAdjDrivers!$F$9:$F$37,0))</f>
        <v>2595323</v>
      </c>
      <c r="AI761" s="53">
        <f>INDEX(Inp_WWUAdjDrivers!AI$9:AI$37,MATCH($F761,Inp_WWUAdjDrivers!$F$9:$F$37,0))</f>
        <v>2608706</v>
      </c>
      <c r="AJ761" s="53">
        <f>INDEX(Inp_WWUAdjDrivers!AJ$9:AJ$37,MATCH($F761,Inp_WWUAdjDrivers!$F$9:$F$37,0))</f>
        <v>2622166</v>
      </c>
      <c r="AK761" s="53">
        <f>INDEX(Inp_WWUAdjDrivers!AK$9:AK$37,MATCH($F761,Inp_WWUAdjDrivers!$F$9:$F$37,0))</f>
        <v>2635705</v>
      </c>
    </row>
    <row r="762" spans="5:37" ht="14.25" customHeight="1">
      <c r="E762" s="92" t="s">
        <v>36</v>
      </c>
      <c r="F762" s="116" t="s">
        <v>140</v>
      </c>
      <c r="G762" s="92" t="s">
        <v>233</v>
      </c>
      <c r="H762" s="92"/>
      <c r="I762" s="92"/>
      <c r="J762" s="92" t="str">
        <f t="shared" si="466"/>
        <v>WWUPREs (Internal &amp; External)CSV Customers, PREs, External condition reports</v>
      </c>
      <c r="K762" s="92"/>
      <c r="L762" s="92"/>
      <c r="M762" s="92"/>
      <c r="N762" s="92"/>
      <c r="O762" s="92"/>
      <c r="P762" s="92"/>
      <c r="Q762" s="92"/>
      <c r="R762" s="92"/>
      <c r="S762" s="92"/>
      <c r="Y762" s="53">
        <f>INDEX(Inp_WWUAdjDrivers!Y$9:Y$37,MATCH($F762,Inp_WWUAdjDrivers!$F$9:$F$37,0))</f>
        <v>90885</v>
      </c>
      <c r="Z762" s="53">
        <f>INDEX(Inp_WWUAdjDrivers!Z$9:Z$37,MATCH($F762,Inp_WWUAdjDrivers!$F$9:$F$37,0))</f>
        <v>87141</v>
      </c>
      <c r="AA762" s="53">
        <f>INDEX(Inp_WWUAdjDrivers!AA$9:AA$37,MATCH($F762,Inp_WWUAdjDrivers!$F$9:$F$37,0))</f>
        <v>85471</v>
      </c>
      <c r="AB762" s="53">
        <f>INDEX(Inp_WWUAdjDrivers!AB$9:AB$37,MATCH($F762,Inp_WWUAdjDrivers!$F$9:$F$37,0))</f>
        <v>83758</v>
      </c>
      <c r="AC762" s="53">
        <f>INDEX(Inp_WWUAdjDrivers!AC$9:AC$37,MATCH($F762,Inp_WWUAdjDrivers!$F$9:$F$37,0))</f>
        <v>83348</v>
      </c>
      <c r="AD762" s="53">
        <f>INDEX(Inp_WWUAdjDrivers!AD$9:AD$37,MATCH($F762,Inp_WWUAdjDrivers!$F$9:$F$37,0))</f>
        <v>76509</v>
      </c>
      <c r="AE762" s="53">
        <f>INDEX(Inp_WWUAdjDrivers!AE$9:AE$37,MATCH($F762,Inp_WWUAdjDrivers!$F$9:$F$37,0))</f>
        <v>70666</v>
      </c>
      <c r="AF762" s="53">
        <f>INDEX(Inp_WWUAdjDrivers!AF$9:AF$37,MATCH($F762,Inp_WWUAdjDrivers!$F$9:$F$37,0))</f>
        <v>84518.666660000003</v>
      </c>
      <c r="AG762" s="53">
        <f>INDEX(Inp_WWUAdjDrivers!AG$9:AG$37,MATCH($F762,Inp_WWUAdjDrivers!$F$9:$F$37,0))</f>
        <v>86120.6</v>
      </c>
      <c r="AH762" s="53">
        <f>INDEX(Inp_WWUAdjDrivers!AH$9:AH$37,MATCH($F762,Inp_WWUAdjDrivers!$F$9:$F$37,0))</f>
        <v>86120.6</v>
      </c>
      <c r="AI762" s="53">
        <f>INDEX(Inp_WWUAdjDrivers!AI$9:AI$37,MATCH($F762,Inp_WWUAdjDrivers!$F$9:$F$37,0))</f>
        <v>86120.6</v>
      </c>
      <c r="AJ762" s="53">
        <f>INDEX(Inp_WWUAdjDrivers!AJ$9:AJ$37,MATCH($F762,Inp_WWUAdjDrivers!$F$9:$F$37,0))</f>
        <v>86120.6</v>
      </c>
      <c r="AK762" s="53">
        <f>INDEX(Inp_WWUAdjDrivers!AK$9:AK$37,MATCH($F762,Inp_WWUAdjDrivers!$F$9:$F$37,0))</f>
        <v>86120.6</v>
      </c>
    </row>
    <row r="763" spans="5:37" ht="14.25" customHeight="1">
      <c r="E763" s="92" t="s">
        <v>36</v>
      </c>
      <c r="F763" s="116" t="s">
        <v>159</v>
      </c>
      <c r="G763" s="92" t="s">
        <v>233</v>
      </c>
      <c r="H763" s="92"/>
      <c r="I763" s="92"/>
      <c r="J763" s="92" t="str">
        <f t="shared" si="466"/>
        <v>WWUTotal external condition reports
(service condition + mains condition)CSV Customers, PREs, External condition reports</v>
      </c>
      <c r="K763" s="92"/>
      <c r="L763" s="92"/>
      <c r="M763" s="92"/>
      <c r="N763" s="92"/>
      <c r="O763" s="92"/>
      <c r="P763" s="92"/>
      <c r="Q763" s="92"/>
      <c r="R763" s="92"/>
      <c r="S763" s="92"/>
      <c r="Y763" s="53">
        <f>INDEX(Inp_WWUAdjDrivers!Y$9:Y$37,MATCH($F763,Inp_WWUAdjDrivers!$F$9:$F$37,0))</f>
        <v>11953</v>
      </c>
      <c r="Z763" s="53">
        <f>INDEX(Inp_WWUAdjDrivers!Z$9:Z$37,MATCH($F763,Inp_WWUAdjDrivers!$F$9:$F$37,0))</f>
        <v>11841</v>
      </c>
      <c r="AA763" s="53">
        <f>INDEX(Inp_WWUAdjDrivers!AA$9:AA$37,MATCH($F763,Inp_WWUAdjDrivers!$F$9:$F$37,0))</f>
        <v>11512</v>
      </c>
      <c r="AB763" s="53">
        <f>INDEX(Inp_WWUAdjDrivers!AB$9:AB$37,MATCH($F763,Inp_WWUAdjDrivers!$F$9:$F$37,0))</f>
        <v>12042</v>
      </c>
      <c r="AC763" s="53">
        <f>INDEX(Inp_WWUAdjDrivers!AC$9:AC$37,MATCH($F763,Inp_WWUAdjDrivers!$F$9:$F$37,0))</f>
        <v>11301</v>
      </c>
      <c r="AD763" s="53">
        <f>INDEX(Inp_WWUAdjDrivers!AD$9:AD$37,MATCH($F763,Inp_WWUAdjDrivers!$F$9:$F$37,0))</f>
        <v>10818</v>
      </c>
      <c r="AE763" s="53">
        <f>INDEX(Inp_WWUAdjDrivers!AE$9:AE$37,MATCH($F763,Inp_WWUAdjDrivers!$F$9:$F$37,0))</f>
        <v>10597.892622014329</v>
      </c>
      <c r="AF763" s="53">
        <f>INDEX(Inp_WWUAdjDrivers!AF$9:AF$37,MATCH($F763,Inp_WWUAdjDrivers!$F$9:$F$37,0))</f>
        <v>11147.437679907987</v>
      </c>
      <c r="AG763" s="53">
        <f>INDEX(Inp_WWUAdjDrivers!AG$9:AG$37,MATCH($F763,Inp_WWUAdjDrivers!$F$9:$F$37,0))</f>
        <v>10890.497940090099</v>
      </c>
      <c r="AH763" s="53">
        <f>INDEX(Inp_WWUAdjDrivers!AH$9:AH$37,MATCH($F763,Inp_WWUAdjDrivers!$F$9:$F$37,0))</f>
        <v>10892.497940090099</v>
      </c>
      <c r="AI763" s="53">
        <f>INDEX(Inp_WWUAdjDrivers!AI$9:AI$37,MATCH($F763,Inp_WWUAdjDrivers!$F$9:$F$37,0))</f>
        <v>10893.497940090099</v>
      </c>
      <c r="AJ763" s="53">
        <f>INDEX(Inp_WWUAdjDrivers!AJ$9:AJ$37,MATCH($F763,Inp_WWUAdjDrivers!$F$9:$F$37,0))</f>
        <v>10894.497940090099</v>
      </c>
      <c r="AK763" s="53">
        <f>INDEX(Inp_WWUAdjDrivers!AK$9:AK$37,MATCH($F763,Inp_WWUAdjDrivers!$F$9:$F$37,0))</f>
        <v>10895.497940090099</v>
      </c>
    </row>
    <row r="764" spans="5:37" ht="14.25" customHeight="1">
      <c r="E764" s="92" t="s">
        <v>36</v>
      </c>
      <c r="F764" s="119" t="s">
        <v>194</v>
      </c>
      <c r="G764" s="93" t="str">
        <f>G763</f>
        <v>CSV Customers, PREs, External condition reports</v>
      </c>
      <c r="H764" s="93"/>
      <c r="I764" s="92"/>
      <c r="J764" s="92" t="str">
        <f>E764&amp;$G764&amp;""&amp;H764</f>
        <v>WWUCSV Customers, PREs, External condition reports</v>
      </c>
      <c r="K764" s="92"/>
      <c r="L764" s="92"/>
      <c r="M764" s="92"/>
      <c r="N764" s="92"/>
      <c r="O764" s="92"/>
      <c r="P764" s="92"/>
      <c r="Q764" s="92"/>
      <c r="R764" s="92"/>
      <c r="S764" s="92"/>
      <c r="Y764" s="53">
        <f>Y761^$R$41*Y762^$R$42*Y763^$R$43</f>
        <v>77720.347535274399</v>
      </c>
      <c r="Z764" s="53">
        <f t="shared" ref="Z764:AK764" si="467">Z761^$R$41*Z762^$R$42*Z763^$R$43</f>
        <v>76346.424869859067</v>
      </c>
      <c r="AA764" s="53">
        <f t="shared" si="467"/>
        <v>75000.597474287162</v>
      </c>
      <c r="AB764" s="53">
        <f t="shared" si="467"/>
        <v>76030.227367619402</v>
      </c>
      <c r="AC764" s="53">
        <f t="shared" si="467"/>
        <v>73889.293838079713</v>
      </c>
      <c r="AD764" s="53">
        <f t="shared" si="467"/>
        <v>70462.181854765367</v>
      </c>
      <c r="AE764" s="53">
        <f t="shared" si="467"/>
        <v>67986.872511978567</v>
      </c>
      <c r="AF764" s="53">
        <f t="shared" si="467"/>
        <v>74035.294207740459</v>
      </c>
      <c r="AG764" s="53">
        <f t="shared" si="467"/>
        <v>73840.839652172304</v>
      </c>
      <c r="AH764" s="53">
        <f t="shared" si="467"/>
        <v>73930.523703143888</v>
      </c>
      <c r="AI764" s="53">
        <f t="shared" si="467"/>
        <v>74017.398752540626</v>
      </c>
      <c r="AJ764" s="53">
        <f t="shared" si="467"/>
        <v>74104.425408874711</v>
      </c>
      <c r="AK764" s="53">
        <f t="shared" si="467"/>
        <v>74191.613405515556</v>
      </c>
    </row>
    <row r="765" spans="5:37" ht="14.25" customHeight="1">
      <c r="E765" s="92"/>
      <c r="F765" s="116"/>
      <c r="G765" s="92"/>
      <c r="H765" s="92"/>
      <c r="I765" s="92"/>
      <c r="J765" s="92"/>
      <c r="K765" s="92"/>
      <c r="L765" s="92"/>
      <c r="M765" s="92"/>
      <c r="N765" s="92"/>
      <c r="O765" s="92"/>
      <c r="P765" s="92"/>
      <c r="Q765" s="92"/>
      <c r="R765" s="92"/>
      <c r="S765" s="92"/>
      <c r="Y765" s="106"/>
      <c r="Z765" s="106"/>
      <c r="AA765" s="106"/>
      <c r="AB765" s="106"/>
      <c r="AC765" s="106"/>
      <c r="AD765" s="106"/>
      <c r="AE765" s="106"/>
      <c r="AF765" s="106"/>
      <c r="AG765" s="106"/>
      <c r="AH765" s="106"/>
      <c r="AI765" s="106"/>
      <c r="AJ765" s="106"/>
      <c r="AK765" s="106"/>
    </row>
    <row r="766" spans="5:37" ht="14.25" customHeight="1">
      <c r="E766" s="92" t="s">
        <v>36</v>
      </c>
      <c r="F766" s="116" t="s">
        <v>134</v>
      </c>
      <c r="G766" s="92" t="s">
        <v>234</v>
      </c>
      <c r="H766" s="92"/>
      <c r="I766" s="92"/>
      <c r="J766" s="92" t="str">
        <f t="shared" ref="J766:J769" si="468">E766&amp;$F766&amp;""&amp;G766&amp;""&amp;H766</f>
        <v>WWUCustomersCSV Customers, PREs, External condition reports, MEAV</v>
      </c>
      <c r="K766" s="92"/>
      <c r="L766" s="92"/>
      <c r="M766" s="92"/>
      <c r="N766" s="92"/>
      <c r="O766" s="92"/>
      <c r="P766" s="92"/>
      <c r="Q766" s="92"/>
      <c r="R766" s="92"/>
      <c r="S766" s="92"/>
      <c r="Y766" s="53">
        <f>INDEX(Inp_WWUAdjDrivers!Y$9:Y$37,MATCH($F766,Inp_WWUAdjDrivers!$F$9:$F$37,0))</f>
        <v>2490948</v>
      </c>
      <c r="Z766" s="53">
        <f>INDEX(Inp_WWUAdjDrivers!Z$9:Z$37,MATCH($F766,Inp_WWUAdjDrivers!$F$9:$F$37,0))</f>
        <v>2498673</v>
      </c>
      <c r="AA766" s="53">
        <f>INDEX(Inp_WWUAdjDrivers!AA$9:AA$37,MATCH($F766,Inp_WWUAdjDrivers!$F$9:$F$37,0))</f>
        <v>2511806</v>
      </c>
      <c r="AB766" s="53">
        <f>INDEX(Inp_WWUAdjDrivers!AB$9:AB$37,MATCH($F766,Inp_WWUAdjDrivers!$F$9:$F$37,0))</f>
        <v>2522018</v>
      </c>
      <c r="AC766" s="53">
        <f>INDEX(Inp_WWUAdjDrivers!AC$9:AC$37,MATCH($F766,Inp_WWUAdjDrivers!$F$9:$F$37,0))</f>
        <v>2532039</v>
      </c>
      <c r="AD766" s="53">
        <f>INDEX(Inp_WWUAdjDrivers!AD$9:AD$37,MATCH($F766,Inp_WWUAdjDrivers!$F$9:$F$37,0))</f>
        <v>2542560</v>
      </c>
      <c r="AE766" s="53">
        <f>INDEX(Inp_WWUAdjDrivers!AE$9:AE$37,MATCH($F766,Inp_WWUAdjDrivers!$F$9:$F$37,0))</f>
        <v>2547463.4998300001</v>
      </c>
      <c r="AF766" s="53">
        <f>INDEX(Inp_WWUAdjDrivers!AF$9:AF$37,MATCH($F766,Inp_WWUAdjDrivers!$F$9:$F$37,0))</f>
        <v>2568789</v>
      </c>
      <c r="AG766" s="53">
        <f>INDEX(Inp_WWUAdjDrivers!AG$9:AG$37,MATCH($F766,Inp_WWUAdjDrivers!$F$9:$F$37,0))</f>
        <v>2582017</v>
      </c>
      <c r="AH766" s="53">
        <f>INDEX(Inp_WWUAdjDrivers!AH$9:AH$37,MATCH($F766,Inp_WWUAdjDrivers!$F$9:$F$37,0))</f>
        <v>2595323</v>
      </c>
      <c r="AI766" s="53">
        <f>INDEX(Inp_WWUAdjDrivers!AI$9:AI$37,MATCH($F766,Inp_WWUAdjDrivers!$F$9:$F$37,0))</f>
        <v>2608706</v>
      </c>
      <c r="AJ766" s="53">
        <f>INDEX(Inp_WWUAdjDrivers!AJ$9:AJ$37,MATCH($F766,Inp_WWUAdjDrivers!$F$9:$F$37,0))</f>
        <v>2622166</v>
      </c>
      <c r="AK766" s="53">
        <f>INDEX(Inp_WWUAdjDrivers!AK$9:AK$37,MATCH($F766,Inp_WWUAdjDrivers!$F$9:$F$37,0))</f>
        <v>2635705</v>
      </c>
    </row>
    <row r="767" spans="5:37" ht="14.25" customHeight="1">
      <c r="E767" s="92" t="s">
        <v>36</v>
      </c>
      <c r="F767" s="116" t="s">
        <v>140</v>
      </c>
      <c r="G767" s="92" t="s">
        <v>234</v>
      </c>
      <c r="H767" s="92"/>
      <c r="I767" s="92"/>
      <c r="J767" s="92" t="str">
        <f t="shared" si="468"/>
        <v>WWUPREs (Internal &amp; External)CSV Customers, PREs, External condition reports, MEAV</v>
      </c>
      <c r="K767" s="92"/>
      <c r="L767" s="92"/>
      <c r="M767" s="92"/>
      <c r="N767" s="92"/>
      <c r="O767" s="92"/>
      <c r="P767" s="92"/>
      <c r="Q767" s="92"/>
      <c r="R767" s="92"/>
      <c r="S767" s="92"/>
      <c r="Y767" s="53">
        <f>INDEX(Inp_WWUAdjDrivers!Y$9:Y$37,MATCH($F767,Inp_WWUAdjDrivers!$F$9:$F$37,0))</f>
        <v>90885</v>
      </c>
      <c r="Z767" s="53">
        <f>INDEX(Inp_WWUAdjDrivers!Z$9:Z$37,MATCH($F767,Inp_WWUAdjDrivers!$F$9:$F$37,0))</f>
        <v>87141</v>
      </c>
      <c r="AA767" s="53">
        <f>INDEX(Inp_WWUAdjDrivers!AA$9:AA$37,MATCH($F767,Inp_WWUAdjDrivers!$F$9:$F$37,0))</f>
        <v>85471</v>
      </c>
      <c r="AB767" s="53">
        <f>INDEX(Inp_WWUAdjDrivers!AB$9:AB$37,MATCH($F767,Inp_WWUAdjDrivers!$F$9:$F$37,0))</f>
        <v>83758</v>
      </c>
      <c r="AC767" s="53">
        <f>INDEX(Inp_WWUAdjDrivers!AC$9:AC$37,MATCH($F767,Inp_WWUAdjDrivers!$F$9:$F$37,0))</f>
        <v>83348</v>
      </c>
      <c r="AD767" s="53">
        <f>INDEX(Inp_WWUAdjDrivers!AD$9:AD$37,MATCH($F767,Inp_WWUAdjDrivers!$F$9:$F$37,0))</f>
        <v>76509</v>
      </c>
      <c r="AE767" s="53">
        <f>INDEX(Inp_WWUAdjDrivers!AE$9:AE$37,MATCH($F767,Inp_WWUAdjDrivers!$F$9:$F$37,0))</f>
        <v>70666</v>
      </c>
      <c r="AF767" s="53">
        <f>INDEX(Inp_WWUAdjDrivers!AF$9:AF$37,MATCH($F767,Inp_WWUAdjDrivers!$F$9:$F$37,0))</f>
        <v>84518.666660000003</v>
      </c>
      <c r="AG767" s="53">
        <f>INDEX(Inp_WWUAdjDrivers!AG$9:AG$37,MATCH($F767,Inp_WWUAdjDrivers!$F$9:$F$37,0))</f>
        <v>86120.6</v>
      </c>
      <c r="AH767" s="53">
        <f>INDEX(Inp_WWUAdjDrivers!AH$9:AH$37,MATCH($F767,Inp_WWUAdjDrivers!$F$9:$F$37,0))</f>
        <v>86120.6</v>
      </c>
      <c r="AI767" s="53">
        <f>INDEX(Inp_WWUAdjDrivers!AI$9:AI$37,MATCH($F767,Inp_WWUAdjDrivers!$F$9:$F$37,0))</f>
        <v>86120.6</v>
      </c>
      <c r="AJ767" s="53">
        <f>INDEX(Inp_WWUAdjDrivers!AJ$9:AJ$37,MATCH($F767,Inp_WWUAdjDrivers!$F$9:$F$37,0))</f>
        <v>86120.6</v>
      </c>
      <c r="AK767" s="53">
        <f>INDEX(Inp_WWUAdjDrivers!AK$9:AK$37,MATCH($F767,Inp_WWUAdjDrivers!$F$9:$F$37,0))</f>
        <v>86120.6</v>
      </c>
    </row>
    <row r="768" spans="5:37" ht="14.25" customHeight="1">
      <c r="E768" s="92" t="s">
        <v>36</v>
      </c>
      <c r="F768" s="116" t="s">
        <v>159</v>
      </c>
      <c r="G768" s="92" t="s">
        <v>234</v>
      </c>
      <c r="H768" s="92"/>
      <c r="I768" s="92"/>
      <c r="J768" s="92" t="str">
        <f t="shared" si="468"/>
        <v>WWUTotal external condition reports
(service condition + mains condition)CSV Customers, PREs, External condition reports, MEAV</v>
      </c>
      <c r="K768" s="92"/>
      <c r="L768" s="92"/>
      <c r="M768" s="92"/>
      <c r="N768" s="92"/>
      <c r="O768" s="92"/>
      <c r="P768" s="92"/>
      <c r="Q768" s="92"/>
      <c r="R768" s="92"/>
      <c r="S768" s="92"/>
      <c r="Y768" s="53">
        <f>INDEX(Inp_WWUAdjDrivers!Y$9:Y$37,MATCH($F768,Inp_WWUAdjDrivers!$F$9:$F$37,0))</f>
        <v>11953</v>
      </c>
      <c r="Z768" s="53">
        <f>INDEX(Inp_WWUAdjDrivers!Z$9:Z$37,MATCH($F768,Inp_WWUAdjDrivers!$F$9:$F$37,0))</f>
        <v>11841</v>
      </c>
      <c r="AA768" s="53">
        <f>INDEX(Inp_WWUAdjDrivers!AA$9:AA$37,MATCH($F768,Inp_WWUAdjDrivers!$F$9:$F$37,0))</f>
        <v>11512</v>
      </c>
      <c r="AB768" s="53">
        <f>INDEX(Inp_WWUAdjDrivers!AB$9:AB$37,MATCH($F768,Inp_WWUAdjDrivers!$F$9:$F$37,0))</f>
        <v>12042</v>
      </c>
      <c r="AC768" s="53">
        <f>INDEX(Inp_WWUAdjDrivers!AC$9:AC$37,MATCH($F768,Inp_WWUAdjDrivers!$F$9:$F$37,0))</f>
        <v>11301</v>
      </c>
      <c r="AD768" s="53">
        <f>INDEX(Inp_WWUAdjDrivers!AD$9:AD$37,MATCH($F768,Inp_WWUAdjDrivers!$F$9:$F$37,0))</f>
        <v>10818</v>
      </c>
      <c r="AE768" s="53">
        <f>INDEX(Inp_WWUAdjDrivers!AE$9:AE$37,MATCH($F768,Inp_WWUAdjDrivers!$F$9:$F$37,0))</f>
        <v>10597.892622014329</v>
      </c>
      <c r="AF768" s="53">
        <f>INDEX(Inp_WWUAdjDrivers!AF$9:AF$37,MATCH($F768,Inp_WWUAdjDrivers!$F$9:$F$37,0))</f>
        <v>11147.437679907987</v>
      </c>
      <c r="AG768" s="53">
        <f>INDEX(Inp_WWUAdjDrivers!AG$9:AG$37,MATCH($F768,Inp_WWUAdjDrivers!$F$9:$F$37,0))</f>
        <v>10890.497940090099</v>
      </c>
      <c r="AH768" s="53">
        <f>INDEX(Inp_WWUAdjDrivers!AH$9:AH$37,MATCH($F768,Inp_WWUAdjDrivers!$F$9:$F$37,0))</f>
        <v>10892.497940090099</v>
      </c>
      <c r="AI768" s="53">
        <f>INDEX(Inp_WWUAdjDrivers!AI$9:AI$37,MATCH($F768,Inp_WWUAdjDrivers!$F$9:$F$37,0))</f>
        <v>10893.497940090099</v>
      </c>
      <c r="AJ768" s="53">
        <f>INDEX(Inp_WWUAdjDrivers!AJ$9:AJ$37,MATCH($F768,Inp_WWUAdjDrivers!$F$9:$F$37,0))</f>
        <v>10894.497940090099</v>
      </c>
      <c r="AK768" s="53">
        <f>INDEX(Inp_WWUAdjDrivers!AK$9:AK$37,MATCH($F768,Inp_WWUAdjDrivers!$F$9:$F$37,0))</f>
        <v>10895.497940090099</v>
      </c>
    </row>
    <row r="769" spans="5:37" ht="14.25" customHeight="1">
      <c r="E769" s="92" t="s">
        <v>36</v>
      </c>
      <c r="F769" s="120" t="str">
        <f>Local!$R$12</f>
        <v>MEAV_egep_mobs</v>
      </c>
      <c r="G769" s="92" t="s">
        <v>234</v>
      </c>
      <c r="H769" s="92"/>
      <c r="I769" s="92"/>
      <c r="J769" s="92" t="str">
        <f t="shared" si="468"/>
        <v>WWUMEAV_egep_mobsCSV Customers, PREs, External condition reports, MEAV</v>
      </c>
      <c r="K769" s="92"/>
      <c r="L769" s="92"/>
      <c r="M769" s="92"/>
      <c r="N769" s="92"/>
      <c r="O769" s="92"/>
      <c r="P769" s="92"/>
      <c r="Q769" s="92"/>
      <c r="R769" s="92"/>
      <c r="S769" s="92"/>
      <c r="Y769" s="53">
        <f>INDEX(Inp_WWUAdjDrivers!Y$9:Y$37,MATCH($F769,Inp_WWUAdjDrivers!$F$9:$F$37,0))</f>
        <v>11439.460196665341</v>
      </c>
      <c r="Z769" s="53">
        <f>INDEX(Inp_WWUAdjDrivers!Z$9:Z$37,MATCH($F769,Inp_WWUAdjDrivers!$F$9:$F$37,0))</f>
        <v>11398.774724766432</v>
      </c>
      <c r="AA769" s="53">
        <f>INDEX(Inp_WWUAdjDrivers!AA$9:AA$37,MATCH($F769,Inp_WWUAdjDrivers!$F$9:$F$37,0))</f>
        <v>11821.086153603888</v>
      </c>
      <c r="AB769" s="53">
        <f>INDEX(Inp_WWUAdjDrivers!AB$9:AB$37,MATCH($F769,Inp_WWUAdjDrivers!$F$9:$F$37,0))</f>
        <v>11621.45125248516</v>
      </c>
      <c r="AC769" s="53">
        <f>INDEX(Inp_WWUAdjDrivers!AC$9:AC$37,MATCH($F769,Inp_WWUAdjDrivers!$F$9:$F$37,0))</f>
        <v>11604.286654074294</v>
      </c>
      <c r="AD769" s="53">
        <f>INDEX(Inp_WWUAdjDrivers!AD$9:AD$37,MATCH($F769,Inp_WWUAdjDrivers!$F$9:$F$37,0))</f>
        <v>11588.147395129225</v>
      </c>
      <c r="AE769" s="53">
        <f>INDEX(Inp_WWUAdjDrivers!AE$9:AE$37,MATCH($F769,Inp_WWUAdjDrivers!$F$9:$F$37,0))</f>
        <v>11566.455310351976</v>
      </c>
      <c r="AF769" s="53">
        <f>INDEX(Inp_WWUAdjDrivers!AF$9:AF$37,MATCH($F769,Inp_WWUAdjDrivers!$F$9:$F$37,0))</f>
        <v>11584.28719342879</v>
      </c>
      <c r="AG769" s="53">
        <f>INDEX(Inp_WWUAdjDrivers!AG$9:AG$37,MATCH($F769,Inp_WWUAdjDrivers!$F$9:$F$37,0))</f>
        <v>11583.391875322694</v>
      </c>
      <c r="AH769" s="53">
        <f>INDEX(Inp_WWUAdjDrivers!AH$9:AH$37,MATCH($F769,Inp_WWUAdjDrivers!$F$9:$F$37,0))</f>
        <v>11582.684386635872</v>
      </c>
      <c r="AI769" s="53">
        <f>INDEX(Inp_WWUAdjDrivers!AI$9:AI$37,MATCH($F769,Inp_WWUAdjDrivers!$F$9:$F$37,0))</f>
        <v>11582.05960818954</v>
      </c>
      <c r="AJ769" s="53">
        <f>INDEX(Inp_WWUAdjDrivers!AJ$9:AJ$37,MATCH($F769,Inp_WWUAdjDrivers!$F$9:$F$37,0))</f>
        <v>11578.733124242179</v>
      </c>
      <c r="AK769" s="53">
        <f>INDEX(Inp_WWUAdjDrivers!AK$9:AK$37,MATCH($F769,Inp_WWUAdjDrivers!$F$9:$F$37,0))</f>
        <v>11577.258041122279</v>
      </c>
    </row>
    <row r="770" spans="5:37" ht="14.25" customHeight="1">
      <c r="E770" s="92" t="s">
        <v>36</v>
      </c>
      <c r="F770" s="119" t="s">
        <v>194</v>
      </c>
      <c r="G770" s="93" t="str">
        <f>G769</f>
        <v>CSV Customers, PREs, External condition reports, MEAV</v>
      </c>
      <c r="H770" s="93"/>
      <c r="I770" s="92"/>
      <c r="J770" s="92" t="str">
        <f>E770&amp;$G770&amp;""&amp;H770</f>
        <v>WWUCSV Customers, PREs, External condition reports, MEAV</v>
      </c>
      <c r="K770" s="92"/>
      <c r="L770" s="92"/>
      <c r="M770" s="92"/>
      <c r="N770" s="92"/>
      <c r="O770" s="92"/>
      <c r="P770" s="92"/>
      <c r="Q770" s="92"/>
      <c r="R770" s="92"/>
      <c r="S770" s="92"/>
      <c r="Y770" s="53">
        <f t="shared" ref="Y770:AK770" si="469">Y766^$R$45*Y767^$R$46*Y768^$R$47*Y769^$R$48</f>
        <v>100543.16950616773</v>
      </c>
      <c r="Z770" s="53">
        <f t="shared" si="469"/>
        <v>99308.933756878774</v>
      </c>
      <c r="AA770" s="53">
        <f t="shared" si="469"/>
        <v>98724.495485850013</v>
      </c>
      <c r="AB770" s="53">
        <f t="shared" si="469"/>
        <v>99463.218681224331</v>
      </c>
      <c r="AC770" s="53">
        <f t="shared" si="469"/>
        <v>97562.508184467864</v>
      </c>
      <c r="AD770" s="53">
        <f t="shared" si="469"/>
        <v>94460.978352830789</v>
      </c>
      <c r="AE770" s="53">
        <f t="shared" si="469"/>
        <v>92161.742020858699</v>
      </c>
      <c r="AF770" s="53">
        <f t="shared" si="469"/>
        <v>97892.826461739445</v>
      </c>
      <c r="AG770" s="53">
        <f t="shared" si="469"/>
        <v>97793.774038604082</v>
      </c>
      <c r="AH770" s="53">
        <f t="shared" si="469"/>
        <v>97954.429937272114</v>
      </c>
      <c r="AI770" s="53">
        <f t="shared" si="469"/>
        <v>98112.839152061017</v>
      </c>
      <c r="AJ770" s="53">
        <f t="shared" si="469"/>
        <v>98268.110363817381</v>
      </c>
      <c r="AK770" s="53">
        <f t="shared" si="469"/>
        <v>98426.130485152607</v>
      </c>
    </row>
    <row r="771" spans="5:37" ht="14.25" customHeight="1">
      <c r="E771" s="92"/>
      <c r="F771" s="116"/>
      <c r="G771" s="92"/>
      <c r="H771" s="92"/>
      <c r="I771" s="92"/>
      <c r="J771" s="92"/>
      <c r="K771" s="92"/>
      <c r="L771" s="92"/>
      <c r="M771" s="92"/>
      <c r="N771" s="92"/>
      <c r="O771" s="92"/>
      <c r="P771" s="92"/>
      <c r="Q771" s="92"/>
      <c r="R771" s="92"/>
      <c r="S771" s="92"/>
      <c r="Y771" s="106"/>
      <c r="Z771" s="106"/>
      <c r="AA771" s="106"/>
      <c r="AB771" s="106"/>
      <c r="AC771" s="106"/>
      <c r="AD771" s="106"/>
      <c r="AE771" s="106"/>
      <c r="AF771" s="106"/>
      <c r="AG771" s="106"/>
      <c r="AH771" s="106"/>
      <c r="AI771" s="106"/>
      <c r="AJ771" s="106"/>
      <c r="AK771" s="106"/>
    </row>
    <row r="772" spans="5:37" ht="14.25" customHeight="1">
      <c r="E772" s="92" t="s">
        <v>36</v>
      </c>
      <c r="F772" s="116" t="s">
        <v>147</v>
      </c>
      <c r="G772" s="92" t="s">
        <v>229</v>
      </c>
      <c r="H772" s="92"/>
      <c r="I772" s="92"/>
      <c r="J772" s="92" t="str">
        <f t="shared" ref="J772:J778" si="470">E772&amp;$F772&amp;""&amp;G772&amp;""&amp;H772</f>
        <v>WWURepex Synthetic CostsCSV Totex (smoothed)</v>
      </c>
      <c r="K772" s="92"/>
      <c r="L772" s="92"/>
      <c r="M772" s="92"/>
      <c r="N772" s="92"/>
      <c r="O772" s="92"/>
      <c r="P772" s="92"/>
      <c r="Q772" s="92"/>
      <c r="R772" s="92"/>
      <c r="S772" s="92"/>
      <c r="Y772" s="53">
        <f>INDEX(Inp_WWUAdjDrivers!Y$9:Y$37,MATCH($F772,Inp_WWUAdjDrivers!$F$9:$F$37,0))</f>
        <v>82.310269951065521</v>
      </c>
      <c r="Z772" s="53">
        <f>INDEX(Inp_WWUAdjDrivers!Z$9:Z$37,MATCH($F772,Inp_WWUAdjDrivers!$F$9:$F$37,0))</f>
        <v>87.400256595657567</v>
      </c>
      <c r="AA772" s="53">
        <f>INDEX(Inp_WWUAdjDrivers!AA$9:AA$37,MATCH($F772,Inp_WWUAdjDrivers!$F$9:$F$37,0))</f>
        <v>83.992260149007691</v>
      </c>
      <c r="AB772" s="53">
        <f>INDEX(Inp_WWUAdjDrivers!AB$9:AB$37,MATCH($F772,Inp_WWUAdjDrivers!$F$9:$F$37,0))</f>
        <v>84.379347256302509</v>
      </c>
      <c r="AC772" s="53">
        <f>INDEX(Inp_WWUAdjDrivers!AC$9:AC$37,MATCH($F772,Inp_WWUAdjDrivers!$F$9:$F$37,0))</f>
        <v>75.75748148888043</v>
      </c>
      <c r="AD772" s="53">
        <f>INDEX(Inp_WWUAdjDrivers!AD$9:AD$37,MATCH($F772,Inp_WWUAdjDrivers!$F$9:$F$37,0))</f>
        <v>73.01139650614212</v>
      </c>
      <c r="AE772" s="53">
        <f>INDEX(Inp_WWUAdjDrivers!AE$9:AE$37,MATCH($F772,Inp_WWUAdjDrivers!$F$9:$F$37,0))</f>
        <v>79.223743990147398</v>
      </c>
      <c r="AF772" s="53">
        <f>INDEX(Inp_WWUAdjDrivers!AF$9:AF$37,MATCH($F772,Inp_WWUAdjDrivers!$F$9:$F$37,0))</f>
        <v>86.424809229014613</v>
      </c>
      <c r="AG772" s="53">
        <f>INDEX(Inp_WWUAdjDrivers!AG$9:AG$37,MATCH($F772,Inp_WWUAdjDrivers!$F$9:$F$37,0))</f>
        <v>91.092437347091874</v>
      </c>
      <c r="AH772" s="53">
        <f>INDEX(Inp_WWUAdjDrivers!AH$9:AH$37,MATCH($F772,Inp_WWUAdjDrivers!$F$9:$F$37,0))</f>
        <v>90.247609988330197</v>
      </c>
      <c r="AI772" s="53">
        <f>INDEX(Inp_WWUAdjDrivers!AI$9:AI$37,MATCH($F772,Inp_WWUAdjDrivers!$F$9:$F$37,0))</f>
        <v>91.885829613560219</v>
      </c>
      <c r="AJ772" s="53">
        <f>INDEX(Inp_WWUAdjDrivers!AJ$9:AJ$37,MATCH($F772,Inp_WWUAdjDrivers!$F$9:$F$37,0))</f>
        <v>92.186669180008067</v>
      </c>
      <c r="AK772" s="53">
        <f>INDEX(Inp_WWUAdjDrivers!AK$9:AK$37,MATCH($F772,Inp_WWUAdjDrivers!$F$9:$F$37,0))</f>
        <v>91.654575635796988</v>
      </c>
    </row>
    <row r="773" spans="5:37" ht="14.25" customHeight="1">
      <c r="E773" s="92" t="s">
        <v>36</v>
      </c>
      <c r="F773" s="92" t="s">
        <v>601</v>
      </c>
      <c r="G773" s="92" t="s">
        <v>229</v>
      </c>
      <c r="H773" s="92"/>
      <c r="I773" s="92"/>
      <c r="J773" s="92" t="str">
        <f t="shared" si="470"/>
        <v>WWUCapex Synthetic Costs - MainsSmooth7yearsCSV Totex (smoothed)</v>
      </c>
      <c r="K773" s="92"/>
      <c r="L773" s="92"/>
      <c r="M773" s="92"/>
      <c r="N773" s="92"/>
      <c r="O773" s="92"/>
      <c r="P773" s="92"/>
      <c r="Q773" s="92"/>
      <c r="R773" s="92"/>
      <c r="S773" s="92"/>
      <c r="Y773" s="53">
        <f>INDEX(Inp_WWUAdjDrivers!Y$9:Y$37,MATCH($F773,Inp_WWUAdjDrivers!$F$9:$F$37,0))</f>
        <v>8.3904071229136292</v>
      </c>
      <c r="Z773" s="53">
        <f>INDEX(Inp_WWUAdjDrivers!Z$9:Z$37,MATCH($F773,Inp_WWUAdjDrivers!$F$9:$F$37,0))</f>
        <v>7.6902457106019639</v>
      </c>
      <c r="AA773" s="53">
        <f>INDEX(Inp_WWUAdjDrivers!AA$9:AA$37,MATCH($F773,Inp_WWUAdjDrivers!$F$9:$F$37,0))</f>
        <v>6.6975948221428565</v>
      </c>
      <c r="AB773" s="53">
        <f>INDEX(Inp_WWUAdjDrivers!AB$9:AB$37,MATCH($F773,Inp_WWUAdjDrivers!$F$9:$F$37,0))</f>
        <v>5.7334127552921643</v>
      </c>
      <c r="AC773" s="53">
        <f>INDEX(Inp_WWUAdjDrivers!AC$9:AC$37,MATCH($F773,Inp_WWUAdjDrivers!$F$9:$F$37,0))</f>
        <v>5.4480746744328385</v>
      </c>
      <c r="AD773" s="53">
        <f>INDEX(Inp_WWUAdjDrivers!AD$9:AD$37,MATCH($F773,Inp_WWUAdjDrivers!$F$9:$F$37,0))</f>
        <v>5.5654469843767487</v>
      </c>
      <c r="AE773" s="53">
        <f>INDEX(Inp_WWUAdjDrivers!AE$9:AE$37,MATCH($F773,Inp_WWUAdjDrivers!$F$9:$F$37,0))</f>
        <v>5.4359171629665957</v>
      </c>
      <c r="AF773" s="53">
        <f>INDEX(Inp_WWUAdjDrivers!AF$9:AF$37,MATCH($F773,Inp_WWUAdjDrivers!$F$9:$F$37,0))</f>
        <v>6.0798055844890602</v>
      </c>
      <c r="AG773" s="53">
        <f>INDEX(Inp_WWUAdjDrivers!AG$9:AG$37,MATCH($F773,Inp_WWUAdjDrivers!$F$9:$F$37,0))</f>
        <v>6.3976037522657903</v>
      </c>
      <c r="AH773" s="53">
        <f>INDEX(Inp_WWUAdjDrivers!AH$9:AH$37,MATCH($F773,Inp_WWUAdjDrivers!$F$9:$F$37,0))</f>
        <v>6.9908075824786904</v>
      </c>
      <c r="AI773" s="53">
        <f>INDEX(Inp_WWUAdjDrivers!AI$9:AI$37,MATCH($F773,Inp_WWUAdjDrivers!$F$9:$F$37,0))</f>
        <v>7.297077097009927</v>
      </c>
      <c r="AJ773" s="53">
        <f>INDEX(Inp_WWUAdjDrivers!AJ$9:AJ$37,MATCH($F773,Inp_WWUAdjDrivers!$F$9:$F$37,0))</f>
        <v>7.3427807609985125</v>
      </c>
      <c r="AK773" s="53">
        <f>INDEX(Inp_WWUAdjDrivers!AK$9:AK$37,MATCH($F773,Inp_WWUAdjDrivers!$F$9:$F$37,0))</f>
        <v>7.0688537193015613</v>
      </c>
    </row>
    <row r="774" spans="5:37" ht="14.25" customHeight="1">
      <c r="E774" s="92" t="s">
        <v>36</v>
      </c>
      <c r="F774" s="92" t="s">
        <v>603</v>
      </c>
      <c r="G774" s="92" t="s">
        <v>229</v>
      </c>
      <c r="H774" s="92"/>
      <c r="I774" s="92"/>
      <c r="J774" s="92" t="str">
        <f t="shared" si="470"/>
        <v>WWUCapex synthetic costs - ConnectionsSmooth7yearsCSV Totex (smoothed)</v>
      </c>
      <c r="K774" s="92"/>
      <c r="L774" s="92"/>
      <c r="M774" s="92"/>
      <c r="N774" s="92"/>
      <c r="O774" s="92"/>
      <c r="P774" s="92"/>
      <c r="Q774" s="92"/>
      <c r="R774" s="92"/>
      <c r="S774" s="92"/>
      <c r="Y774" s="53">
        <f>INDEX(Inp_WWUAdjDrivers!Y$9:Y$37,MATCH($F774,Inp_WWUAdjDrivers!$F$9:$F$37,0))</f>
        <v>21.004045838912301</v>
      </c>
      <c r="Z774" s="53">
        <f>INDEX(Inp_WWUAdjDrivers!Z$9:Z$37,MATCH($F774,Inp_WWUAdjDrivers!$F$9:$F$37,0))</f>
        <v>20.230176518226518</v>
      </c>
      <c r="AA774" s="53">
        <f>INDEX(Inp_WWUAdjDrivers!AA$9:AA$37,MATCH($F774,Inp_WWUAdjDrivers!$F$9:$F$37,0))</f>
        <v>19.657682198984563</v>
      </c>
      <c r="AB774" s="53">
        <f>INDEX(Inp_WWUAdjDrivers!AB$9:AB$37,MATCH($F774,Inp_WWUAdjDrivers!$F$9:$F$37,0))</f>
        <v>20.218268884011223</v>
      </c>
      <c r="AC774" s="53">
        <f>INDEX(Inp_WWUAdjDrivers!AC$9:AC$37,MATCH($F774,Inp_WWUAdjDrivers!$F$9:$F$37,0))</f>
        <v>20.054315118992132</v>
      </c>
      <c r="AD774" s="53">
        <f>INDEX(Inp_WWUAdjDrivers!AD$9:AD$37,MATCH($F774,Inp_WWUAdjDrivers!$F$9:$F$37,0))</f>
        <v>19.860529008206978</v>
      </c>
      <c r="AE774" s="53">
        <f>INDEX(Inp_WWUAdjDrivers!AE$9:AE$37,MATCH($F774,Inp_WWUAdjDrivers!$F$9:$F$37,0))</f>
        <v>19.982148456535718</v>
      </c>
      <c r="AF774" s="53">
        <f>INDEX(Inp_WWUAdjDrivers!AF$9:AF$37,MATCH($F774,Inp_WWUAdjDrivers!$F$9:$F$37,0))</f>
        <v>19.932406788318662</v>
      </c>
      <c r="AG774" s="53">
        <f>INDEX(Inp_WWUAdjDrivers!AG$9:AG$37,MATCH($F774,Inp_WWUAdjDrivers!$F$9:$F$37,0))</f>
        <v>19.621172327764604</v>
      </c>
      <c r="AH774" s="53">
        <f>INDEX(Inp_WWUAdjDrivers!AH$9:AH$37,MATCH($F774,Inp_WWUAdjDrivers!$F$9:$F$37,0))</f>
        <v>19.217843778599153</v>
      </c>
      <c r="AI774" s="53">
        <f>INDEX(Inp_WWUAdjDrivers!AI$9:AI$37,MATCH($F774,Inp_WWUAdjDrivers!$F$9:$F$37,0))</f>
        <v>18.641356221721907</v>
      </c>
      <c r="AJ774" s="53">
        <f>INDEX(Inp_WWUAdjDrivers!AJ$9:AJ$37,MATCH($F774,Inp_WWUAdjDrivers!$F$9:$F$37,0))</f>
        <v>18.347332645567008</v>
      </c>
      <c r="AK774" s="53">
        <f>INDEX(Inp_WWUAdjDrivers!AK$9:AK$37,MATCH($F774,Inp_WWUAdjDrivers!$F$9:$F$37,0))</f>
        <v>18.007419210274922</v>
      </c>
    </row>
    <row r="775" spans="5:37" ht="14.25" customHeight="1">
      <c r="E775" s="92" t="s">
        <v>36</v>
      </c>
      <c r="F775" s="116" t="s">
        <v>219</v>
      </c>
      <c r="G775" s="92" t="s">
        <v>229</v>
      </c>
      <c r="H775" s="92"/>
      <c r="I775" s="92"/>
      <c r="J775" s="92" t="str">
        <f t="shared" si="470"/>
        <v>WWUCSV EmergencyCSV Totex (smoothed)</v>
      </c>
      <c r="K775" s="92"/>
      <c r="L775" s="92"/>
      <c r="M775" s="92"/>
      <c r="N775" s="92"/>
      <c r="O775" s="92"/>
      <c r="P775" s="92"/>
      <c r="Q775" s="92"/>
      <c r="R775" s="92"/>
      <c r="S775" s="92"/>
      <c r="Y775" s="53">
        <f t="shared" ref="Y775:AK775" si="471">Y726</f>
        <v>856223.44032274105</v>
      </c>
      <c r="Z775" s="53">
        <f t="shared" si="471"/>
        <v>856732.44730918552</v>
      </c>
      <c r="AA775" s="53">
        <f t="shared" si="471"/>
        <v>855498.06386015099</v>
      </c>
      <c r="AB775" s="53">
        <f t="shared" si="471"/>
        <v>866040.63557828625</v>
      </c>
      <c r="AC775" s="53">
        <f t="shared" si="471"/>
        <v>857826.95265731239</v>
      </c>
      <c r="AD775" s="53">
        <f t="shared" si="471"/>
        <v>853191.19268720003</v>
      </c>
      <c r="AE775" s="53">
        <f t="shared" si="471"/>
        <v>851001.40889340662</v>
      </c>
      <c r="AF775" s="53">
        <f t="shared" si="471"/>
        <v>865401.72569494741</v>
      </c>
      <c r="AG775" s="53">
        <f t="shared" si="471"/>
        <v>864921.76385225286</v>
      </c>
      <c r="AH775" s="53">
        <f t="shared" si="471"/>
        <v>868517.61222038278</v>
      </c>
      <c r="AI775" s="53">
        <f t="shared" si="471"/>
        <v>872114.64766340295</v>
      </c>
      <c r="AJ775" s="53">
        <f t="shared" si="471"/>
        <v>875728.71363900846</v>
      </c>
      <c r="AK775" s="53">
        <f t="shared" si="471"/>
        <v>879360.30419046769</v>
      </c>
    </row>
    <row r="776" spans="5:37" ht="14.25" customHeight="1">
      <c r="E776" s="92" t="s">
        <v>36</v>
      </c>
      <c r="F776" s="116" t="s">
        <v>159</v>
      </c>
      <c r="G776" s="92" t="s">
        <v>229</v>
      </c>
      <c r="H776" s="92"/>
      <c r="I776" s="92"/>
      <c r="J776" s="92" t="str">
        <f t="shared" si="470"/>
        <v>WWUTotal external condition reports
(service condition + mains condition)CSV Totex (smoothed)</v>
      </c>
      <c r="K776" s="92"/>
      <c r="L776" s="92"/>
      <c r="M776" s="92"/>
      <c r="N776" s="92"/>
      <c r="O776" s="92"/>
      <c r="P776" s="92"/>
      <c r="Q776" s="92"/>
      <c r="R776" s="92"/>
      <c r="S776" s="92"/>
      <c r="Y776" s="53">
        <f>INDEX(Inp_WWUAdjDrivers!Y$9:Y$37,MATCH($F776,Inp_WWUAdjDrivers!$F$9:$F$37,0))</f>
        <v>11953</v>
      </c>
      <c r="Z776" s="53">
        <f>INDEX(Inp_WWUAdjDrivers!Z$9:Z$37,MATCH($F776,Inp_WWUAdjDrivers!$F$9:$F$37,0))</f>
        <v>11841</v>
      </c>
      <c r="AA776" s="53">
        <f>INDEX(Inp_WWUAdjDrivers!AA$9:AA$37,MATCH($F776,Inp_WWUAdjDrivers!$F$9:$F$37,0))</f>
        <v>11512</v>
      </c>
      <c r="AB776" s="53">
        <f>INDEX(Inp_WWUAdjDrivers!AB$9:AB$37,MATCH($F776,Inp_WWUAdjDrivers!$F$9:$F$37,0))</f>
        <v>12042</v>
      </c>
      <c r="AC776" s="53">
        <f>INDEX(Inp_WWUAdjDrivers!AC$9:AC$37,MATCH($F776,Inp_WWUAdjDrivers!$F$9:$F$37,0))</f>
        <v>11301</v>
      </c>
      <c r="AD776" s="53">
        <f>INDEX(Inp_WWUAdjDrivers!AD$9:AD$37,MATCH($F776,Inp_WWUAdjDrivers!$F$9:$F$37,0))</f>
        <v>10818</v>
      </c>
      <c r="AE776" s="53">
        <f>INDEX(Inp_WWUAdjDrivers!AE$9:AE$37,MATCH($F776,Inp_WWUAdjDrivers!$F$9:$F$37,0))</f>
        <v>10597.892622014329</v>
      </c>
      <c r="AF776" s="53">
        <f>INDEX(Inp_WWUAdjDrivers!AF$9:AF$37,MATCH($F776,Inp_WWUAdjDrivers!$F$9:$F$37,0))</f>
        <v>11147.437679907987</v>
      </c>
      <c r="AG776" s="53">
        <f>INDEX(Inp_WWUAdjDrivers!AG$9:AG$37,MATCH($F776,Inp_WWUAdjDrivers!$F$9:$F$37,0))</f>
        <v>10890.497940090099</v>
      </c>
      <c r="AH776" s="53">
        <f>INDEX(Inp_WWUAdjDrivers!AH$9:AH$37,MATCH($F776,Inp_WWUAdjDrivers!$F$9:$F$37,0))</f>
        <v>10892.497940090099</v>
      </c>
      <c r="AI776" s="53">
        <f>INDEX(Inp_WWUAdjDrivers!AI$9:AI$37,MATCH($F776,Inp_WWUAdjDrivers!$F$9:$F$37,0))</f>
        <v>10893.497940090099</v>
      </c>
      <c r="AJ776" s="53">
        <f>INDEX(Inp_WWUAdjDrivers!AJ$9:AJ$37,MATCH($F776,Inp_WWUAdjDrivers!$F$9:$F$37,0))</f>
        <v>10894.497940090099</v>
      </c>
      <c r="AK776" s="53">
        <f>INDEX(Inp_WWUAdjDrivers!AK$9:AK$37,MATCH($F776,Inp_WWUAdjDrivers!$F$9:$F$37,0))</f>
        <v>10895.497940090099</v>
      </c>
    </row>
    <row r="777" spans="5:37" ht="14.25" customHeight="1">
      <c r="E777" s="92" t="s">
        <v>36</v>
      </c>
      <c r="F777" s="116" t="s">
        <v>223</v>
      </c>
      <c r="G777" s="92" t="s">
        <v>229</v>
      </c>
      <c r="H777" s="92"/>
      <c r="I777" s="92"/>
      <c r="J777" s="92" t="str">
        <f t="shared" si="470"/>
        <v>WWUMaintenance MEAVCSV Totex (smoothed)</v>
      </c>
      <c r="K777" s="92"/>
      <c r="L777" s="92"/>
      <c r="M777" s="92"/>
      <c r="N777" s="92"/>
      <c r="O777" s="92"/>
      <c r="P777" s="92"/>
      <c r="Q777" s="92"/>
      <c r="R777" s="92"/>
      <c r="S777" s="92"/>
      <c r="Y777" s="53">
        <f>INDEX(Inp_WWUAdjDrivers!Y$9:Y$37,MATCH($F777,Inp_WWUAdjDrivers!$F$9:$F$37,0))</f>
        <v>3161.5082265145793</v>
      </c>
      <c r="Z777" s="53">
        <f>INDEX(Inp_WWUAdjDrivers!Z$9:Z$37,MATCH($F777,Inp_WWUAdjDrivers!$F$9:$F$37,0))</f>
        <v>3131.342899350022</v>
      </c>
      <c r="AA777" s="53">
        <f>INDEX(Inp_WWUAdjDrivers!AA$9:AA$37,MATCH($F777,Inp_WWUAdjDrivers!$F$9:$F$37,0))</f>
        <v>3567.785753059854</v>
      </c>
      <c r="AB777" s="53">
        <f>INDEX(Inp_WWUAdjDrivers!AB$9:AB$37,MATCH($F777,Inp_WWUAdjDrivers!$F$9:$F$37,0))</f>
        <v>3381.3040547623677</v>
      </c>
      <c r="AC777" s="53">
        <f>INDEX(Inp_WWUAdjDrivers!AC$9:AC$37,MATCH($F777,Inp_WWUAdjDrivers!$F$9:$F$37,0))</f>
        <v>3382.3666977149078</v>
      </c>
      <c r="AD777" s="53">
        <f>INDEX(Inp_WWUAdjDrivers!AD$9:AD$37,MATCH($F777,Inp_WWUAdjDrivers!$F$9:$F$37,0))</f>
        <v>3381.7531817787913</v>
      </c>
      <c r="AE777" s="53">
        <f>INDEX(Inp_WWUAdjDrivers!AE$9:AE$37,MATCH($F777,Inp_WWUAdjDrivers!$F$9:$F$37,0))</f>
        <v>3382.4567432649928</v>
      </c>
      <c r="AF777" s="53">
        <f>INDEX(Inp_WWUAdjDrivers!AF$9:AF$37,MATCH($F777,Inp_WWUAdjDrivers!$F$9:$F$37,0))</f>
        <v>3384.5520343483386</v>
      </c>
      <c r="AG777" s="53">
        <f>INDEX(Inp_WWUAdjDrivers!AG$9:AG$37,MATCH($F777,Inp_WWUAdjDrivers!$F$9:$F$37,0))</f>
        <v>3385.4703152889742</v>
      </c>
      <c r="AH777" s="53">
        <f>INDEX(Inp_WWUAdjDrivers!AH$9:AH$37,MATCH($F777,Inp_WWUAdjDrivers!$F$9:$F$37,0))</f>
        <v>3386.388596229609</v>
      </c>
      <c r="AI777" s="53">
        <f>INDEX(Inp_WWUAdjDrivers!AI$9:AI$37,MATCH($F777,Inp_WWUAdjDrivers!$F$9:$F$37,0))</f>
        <v>3387.3068771702438</v>
      </c>
      <c r="AJ777" s="53">
        <f>INDEX(Inp_WWUAdjDrivers!AJ$9:AJ$37,MATCH($F777,Inp_WWUAdjDrivers!$F$9:$F$37,0))</f>
        <v>3388.2251581108776</v>
      </c>
      <c r="AK777" s="53">
        <f>INDEX(Inp_WWUAdjDrivers!AK$9:AK$37,MATCH($F777,Inp_WWUAdjDrivers!$F$9:$F$37,0))</f>
        <v>3389.1434390515142</v>
      </c>
    </row>
    <row r="778" spans="5:37" ht="14.25" customHeight="1">
      <c r="E778" s="92" t="s">
        <v>36</v>
      </c>
      <c r="F778" s="120" t="str">
        <f>Local!$R$12</f>
        <v>MEAV_egep_mobs</v>
      </c>
      <c r="G778" s="92" t="s">
        <v>229</v>
      </c>
      <c r="H778" s="92"/>
      <c r="I778" s="92"/>
      <c r="J778" s="92" t="str">
        <f t="shared" si="470"/>
        <v>WWUMEAV_egep_mobsCSV Totex (smoothed)</v>
      </c>
      <c r="K778" s="92"/>
      <c r="L778" s="92"/>
      <c r="M778" s="92"/>
      <c r="N778" s="92"/>
      <c r="O778" s="92"/>
      <c r="P778" s="92"/>
      <c r="Q778" s="92"/>
      <c r="R778" s="92"/>
      <c r="S778" s="92"/>
      <c r="Y778" s="53">
        <f>INDEX(Inp_WWUAdjDrivers!Y$9:Y$37,MATCH($F778,Inp_WWUAdjDrivers!$F$9:$F$37,0))</f>
        <v>11439.460196665341</v>
      </c>
      <c r="Z778" s="53">
        <f>INDEX(Inp_WWUAdjDrivers!Z$9:Z$37,MATCH($F778,Inp_WWUAdjDrivers!$F$9:$F$37,0))</f>
        <v>11398.774724766432</v>
      </c>
      <c r="AA778" s="53">
        <f>INDEX(Inp_WWUAdjDrivers!AA$9:AA$37,MATCH($F778,Inp_WWUAdjDrivers!$F$9:$F$37,0))</f>
        <v>11821.086153603888</v>
      </c>
      <c r="AB778" s="53">
        <f>INDEX(Inp_WWUAdjDrivers!AB$9:AB$37,MATCH($F778,Inp_WWUAdjDrivers!$F$9:$F$37,0))</f>
        <v>11621.45125248516</v>
      </c>
      <c r="AC778" s="53">
        <f>INDEX(Inp_WWUAdjDrivers!AC$9:AC$37,MATCH($F778,Inp_WWUAdjDrivers!$F$9:$F$37,0))</f>
        <v>11604.286654074294</v>
      </c>
      <c r="AD778" s="53">
        <f>INDEX(Inp_WWUAdjDrivers!AD$9:AD$37,MATCH($F778,Inp_WWUAdjDrivers!$F$9:$F$37,0))</f>
        <v>11588.147395129225</v>
      </c>
      <c r="AE778" s="53">
        <f>INDEX(Inp_WWUAdjDrivers!AE$9:AE$37,MATCH($F778,Inp_WWUAdjDrivers!$F$9:$F$37,0))</f>
        <v>11566.455310351976</v>
      </c>
      <c r="AF778" s="53">
        <f>INDEX(Inp_WWUAdjDrivers!AF$9:AF$37,MATCH($F778,Inp_WWUAdjDrivers!$F$9:$F$37,0))</f>
        <v>11584.28719342879</v>
      </c>
      <c r="AG778" s="53">
        <f>INDEX(Inp_WWUAdjDrivers!AG$9:AG$37,MATCH($F778,Inp_WWUAdjDrivers!$F$9:$F$37,0))</f>
        <v>11583.391875322694</v>
      </c>
      <c r="AH778" s="53">
        <f>INDEX(Inp_WWUAdjDrivers!AH$9:AH$37,MATCH($F778,Inp_WWUAdjDrivers!$F$9:$F$37,0))</f>
        <v>11582.684386635872</v>
      </c>
      <c r="AI778" s="53">
        <f>INDEX(Inp_WWUAdjDrivers!AI$9:AI$37,MATCH($F778,Inp_WWUAdjDrivers!$F$9:$F$37,0))</f>
        <v>11582.05960818954</v>
      </c>
      <c r="AJ778" s="53">
        <f>INDEX(Inp_WWUAdjDrivers!AJ$9:AJ$37,MATCH($F778,Inp_WWUAdjDrivers!$F$9:$F$37,0))</f>
        <v>11578.733124242179</v>
      </c>
      <c r="AK778" s="53">
        <f>INDEX(Inp_WWUAdjDrivers!AK$9:AK$37,MATCH($F778,Inp_WWUAdjDrivers!$F$9:$F$37,0))</f>
        <v>11577.258041122279</v>
      </c>
    </row>
    <row r="779" spans="5:37" ht="14.25" customHeight="1">
      <c r="E779" s="92" t="s">
        <v>36</v>
      </c>
      <c r="F779" s="119" t="s">
        <v>194</v>
      </c>
      <c r="G779" s="93" t="str">
        <f>G778</f>
        <v>CSV Totex (smoothed)</v>
      </c>
      <c r="H779" s="93"/>
      <c r="I779" s="92"/>
      <c r="J779" s="92" t="str">
        <f>E779&amp;$G779&amp;""&amp;H779</f>
        <v>WWUCSV Totex (smoothed)</v>
      </c>
      <c r="K779" s="92"/>
      <c r="L779" s="92"/>
      <c r="M779" s="92"/>
      <c r="N779" s="92"/>
      <c r="O779" s="92"/>
      <c r="P779" s="92"/>
      <c r="Q779" s="92"/>
      <c r="R779" s="92"/>
      <c r="S779" s="92"/>
      <c r="Y779" s="53">
        <f>Y772^$R$50*Y773^$R$51*Y774^$R$52*Y775^$R$53*Y776^$R$54*Y777^$R$55*Y778^$R$56</f>
        <v>1207.1342511832252</v>
      </c>
      <c r="Z779" s="53">
        <f t="shared" ref="Z779:AK779" si="472">Z772^$R$50*Z773^$R$51*Z774^$R$52*Z775^$R$53*Z776^$R$54*Z777^$R$55*Z778^$R$56</f>
        <v>1227.9792870928966</v>
      </c>
      <c r="AA779" s="53">
        <f t="shared" si="472"/>
        <v>1231.5833750165973</v>
      </c>
      <c r="AB779" s="53">
        <f t="shared" si="472"/>
        <v>1223.7854918740597</v>
      </c>
      <c r="AC779" s="53">
        <f t="shared" si="472"/>
        <v>1167.5282531624421</v>
      </c>
      <c r="AD779" s="53">
        <f t="shared" si="472"/>
        <v>1147.1837708860305</v>
      </c>
      <c r="AE779" s="53">
        <f t="shared" si="472"/>
        <v>1181.4532318034908</v>
      </c>
      <c r="AF779" s="53">
        <f t="shared" si="472"/>
        <v>1228.5812811531937</v>
      </c>
      <c r="AG779" s="53">
        <f t="shared" si="472"/>
        <v>1251.861831856889</v>
      </c>
      <c r="AH779" s="53">
        <f t="shared" si="472"/>
        <v>1247.8481056093042</v>
      </c>
      <c r="AI779" s="53">
        <f t="shared" si="472"/>
        <v>1255.4244143748756</v>
      </c>
      <c r="AJ779" s="53">
        <f t="shared" si="472"/>
        <v>1256.1510737082324</v>
      </c>
      <c r="AK779" s="53">
        <f t="shared" si="472"/>
        <v>1251.5667851271871</v>
      </c>
    </row>
    <row r="780" spans="5:37" ht="14.25" customHeight="1">
      <c r="E780" s="92"/>
      <c r="F780" s="116"/>
      <c r="G780" s="92"/>
      <c r="H780" s="92"/>
      <c r="I780" s="92"/>
      <c r="J780" s="92"/>
      <c r="K780" s="92"/>
      <c r="L780" s="92"/>
      <c r="M780" s="92"/>
      <c r="N780" s="92"/>
      <c r="O780" s="92"/>
      <c r="P780" s="92"/>
      <c r="Q780" s="92"/>
      <c r="R780" s="92"/>
      <c r="S780" s="92"/>
      <c r="Y780" s="106"/>
      <c r="Z780" s="106"/>
      <c r="AA780" s="106"/>
      <c r="AB780" s="106"/>
      <c r="AC780" s="106"/>
      <c r="AD780" s="106"/>
      <c r="AE780" s="106"/>
      <c r="AF780" s="106"/>
      <c r="AG780" s="106"/>
      <c r="AH780" s="106"/>
      <c r="AI780" s="106"/>
      <c r="AJ780" s="106"/>
      <c r="AK780" s="106"/>
    </row>
    <row r="781" spans="5:37" ht="14.25" customHeight="1">
      <c r="E781" s="92" t="s">
        <v>36</v>
      </c>
      <c r="F781" s="92" t="s">
        <v>601</v>
      </c>
      <c r="G781" s="92" t="s">
        <v>230</v>
      </c>
      <c r="H781" s="92"/>
      <c r="I781" s="92"/>
      <c r="J781" s="92" t="str">
        <f t="shared" ref="J781:J783" si="473">E781&amp;$F781&amp;""&amp;G781&amp;""&amp;H781</f>
        <v>WWUCapex Synthetic Costs - MainsSmooth7yearsCSV Capex (smoothed)</v>
      </c>
      <c r="K781" s="92"/>
      <c r="L781" s="92"/>
      <c r="M781" s="92"/>
      <c r="N781" s="92"/>
      <c r="O781" s="92"/>
      <c r="P781" s="92"/>
      <c r="Q781" s="92"/>
      <c r="R781" s="92"/>
      <c r="S781" s="92"/>
      <c r="Y781" s="53">
        <f>INDEX(Inp_WWUAdjDrivers!Y$9:Y$37,MATCH($F781,Inp_WWUAdjDrivers!$F$9:$F$37,0))</f>
        <v>8.3904071229136292</v>
      </c>
      <c r="Z781" s="53">
        <f>INDEX(Inp_WWUAdjDrivers!Z$9:Z$37,MATCH($F781,Inp_WWUAdjDrivers!$F$9:$F$37,0))</f>
        <v>7.6902457106019639</v>
      </c>
      <c r="AA781" s="53">
        <f>INDEX(Inp_WWUAdjDrivers!AA$9:AA$37,MATCH($F781,Inp_WWUAdjDrivers!$F$9:$F$37,0))</f>
        <v>6.6975948221428565</v>
      </c>
      <c r="AB781" s="53">
        <f>INDEX(Inp_WWUAdjDrivers!AB$9:AB$37,MATCH($F781,Inp_WWUAdjDrivers!$F$9:$F$37,0))</f>
        <v>5.7334127552921643</v>
      </c>
      <c r="AC781" s="53">
        <f>INDEX(Inp_WWUAdjDrivers!AC$9:AC$37,MATCH($F781,Inp_WWUAdjDrivers!$F$9:$F$37,0))</f>
        <v>5.4480746744328385</v>
      </c>
      <c r="AD781" s="53">
        <f>INDEX(Inp_WWUAdjDrivers!AD$9:AD$37,MATCH($F781,Inp_WWUAdjDrivers!$F$9:$F$37,0))</f>
        <v>5.5654469843767487</v>
      </c>
      <c r="AE781" s="53">
        <f>INDEX(Inp_WWUAdjDrivers!AE$9:AE$37,MATCH($F781,Inp_WWUAdjDrivers!$F$9:$F$37,0))</f>
        <v>5.4359171629665957</v>
      </c>
      <c r="AF781" s="53">
        <f>INDEX(Inp_WWUAdjDrivers!AF$9:AF$37,MATCH($F781,Inp_WWUAdjDrivers!$F$9:$F$37,0))</f>
        <v>6.0798055844890602</v>
      </c>
      <c r="AG781" s="53">
        <f>INDEX(Inp_WWUAdjDrivers!AG$9:AG$37,MATCH($F781,Inp_WWUAdjDrivers!$F$9:$F$37,0))</f>
        <v>6.3976037522657903</v>
      </c>
      <c r="AH781" s="53">
        <f>INDEX(Inp_WWUAdjDrivers!AH$9:AH$37,MATCH($F781,Inp_WWUAdjDrivers!$F$9:$F$37,0))</f>
        <v>6.9908075824786904</v>
      </c>
      <c r="AI781" s="53">
        <f>INDEX(Inp_WWUAdjDrivers!AI$9:AI$37,MATCH($F781,Inp_WWUAdjDrivers!$F$9:$F$37,0))</f>
        <v>7.297077097009927</v>
      </c>
      <c r="AJ781" s="53">
        <f>INDEX(Inp_WWUAdjDrivers!AJ$9:AJ$37,MATCH($F781,Inp_WWUAdjDrivers!$F$9:$F$37,0))</f>
        <v>7.3427807609985125</v>
      </c>
      <c r="AK781" s="53">
        <f>INDEX(Inp_WWUAdjDrivers!AK$9:AK$37,MATCH($F781,Inp_WWUAdjDrivers!$F$9:$F$37,0))</f>
        <v>7.0688537193015613</v>
      </c>
    </row>
    <row r="782" spans="5:37" ht="14.25" customHeight="1">
      <c r="E782" s="92" t="s">
        <v>36</v>
      </c>
      <c r="F782" s="92" t="s">
        <v>603</v>
      </c>
      <c r="G782" s="92" t="s">
        <v>230</v>
      </c>
      <c r="H782" s="92"/>
      <c r="I782" s="92"/>
      <c r="J782" s="92" t="str">
        <f t="shared" si="473"/>
        <v>WWUCapex synthetic costs - ConnectionsSmooth7yearsCSV Capex (smoothed)</v>
      </c>
      <c r="K782" s="92"/>
      <c r="L782" s="92"/>
      <c r="M782" s="92"/>
      <c r="N782" s="92"/>
      <c r="O782" s="92"/>
      <c r="P782" s="92"/>
      <c r="Q782" s="92"/>
      <c r="R782" s="92"/>
      <c r="S782" s="92"/>
      <c r="Y782" s="53">
        <f>INDEX(Inp_WWUAdjDrivers!Y$9:Y$37,MATCH($F782,Inp_WWUAdjDrivers!$F$9:$F$37,0))</f>
        <v>21.004045838912301</v>
      </c>
      <c r="Z782" s="53">
        <f>INDEX(Inp_WWUAdjDrivers!Z$9:Z$37,MATCH($F782,Inp_WWUAdjDrivers!$F$9:$F$37,0))</f>
        <v>20.230176518226518</v>
      </c>
      <c r="AA782" s="53">
        <f>INDEX(Inp_WWUAdjDrivers!AA$9:AA$37,MATCH($F782,Inp_WWUAdjDrivers!$F$9:$F$37,0))</f>
        <v>19.657682198984563</v>
      </c>
      <c r="AB782" s="53">
        <f>INDEX(Inp_WWUAdjDrivers!AB$9:AB$37,MATCH($F782,Inp_WWUAdjDrivers!$F$9:$F$37,0))</f>
        <v>20.218268884011223</v>
      </c>
      <c r="AC782" s="53">
        <f>INDEX(Inp_WWUAdjDrivers!AC$9:AC$37,MATCH($F782,Inp_WWUAdjDrivers!$F$9:$F$37,0))</f>
        <v>20.054315118992132</v>
      </c>
      <c r="AD782" s="53">
        <f>INDEX(Inp_WWUAdjDrivers!AD$9:AD$37,MATCH($F782,Inp_WWUAdjDrivers!$F$9:$F$37,0))</f>
        <v>19.860529008206978</v>
      </c>
      <c r="AE782" s="53">
        <f>INDEX(Inp_WWUAdjDrivers!AE$9:AE$37,MATCH($F782,Inp_WWUAdjDrivers!$F$9:$F$37,0))</f>
        <v>19.982148456535718</v>
      </c>
      <c r="AF782" s="53">
        <f>INDEX(Inp_WWUAdjDrivers!AF$9:AF$37,MATCH($F782,Inp_WWUAdjDrivers!$F$9:$F$37,0))</f>
        <v>19.932406788318662</v>
      </c>
      <c r="AG782" s="53">
        <f>INDEX(Inp_WWUAdjDrivers!AG$9:AG$37,MATCH($F782,Inp_WWUAdjDrivers!$F$9:$F$37,0))</f>
        <v>19.621172327764604</v>
      </c>
      <c r="AH782" s="53">
        <f>INDEX(Inp_WWUAdjDrivers!AH$9:AH$37,MATCH($F782,Inp_WWUAdjDrivers!$F$9:$F$37,0))</f>
        <v>19.217843778599153</v>
      </c>
      <c r="AI782" s="53">
        <f>INDEX(Inp_WWUAdjDrivers!AI$9:AI$37,MATCH($F782,Inp_WWUAdjDrivers!$F$9:$F$37,0))</f>
        <v>18.641356221721907</v>
      </c>
      <c r="AJ782" s="53">
        <f>INDEX(Inp_WWUAdjDrivers!AJ$9:AJ$37,MATCH($F782,Inp_WWUAdjDrivers!$F$9:$F$37,0))</f>
        <v>18.347332645567008</v>
      </c>
      <c r="AK782" s="53">
        <f>INDEX(Inp_WWUAdjDrivers!AK$9:AK$37,MATCH($F782,Inp_WWUAdjDrivers!$F$9:$F$37,0))</f>
        <v>18.007419210274922</v>
      </c>
    </row>
    <row r="783" spans="5:37" ht="14.25" customHeight="1">
      <c r="E783" s="92" t="s">
        <v>36</v>
      </c>
      <c r="F783" s="120" t="str">
        <f>Local!$R$12</f>
        <v>MEAV_egep_mobs</v>
      </c>
      <c r="G783" s="92" t="s">
        <v>230</v>
      </c>
      <c r="H783" s="92"/>
      <c r="I783" s="92"/>
      <c r="J783" s="92" t="str">
        <f t="shared" si="473"/>
        <v>WWUMEAV_egep_mobsCSV Capex (smoothed)</v>
      </c>
      <c r="K783" s="92"/>
      <c r="L783" s="92"/>
      <c r="M783" s="92"/>
      <c r="N783" s="92"/>
      <c r="O783" s="92"/>
      <c r="P783" s="92"/>
      <c r="Q783" s="92"/>
      <c r="R783" s="92"/>
      <c r="S783" s="92"/>
      <c r="Y783" s="53">
        <f>INDEX(Inp_WWUAdjDrivers!Y$9:Y$37,MATCH($F783,Inp_WWUAdjDrivers!$F$9:$F$37,0))</f>
        <v>11439.460196665341</v>
      </c>
      <c r="Z783" s="53">
        <f>INDEX(Inp_WWUAdjDrivers!Z$9:Z$37,MATCH($F783,Inp_WWUAdjDrivers!$F$9:$F$37,0))</f>
        <v>11398.774724766432</v>
      </c>
      <c r="AA783" s="53">
        <f>INDEX(Inp_WWUAdjDrivers!AA$9:AA$37,MATCH($F783,Inp_WWUAdjDrivers!$F$9:$F$37,0))</f>
        <v>11821.086153603888</v>
      </c>
      <c r="AB783" s="53">
        <f>INDEX(Inp_WWUAdjDrivers!AB$9:AB$37,MATCH($F783,Inp_WWUAdjDrivers!$F$9:$F$37,0))</f>
        <v>11621.45125248516</v>
      </c>
      <c r="AC783" s="53">
        <f>INDEX(Inp_WWUAdjDrivers!AC$9:AC$37,MATCH($F783,Inp_WWUAdjDrivers!$F$9:$F$37,0))</f>
        <v>11604.286654074294</v>
      </c>
      <c r="AD783" s="53">
        <f>INDEX(Inp_WWUAdjDrivers!AD$9:AD$37,MATCH($F783,Inp_WWUAdjDrivers!$F$9:$F$37,0))</f>
        <v>11588.147395129225</v>
      </c>
      <c r="AE783" s="53">
        <f>INDEX(Inp_WWUAdjDrivers!AE$9:AE$37,MATCH($F783,Inp_WWUAdjDrivers!$F$9:$F$37,0))</f>
        <v>11566.455310351976</v>
      </c>
      <c r="AF783" s="53">
        <f>INDEX(Inp_WWUAdjDrivers!AF$9:AF$37,MATCH($F783,Inp_WWUAdjDrivers!$F$9:$F$37,0))</f>
        <v>11584.28719342879</v>
      </c>
      <c r="AG783" s="53">
        <f>INDEX(Inp_WWUAdjDrivers!AG$9:AG$37,MATCH($F783,Inp_WWUAdjDrivers!$F$9:$F$37,0))</f>
        <v>11583.391875322694</v>
      </c>
      <c r="AH783" s="53">
        <f>INDEX(Inp_WWUAdjDrivers!AH$9:AH$37,MATCH($F783,Inp_WWUAdjDrivers!$F$9:$F$37,0))</f>
        <v>11582.684386635872</v>
      </c>
      <c r="AI783" s="53">
        <f>INDEX(Inp_WWUAdjDrivers!AI$9:AI$37,MATCH($F783,Inp_WWUAdjDrivers!$F$9:$F$37,0))</f>
        <v>11582.05960818954</v>
      </c>
      <c r="AJ783" s="53">
        <f>INDEX(Inp_WWUAdjDrivers!AJ$9:AJ$37,MATCH($F783,Inp_WWUAdjDrivers!$F$9:$F$37,0))</f>
        <v>11578.733124242179</v>
      </c>
      <c r="AK783" s="53">
        <f>INDEX(Inp_WWUAdjDrivers!AK$9:AK$37,MATCH($F783,Inp_WWUAdjDrivers!$F$9:$F$37,0))</f>
        <v>11577.258041122279</v>
      </c>
    </row>
    <row r="784" spans="5:37" ht="14.25" customHeight="1">
      <c r="E784" s="92" t="s">
        <v>36</v>
      </c>
      <c r="F784" s="119" t="s">
        <v>194</v>
      </c>
      <c r="G784" s="93" t="str">
        <f>G783</f>
        <v>CSV Capex (smoothed)</v>
      </c>
      <c r="H784" s="93"/>
      <c r="I784" s="92"/>
      <c r="J784" s="92" t="str">
        <f>E784&amp;$G784&amp;""&amp;H784</f>
        <v>WWUCSV Capex (smoothed)</v>
      </c>
      <c r="K784" s="92"/>
      <c r="L784" s="92"/>
      <c r="M784" s="92"/>
      <c r="N784" s="92"/>
      <c r="O784" s="92"/>
      <c r="P784" s="92"/>
      <c r="Q784" s="92"/>
      <c r="R784" s="92"/>
      <c r="S784" s="92"/>
      <c r="Y784" s="53">
        <f>Y781^$R$58*Y782^$R$59*Y783^$R$60</f>
        <v>1</v>
      </c>
      <c r="Z784" s="53">
        <f t="shared" ref="Z784:AK784" si="474">Z781^$R$58*Z782^$R$59*Z783^$R$60</f>
        <v>1</v>
      </c>
      <c r="AA784" s="53">
        <f t="shared" si="474"/>
        <v>1</v>
      </c>
      <c r="AB784" s="53">
        <f t="shared" si="474"/>
        <v>1</v>
      </c>
      <c r="AC784" s="53">
        <f t="shared" si="474"/>
        <v>1</v>
      </c>
      <c r="AD784" s="53">
        <f t="shared" si="474"/>
        <v>1</v>
      </c>
      <c r="AE784" s="53">
        <f t="shared" si="474"/>
        <v>1</v>
      </c>
      <c r="AF784" s="53">
        <f t="shared" si="474"/>
        <v>1</v>
      </c>
      <c r="AG784" s="53">
        <f t="shared" si="474"/>
        <v>1</v>
      </c>
      <c r="AH784" s="53">
        <f t="shared" si="474"/>
        <v>1</v>
      </c>
      <c r="AI784" s="53">
        <f t="shared" si="474"/>
        <v>1</v>
      </c>
      <c r="AJ784" s="53">
        <f t="shared" si="474"/>
        <v>1</v>
      </c>
      <c r="AK784" s="53">
        <f t="shared" si="474"/>
        <v>1</v>
      </c>
    </row>
    <row r="785" spans="5:37" ht="14.25" customHeight="1">
      <c r="E785" s="92"/>
      <c r="F785" s="116"/>
      <c r="G785" s="92"/>
      <c r="H785" s="92"/>
      <c r="I785" s="92"/>
      <c r="J785" s="92"/>
      <c r="K785" s="92"/>
      <c r="L785" s="92"/>
      <c r="M785" s="92"/>
      <c r="N785" s="92"/>
      <c r="O785" s="92"/>
      <c r="P785" s="92"/>
      <c r="Q785" s="92"/>
      <c r="R785" s="92"/>
      <c r="S785" s="92"/>
      <c r="Y785" s="106"/>
      <c r="Z785" s="106"/>
      <c r="AA785" s="106"/>
      <c r="AB785" s="106"/>
      <c r="AC785" s="106"/>
      <c r="AD785" s="106"/>
      <c r="AE785" s="106"/>
      <c r="AF785" s="106"/>
      <c r="AG785" s="106"/>
      <c r="AH785" s="106"/>
      <c r="AI785" s="106"/>
      <c r="AJ785" s="106"/>
      <c r="AK785" s="106"/>
    </row>
    <row r="786" spans="5:37" ht="14.25" customHeight="1">
      <c r="E786" s="92" t="s">
        <v>36</v>
      </c>
      <c r="F786" s="116" t="s">
        <v>147</v>
      </c>
      <c r="G786" s="92" t="s">
        <v>584</v>
      </c>
      <c r="H786" s="92"/>
      <c r="I786" s="92"/>
      <c r="J786" s="92" t="str">
        <f t="shared" ref="J786:J792" si="475">E786&amp;$F786&amp;""&amp;G786&amp;""&amp;H786</f>
        <v>WWURepex Synthetic CostsCSV Totex_MaxPREs</v>
      </c>
      <c r="K786" s="92"/>
      <c r="L786" s="92"/>
      <c r="M786" s="92"/>
      <c r="N786" s="92"/>
      <c r="O786" s="92"/>
      <c r="P786" s="92"/>
      <c r="Q786" s="92"/>
      <c r="R786" s="92"/>
      <c r="S786" s="92"/>
      <c r="Y786" s="53">
        <f>INDEX(Inp_WWUAdjDrivers!Y$9:Y$37,MATCH($F786,Inp_WWUAdjDrivers!$F$9:$F$37,0))</f>
        <v>82.310269951065521</v>
      </c>
      <c r="Z786" s="53">
        <f>INDEX(Inp_WWUAdjDrivers!Z$9:Z$37,MATCH($F786,Inp_WWUAdjDrivers!$F$9:$F$37,0))</f>
        <v>87.400256595657567</v>
      </c>
      <c r="AA786" s="53">
        <f>INDEX(Inp_WWUAdjDrivers!AA$9:AA$37,MATCH($F786,Inp_WWUAdjDrivers!$F$9:$F$37,0))</f>
        <v>83.992260149007691</v>
      </c>
      <c r="AB786" s="53">
        <f>INDEX(Inp_WWUAdjDrivers!AB$9:AB$37,MATCH($F786,Inp_WWUAdjDrivers!$F$9:$F$37,0))</f>
        <v>84.379347256302509</v>
      </c>
      <c r="AC786" s="53">
        <f>INDEX(Inp_WWUAdjDrivers!AC$9:AC$37,MATCH($F786,Inp_WWUAdjDrivers!$F$9:$F$37,0))</f>
        <v>75.75748148888043</v>
      </c>
      <c r="AD786" s="53">
        <f>INDEX(Inp_WWUAdjDrivers!AD$9:AD$37,MATCH($F786,Inp_WWUAdjDrivers!$F$9:$F$37,0))</f>
        <v>73.01139650614212</v>
      </c>
      <c r="AE786" s="53">
        <f>INDEX(Inp_WWUAdjDrivers!AE$9:AE$37,MATCH($F786,Inp_WWUAdjDrivers!$F$9:$F$37,0))</f>
        <v>79.223743990147398</v>
      </c>
      <c r="AF786" s="53">
        <f>INDEX(Inp_WWUAdjDrivers!AF$9:AF$37,MATCH($F786,Inp_WWUAdjDrivers!$F$9:$F$37,0))</f>
        <v>86.424809229014613</v>
      </c>
      <c r="AG786" s="53">
        <f>INDEX(Inp_WWUAdjDrivers!AG$9:AG$37,MATCH($F786,Inp_WWUAdjDrivers!$F$9:$F$37,0))</f>
        <v>91.092437347091874</v>
      </c>
      <c r="AH786" s="53">
        <f>INDEX(Inp_WWUAdjDrivers!AH$9:AH$37,MATCH($F786,Inp_WWUAdjDrivers!$F$9:$F$37,0))</f>
        <v>90.247609988330197</v>
      </c>
      <c r="AI786" s="53">
        <f>INDEX(Inp_WWUAdjDrivers!AI$9:AI$37,MATCH($F786,Inp_WWUAdjDrivers!$F$9:$F$37,0))</f>
        <v>91.885829613560219</v>
      </c>
      <c r="AJ786" s="53">
        <f>INDEX(Inp_WWUAdjDrivers!AJ$9:AJ$37,MATCH($F786,Inp_WWUAdjDrivers!$F$9:$F$37,0))</f>
        <v>92.186669180008067</v>
      </c>
      <c r="AK786" s="53">
        <f>INDEX(Inp_WWUAdjDrivers!AK$9:AK$37,MATCH($F786,Inp_WWUAdjDrivers!$F$9:$F$37,0))</f>
        <v>91.654575635796988</v>
      </c>
    </row>
    <row r="787" spans="5:37" ht="14.25" customHeight="1">
      <c r="E787" s="92" t="s">
        <v>36</v>
      </c>
      <c r="F787" s="116" t="s">
        <v>149</v>
      </c>
      <c r="G787" s="92" t="s">
        <v>584</v>
      </c>
      <c r="H787" s="92"/>
      <c r="I787" s="92"/>
      <c r="J787" s="92" t="str">
        <f t="shared" si="475"/>
        <v>WWUCapex synthetic costs - MainsCSV Totex_MaxPREs</v>
      </c>
      <c r="K787" s="92"/>
      <c r="L787" s="92"/>
      <c r="M787" s="92"/>
      <c r="N787" s="92"/>
      <c r="O787" s="92"/>
      <c r="P787" s="92"/>
      <c r="Q787" s="92"/>
      <c r="R787" s="92"/>
      <c r="S787" s="92"/>
      <c r="Y787" s="53">
        <f>INDEX(Inp_WWUAdjDrivers!Y$9:Y$37,MATCH($F787,Inp_WWUAdjDrivers!$F$9:$F$37,0))</f>
        <v>4.1276176803504967</v>
      </c>
      <c r="Z787" s="53">
        <f>INDEX(Inp_WWUAdjDrivers!Z$9:Z$37,MATCH($F787,Inp_WWUAdjDrivers!$F$9:$F$37,0))</f>
        <v>4.5764259706938955</v>
      </c>
      <c r="AA787" s="53">
        <f>INDEX(Inp_WWUAdjDrivers!AA$9:AA$37,MATCH($F787,Inp_WWUAdjDrivers!$F$9:$F$37,0))</f>
        <v>3.6331437792368684</v>
      </c>
      <c r="AB787" s="53">
        <f>INDEX(Inp_WWUAdjDrivers!AB$9:AB$37,MATCH($F787,Inp_WWUAdjDrivers!$F$9:$F$37,0))</f>
        <v>4.3750389157320368</v>
      </c>
      <c r="AC787" s="53">
        <f>INDEX(Inp_WWUAdjDrivers!AC$9:AC$37,MATCH($F787,Inp_WWUAdjDrivers!$F$9:$F$37,0))</f>
        <v>5.844710439210397</v>
      </c>
      <c r="AD787" s="53">
        <f>INDEX(Inp_WWUAdjDrivers!AD$9:AD$37,MATCH($F787,Inp_WWUAdjDrivers!$F$9:$F$37,0))</f>
        <v>8.0821253790091614</v>
      </c>
      <c r="AE787" s="53">
        <f>INDEX(Inp_WWUAdjDrivers!AE$9:AE$37,MATCH($F787,Inp_WWUAdjDrivers!$F$9:$F$37,0))</f>
        <v>7.4123579765333183</v>
      </c>
      <c r="AF787" s="53">
        <f>INDEX(Inp_WWUAdjDrivers!AF$9:AF$37,MATCH($F787,Inp_WWUAdjDrivers!$F$9:$F$37,0))</f>
        <v>8.6348366310077402</v>
      </c>
      <c r="AG787" s="53">
        <f>INDEX(Inp_WWUAdjDrivers!AG$9:AG$37,MATCH($F787,Inp_WWUAdjDrivers!$F$9:$F$37,0))</f>
        <v>6.8010131451310158</v>
      </c>
      <c r="AH787" s="53">
        <f>INDEX(Inp_WWUAdjDrivers!AH$9:AH$37,MATCH($F787,Inp_WWUAdjDrivers!$F$9:$F$37,0))</f>
        <v>7.7855705907271533</v>
      </c>
      <c r="AI787" s="53">
        <f>INDEX(Inp_WWUAdjDrivers!AI$9:AI$37,MATCH($F787,Inp_WWUAdjDrivers!$F$9:$F$37,0))</f>
        <v>6.5189255174506942</v>
      </c>
      <c r="AJ787" s="53">
        <f>INDEX(Inp_WWUAdjDrivers!AJ$9:AJ$37,MATCH($F787,Inp_WWUAdjDrivers!$F$9:$F$37,0))</f>
        <v>6.1646360871305053</v>
      </c>
      <c r="AK787" s="53">
        <f>INDEX(Inp_WWUAdjDrivers!AK$9:AK$37,MATCH($F787,Inp_WWUAdjDrivers!$F$9:$F$37,0))</f>
        <v>6.1646360871305053</v>
      </c>
    </row>
    <row r="788" spans="5:37" ht="14.25" customHeight="1">
      <c r="E788" s="92" t="s">
        <v>36</v>
      </c>
      <c r="F788" s="116" t="s">
        <v>150</v>
      </c>
      <c r="G788" s="92" t="s">
        <v>584</v>
      </c>
      <c r="H788" s="92"/>
      <c r="I788" s="92"/>
      <c r="J788" s="92" t="str">
        <f t="shared" si="475"/>
        <v>WWUCapex synthetic costs - ConnectionsCSV Totex_MaxPREs</v>
      </c>
      <c r="K788" s="92"/>
      <c r="L788" s="92"/>
      <c r="M788" s="92"/>
      <c r="N788" s="92"/>
      <c r="O788" s="92"/>
      <c r="P788" s="92"/>
      <c r="Q788" s="92"/>
      <c r="R788" s="92"/>
      <c r="S788" s="92"/>
      <c r="Y788" s="53">
        <f>INDEX(Inp_WWUAdjDrivers!Y$9:Y$37,MATCH($F788,Inp_WWUAdjDrivers!$F$9:$F$37,0))</f>
        <v>20.496880241534523</v>
      </c>
      <c r="Z788" s="53">
        <f>INDEX(Inp_WWUAdjDrivers!Z$9:Z$37,MATCH($F788,Inp_WWUAdjDrivers!$F$9:$F$37,0))</f>
        <v>20.389512385404004</v>
      </c>
      <c r="AA788" s="53">
        <f>INDEX(Inp_WWUAdjDrivers!AA$9:AA$37,MATCH($F788,Inp_WWUAdjDrivers!$F$9:$F$37,0))</f>
        <v>20.725947371362476</v>
      </c>
      <c r="AB788" s="53">
        <f>INDEX(Inp_WWUAdjDrivers!AB$9:AB$37,MATCH($F788,Inp_WWUAdjDrivers!$F$9:$F$37,0))</f>
        <v>21.488745443459436</v>
      </c>
      <c r="AC788" s="53">
        <f>INDEX(Inp_WWUAdjDrivers!AC$9:AC$37,MATCH($F788,Inp_WWUAdjDrivers!$F$9:$F$37,0))</f>
        <v>19.227067076722232</v>
      </c>
      <c r="AD788" s="53">
        <f>INDEX(Inp_WWUAdjDrivers!AD$9:AD$37,MATCH($F788,Inp_WWUAdjDrivers!$F$9:$F$37,0))</f>
        <v>18.998469496205129</v>
      </c>
      <c r="AE788" s="53">
        <f>INDEX(Inp_WWUAdjDrivers!AE$9:AE$37,MATCH($F788,Inp_WWUAdjDrivers!$F$9:$F$37,0))</f>
        <v>18.548417181062224</v>
      </c>
      <c r="AF788" s="53">
        <f>INDEX(Inp_WWUAdjDrivers!AF$9:AF$37,MATCH($F788,Inp_WWUAdjDrivers!$F$9:$F$37,0))</f>
        <v>20.148688564015135</v>
      </c>
      <c r="AG788" s="53">
        <f>INDEX(Inp_WWUAdjDrivers!AG$9:AG$37,MATCH($F788,Inp_WWUAdjDrivers!$F$9:$F$37,0))</f>
        <v>18.210871161525599</v>
      </c>
      <c r="AH788" s="53">
        <f>INDEX(Inp_WWUAdjDrivers!AH$9:AH$37,MATCH($F788,Inp_WWUAdjDrivers!$F$9:$F$37,0))</f>
        <v>17.902647527204305</v>
      </c>
      <c r="AI788" s="53">
        <f>INDEX(Inp_WWUAdjDrivers!AI$9:AI$37,MATCH($F788,Inp_WWUAdjDrivers!$F$9:$F$37,0))</f>
        <v>17.45333254531872</v>
      </c>
      <c r="AJ788" s="53">
        <f>INDEX(Inp_WWUAdjDrivers!AJ$9:AJ$37,MATCH($F788,Inp_WWUAdjDrivers!$F$9:$F$37,0))</f>
        <v>17.168902043637964</v>
      </c>
      <c r="AK788" s="53">
        <f>INDEX(Inp_WWUAdjDrivers!AK$9:AK$37,MATCH($F788,Inp_WWUAdjDrivers!$F$9:$F$37,0))</f>
        <v>16.619075449160494</v>
      </c>
    </row>
    <row r="789" spans="5:37" ht="14.25" customHeight="1">
      <c r="E789" s="92" t="s">
        <v>36</v>
      </c>
      <c r="F789" s="116" t="s">
        <v>539</v>
      </c>
      <c r="G789" s="92" t="s">
        <v>584</v>
      </c>
      <c r="H789" s="92"/>
      <c r="I789" s="92"/>
      <c r="J789" s="92" t="str">
        <f t="shared" si="475"/>
        <v>WWUMax PREsCSV Totex_MaxPREs</v>
      </c>
      <c r="K789" s="92"/>
      <c r="L789" s="92"/>
      <c r="M789" s="92"/>
      <c r="N789" s="92"/>
      <c r="O789" s="92"/>
      <c r="P789" s="92"/>
      <c r="Q789" s="92"/>
      <c r="R789" s="92"/>
      <c r="S789" s="92"/>
      <c r="Y789" s="53">
        <f>INDEX(Inp_WWUAdjDrivers!Y$9:Y$37,MATCH($F789,Inp_WWUAdjDrivers!$F$9:$F$37,0))</f>
        <v>109885</v>
      </c>
      <c r="Z789" s="53">
        <f>INDEX(Inp_WWUAdjDrivers!Z$9:Z$37,MATCH($F789,Inp_WWUAdjDrivers!$F$9:$F$37,0))</f>
        <v>109885</v>
      </c>
      <c r="AA789" s="53">
        <f>INDEX(Inp_WWUAdjDrivers!AA$9:AA$37,MATCH($F789,Inp_WWUAdjDrivers!$F$9:$F$37,0))</f>
        <v>109885</v>
      </c>
      <c r="AB789" s="53">
        <f>INDEX(Inp_WWUAdjDrivers!AB$9:AB$37,MATCH($F789,Inp_WWUAdjDrivers!$F$9:$F$37,0))</f>
        <v>97901</v>
      </c>
      <c r="AC789" s="53">
        <f>INDEX(Inp_WWUAdjDrivers!AC$9:AC$37,MATCH($F789,Inp_WWUAdjDrivers!$F$9:$F$37,0))</f>
        <v>90885</v>
      </c>
      <c r="AD789" s="53">
        <f>INDEX(Inp_WWUAdjDrivers!AD$9:AD$37,MATCH($F789,Inp_WWUAdjDrivers!$F$9:$F$37,0))</f>
        <v>87141</v>
      </c>
      <c r="AE789" s="53">
        <f>INDEX(Inp_WWUAdjDrivers!AE$9:AE$37,MATCH($F789,Inp_WWUAdjDrivers!$F$9:$F$37,0))</f>
        <v>85471</v>
      </c>
      <c r="AF789" s="53">
        <f>INDEX(Inp_WWUAdjDrivers!AF$9:AF$37,MATCH($F789,Inp_WWUAdjDrivers!$F$9:$F$37,0))</f>
        <v>84518.666660000003</v>
      </c>
      <c r="AG789" s="53">
        <f>INDEX(Inp_WWUAdjDrivers!AG$9:AG$37,MATCH($F789,Inp_WWUAdjDrivers!$F$9:$F$37,0))</f>
        <v>86120.6</v>
      </c>
      <c r="AH789" s="53">
        <f>INDEX(Inp_WWUAdjDrivers!AH$9:AH$37,MATCH($F789,Inp_WWUAdjDrivers!$F$9:$F$37,0))</f>
        <v>86120.6</v>
      </c>
      <c r="AI789" s="53">
        <f>INDEX(Inp_WWUAdjDrivers!AI$9:AI$37,MATCH($F789,Inp_WWUAdjDrivers!$F$9:$F$37,0))</f>
        <v>86120.6</v>
      </c>
      <c r="AJ789" s="53">
        <f>INDEX(Inp_WWUAdjDrivers!AJ$9:AJ$37,MATCH($F789,Inp_WWUAdjDrivers!$F$9:$F$37,0))</f>
        <v>86120.6</v>
      </c>
      <c r="AK789" s="53">
        <f>INDEX(Inp_WWUAdjDrivers!AK$9:AK$37,MATCH($F789,Inp_WWUAdjDrivers!$F$9:$F$37,0))</f>
        <v>86120.6</v>
      </c>
    </row>
    <row r="790" spans="5:37" ht="14.25" customHeight="1">
      <c r="E790" s="92" t="s">
        <v>36</v>
      </c>
      <c r="F790" s="116" t="s">
        <v>159</v>
      </c>
      <c r="G790" s="92" t="s">
        <v>584</v>
      </c>
      <c r="H790" s="92"/>
      <c r="I790" s="92"/>
      <c r="J790" s="92" t="str">
        <f t="shared" si="475"/>
        <v>WWUTotal external condition reports
(service condition + mains condition)CSV Totex_MaxPREs</v>
      </c>
      <c r="K790" s="92"/>
      <c r="L790" s="92"/>
      <c r="M790" s="92"/>
      <c r="N790" s="92"/>
      <c r="O790" s="92"/>
      <c r="P790" s="92"/>
      <c r="Q790" s="92"/>
      <c r="R790" s="92"/>
      <c r="S790" s="92"/>
      <c r="Y790" s="53">
        <f>INDEX(Inp_WWUAdjDrivers!Y$9:Y$37,MATCH($F790,Inp_WWUAdjDrivers!$F$9:$F$37,0))</f>
        <v>11953</v>
      </c>
      <c r="Z790" s="53">
        <f>INDEX(Inp_WWUAdjDrivers!Z$9:Z$37,MATCH($F790,Inp_WWUAdjDrivers!$F$9:$F$37,0))</f>
        <v>11841</v>
      </c>
      <c r="AA790" s="53">
        <f>INDEX(Inp_WWUAdjDrivers!AA$9:AA$37,MATCH($F790,Inp_WWUAdjDrivers!$F$9:$F$37,0))</f>
        <v>11512</v>
      </c>
      <c r="AB790" s="53">
        <f>INDEX(Inp_WWUAdjDrivers!AB$9:AB$37,MATCH($F790,Inp_WWUAdjDrivers!$F$9:$F$37,0))</f>
        <v>12042</v>
      </c>
      <c r="AC790" s="53">
        <f>INDEX(Inp_WWUAdjDrivers!AC$9:AC$37,MATCH($F790,Inp_WWUAdjDrivers!$F$9:$F$37,0))</f>
        <v>11301</v>
      </c>
      <c r="AD790" s="53">
        <f>INDEX(Inp_WWUAdjDrivers!AD$9:AD$37,MATCH($F790,Inp_WWUAdjDrivers!$F$9:$F$37,0))</f>
        <v>10818</v>
      </c>
      <c r="AE790" s="53">
        <f>INDEX(Inp_WWUAdjDrivers!AE$9:AE$37,MATCH($F790,Inp_WWUAdjDrivers!$F$9:$F$37,0))</f>
        <v>10597.892622014329</v>
      </c>
      <c r="AF790" s="53">
        <f>INDEX(Inp_WWUAdjDrivers!AF$9:AF$37,MATCH($F790,Inp_WWUAdjDrivers!$F$9:$F$37,0))</f>
        <v>11147.437679907987</v>
      </c>
      <c r="AG790" s="53">
        <f>INDEX(Inp_WWUAdjDrivers!AG$9:AG$37,MATCH($F790,Inp_WWUAdjDrivers!$F$9:$F$37,0))</f>
        <v>10890.497940090099</v>
      </c>
      <c r="AH790" s="53">
        <f>INDEX(Inp_WWUAdjDrivers!AH$9:AH$37,MATCH($F790,Inp_WWUAdjDrivers!$F$9:$F$37,0))</f>
        <v>10892.497940090099</v>
      </c>
      <c r="AI790" s="53">
        <f>INDEX(Inp_WWUAdjDrivers!AI$9:AI$37,MATCH($F790,Inp_WWUAdjDrivers!$F$9:$F$37,0))</f>
        <v>10893.497940090099</v>
      </c>
      <c r="AJ790" s="53">
        <f>INDEX(Inp_WWUAdjDrivers!AJ$9:AJ$37,MATCH($F790,Inp_WWUAdjDrivers!$F$9:$F$37,0))</f>
        <v>10894.497940090099</v>
      </c>
      <c r="AK790" s="53">
        <f>INDEX(Inp_WWUAdjDrivers!AK$9:AK$37,MATCH($F790,Inp_WWUAdjDrivers!$F$9:$F$37,0))</f>
        <v>10895.497940090099</v>
      </c>
    </row>
    <row r="791" spans="5:37" ht="14.25" customHeight="1">
      <c r="E791" s="92" t="s">
        <v>36</v>
      </c>
      <c r="F791" s="116" t="s">
        <v>223</v>
      </c>
      <c r="G791" s="92" t="s">
        <v>584</v>
      </c>
      <c r="H791" s="92"/>
      <c r="I791" s="92"/>
      <c r="J791" s="92" t="str">
        <f t="shared" si="475"/>
        <v>WWUMaintenance MEAVCSV Totex_MaxPREs</v>
      </c>
      <c r="K791" s="92"/>
      <c r="L791" s="92"/>
      <c r="M791" s="92"/>
      <c r="N791" s="92"/>
      <c r="O791" s="92"/>
      <c r="P791" s="92"/>
      <c r="Q791" s="92"/>
      <c r="R791" s="92"/>
      <c r="S791" s="92"/>
      <c r="Y791" s="53">
        <f>INDEX(Inp_WWUAdjDrivers!Y$9:Y$37,MATCH($F791,Inp_WWUAdjDrivers!$F$9:$F$37,0))</f>
        <v>3161.5082265145793</v>
      </c>
      <c r="Z791" s="53">
        <f>INDEX(Inp_WWUAdjDrivers!Z$9:Z$37,MATCH($F791,Inp_WWUAdjDrivers!$F$9:$F$37,0))</f>
        <v>3131.342899350022</v>
      </c>
      <c r="AA791" s="53">
        <f>INDEX(Inp_WWUAdjDrivers!AA$9:AA$37,MATCH($F791,Inp_WWUAdjDrivers!$F$9:$F$37,0))</f>
        <v>3567.785753059854</v>
      </c>
      <c r="AB791" s="53">
        <f>INDEX(Inp_WWUAdjDrivers!AB$9:AB$37,MATCH($F791,Inp_WWUAdjDrivers!$F$9:$F$37,0))</f>
        <v>3381.3040547623677</v>
      </c>
      <c r="AC791" s="53">
        <f>INDEX(Inp_WWUAdjDrivers!AC$9:AC$37,MATCH($F791,Inp_WWUAdjDrivers!$F$9:$F$37,0))</f>
        <v>3382.3666977149078</v>
      </c>
      <c r="AD791" s="53">
        <f>INDEX(Inp_WWUAdjDrivers!AD$9:AD$37,MATCH($F791,Inp_WWUAdjDrivers!$F$9:$F$37,0))</f>
        <v>3381.7531817787913</v>
      </c>
      <c r="AE791" s="53">
        <f>INDEX(Inp_WWUAdjDrivers!AE$9:AE$37,MATCH($F791,Inp_WWUAdjDrivers!$F$9:$F$37,0))</f>
        <v>3382.4567432649928</v>
      </c>
      <c r="AF791" s="53">
        <f>INDEX(Inp_WWUAdjDrivers!AF$9:AF$37,MATCH($F791,Inp_WWUAdjDrivers!$F$9:$F$37,0))</f>
        <v>3384.5520343483386</v>
      </c>
      <c r="AG791" s="53">
        <f>INDEX(Inp_WWUAdjDrivers!AG$9:AG$37,MATCH($F791,Inp_WWUAdjDrivers!$F$9:$F$37,0))</f>
        <v>3385.4703152889742</v>
      </c>
      <c r="AH791" s="53">
        <f>INDEX(Inp_WWUAdjDrivers!AH$9:AH$37,MATCH($F791,Inp_WWUAdjDrivers!$F$9:$F$37,0))</f>
        <v>3386.388596229609</v>
      </c>
      <c r="AI791" s="53">
        <f>INDEX(Inp_WWUAdjDrivers!AI$9:AI$37,MATCH($F791,Inp_WWUAdjDrivers!$F$9:$F$37,0))</f>
        <v>3387.3068771702438</v>
      </c>
      <c r="AJ791" s="53">
        <f>INDEX(Inp_WWUAdjDrivers!AJ$9:AJ$37,MATCH($F791,Inp_WWUAdjDrivers!$F$9:$F$37,0))</f>
        <v>3388.2251581108776</v>
      </c>
      <c r="AK791" s="53">
        <f>INDEX(Inp_WWUAdjDrivers!AK$9:AK$37,MATCH($F791,Inp_WWUAdjDrivers!$F$9:$F$37,0))</f>
        <v>3389.1434390515142</v>
      </c>
    </row>
    <row r="792" spans="5:37" ht="14.25" customHeight="1">
      <c r="E792" s="92" t="s">
        <v>36</v>
      </c>
      <c r="F792" s="120" t="str">
        <f>Local!$R$12</f>
        <v>MEAV_egep_mobs</v>
      </c>
      <c r="G792" s="92" t="s">
        <v>584</v>
      </c>
      <c r="H792" s="92"/>
      <c r="I792" s="92"/>
      <c r="J792" s="92" t="str">
        <f t="shared" si="475"/>
        <v>WWUMEAV_egep_mobsCSV Totex_MaxPREs</v>
      </c>
      <c r="K792" s="92"/>
      <c r="L792" s="92"/>
      <c r="M792" s="92"/>
      <c r="N792" s="92"/>
      <c r="O792" s="92"/>
      <c r="P792" s="92"/>
      <c r="Q792" s="92"/>
      <c r="R792" s="92"/>
      <c r="S792" s="92"/>
      <c r="Y792" s="53">
        <f>INDEX(Inp_WWUAdjDrivers!Y$9:Y$37,MATCH($F792,Inp_WWUAdjDrivers!$F$9:$F$37,0))</f>
        <v>11439.460196665341</v>
      </c>
      <c r="Z792" s="53">
        <f>INDEX(Inp_WWUAdjDrivers!Z$9:Z$37,MATCH($F792,Inp_WWUAdjDrivers!$F$9:$F$37,0))</f>
        <v>11398.774724766432</v>
      </c>
      <c r="AA792" s="53">
        <f>INDEX(Inp_WWUAdjDrivers!AA$9:AA$37,MATCH($F792,Inp_WWUAdjDrivers!$F$9:$F$37,0))</f>
        <v>11821.086153603888</v>
      </c>
      <c r="AB792" s="53">
        <f>INDEX(Inp_WWUAdjDrivers!AB$9:AB$37,MATCH($F792,Inp_WWUAdjDrivers!$F$9:$F$37,0))</f>
        <v>11621.45125248516</v>
      </c>
      <c r="AC792" s="53">
        <f>INDEX(Inp_WWUAdjDrivers!AC$9:AC$37,MATCH($F792,Inp_WWUAdjDrivers!$F$9:$F$37,0))</f>
        <v>11604.286654074294</v>
      </c>
      <c r="AD792" s="53">
        <f>INDEX(Inp_WWUAdjDrivers!AD$9:AD$37,MATCH($F792,Inp_WWUAdjDrivers!$F$9:$F$37,0))</f>
        <v>11588.147395129225</v>
      </c>
      <c r="AE792" s="53">
        <f>INDEX(Inp_WWUAdjDrivers!AE$9:AE$37,MATCH($F792,Inp_WWUAdjDrivers!$F$9:$F$37,0))</f>
        <v>11566.455310351976</v>
      </c>
      <c r="AF792" s="53">
        <f>INDEX(Inp_WWUAdjDrivers!AF$9:AF$37,MATCH($F792,Inp_WWUAdjDrivers!$F$9:$F$37,0))</f>
        <v>11584.28719342879</v>
      </c>
      <c r="AG792" s="53">
        <f>INDEX(Inp_WWUAdjDrivers!AG$9:AG$37,MATCH($F792,Inp_WWUAdjDrivers!$F$9:$F$37,0))</f>
        <v>11583.391875322694</v>
      </c>
      <c r="AH792" s="53">
        <f>INDEX(Inp_WWUAdjDrivers!AH$9:AH$37,MATCH($F792,Inp_WWUAdjDrivers!$F$9:$F$37,0))</f>
        <v>11582.684386635872</v>
      </c>
      <c r="AI792" s="53">
        <f>INDEX(Inp_WWUAdjDrivers!AI$9:AI$37,MATCH($F792,Inp_WWUAdjDrivers!$F$9:$F$37,0))</f>
        <v>11582.05960818954</v>
      </c>
      <c r="AJ792" s="53">
        <f>INDEX(Inp_WWUAdjDrivers!AJ$9:AJ$37,MATCH($F792,Inp_WWUAdjDrivers!$F$9:$F$37,0))</f>
        <v>11578.733124242179</v>
      </c>
      <c r="AK792" s="53">
        <f>INDEX(Inp_WWUAdjDrivers!AK$9:AK$37,MATCH($F792,Inp_WWUAdjDrivers!$F$9:$F$37,0))</f>
        <v>11577.258041122279</v>
      </c>
    </row>
    <row r="793" spans="5:37" ht="14.25" customHeight="1">
      <c r="E793" s="92" t="s">
        <v>36</v>
      </c>
      <c r="F793" s="119" t="s">
        <v>194</v>
      </c>
      <c r="G793" s="93" t="str">
        <f>G792</f>
        <v>CSV Totex_MaxPREs</v>
      </c>
      <c r="H793" s="93"/>
      <c r="I793" s="92"/>
      <c r="J793" s="92" t="str">
        <f>E793&amp;$G793&amp;""&amp;H793</f>
        <v>WWUCSV Totex_MaxPREs</v>
      </c>
      <c r="K793" s="92"/>
      <c r="L793" s="92"/>
      <c r="M793" s="92"/>
      <c r="N793" s="92"/>
      <c r="O793" s="92"/>
      <c r="P793" s="92"/>
      <c r="Q793" s="92"/>
      <c r="R793" s="92"/>
      <c r="S793" s="92"/>
      <c r="Y793" s="53">
        <f>Y786^$R$62*Y787^$R$63*Y788^$R$64*Y789^$R$65*Y790^$R$66*Y791^$R$67*Y792^$R$68</f>
        <v>1083.4776273984437</v>
      </c>
      <c r="Z793" s="53">
        <f t="shared" ref="Z793" si="476">Z786^$R$62*Z787^$R$63*Z788^$R$64*Z789^$R$65*Z790^$R$66*Z791^$R$67*Z792^$R$68</f>
        <v>1107.2707987404031</v>
      </c>
      <c r="AA793" s="53">
        <f t="shared" ref="AA793" si="477">AA786^$R$62*AA787^$R$63*AA788^$R$64*AA789^$R$65*AA790^$R$66*AA791^$R$67*AA792^$R$68</f>
        <v>1111.850459397918</v>
      </c>
      <c r="AB793" s="53">
        <f t="shared" ref="AB793" si="478">AB786^$R$62*AB787^$R$63*AB788^$R$64*AB789^$R$65*AB790^$R$66*AB791^$R$67*AB792^$R$68</f>
        <v>1104.3063295929855</v>
      </c>
      <c r="AC793" s="53">
        <f t="shared" ref="AC793" si="479">AC786^$R$62*AC787^$R$63*AC788^$R$64*AC789^$R$65*AC790^$R$66*AC791^$R$67*AC792^$R$68</f>
        <v>1049.6501718564707</v>
      </c>
      <c r="AD793" s="53">
        <f t="shared" ref="AD793" si="480">AD786^$R$62*AD787^$R$63*AD788^$R$64*AD789^$R$65*AD790^$R$66*AD791^$R$67*AD792^$R$68</f>
        <v>1034.1119699255589</v>
      </c>
      <c r="AE793" s="53">
        <f t="shared" ref="AE793" si="481">AE786^$R$62*AE787^$R$63*AE788^$R$64*AE789^$R$65*AE790^$R$66*AE791^$R$67*AE792^$R$68</f>
        <v>1061.3926740436793</v>
      </c>
      <c r="AF793" s="53">
        <f t="shared" ref="AF793" si="482">AF786^$R$62*AF787^$R$63*AF788^$R$64*AF789^$R$65*AF790^$R$66*AF791^$R$67*AF792^$R$68</f>
        <v>1108.197442552892</v>
      </c>
      <c r="AG793" s="53">
        <f t="shared" ref="AG793" si="483">AG786^$R$62*AG787^$R$63*AG788^$R$64*AG789^$R$65*AG790^$R$66*AG791^$R$67*AG792^$R$68</f>
        <v>1120.0241719612443</v>
      </c>
      <c r="AH793" s="53">
        <f t="shared" ref="AH793" si="484">AH786^$R$62*AH787^$R$63*AH788^$R$64*AH789^$R$65*AH790^$R$66*AH791^$R$67*AH792^$R$68</f>
        <v>1117.2194048028036</v>
      </c>
      <c r="AI793" s="53">
        <f t="shared" ref="AI793" si="485">AI786^$R$62*AI787^$R$63*AI788^$R$64*AI789^$R$65*AI790^$R$66*AI791^$R$67*AI792^$R$68</f>
        <v>1120.4182015746285</v>
      </c>
      <c r="AJ793" s="53">
        <f t="shared" ref="AJ793" si="486">AJ786^$R$62*AJ787^$R$63*AJ788^$R$64*AJ789^$R$65*AJ790^$R$66*AJ791^$R$67*AJ792^$R$68</f>
        <v>1119.7805780928502</v>
      </c>
      <c r="AK793" s="53">
        <f t="shared" ref="AK793" si="487">AK786^$R$62*AK787^$R$63*AK788^$R$64*AK789^$R$65*AK790^$R$66*AK791^$R$67*AK792^$R$68</f>
        <v>1115.2495327625707</v>
      </c>
    </row>
    <row r="794" spans="5:37" ht="14.25" customHeight="1">
      <c r="E794" s="92"/>
      <c r="F794" s="116"/>
      <c r="G794" s="92"/>
      <c r="H794" s="92"/>
      <c r="I794" s="92"/>
      <c r="J794" s="92"/>
      <c r="K794" s="92"/>
      <c r="L794" s="92"/>
      <c r="M794" s="92"/>
      <c r="N794" s="92"/>
      <c r="O794" s="92"/>
      <c r="P794" s="92"/>
      <c r="Q794" s="92"/>
      <c r="R794" s="92"/>
      <c r="S794" s="92"/>
      <c r="Y794" s="106"/>
      <c r="Z794" s="106"/>
      <c r="AA794" s="106"/>
      <c r="AB794" s="106"/>
      <c r="AC794" s="106"/>
      <c r="AD794" s="106"/>
      <c r="AE794" s="106"/>
      <c r="AF794" s="106"/>
      <c r="AG794" s="106"/>
      <c r="AH794" s="106"/>
      <c r="AI794" s="106"/>
      <c r="AJ794" s="106"/>
      <c r="AK794" s="106"/>
    </row>
    <row r="795" spans="5:37" ht="14.25" customHeight="1">
      <c r="E795" s="92" t="s">
        <v>36</v>
      </c>
      <c r="F795" s="116" t="s">
        <v>147</v>
      </c>
      <c r="G795" s="92" t="s">
        <v>592</v>
      </c>
      <c r="H795" s="92"/>
      <c r="I795" s="92"/>
      <c r="J795" s="92" t="str">
        <f t="shared" ref="J795:J801" si="488">E795&amp;$F795&amp;""&amp;G795&amp;""&amp;H795</f>
        <v>WWURepex Synthetic CostsCSV Totex_MaxPREs (smoothed)</v>
      </c>
      <c r="K795" s="92"/>
      <c r="L795" s="92"/>
      <c r="M795" s="92"/>
      <c r="N795" s="92"/>
      <c r="O795" s="92"/>
      <c r="P795" s="92"/>
      <c r="Q795" s="92"/>
      <c r="R795" s="92"/>
      <c r="S795" s="92"/>
      <c r="Y795" s="53">
        <f>INDEX(Inp_WWUAdjDrivers!Y$9:Y$37,MATCH($F795,Inp_WWUAdjDrivers!$F$9:$F$37,0))</f>
        <v>82.310269951065521</v>
      </c>
      <c r="Z795" s="53">
        <f>INDEX(Inp_WWUAdjDrivers!Z$9:Z$37,MATCH($F795,Inp_WWUAdjDrivers!$F$9:$F$37,0))</f>
        <v>87.400256595657567</v>
      </c>
      <c r="AA795" s="53">
        <f>INDEX(Inp_WWUAdjDrivers!AA$9:AA$37,MATCH($F795,Inp_WWUAdjDrivers!$F$9:$F$37,0))</f>
        <v>83.992260149007691</v>
      </c>
      <c r="AB795" s="53">
        <f>INDEX(Inp_WWUAdjDrivers!AB$9:AB$37,MATCH($F795,Inp_WWUAdjDrivers!$F$9:$F$37,0))</f>
        <v>84.379347256302509</v>
      </c>
      <c r="AC795" s="53">
        <f>INDEX(Inp_WWUAdjDrivers!AC$9:AC$37,MATCH($F795,Inp_WWUAdjDrivers!$F$9:$F$37,0))</f>
        <v>75.75748148888043</v>
      </c>
      <c r="AD795" s="53">
        <f>INDEX(Inp_WWUAdjDrivers!AD$9:AD$37,MATCH($F795,Inp_WWUAdjDrivers!$F$9:$F$37,0))</f>
        <v>73.01139650614212</v>
      </c>
      <c r="AE795" s="53">
        <f>INDEX(Inp_WWUAdjDrivers!AE$9:AE$37,MATCH($F795,Inp_WWUAdjDrivers!$F$9:$F$37,0))</f>
        <v>79.223743990147398</v>
      </c>
      <c r="AF795" s="53">
        <f>INDEX(Inp_WWUAdjDrivers!AF$9:AF$37,MATCH($F795,Inp_WWUAdjDrivers!$F$9:$F$37,0))</f>
        <v>86.424809229014613</v>
      </c>
      <c r="AG795" s="53">
        <f>INDEX(Inp_WWUAdjDrivers!AG$9:AG$37,MATCH($F795,Inp_WWUAdjDrivers!$F$9:$F$37,0))</f>
        <v>91.092437347091874</v>
      </c>
      <c r="AH795" s="53">
        <f>INDEX(Inp_WWUAdjDrivers!AH$9:AH$37,MATCH($F795,Inp_WWUAdjDrivers!$F$9:$F$37,0))</f>
        <v>90.247609988330197</v>
      </c>
      <c r="AI795" s="53">
        <f>INDEX(Inp_WWUAdjDrivers!AI$9:AI$37,MATCH($F795,Inp_WWUAdjDrivers!$F$9:$F$37,0))</f>
        <v>91.885829613560219</v>
      </c>
      <c r="AJ795" s="53">
        <f>INDEX(Inp_WWUAdjDrivers!AJ$9:AJ$37,MATCH($F795,Inp_WWUAdjDrivers!$F$9:$F$37,0))</f>
        <v>92.186669180008067</v>
      </c>
      <c r="AK795" s="53">
        <f>INDEX(Inp_WWUAdjDrivers!AK$9:AK$37,MATCH($F795,Inp_WWUAdjDrivers!$F$9:$F$37,0))</f>
        <v>91.654575635796988</v>
      </c>
    </row>
    <row r="796" spans="5:37" ht="14.25" customHeight="1">
      <c r="E796" s="92" t="s">
        <v>36</v>
      </c>
      <c r="F796" s="92" t="s">
        <v>601</v>
      </c>
      <c r="G796" s="92" t="s">
        <v>592</v>
      </c>
      <c r="H796" s="92"/>
      <c r="I796" s="92"/>
      <c r="J796" s="92" t="str">
        <f t="shared" si="488"/>
        <v>WWUCapex Synthetic Costs - MainsSmooth7yearsCSV Totex_MaxPREs (smoothed)</v>
      </c>
      <c r="K796" s="92"/>
      <c r="L796" s="92"/>
      <c r="M796" s="92"/>
      <c r="N796" s="92"/>
      <c r="O796" s="92"/>
      <c r="P796" s="92"/>
      <c r="Q796" s="92"/>
      <c r="R796" s="92"/>
      <c r="S796" s="92"/>
      <c r="Y796" s="53">
        <f>INDEX(Inp_WWUAdjDrivers!Y$9:Y$37,MATCH($F796,Inp_WWUAdjDrivers!$F$9:$F$37,0))</f>
        <v>8.3904071229136292</v>
      </c>
      <c r="Z796" s="53">
        <f>INDEX(Inp_WWUAdjDrivers!Z$9:Z$37,MATCH($F796,Inp_WWUAdjDrivers!$F$9:$F$37,0))</f>
        <v>7.6902457106019639</v>
      </c>
      <c r="AA796" s="53">
        <f>INDEX(Inp_WWUAdjDrivers!AA$9:AA$37,MATCH($F796,Inp_WWUAdjDrivers!$F$9:$F$37,0))</f>
        <v>6.6975948221428565</v>
      </c>
      <c r="AB796" s="53">
        <f>INDEX(Inp_WWUAdjDrivers!AB$9:AB$37,MATCH($F796,Inp_WWUAdjDrivers!$F$9:$F$37,0))</f>
        <v>5.7334127552921643</v>
      </c>
      <c r="AC796" s="53">
        <f>INDEX(Inp_WWUAdjDrivers!AC$9:AC$37,MATCH($F796,Inp_WWUAdjDrivers!$F$9:$F$37,0))</f>
        <v>5.4480746744328385</v>
      </c>
      <c r="AD796" s="53">
        <f>INDEX(Inp_WWUAdjDrivers!AD$9:AD$37,MATCH($F796,Inp_WWUAdjDrivers!$F$9:$F$37,0))</f>
        <v>5.5654469843767487</v>
      </c>
      <c r="AE796" s="53">
        <f>INDEX(Inp_WWUAdjDrivers!AE$9:AE$37,MATCH($F796,Inp_WWUAdjDrivers!$F$9:$F$37,0))</f>
        <v>5.4359171629665957</v>
      </c>
      <c r="AF796" s="53">
        <f>INDEX(Inp_WWUAdjDrivers!AF$9:AF$37,MATCH($F796,Inp_WWUAdjDrivers!$F$9:$F$37,0))</f>
        <v>6.0798055844890602</v>
      </c>
      <c r="AG796" s="53">
        <f>INDEX(Inp_WWUAdjDrivers!AG$9:AG$37,MATCH($F796,Inp_WWUAdjDrivers!$F$9:$F$37,0))</f>
        <v>6.3976037522657903</v>
      </c>
      <c r="AH796" s="53">
        <f>INDEX(Inp_WWUAdjDrivers!AH$9:AH$37,MATCH($F796,Inp_WWUAdjDrivers!$F$9:$F$37,0))</f>
        <v>6.9908075824786904</v>
      </c>
      <c r="AI796" s="53">
        <f>INDEX(Inp_WWUAdjDrivers!AI$9:AI$37,MATCH($F796,Inp_WWUAdjDrivers!$F$9:$F$37,0))</f>
        <v>7.297077097009927</v>
      </c>
      <c r="AJ796" s="53">
        <f>INDEX(Inp_WWUAdjDrivers!AJ$9:AJ$37,MATCH($F796,Inp_WWUAdjDrivers!$F$9:$F$37,0))</f>
        <v>7.3427807609985125</v>
      </c>
      <c r="AK796" s="53">
        <f>INDEX(Inp_WWUAdjDrivers!AK$9:AK$37,MATCH($F796,Inp_WWUAdjDrivers!$F$9:$F$37,0))</f>
        <v>7.0688537193015613</v>
      </c>
    </row>
    <row r="797" spans="5:37" ht="14.25" customHeight="1">
      <c r="E797" s="92" t="s">
        <v>36</v>
      </c>
      <c r="F797" s="92" t="s">
        <v>603</v>
      </c>
      <c r="G797" s="92" t="s">
        <v>592</v>
      </c>
      <c r="H797" s="92"/>
      <c r="I797" s="92"/>
      <c r="J797" s="92" t="str">
        <f t="shared" si="488"/>
        <v>WWUCapex synthetic costs - ConnectionsSmooth7yearsCSV Totex_MaxPREs (smoothed)</v>
      </c>
      <c r="K797" s="92"/>
      <c r="L797" s="92"/>
      <c r="M797" s="92"/>
      <c r="N797" s="92"/>
      <c r="O797" s="92"/>
      <c r="P797" s="92"/>
      <c r="Q797" s="92"/>
      <c r="R797" s="92"/>
      <c r="S797" s="92"/>
      <c r="Y797" s="53">
        <f>INDEX(Inp_WWUAdjDrivers!Y$9:Y$37,MATCH($F797,Inp_WWUAdjDrivers!$F$9:$F$37,0))</f>
        <v>21.004045838912301</v>
      </c>
      <c r="Z797" s="53">
        <f>INDEX(Inp_WWUAdjDrivers!Z$9:Z$37,MATCH($F797,Inp_WWUAdjDrivers!$F$9:$F$37,0))</f>
        <v>20.230176518226518</v>
      </c>
      <c r="AA797" s="53">
        <f>INDEX(Inp_WWUAdjDrivers!AA$9:AA$37,MATCH($F797,Inp_WWUAdjDrivers!$F$9:$F$37,0))</f>
        <v>19.657682198984563</v>
      </c>
      <c r="AB797" s="53">
        <f>INDEX(Inp_WWUAdjDrivers!AB$9:AB$37,MATCH($F797,Inp_WWUAdjDrivers!$F$9:$F$37,0))</f>
        <v>20.218268884011223</v>
      </c>
      <c r="AC797" s="53">
        <f>INDEX(Inp_WWUAdjDrivers!AC$9:AC$37,MATCH($F797,Inp_WWUAdjDrivers!$F$9:$F$37,0))</f>
        <v>20.054315118992132</v>
      </c>
      <c r="AD797" s="53">
        <f>INDEX(Inp_WWUAdjDrivers!AD$9:AD$37,MATCH($F797,Inp_WWUAdjDrivers!$F$9:$F$37,0))</f>
        <v>19.860529008206978</v>
      </c>
      <c r="AE797" s="53">
        <f>INDEX(Inp_WWUAdjDrivers!AE$9:AE$37,MATCH($F797,Inp_WWUAdjDrivers!$F$9:$F$37,0))</f>
        <v>19.982148456535718</v>
      </c>
      <c r="AF797" s="53">
        <f>INDEX(Inp_WWUAdjDrivers!AF$9:AF$37,MATCH($F797,Inp_WWUAdjDrivers!$F$9:$F$37,0))</f>
        <v>19.932406788318662</v>
      </c>
      <c r="AG797" s="53">
        <f>INDEX(Inp_WWUAdjDrivers!AG$9:AG$37,MATCH($F797,Inp_WWUAdjDrivers!$F$9:$F$37,0))</f>
        <v>19.621172327764604</v>
      </c>
      <c r="AH797" s="53">
        <f>INDEX(Inp_WWUAdjDrivers!AH$9:AH$37,MATCH($F797,Inp_WWUAdjDrivers!$F$9:$F$37,0))</f>
        <v>19.217843778599153</v>
      </c>
      <c r="AI797" s="53">
        <f>INDEX(Inp_WWUAdjDrivers!AI$9:AI$37,MATCH($F797,Inp_WWUAdjDrivers!$F$9:$F$37,0))</f>
        <v>18.641356221721907</v>
      </c>
      <c r="AJ797" s="53">
        <f>INDEX(Inp_WWUAdjDrivers!AJ$9:AJ$37,MATCH($F797,Inp_WWUAdjDrivers!$F$9:$F$37,0))</f>
        <v>18.347332645567008</v>
      </c>
      <c r="AK797" s="53">
        <f>INDEX(Inp_WWUAdjDrivers!AK$9:AK$37,MATCH($F797,Inp_WWUAdjDrivers!$F$9:$F$37,0))</f>
        <v>18.007419210274922</v>
      </c>
    </row>
    <row r="798" spans="5:37" ht="14.25" customHeight="1">
      <c r="E798" s="92" t="s">
        <v>36</v>
      </c>
      <c r="F798" s="116" t="s">
        <v>539</v>
      </c>
      <c r="G798" s="92" t="s">
        <v>592</v>
      </c>
      <c r="H798" s="92"/>
      <c r="I798" s="92"/>
      <c r="J798" s="92" t="str">
        <f t="shared" si="488"/>
        <v>WWUMax PREsCSV Totex_MaxPREs (smoothed)</v>
      </c>
      <c r="K798" s="92"/>
      <c r="L798" s="92"/>
      <c r="M798" s="92"/>
      <c r="N798" s="92"/>
      <c r="O798" s="92"/>
      <c r="P798" s="92"/>
      <c r="Q798" s="92"/>
      <c r="R798" s="92"/>
      <c r="S798" s="92"/>
      <c r="Y798" s="53">
        <f>INDEX(Inp_WWUAdjDrivers!Y$9:Y$37,MATCH($F798,Inp_WWUAdjDrivers!$F$9:$F$37,0))</f>
        <v>109885</v>
      </c>
      <c r="Z798" s="53">
        <f>INDEX(Inp_WWUAdjDrivers!Z$9:Z$37,MATCH($F798,Inp_WWUAdjDrivers!$F$9:$F$37,0))</f>
        <v>109885</v>
      </c>
      <c r="AA798" s="53">
        <f>INDEX(Inp_WWUAdjDrivers!AA$9:AA$37,MATCH($F798,Inp_WWUAdjDrivers!$F$9:$F$37,0))</f>
        <v>109885</v>
      </c>
      <c r="AB798" s="53">
        <f>INDEX(Inp_WWUAdjDrivers!AB$9:AB$37,MATCH($F798,Inp_WWUAdjDrivers!$F$9:$F$37,0))</f>
        <v>97901</v>
      </c>
      <c r="AC798" s="53">
        <f>INDEX(Inp_WWUAdjDrivers!AC$9:AC$37,MATCH($F798,Inp_WWUAdjDrivers!$F$9:$F$37,0))</f>
        <v>90885</v>
      </c>
      <c r="AD798" s="53">
        <f>INDEX(Inp_WWUAdjDrivers!AD$9:AD$37,MATCH($F798,Inp_WWUAdjDrivers!$F$9:$F$37,0))</f>
        <v>87141</v>
      </c>
      <c r="AE798" s="53">
        <f>INDEX(Inp_WWUAdjDrivers!AE$9:AE$37,MATCH($F798,Inp_WWUAdjDrivers!$F$9:$F$37,0))</f>
        <v>85471</v>
      </c>
      <c r="AF798" s="53">
        <f>INDEX(Inp_WWUAdjDrivers!AF$9:AF$37,MATCH($F798,Inp_WWUAdjDrivers!$F$9:$F$37,0))</f>
        <v>84518.666660000003</v>
      </c>
      <c r="AG798" s="53">
        <f>INDEX(Inp_WWUAdjDrivers!AG$9:AG$37,MATCH($F798,Inp_WWUAdjDrivers!$F$9:$F$37,0))</f>
        <v>86120.6</v>
      </c>
      <c r="AH798" s="53">
        <f>INDEX(Inp_WWUAdjDrivers!AH$9:AH$37,MATCH($F798,Inp_WWUAdjDrivers!$F$9:$F$37,0))</f>
        <v>86120.6</v>
      </c>
      <c r="AI798" s="53">
        <f>INDEX(Inp_WWUAdjDrivers!AI$9:AI$37,MATCH($F798,Inp_WWUAdjDrivers!$F$9:$F$37,0))</f>
        <v>86120.6</v>
      </c>
      <c r="AJ798" s="53">
        <f>INDEX(Inp_WWUAdjDrivers!AJ$9:AJ$37,MATCH($F798,Inp_WWUAdjDrivers!$F$9:$F$37,0))</f>
        <v>86120.6</v>
      </c>
      <c r="AK798" s="53">
        <f>INDEX(Inp_WWUAdjDrivers!AK$9:AK$37,MATCH($F798,Inp_WWUAdjDrivers!$F$9:$F$37,0))</f>
        <v>86120.6</v>
      </c>
    </row>
    <row r="799" spans="5:37" ht="14.25" customHeight="1">
      <c r="E799" s="92" t="s">
        <v>36</v>
      </c>
      <c r="F799" s="116" t="s">
        <v>159</v>
      </c>
      <c r="G799" s="92" t="s">
        <v>592</v>
      </c>
      <c r="H799" s="92"/>
      <c r="I799" s="92"/>
      <c r="J799" s="92" t="str">
        <f t="shared" si="488"/>
        <v>WWUTotal external condition reports
(service condition + mains condition)CSV Totex_MaxPREs (smoothed)</v>
      </c>
      <c r="K799" s="92"/>
      <c r="L799" s="92"/>
      <c r="M799" s="92"/>
      <c r="N799" s="92"/>
      <c r="O799" s="92"/>
      <c r="P799" s="92"/>
      <c r="Q799" s="92"/>
      <c r="R799" s="92"/>
      <c r="S799" s="92"/>
      <c r="Y799" s="53">
        <f>INDEX(Inp_WWUAdjDrivers!Y$9:Y$37,MATCH($F799,Inp_WWUAdjDrivers!$F$9:$F$37,0))</f>
        <v>11953</v>
      </c>
      <c r="Z799" s="53">
        <f>INDEX(Inp_WWUAdjDrivers!Z$9:Z$37,MATCH($F799,Inp_WWUAdjDrivers!$F$9:$F$37,0))</f>
        <v>11841</v>
      </c>
      <c r="AA799" s="53">
        <f>INDEX(Inp_WWUAdjDrivers!AA$9:AA$37,MATCH($F799,Inp_WWUAdjDrivers!$F$9:$F$37,0))</f>
        <v>11512</v>
      </c>
      <c r="AB799" s="53">
        <f>INDEX(Inp_WWUAdjDrivers!AB$9:AB$37,MATCH($F799,Inp_WWUAdjDrivers!$F$9:$F$37,0))</f>
        <v>12042</v>
      </c>
      <c r="AC799" s="53">
        <f>INDEX(Inp_WWUAdjDrivers!AC$9:AC$37,MATCH($F799,Inp_WWUAdjDrivers!$F$9:$F$37,0))</f>
        <v>11301</v>
      </c>
      <c r="AD799" s="53">
        <f>INDEX(Inp_WWUAdjDrivers!AD$9:AD$37,MATCH($F799,Inp_WWUAdjDrivers!$F$9:$F$37,0))</f>
        <v>10818</v>
      </c>
      <c r="AE799" s="53">
        <f>INDEX(Inp_WWUAdjDrivers!AE$9:AE$37,MATCH($F799,Inp_WWUAdjDrivers!$F$9:$F$37,0))</f>
        <v>10597.892622014329</v>
      </c>
      <c r="AF799" s="53">
        <f>INDEX(Inp_WWUAdjDrivers!AF$9:AF$37,MATCH($F799,Inp_WWUAdjDrivers!$F$9:$F$37,0))</f>
        <v>11147.437679907987</v>
      </c>
      <c r="AG799" s="53">
        <f>INDEX(Inp_WWUAdjDrivers!AG$9:AG$37,MATCH($F799,Inp_WWUAdjDrivers!$F$9:$F$37,0))</f>
        <v>10890.497940090099</v>
      </c>
      <c r="AH799" s="53">
        <f>INDEX(Inp_WWUAdjDrivers!AH$9:AH$37,MATCH($F799,Inp_WWUAdjDrivers!$F$9:$F$37,0))</f>
        <v>10892.497940090099</v>
      </c>
      <c r="AI799" s="53">
        <f>INDEX(Inp_WWUAdjDrivers!AI$9:AI$37,MATCH($F799,Inp_WWUAdjDrivers!$F$9:$F$37,0))</f>
        <v>10893.497940090099</v>
      </c>
      <c r="AJ799" s="53">
        <f>INDEX(Inp_WWUAdjDrivers!AJ$9:AJ$37,MATCH($F799,Inp_WWUAdjDrivers!$F$9:$F$37,0))</f>
        <v>10894.497940090099</v>
      </c>
      <c r="AK799" s="53">
        <f>INDEX(Inp_WWUAdjDrivers!AK$9:AK$37,MATCH($F799,Inp_WWUAdjDrivers!$F$9:$F$37,0))</f>
        <v>10895.497940090099</v>
      </c>
    </row>
    <row r="800" spans="5:37" ht="14.25" customHeight="1">
      <c r="E800" s="92" t="s">
        <v>36</v>
      </c>
      <c r="F800" s="116" t="s">
        <v>223</v>
      </c>
      <c r="G800" s="92" t="s">
        <v>592</v>
      </c>
      <c r="H800" s="92"/>
      <c r="I800" s="92"/>
      <c r="J800" s="92" t="str">
        <f t="shared" si="488"/>
        <v>WWUMaintenance MEAVCSV Totex_MaxPREs (smoothed)</v>
      </c>
      <c r="K800" s="92"/>
      <c r="L800" s="92"/>
      <c r="M800" s="92"/>
      <c r="N800" s="92"/>
      <c r="O800" s="92"/>
      <c r="P800" s="92"/>
      <c r="Q800" s="92"/>
      <c r="R800" s="92"/>
      <c r="S800" s="92"/>
      <c r="Y800" s="53">
        <f>INDEX(Inp_WWUAdjDrivers!Y$9:Y$37,MATCH($F800,Inp_WWUAdjDrivers!$F$9:$F$37,0))</f>
        <v>3161.5082265145793</v>
      </c>
      <c r="Z800" s="53">
        <f>INDEX(Inp_WWUAdjDrivers!Z$9:Z$37,MATCH($F800,Inp_WWUAdjDrivers!$F$9:$F$37,0))</f>
        <v>3131.342899350022</v>
      </c>
      <c r="AA800" s="53">
        <f>INDEX(Inp_WWUAdjDrivers!AA$9:AA$37,MATCH($F800,Inp_WWUAdjDrivers!$F$9:$F$37,0))</f>
        <v>3567.785753059854</v>
      </c>
      <c r="AB800" s="53">
        <f>INDEX(Inp_WWUAdjDrivers!AB$9:AB$37,MATCH($F800,Inp_WWUAdjDrivers!$F$9:$F$37,0))</f>
        <v>3381.3040547623677</v>
      </c>
      <c r="AC800" s="53">
        <f>INDEX(Inp_WWUAdjDrivers!AC$9:AC$37,MATCH($F800,Inp_WWUAdjDrivers!$F$9:$F$37,0))</f>
        <v>3382.3666977149078</v>
      </c>
      <c r="AD800" s="53">
        <f>INDEX(Inp_WWUAdjDrivers!AD$9:AD$37,MATCH($F800,Inp_WWUAdjDrivers!$F$9:$F$37,0))</f>
        <v>3381.7531817787913</v>
      </c>
      <c r="AE800" s="53">
        <f>INDEX(Inp_WWUAdjDrivers!AE$9:AE$37,MATCH($F800,Inp_WWUAdjDrivers!$F$9:$F$37,0))</f>
        <v>3382.4567432649928</v>
      </c>
      <c r="AF800" s="53">
        <f>INDEX(Inp_WWUAdjDrivers!AF$9:AF$37,MATCH($F800,Inp_WWUAdjDrivers!$F$9:$F$37,0))</f>
        <v>3384.5520343483386</v>
      </c>
      <c r="AG800" s="53">
        <f>INDEX(Inp_WWUAdjDrivers!AG$9:AG$37,MATCH($F800,Inp_WWUAdjDrivers!$F$9:$F$37,0))</f>
        <v>3385.4703152889742</v>
      </c>
      <c r="AH800" s="53">
        <f>INDEX(Inp_WWUAdjDrivers!AH$9:AH$37,MATCH($F800,Inp_WWUAdjDrivers!$F$9:$F$37,0))</f>
        <v>3386.388596229609</v>
      </c>
      <c r="AI800" s="53">
        <f>INDEX(Inp_WWUAdjDrivers!AI$9:AI$37,MATCH($F800,Inp_WWUAdjDrivers!$F$9:$F$37,0))</f>
        <v>3387.3068771702438</v>
      </c>
      <c r="AJ800" s="53">
        <f>INDEX(Inp_WWUAdjDrivers!AJ$9:AJ$37,MATCH($F800,Inp_WWUAdjDrivers!$F$9:$F$37,0))</f>
        <v>3388.2251581108776</v>
      </c>
      <c r="AK800" s="53">
        <f>INDEX(Inp_WWUAdjDrivers!AK$9:AK$37,MATCH($F800,Inp_WWUAdjDrivers!$F$9:$F$37,0))</f>
        <v>3389.1434390515142</v>
      </c>
    </row>
    <row r="801" spans="2:16384" ht="14.25" customHeight="1">
      <c r="E801" s="92" t="s">
        <v>36</v>
      </c>
      <c r="F801" s="120" t="str">
        <f>Local!$R$12</f>
        <v>MEAV_egep_mobs</v>
      </c>
      <c r="G801" s="92" t="s">
        <v>592</v>
      </c>
      <c r="H801" s="92"/>
      <c r="I801" s="92"/>
      <c r="J801" s="92" t="str">
        <f t="shared" si="488"/>
        <v>WWUMEAV_egep_mobsCSV Totex_MaxPREs (smoothed)</v>
      </c>
      <c r="K801" s="92"/>
      <c r="L801" s="92"/>
      <c r="M801" s="92"/>
      <c r="N801" s="92"/>
      <c r="O801" s="92"/>
      <c r="P801" s="92"/>
      <c r="Q801" s="92"/>
      <c r="R801" s="92"/>
      <c r="S801" s="92"/>
      <c r="Y801" s="53">
        <f>INDEX(Inp_WWUAdjDrivers!Y$9:Y$37,MATCH($F801,Inp_WWUAdjDrivers!$F$9:$F$37,0))</f>
        <v>11439.460196665341</v>
      </c>
      <c r="Z801" s="53">
        <f>INDEX(Inp_WWUAdjDrivers!Z$9:Z$37,MATCH($F801,Inp_WWUAdjDrivers!$F$9:$F$37,0))</f>
        <v>11398.774724766432</v>
      </c>
      <c r="AA801" s="53">
        <f>INDEX(Inp_WWUAdjDrivers!AA$9:AA$37,MATCH($F801,Inp_WWUAdjDrivers!$F$9:$F$37,0))</f>
        <v>11821.086153603888</v>
      </c>
      <c r="AB801" s="53">
        <f>INDEX(Inp_WWUAdjDrivers!AB$9:AB$37,MATCH($F801,Inp_WWUAdjDrivers!$F$9:$F$37,0))</f>
        <v>11621.45125248516</v>
      </c>
      <c r="AC801" s="53">
        <f>INDEX(Inp_WWUAdjDrivers!AC$9:AC$37,MATCH($F801,Inp_WWUAdjDrivers!$F$9:$F$37,0))</f>
        <v>11604.286654074294</v>
      </c>
      <c r="AD801" s="53">
        <f>INDEX(Inp_WWUAdjDrivers!AD$9:AD$37,MATCH($F801,Inp_WWUAdjDrivers!$F$9:$F$37,0))</f>
        <v>11588.147395129225</v>
      </c>
      <c r="AE801" s="53">
        <f>INDEX(Inp_WWUAdjDrivers!AE$9:AE$37,MATCH($F801,Inp_WWUAdjDrivers!$F$9:$F$37,0))</f>
        <v>11566.455310351976</v>
      </c>
      <c r="AF801" s="53">
        <f>INDEX(Inp_WWUAdjDrivers!AF$9:AF$37,MATCH($F801,Inp_WWUAdjDrivers!$F$9:$F$37,0))</f>
        <v>11584.28719342879</v>
      </c>
      <c r="AG801" s="53">
        <f>INDEX(Inp_WWUAdjDrivers!AG$9:AG$37,MATCH($F801,Inp_WWUAdjDrivers!$F$9:$F$37,0))</f>
        <v>11583.391875322694</v>
      </c>
      <c r="AH801" s="53">
        <f>INDEX(Inp_WWUAdjDrivers!AH$9:AH$37,MATCH($F801,Inp_WWUAdjDrivers!$F$9:$F$37,0))</f>
        <v>11582.684386635872</v>
      </c>
      <c r="AI801" s="53">
        <f>INDEX(Inp_WWUAdjDrivers!AI$9:AI$37,MATCH($F801,Inp_WWUAdjDrivers!$F$9:$F$37,0))</f>
        <v>11582.05960818954</v>
      </c>
      <c r="AJ801" s="53">
        <f>INDEX(Inp_WWUAdjDrivers!AJ$9:AJ$37,MATCH($F801,Inp_WWUAdjDrivers!$F$9:$F$37,0))</f>
        <v>11578.733124242179</v>
      </c>
      <c r="AK801" s="53">
        <f>INDEX(Inp_WWUAdjDrivers!AK$9:AK$37,MATCH($F801,Inp_WWUAdjDrivers!$F$9:$F$37,0))</f>
        <v>11577.258041122279</v>
      </c>
    </row>
    <row r="802" spans="2:16384" ht="14.25" customHeight="1">
      <c r="E802" s="92" t="s">
        <v>36</v>
      </c>
      <c r="F802" s="119" t="s">
        <v>194</v>
      </c>
      <c r="G802" s="93" t="str">
        <f>G801</f>
        <v>CSV Totex_MaxPREs (smoothed)</v>
      </c>
      <c r="H802" s="93"/>
      <c r="I802" s="92"/>
      <c r="J802" s="92" t="str">
        <f>E802&amp;$G802&amp;""&amp;H802</f>
        <v>WWUCSV Totex_MaxPREs (smoothed)</v>
      </c>
      <c r="K802" s="92"/>
      <c r="L802" s="92"/>
      <c r="M802" s="92"/>
      <c r="N802" s="92"/>
      <c r="O802" s="92"/>
      <c r="P802" s="92"/>
      <c r="Q802" s="92"/>
      <c r="R802" s="92"/>
      <c r="S802" s="92"/>
      <c r="Y802" s="53">
        <f>Y795^$R$70*Y796^$R$71*Y797^$R$72*Y798^$R$73*Y799^$R$74*Y800^$R$75*Y801^$R$76</f>
        <v>1096.4674473421614</v>
      </c>
      <c r="Z802" s="53">
        <f t="shared" ref="Z802" si="489">Z795^$R$70*Z796^$R$71*Z797^$R$72*Z798^$R$73*Z799^$R$74*Z800^$R$75*Z801^$R$76</f>
        <v>1115.3704212981131</v>
      </c>
      <c r="AA802" s="53">
        <f t="shared" ref="AA802" si="490">AA795^$R$70*AA796^$R$71*AA797^$R$72*AA798^$R$73*AA799^$R$74*AA800^$R$75*AA801^$R$76</f>
        <v>1118.7195472358712</v>
      </c>
      <c r="AB802" s="53">
        <f t="shared" ref="AB802" si="491">AB795^$R$70*AB796^$R$71*AB797^$R$72*AB798^$R$73*AB799^$R$74*AB800^$R$75*AB801^$R$76</f>
        <v>1105.0063670115087</v>
      </c>
      <c r="AC802" s="53">
        <f t="shared" ref="AC802" si="492">AC795^$R$70*AC796^$R$71*AC797^$R$72*AC798^$R$73*AC799^$R$74*AC800^$R$75*AC801^$R$76</f>
        <v>1051.0132571340514</v>
      </c>
      <c r="AD802" s="53">
        <f t="shared" ref="AD802" si="493">AD795^$R$70*AD796^$R$71*AD797^$R$72*AD798^$R$73*AD799^$R$74*AD800^$R$75*AD801^$R$76</f>
        <v>1030.9280518103342</v>
      </c>
      <c r="AE802" s="53">
        <f t="shared" ref="AE802" si="494">AE795^$R$70*AE796^$R$71*AE797^$R$72*AE798^$R$73*AE799^$R$74*AE800^$R$75*AE801^$R$76</f>
        <v>1060.8905566173646</v>
      </c>
      <c r="AF802" s="53">
        <f t="shared" ref="AF802" si="495">AF795^$R$70*AF796^$R$71*AF797^$R$72*AF798^$R$73*AF799^$R$74*AF800^$R$75*AF801^$R$76</f>
        <v>1101.7643996683719</v>
      </c>
      <c r="AG802" s="53">
        <f t="shared" ref="AG802" si="496">AG795^$R$70*AG796^$R$71*AG797^$R$72*AG798^$R$73*AG799^$R$74*AG800^$R$75*AG801^$R$76</f>
        <v>1123.6587302286987</v>
      </c>
      <c r="AH802" s="53">
        <f t="shared" ref="AH802" si="497">AH795^$R$70*AH796^$R$71*AH797^$R$72*AH798^$R$73*AH799^$R$74*AH800^$R$75*AH801^$R$76</f>
        <v>1119.8384359646668</v>
      </c>
      <c r="AI802" s="53">
        <f t="shared" ref="AI802" si="498">AI795^$R$70*AI796^$R$71*AI797^$R$72*AI798^$R$73*AI799^$R$74*AI800^$R$75*AI801^$R$76</f>
        <v>1126.4194744148042</v>
      </c>
      <c r="AJ802" s="53">
        <f t="shared" ref="AJ802" si="499">AJ795^$R$70*AJ796^$R$71*AJ797^$R$72*AJ798^$R$73*AJ799^$R$74*AJ800^$R$75*AJ801^$R$76</f>
        <v>1126.8531914181638</v>
      </c>
      <c r="AK802" s="53">
        <f t="shared" ref="AK802" si="500">AK795^$R$70*AK796^$R$71*AK797^$R$72*AK798^$R$73*AK799^$R$74*AK800^$R$75*AK801^$R$76</f>
        <v>1122.5231860073361</v>
      </c>
    </row>
    <row r="803" spans="2:16384" ht="14.25" customHeight="1">
      <c r="E803" s="92"/>
      <c r="F803" s="119"/>
      <c r="G803" s="93"/>
      <c r="H803" s="93"/>
      <c r="I803" s="92"/>
      <c r="J803" s="92"/>
      <c r="K803" s="92"/>
      <c r="L803" s="92"/>
      <c r="M803" s="92"/>
      <c r="N803" s="92"/>
      <c r="O803" s="92"/>
      <c r="P803" s="92"/>
      <c r="Q803" s="92"/>
      <c r="R803" s="92"/>
      <c r="S803" s="92"/>
      <c r="Y803" s="92"/>
      <c r="Z803" s="92"/>
      <c r="AA803" s="92"/>
      <c r="AB803" s="92"/>
      <c r="AC803" s="92"/>
      <c r="AD803" s="92"/>
      <c r="AE803" s="92"/>
      <c r="AF803" s="92"/>
      <c r="AG803" s="92"/>
      <c r="AH803" s="92"/>
      <c r="AI803" s="92"/>
      <c r="AJ803" s="92"/>
      <c r="AK803" s="92"/>
    </row>
    <row r="804" spans="2:16384" s="92" customFormat="1" ht="14.25" customHeight="1">
      <c r="E804" s="92" t="s">
        <v>36</v>
      </c>
      <c r="F804" s="92" t="s">
        <v>134</v>
      </c>
      <c r="G804" s="92" t="s">
        <v>219</v>
      </c>
      <c r="H804" s="92" t="s">
        <v>227</v>
      </c>
      <c r="J804" s="92" t="str">
        <f t="shared" ref="J804" si="501">E804&amp;$F804&amp;""&amp;G804&amp;""&amp;H804</f>
        <v>WWUCustomersCSV EmergencyEconometric</v>
      </c>
      <c r="Y804" s="53">
        <f>INDEX(Inp_WWUAdjDrivers!Y$9:Y$37,MATCH($F804,Inp_WWUAdjDrivers!$F$9:$F$37,0))</f>
        <v>2490948</v>
      </c>
      <c r="Z804" s="53">
        <f>INDEX(Inp_WWUAdjDrivers!Z$9:Z$37,MATCH($F804,Inp_WWUAdjDrivers!$F$9:$F$37,0))</f>
        <v>2498673</v>
      </c>
      <c r="AA804" s="53">
        <f>INDEX(Inp_WWUAdjDrivers!AA$9:AA$37,MATCH($F804,Inp_WWUAdjDrivers!$F$9:$F$37,0))</f>
        <v>2511806</v>
      </c>
      <c r="AB804" s="53">
        <f>INDEX(Inp_WWUAdjDrivers!AB$9:AB$37,MATCH($F804,Inp_WWUAdjDrivers!$F$9:$F$37,0))</f>
        <v>2522018</v>
      </c>
      <c r="AC804" s="53">
        <f>INDEX(Inp_WWUAdjDrivers!AC$9:AC$37,MATCH($F804,Inp_WWUAdjDrivers!$F$9:$F$37,0))</f>
        <v>2532039</v>
      </c>
      <c r="AD804" s="53">
        <f>INDEX(Inp_WWUAdjDrivers!AD$9:AD$37,MATCH($F804,Inp_WWUAdjDrivers!$F$9:$F$37,0))</f>
        <v>2542560</v>
      </c>
      <c r="AE804" s="53">
        <f>INDEX(Inp_WWUAdjDrivers!AE$9:AE$37,MATCH($F804,Inp_WWUAdjDrivers!$F$9:$F$37,0))</f>
        <v>2547463.4998300001</v>
      </c>
      <c r="AF804" s="53">
        <f>INDEX(Inp_WWUAdjDrivers!AF$9:AF$37,MATCH($F804,Inp_WWUAdjDrivers!$F$9:$F$37,0))</f>
        <v>2568789</v>
      </c>
      <c r="AG804" s="53">
        <f>INDEX(Inp_WWUAdjDrivers!AG$9:AG$37,MATCH($F804,Inp_WWUAdjDrivers!$F$9:$F$37,0))</f>
        <v>2582017</v>
      </c>
      <c r="AH804" s="53">
        <f>INDEX(Inp_WWUAdjDrivers!AH$9:AH$37,MATCH($F804,Inp_WWUAdjDrivers!$F$9:$F$37,0))</f>
        <v>2595323</v>
      </c>
      <c r="AI804" s="53">
        <f>INDEX(Inp_WWUAdjDrivers!AI$9:AI$37,MATCH($F804,Inp_WWUAdjDrivers!$F$9:$F$37,0))</f>
        <v>2608706</v>
      </c>
      <c r="AJ804" s="53">
        <f>INDEX(Inp_WWUAdjDrivers!AJ$9:AJ$37,MATCH($F804,Inp_WWUAdjDrivers!$F$9:$F$37,0))</f>
        <v>2622166</v>
      </c>
      <c r="AK804" s="53">
        <f>INDEX(Inp_WWUAdjDrivers!AK$9:AK$37,MATCH($F804,Inp_WWUAdjDrivers!$F$9:$F$37,0))</f>
        <v>2635705</v>
      </c>
    </row>
    <row r="805" spans="2:16384" ht="14.25" customHeight="1">
      <c r="E805" s="92" t="s">
        <v>36</v>
      </c>
      <c r="F805" s="116" t="s">
        <v>159</v>
      </c>
      <c r="G805" s="92" t="s">
        <v>219</v>
      </c>
      <c r="H805" s="92" t="s">
        <v>227</v>
      </c>
      <c r="I805" s="92"/>
      <c r="J805" s="92" t="str">
        <f t="shared" ref="J805" si="502">E805&amp;$F805&amp;""&amp;G805&amp;""&amp;H805</f>
        <v>WWUTotal external condition reports
(service condition + mains condition)CSV EmergencyEconometric</v>
      </c>
      <c r="K805" s="92"/>
      <c r="L805" s="92"/>
      <c r="M805" s="92"/>
      <c r="N805" s="92"/>
      <c r="O805" s="92"/>
      <c r="P805" s="92"/>
      <c r="Q805" s="92"/>
      <c r="R805" s="92"/>
      <c r="S805" s="92"/>
      <c r="Y805" s="53">
        <f>INDEX(Inp_WWUAdjDrivers!Y$9:Y$37,MATCH($F805,Inp_WWUAdjDrivers!$F$9:$F$37,0))</f>
        <v>11953</v>
      </c>
      <c r="Z805" s="53">
        <f>INDEX(Inp_WWUAdjDrivers!Z$9:Z$37,MATCH($F805,Inp_WWUAdjDrivers!$F$9:$F$37,0))</f>
        <v>11841</v>
      </c>
      <c r="AA805" s="53">
        <f>INDEX(Inp_WWUAdjDrivers!AA$9:AA$37,MATCH($F805,Inp_WWUAdjDrivers!$F$9:$F$37,0))</f>
        <v>11512</v>
      </c>
      <c r="AB805" s="53">
        <f>INDEX(Inp_WWUAdjDrivers!AB$9:AB$37,MATCH($F805,Inp_WWUAdjDrivers!$F$9:$F$37,0))</f>
        <v>12042</v>
      </c>
      <c r="AC805" s="53">
        <f>INDEX(Inp_WWUAdjDrivers!AC$9:AC$37,MATCH($F805,Inp_WWUAdjDrivers!$F$9:$F$37,0))</f>
        <v>11301</v>
      </c>
      <c r="AD805" s="53">
        <f>INDEX(Inp_WWUAdjDrivers!AD$9:AD$37,MATCH($F805,Inp_WWUAdjDrivers!$F$9:$F$37,0))</f>
        <v>10818</v>
      </c>
      <c r="AE805" s="53">
        <f>INDEX(Inp_WWUAdjDrivers!AE$9:AE$37,MATCH($F805,Inp_WWUAdjDrivers!$F$9:$F$37,0))</f>
        <v>10597.892622014329</v>
      </c>
      <c r="AF805" s="53">
        <f>INDEX(Inp_WWUAdjDrivers!AF$9:AF$37,MATCH($F805,Inp_WWUAdjDrivers!$F$9:$F$37,0))</f>
        <v>11147.437679907987</v>
      </c>
      <c r="AG805" s="53">
        <f>INDEX(Inp_WWUAdjDrivers!AG$9:AG$37,MATCH($F805,Inp_WWUAdjDrivers!$F$9:$F$37,0))</f>
        <v>10890.497940090099</v>
      </c>
      <c r="AH805" s="53">
        <f>INDEX(Inp_WWUAdjDrivers!AH$9:AH$37,MATCH($F805,Inp_WWUAdjDrivers!$F$9:$F$37,0))</f>
        <v>10892.497940090099</v>
      </c>
      <c r="AI805" s="53">
        <f>INDEX(Inp_WWUAdjDrivers!AI$9:AI$37,MATCH($F805,Inp_WWUAdjDrivers!$F$9:$F$37,0))</f>
        <v>10893.497940090099</v>
      </c>
      <c r="AJ805" s="53">
        <f>INDEX(Inp_WWUAdjDrivers!AJ$9:AJ$37,MATCH($F805,Inp_WWUAdjDrivers!$F$9:$F$37,0))</f>
        <v>10894.497940090099</v>
      </c>
      <c r="AK805" s="53">
        <f>INDEX(Inp_WWUAdjDrivers!AK$9:AK$37,MATCH($F805,Inp_WWUAdjDrivers!$F$9:$F$37,0))</f>
        <v>10895.497940090099</v>
      </c>
    </row>
    <row r="806" spans="2:16384" ht="14.25" customHeight="1">
      <c r="E806" s="92" t="s">
        <v>36</v>
      </c>
      <c r="F806" s="119" t="s">
        <v>194</v>
      </c>
      <c r="G806" s="93" t="str">
        <f>G805</f>
        <v>CSV Emergency</v>
      </c>
      <c r="H806" s="93" t="str">
        <f>H805</f>
        <v>Econometric</v>
      </c>
      <c r="I806" s="92"/>
      <c r="J806" s="92" t="str">
        <f>E806&amp;$G806&amp;""&amp;H806</f>
        <v>WWUCSV EmergencyEconometric</v>
      </c>
      <c r="K806" s="92"/>
      <c r="L806" s="92"/>
      <c r="M806" s="92"/>
      <c r="N806" s="92"/>
      <c r="O806" s="92"/>
      <c r="P806" s="92"/>
      <c r="Q806" s="92"/>
      <c r="R806" s="92"/>
      <c r="S806" s="92"/>
      <c r="Y806" s="53">
        <f>Y804^$R$78*Y805^$R$79</f>
        <v>1</v>
      </c>
      <c r="Z806" s="53">
        <f t="shared" ref="Z806:AK806" si="503">Z804^$R$78*Z805^$R$79</f>
        <v>1</v>
      </c>
      <c r="AA806" s="53">
        <f t="shared" si="503"/>
        <v>1</v>
      </c>
      <c r="AB806" s="53">
        <f t="shared" si="503"/>
        <v>1</v>
      </c>
      <c r="AC806" s="53">
        <f t="shared" si="503"/>
        <v>1</v>
      </c>
      <c r="AD806" s="53">
        <f t="shared" si="503"/>
        <v>1</v>
      </c>
      <c r="AE806" s="53">
        <f t="shared" si="503"/>
        <v>1</v>
      </c>
      <c r="AF806" s="53">
        <f t="shared" si="503"/>
        <v>1</v>
      </c>
      <c r="AG806" s="53">
        <f t="shared" si="503"/>
        <v>1</v>
      </c>
      <c r="AH806" s="53">
        <f t="shared" si="503"/>
        <v>1</v>
      </c>
      <c r="AI806" s="53">
        <f t="shared" si="503"/>
        <v>1</v>
      </c>
      <c r="AJ806" s="53">
        <f t="shared" si="503"/>
        <v>1</v>
      </c>
      <c r="AK806" s="53">
        <f t="shared" si="503"/>
        <v>1</v>
      </c>
    </row>
    <row r="807" spans="2:16384" ht="14.25" customHeight="1">
      <c r="E807" s="92"/>
      <c r="F807" s="116"/>
      <c r="G807" s="92"/>
      <c r="H807" s="92"/>
      <c r="I807" s="92"/>
      <c r="J807" s="92"/>
      <c r="K807" s="92"/>
      <c r="L807" s="92"/>
      <c r="M807" s="92"/>
      <c r="N807" s="92"/>
      <c r="O807" s="92"/>
      <c r="P807" s="92"/>
      <c r="Q807" s="92"/>
      <c r="R807" s="92"/>
      <c r="S807" s="92"/>
      <c r="Y807" s="106"/>
      <c r="Z807" s="106"/>
      <c r="AA807" s="106"/>
      <c r="AB807" s="106"/>
      <c r="AC807" s="106"/>
      <c r="AD807" s="106"/>
      <c r="AE807" s="106"/>
      <c r="AF807" s="106"/>
      <c r="AG807" s="106"/>
      <c r="AH807" s="106"/>
      <c r="AI807" s="106"/>
      <c r="AJ807" s="106"/>
      <c r="AK807" s="106"/>
    </row>
    <row r="808" spans="2:16384" ht="14.25" customHeight="1">
      <c r="E808" s="92" t="s">
        <v>36</v>
      </c>
      <c r="F808" s="116" t="s">
        <v>134</v>
      </c>
      <c r="G808" s="92" t="s">
        <v>233</v>
      </c>
      <c r="H808" s="92" t="s">
        <v>227</v>
      </c>
      <c r="I808" s="92"/>
      <c r="J808" s="92" t="str">
        <f t="shared" ref="J808:J810" si="504">E808&amp;$F808&amp;""&amp;G808&amp;""&amp;H808</f>
        <v>WWUCustomersCSV Customers, PREs, External condition reportsEconometric</v>
      </c>
      <c r="K808" s="92"/>
      <c r="L808" s="92"/>
      <c r="M808" s="92"/>
      <c r="N808" s="92"/>
      <c r="O808" s="92"/>
      <c r="P808" s="92"/>
      <c r="Q808" s="92"/>
      <c r="R808" s="92"/>
      <c r="S808" s="92"/>
      <c r="Y808" s="53">
        <f>INDEX(Inp_WWUAdjDrivers!Y$9:Y$37,MATCH($F808,Inp_WWUAdjDrivers!$F$9:$F$37,0))</f>
        <v>2490948</v>
      </c>
      <c r="Z808" s="53">
        <f>INDEX(Inp_WWUAdjDrivers!Z$9:Z$37,MATCH($F808,Inp_WWUAdjDrivers!$F$9:$F$37,0))</f>
        <v>2498673</v>
      </c>
      <c r="AA808" s="53">
        <f>INDEX(Inp_WWUAdjDrivers!AA$9:AA$37,MATCH($F808,Inp_WWUAdjDrivers!$F$9:$F$37,0))</f>
        <v>2511806</v>
      </c>
      <c r="AB808" s="53">
        <f>INDEX(Inp_WWUAdjDrivers!AB$9:AB$37,MATCH($F808,Inp_WWUAdjDrivers!$F$9:$F$37,0))</f>
        <v>2522018</v>
      </c>
      <c r="AC808" s="53">
        <f>INDEX(Inp_WWUAdjDrivers!AC$9:AC$37,MATCH($F808,Inp_WWUAdjDrivers!$F$9:$F$37,0))</f>
        <v>2532039</v>
      </c>
      <c r="AD808" s="53">
        <f>INDEX(Inp_WWUAdjDrivers!AD$9:AD$37,MATCH($F808,Inp_WWUAdjDrivers!$F$9:$F$37,0))</f>
        <v>2542560</v>
      </c>
      <c r="AE808" s="53">
        <f>INDEX(Inp_WWUAdjDrivers!AE$9:AE$37,MATCH($F808,Inp_WWUAdjDrivers!$F$9:$F$37,0))</f>
        <v>2547463.4998300001</v>
      </c>
      <c r="AF808" s="53">
        <f>INDEX(Inp_WWUAdjDrivers!AF$9:AF$37,MATCH($F808,Inp_WWUAdjDrivers!$F$9:$F$37,0))</f>
        <v>2568789</v>
      </c>
      <c r="AG808" s="53">
        <f>INDEX(Inp_WWUAdjDrivers!AG$9:AG$37,MATCH($F808,Inp_WWUAdjDrivers!$F$9:$F$37,0))</f>
        <v>2582017</v>
      </c>
      <c r="AH808" s="53">
        <f>INDEX(Inp_WWUAdjDrivers!AH$9:AH$37,MATCH($F808,Inp_WWUAdjDrivers!$F$9:$F$37,0))</f>
        <v>2595323</v>
      </c>
      <c r="AI808" s="53">
        <f>INDEX(Inp_WWUAdjDrivers!AI$9:AI$37,MATCH($F808,Inp_WWUAdjDrivers!$F$9:$F$37,0))</f>
        <v>2608706</v>
      </c>
      <c r="AJ808" s="53">
        <f>INDEX(Inp_WWUAdjDrivers!AJ$9:AJ$37,MATCH($F808,Inp_WWUAdjDrivers!$F$9:$F$37,0))</f>
        <v>2622166</v>
      </c>
      <c r="AK808" s="53">
        <f>INDEX(Inp_WWUAdjDrivers!AK$9:AK$37,MATCH($F808,Inp_WWUAdjDrivers!$F$9:$F$37,0))</f>
        <v>2635705</v>
      </c>
    </row>
    <row r="809" spans="2:16384" ht="14.25" customHeight="1">
      <c r="E809" s="92" t="s">
        <v>36</v>
      </c>
      <c r="F809" s="116" t="s">
        <v>140</v>
      </c>
      <c r="G809" s="92" t="s">
        <v>233</v>
      </c>
      <c r="H809" s="92" t="s">
        <v>227</v>
      </c>
      <c r="I809" s="92"/>
      <c r="J809" s="92" t="str">
        <f t="shared" si="504"/>
        <v>WWUPREs (Internal &amp; External)CSV Customers, PREs, External condition reportsEconometric</v>
      </c>
      <c r="K809" s="92"/>
      <c r="L809" s="92"/>
      <c r="M809" s="92"/>
      <c r="N809" s="92"/>
      <c r="O809" s="92"/>
      <c r="P809" s="92"/>
      <c r="Q809" s="92"/>
      <c r="R809" s="92"/>
      <c r="S809" s="92"/>
      <c r="Y809" s="53">
        <f>INDEX(Inp_WWUAdjDrivers!Y$9:Y$37,MATCH($F809,Inp_WWUAdjDrivers!$F$9:$F$37,0))</f>
        <v>90885</v>
      </c>
      <c r="Z809" s="53">
        <f>INDEX(Inp_WWUAdjDrivers!Z$9:Z$37,MATCH($F809,Inp_WWUAdjDrivers!$F$9:$F$37,0))</f>
        <v>87141</v>
      </c>
      <c r="AA809" s="53">
        <f>INDEX(Inp_WWUAdjDrivers!AA$9:AA$37,MATCH($F809,Inp_WWUAdjDrivers!$F$9:$F$37,0))</f>
        <v>85471</v>
      </c>
      <c r="AB809" s="53">
        <f>INDEX(Inp_WWUAdjDrivers!AB$9:AB$37,MATCH($F809,Inp_WWUAdjDrivers!$F$9:$F$37,0))</f>
        <v>83758</v>
      </c>
      <c r="AC809" s="53">
        <f>INDEX(Inp_WWUAdjDrivers!AC$9:AC$37,MATCH($F809,Inp_WWUAdjDrivers!$F$9:$F$37,0))</f>
        <v>83348</v>
      </c>
      <c r="AD809" s="53">
        <f>INDEX(Inp_WWUAdjDrivers!AD$9:AD$37,MATCH($F809,Inp_WWUAdjDrivers!$F$9:$F$37,0))</f>
        <v>76509</v>
      </c>
      <c r="AE809" s="53">
        <f>INDEX(Inp_WWUAdjDrivers!AE$9:AE$37,MATCH($F809,Inp_WWUAdjDrivers!$F$9:$F$37,0))</f>
        <v>70666</v>
      </c>
      <c r="AF809" s="53">
        <f>INDEX(Inp_WWUAdjDrivers!AF$9:AF$37,MATCH($F809,Inp_WWUAdjDrivers!$F$9:$F$37,0))</f>
        <v>84518.666660000003</v>
      </c>
      <c r="AG809" s="53">
        <f>INDEX(Inp_WWUAdjDrivers!AG$9:AG$37,MATCH($F809,Inp_WWUAdjDrivers!$F$9:$F$37,0))</f>
        <v>86120.6</v>
      </c>
      <c r="AH809" s="53">
        <f>INDEX(Inp_WWUAdjDrivers!AH$9:AH$37,MATCH($F809,Inp_WWUAdjDrivers!$F$9:$F$37,0))</f>
        <v>86120.6</v>
      </c>
      <c r="AI809" s="53">
        <f>INDEX(Inp_WWUAdjDrivers!AI$9:AI$37,MATCH($F809,Inp_WWUAdjDrivers!$F$9:$F$37,0))</f>
        <v>86120.6</v>
      </c>
      <c r="AJ809" s="53">
        <f>INDEX(Inp_WWUAdjDrivers!AJ$9:AJ$37,MATCH($F809,Inp_WWUAdjDrivers!$F$9:$F$37,0))</f>
        <v>86120.6</v>
      </c>
      <c r="AK809" s="53">
        <f>INDEX(Inp_WWUAdjDrivers!AK$9:AK$37,MATCH($F809,Inp_WWUAdjDrivers!$F$9:$F$37,0))</f>
        <v>86120.6</v>
      </c>
    </row>
    <row r="810" spans="2:16384" ht="14.25" customHeight="1">
      <c r="E810" s="92" t="s">
        <v>36</v>
      </c>
      <c r="F810" s="116" t="s">
        <v>159</v>
      </c>
      <c r="G810" s="92" t="s">
        <v>233</v>
      </c>
      <c r="H810" s="92" t="s">
        <v>227</v>
      </c>
      <c r="I810" s="92"/>
      <c r="J810" s="92" t="str">
        <f t="shared" si="504"/>
        <v>WWUTotal external condition reports
(service condition + mains condition)CSV Customers, PREs, External condition reportsEconometric</v>
      </c>
      <c r="K810" s="92"/>
      <c r="L810" s="92"/>
      <c r="M810" s="92"/>
      <c r="N810" s="92"/>
      <c r="O810" s="92"/>
      <c r="P810" s="92"/>
      <c r="Q810" s="92"/>
      <c r="R810" s="92"/>
      <c r="S810" s="92"/>
      <c r="Y810" s="53">
        <f>INDEX(Inp_WWUAdjDrivers!Y$9:Y$37,MATCH($F810,Inp_WWUAdjDrivers!$F$9:$F$37,0))</f>
        <v>11953</v>
      </c>
      <c r="Z810" s="53">
        <f>INDEX(Inp_WWUAdjDrivers!Z$9:Z$37,MATCH($F810,Inp_WWUAdjDrivers!$F$9:$F$37,0))</f>
        <v>11841</v>
      </c>
      <c r="AA810" s="53">
        <f>INDEX(Inp_WWUAdjDrivers!AA$9:AA$37,MATCH($F810,Inp_WWUAdjDrivers!$F$9:$F$37,0))</f>
        <v>11512</v>
      </c>
      <c r="AB810" s="53">
        <f>INDEX(Inp_WWUAdjDrivers!AB$9:AB$37,MATCH($F810,Inp_WWUAdjDrivers!$F$9:$F$37,0))</f>
        <v>12042</v>
      </c>
      <c r="AC810" s="53">
        <f>INDEX(Inp_WWUAdjDrivers!AC$9:AC$37,MATCH($F810,Inp_WWUAdjDrivers!$F$9:$F$37,0))</f>
        <v>11301</v>
      </c>
      <c r="AD810" s="53">
        <f>INDEX(Inp_WWUAdjDrivers!AD$9:AD$37,MATCH($F810,Inp_WWUAdjDrivers!$F$9:$F$37,0))</f>
        <v>10818</v>
      </c>
      <c r="AE810" s="53">
        <f>INDEX(Inp_WWUAdjDrivers!AE$9:AE$37,MATCH($F810,Inp_WWUAdjDrivers!$F$9:$F$37,0))</f>
        <v>10597.892622014329</v>
      </c>
      <c r="AF810" s="53">
        <f>INDEX(Inp_WWUAdjDrivers!AF$9:AF$37,MATCH($F810,Inp_WWUAdjDrivers!$F$9:$F$37,0))</f>
        <v>11147.437679907987</v>
      </c>
      <c r="AG810" s="53">
        <f>INDEX(Inp_WWUAdjDrivers!AG$9:AG$37,MATCH($F810,Inp_WWUAdjDrivers!$F$9:$F$37,0))</f>
        <v>10890.497940090099</v>
      </c>
      <c r="AH810" s="53">
        <f>INDEX(Inp_WWUAdjDrivers!AH$9:AH$37,MATCH($F810,Inp_WWUAdjDrivers!$F$9:$F$37,0))</f>
        <v>10892.497940090099</v>
      </c>
      <c r="AI810" s="53">
        <f>INDEX(Inp_WWUAdjDrivers!AI$9:AI$37,MATCH($F810,Inp_WWUAdjDrivers!$F$9:$F$37,0))</f>
        <v>10893.497940090099</v>
      </c>
      <c r="AJ810" s="53">
        <f>INDEX(Inp_WWUAdjDrivers!AJ$9:AJ$37,MATCH($F810,Inp_WWUAdjDrivers!$F$9:$F$37,0))</f>
        <v>10894.497940090099</v>
      </c>
      <c r="AK810" s="53">
        <f>INDEX(Inp_WWUAdjDrivers!AK$9:AK$37,MATCH($F810,Inp_WWUAdjDrivers!$F$9:$F$37,0))</f>
        <v>10895.497940090099</v>
      </c>
    </row>
    <row r="811" spans="2:16384">
      <c r="E811" s="92" t="s">
        <v>36</v>
      </c>
      <c r="F811" s="119" t="s">
        <v>194</v>
      </c>
      <c r="G811" s="93" t="str">
        <f>G810</f>
        <v>CSV Customers, PREs, External condition reports</v>
      </c>
      <c r="H811" s="93" t="str">
        <f>H810</f>
        <v>Econometric</v>
      </c>
      <c r="I811" s="92"/>
      <c r="J811" s="92" t="str">
        <f>E811&amp;$G811&amp;""&amp;H811</f>
        <v>WWUCSV Customers, PREs, External condition reportsEconometric</v>
      </c>
      <c r="K811" s="92"/>
      <c r="L811" s="92"/>
      <c r="M811" s="92"/>
      <c r="N811" s="92"/>
      <c r="O811" s="92"/>
      <c r="P811" s="92"/>
      <c r="Q811" s="92"/>
      <c r="R811" s="92"/>
      <c r="S811" s="92"/>
      <c r="Y811" s="53">
        <f>Y808^$R$81*Y809^$R$82*Y810^$R$83</f>
        <v>1</v>
      </c>
      <c r="Z811" s="53">
        <f t="shared" ref="Z811:AK811" si="505">Z808^$R$81*Z809^$R$82*Z810^$R$83</f>
        <v>1</v>
      </c>
      <c r="AA811" s="53">
        <f t="shared" si="505"/>
        <v>1</v>
      </c>
      <c r="AB811" s="53">
        <f t="shared" si="505"/>
        <v>1</v>
      </c>
      <c r="AC811" s="53">
        <f t="shared" si="505"/>
        <v>1</v>
      </c>
      <c r="AD811" s="53">
        <f t="shared" si="505"/>
        <v>1</v>
      </c>
      <c r="AE811" s="53">
        <f t="shared" si="505"/>
        <v>1</v>
      </c>
      <c r="AF811" s="53">
        <f t="shared" si="505"/>
        <v>1</v>
      </c>
      <c r="AG811" s="53">
        <f t="shared" si="505"/>
        <v>1</v>
      </c>
      <c r="AH811" s="53">
        <f t="shared" si="505"/>
        <v>1</v>
      </c>
      <c r="AI811" s="53">
        <f t="shared" si="505"/>
        <v>1</v>
      </c>
      <c r="AJ811" s="53">
        <f t="shared" si="505"/>
        <v>1</v>
      </c>
      <c r="AK811" s="53">
        <f t="shared" si="505"/>
        <v>1</v>
      </c>
    </row>
    <row r="812" spans="2:16384" s="92" customFormat="1">
      <c r="F812" s="119"/>
      <c r="G812" s="93"/>
      <c r="H812" s="93"/>
    </row>
    <row r="813" spans="2:16384" s="92" customFormat="1" ht="14.65">
      <c r="B813" s="95" t="s">
        <v>119</v>
      </c>
      <c r="C813" s="95"/>
      <c r="D813" s="95"/>
      <c r="E813" s="95"/>
      <c r="F813" s="95"/>
      <c r="G813" s="95"/>
      <c r="H813" s="95"/>
      <c r="I813" s="95"/>
      <c r="J813" s="95"/>
      <c r="K813" s="95"/>
      <c r="L813" s="95"/>
      <c r="M813" s="95"/>
      <c r="N813" s="95"/>
      <c r="O813" s="95"/>
      <c r="P813" s="95"/>
      <c r="Q813" s="95"/>
      <c r="R813" s="95"/>
      <c r="S813" s="95"/>
      <c r="T813" s="95"/>
      <c r="U813" s="95"/>
      <c r="V813" s="95"/>
      <c r="W813" s="95"/>
      <c r="X813" s="95"/>
      <c r="Y813" s="95"/>
      <c r="Z813" s="95"/>
      <c r="AA813" s="95"/>
      <c r="AB813" s="95"/>
      <c r="AC813" s="95"/>
      <c r="AD813" s="95"/>
      <c r="AE813" s="95"/>
      <c r="AF813" s="95"/>
      <c r="AG813" s="95"/>
      <c r="AH813" s="95"/>
      <c r="AI813" s="95"/>
      <c r="AJ813" s="95"/>
      <c r="AK813" s="95"/>
      <c r="AL813" s="95"/>
      <c r="AM813" s="95"/>
      <c r="AN813" s="100"/>
      <c r="AO813" s="95"/>
      <c r="AP813" s="95"/>
      <c r="AQ813" s="95"/>
      <c r="AR813" s="95"/>
      <c r="AS813" s="95"/>
      <c r="AT813" s="95"/>
      <c r="AU813" s="95"/>
      <c r="AV813" s="95"/>
      <c r="AW813" s="95"/>
      <c r="AX813" s="95"/>
      <c r="AY813" s="95"/>
      <c r="AZ813" s="95"/>
      <c r="BA813" s="95"/>
      <c r="BB813" s="95"/>
      <c r="BC813" s="95"/>
      <c r="BD813" s="95"/>
      <c r="BE813" s="95"/>
      <c r="BF813" s="95"/>
      <c r="BG813" s="95"/>
      <c r="BH813" s="95"/>
      <c r="BI813" s="95"/>
      <c r="BJ813" s="95"/>
      <c r="BK813" s="95"/>
      <c r="BL813" s="95"/>
      <c r="BM813" s="95"/>
      <c r="BN813" s="95"/>
      <c r="BO813" s="95"/>
      <c r="BP813" s="95"/>
      <c r="BQ813" s="95"/>
      <c r="BR813" s="95"/>
      <c r="BS813" s="95"/>
      <c r="BT813" s="95"/>
      <c r="BU813" s="95"/>
      <c r="BV813" s="95"/>
      <c r="BW813" s="95"/>
      <c r="BX813" s="95"/>
      <c r="BY813" s="95"/>
      <c r="BZ813" s="95"/>
      <c r="CA813" s="95"/>
      <c r="CB813" s="95"/>
      <c r="CC813" s="95"/>
      <c r="CD813" s="95"/>
      <c r="CE813" s="95"/>
      <c r="CF813" s="95"/>
      <c r="CG813" s="95"/>
      <c r="CH813" s="95"/>
      <c r="CI813" s="95"/>
      <c r="CJ813" s="95"/>
      <c r="CK813" s="95"/>
      <c r="CL813" s="95"/>
      <c r="CM813" s="95"/>
      <c r="CN813" s="95"/>
      <c r="CO813" s="95"/>
      <c r="CP813" s="95"/>
      <c r="CQ813" s="95"/>
      <c r="CR813" s="95"/>
      <c r="CS813" s="95"/>
      <c r="CT813" s="95"/>
      <c r="CU813" s="95"/>
      <c r="CV813" s="95"/>
      <c r="CW813" s="95"/>
      <c r="CX813" s="95"/>
      <c r="CY813" s="95"/>
      <c r="CZ813" s="95"/>
      <c r="DA813" s="95"/>
      <c r="DB813" s="95"/>
      <c r="DC813" s="95"/>
      <c r="DD813" s="95"/>
      <c r="DE813" s="95"/>
      <c r="DF813" s="95"/>
      <c r="DG813" s="95"/>
      <c r="DH813" s="95"/>
      <c r="DI813" s="95"/>
      <c r="DJ813" s="95"/>
      <c r="DK813" s="95"/>
      <c r="DL813" s="95"/>
      <c r="DM813" s="95"/>
      <c r="DN813" s="95"/>
      <c r="DO813" s="95"/>
      <c r="DP813" s="95"/>
      <c r="DQ813" s="95"/>
      <c r="DR813" s="95"/>
      <c r="DS813" s="95"/>
      <c r="DT813" s="95"/>
      <c r="DU813" s="95"/>
      <c r="DV813" s="95"/>
      <c r="DW813" s="95"/>
      <c r="DX813" s="95"/>
      <c r="DY813" s="95"/>
      <c r="DZ813" s="95"/>
      <c r="EA813" s="95"/>
      <c r="EB813" s="95"/>
      <c r="EC813" s="95"/>
      <c r="ED813" s="95"/>
      <c r="EE813" s="95"/>
      <c r="EF813" s="95"/>
      <c r="EG813" s="95"/>
      <c r="EH813" s="95"/>
      <c r="EI813" s="95"/>
      <c r="EJ813" s="95"/>
      <c r="EK813" s="95"/>
      <c r="EL813" s="95"/>
      <c r="EM813" s="95"/>
      <c r="EN813" s="95"/>
      <c r="EO813" s="95"/>
      <c r="EP813" s="95"/>
      <c r="EQ813" s="95"/>
      <c r="ER813" s="95"/>
      <c r="ES813" s="95"/>
      <c r="ET813" s="95"/>
      <c r="EU813" s="95"/>
      <c r="EV813" s="95"/>
      <c r="EW813" s="95"/>
      <c r="EX813" s="95"/>
      <c r="EY813" s="95"/>
      <c r="EZ813" s="95"/>
      <c r="FA813" s="95"/>
      <c r="FB813" s="95"/>
      <c r="FC813" s="95"/>
      <c r="FD813" s="95"/>
      <c r="FE813" s="95"/>
      <c r="FF813" s="95"/>
      <c r="FG813" s="95"/>
      <c r="FH813" s="95"/>
      <c r="FI813" s="95"/>
      <c r="FJ813" s="95"/>
      <c r="FK813" s="95"/>
      <c r="FL813" s="95"/>
      <c r="FM813" s="95"/>
      <c r="FN813" s="95"/>
      <c r="FO813" s="95"/>
      <c r="FP813" s="95"/>
      <c r="FQ813" s="95"/>
      <c r="FR813" s="95"/>
      <c r="FS813" s="95"/>
      <c r="FT813" s="95"/>
      <c r="FU813" s="95"/>
      <c r="FV813" s="95"/>
      <c r="FW813" s="95"/>
      <c r="FX813" s="95"/>
      <c r="FY813" s="95"/>
      <c r="FZ813" s="95"/>
      <c r="GA813" s="95"/>
      <c r="GB813" s="95"/>
      <c r="GC813" s="95"/>
      <c r="GD813" s="95"/>
      <c r="GE813" s="95"/>
      <c r="GF813" s="95"/>
      <c r="GG813" s="95"/>
      <c r="GH813" s="95"/>
      <c r="GI813" s="95"/>
      <c r="GJ813" s="95"/>
      <c r="GK813" s="95"/>
      <c r="GL813" s="95"/>
      <c r="GM813" s="95"/>
      <c r="GN813" s="95"/>
      <c r="GO813" s="95"/>
      <c r="GP813" s="95"/>
      <c r="GQ813" s="95"/>
      <c r="GR813" s="95"/>
      <c r="GS813" s="95"/>
      <c r="GT813" s="95"/>
      <c r="GU813" s="95"/>
      <c r="GV813" s="95"/>
      <c r="GW813" s="95"/>
      <c r="GX813" s="95"/>
      <c r="GY813" s="95"/>
      <c r="GZ813" s="95"/>
      <c r="HA813" s="95"/>
      <c r="HB813" s="95"/>
      <c r="HC813" s="95"/>
      <c r="HD813" s="95"/>
      <c r="HE813" s="95"/>
      <c r="HF813" s="95"/>
      <c r="HG813" s="95"/>
      <c r="HH813" s="95"/>
      <c r="HI813" s="95"/>
      <c r="HJ813" s="95"/>
      <c r="HK813" s="95"/>
      <c r="HL813" s="95"/>
      <c r="HM813" s="95"/>
      <c r="HN813" s="95"/>
      <c r="HO813" s="95"/>
      <c r="HP813" s="95"/>
      <c r="HQ813" s="95"/>
      <c r="HR813" s="95"/>
      <c r="HS813" s="95"/>
      <c r="HT813" s="95"/>
      <c r="HU813" s="95"/>
      <c r="HV813" s="95"/>
      <c r="HW813" s="95"/>
      <c r="HX813" s="95"/>
      <c r="HY813" s="95"/>
      <c r="HZ813" s="95"/>
      <c r="IA813" s="95"/>
      <c r="IB813" s="95"/>
      <c r="IC813" s="95"/>
      <c r="ID813" s="95"/>
      <c r="IE813" s="95"/>
      <c r="IF813" s="95"/>
      <c r="IG813" s="95"/>
      <c r="IH813" s="95"/>
      <c r="II813" s="95"/>
      <c r="IJ813" s="95"/>
      <c r="IK813" s="95"/>
      <c r="IL813" s="95"/>
      <c r="IM813" s="95"/>
      <c r="IN813" s="95"/>
      <c r="IO813" s="95"/>
      <c r="IP813" s="95"/>
      <c r="IQ813" s="95"/>
      <c r="IR813" s="95"/>
      <c r="IS813" s="95"/>
      <c r="IT813" s="95"/>
      <c r="IU813" s="95"/>
      <c r="IV813" s="95"/>
      <c r="IW813" s="95"/>
      <c r="IX813" s="95"/>
      <c r="IY813" s="95"/>
      <c r="IZ813" s="95"/>
      <c r="JA813" s="95"/>
      <c r="JB813" s="95"/>
      <c r="JC813" s="95"/>
      <c r="JD813" s="95"/>
      <c r="JE813" s="95"/>
      <c r="JF813" s="95"/>
      <c r="JG813" s="95"/>
      <c r="JH813" s="95"/>
      <c r="JI813" s="95"/>
      <c r="JJ813" s="95"/>
      <c r="JK813" s="95"/>
      <c r="JL813" s="95"/>
      <c r="JM813" s="95"/>
      <c r="JN813" s="95"/>
      <c r="JO813" s="95"/>
      <c r="JP813" s="95"/>
      <c r="JQ813" s="95"/>
      <c r="JR813" s="95"/>
      <c r="JS813" s="95"/>
      <c r="JT813" s="95"/>
      <c r="JU813" s="95"/>
      <c r="JV813" s="95"/>
      <c r="JW813" s="95"/>
      <c r="JX813" s="95"/>
      <c r="JY813" s="95"/>
      <c r="JZ813" s="95"/>
      <c r="KA813" s="95"/>
      <c r="KB813" s="95"/>
      <c r="KC813" s="95"/>
      <c r="KD813" s="95"/>
      <c r="KE813" s="95"/>
      <c r="KF813" s="95"/>
      <c r="KG813" s="95"/>
      <c r="KH813" s="95"/>
      <c r="KI813" s="95"/>
      <c r="KJ813" s="95"/>
      <c r="KK813" s="95"/>
      <c r="KL813" s="95"/>
      <c r="KM813" s="95"/>
      <c r="KN813" s="95"/>
      <c r="KO813" s="95"/>
      <c r="KP813" s="95"/>
      <c r="KQ813" s="95"/>
      <c r="KR813" s="95"/>
      <c r="KS813" s="95"/>
      <c r="KT813" s="95"/>
      <c r="KU813" s="95"/>
      <c r="KV813" s="95"/>
      <c r="KW813" s="95"/>
      <c r="KX813" s="95"/>
      <c r="KY813" s="95"/>
      <c r="KZ813" s="95"/>
      <c r="LA813" s="95"/>
      <c r="LB813" s="95"/>
      <c r="LC813" s="95"/>
      <c r="LD813" s="95"/>
      <c r="LE813" s="95"/>
      <c r="LF813" s="95"/>
      <c r="LG813" s="95"/>
      <c r="LH813" s="95"/>
      <c r="LI813" s="95"/>
      <c r="LJ813" s="95"/>
      <c r="LK813" s="95"/>
      <c r="LL813" s="95"/>
      <c r="LM813" s="95"/>
      <c r="LN813" s="95"/>
      <c r="LO813" s="95"/>
      <c r="LP813" s="95"/>
      <c r="LQ813" s="95"/>
      <c r="LR813" s="95"/>
      <c r="LS813" s="95"/>
      <c r="LT813" s="95"/>
      <c r="LU813" s="95"/>
      <c r="LV813" s="95"/>
      <c r="LW813" s="95"/>
      <c r="LX813" s="95"/>
      <c r="LY813" s="95"/>
      <c r="LZ813" s="95"/>
      <c r="MA813" s="95"/>
      <c r="MB813" s="95"/>
      <c r="MC813" s="95"/>
      <c r="MD813" s="95"/>
      <c r="ME813" s="95"/>
      <c r="MF813" s="95"/>
      <c r="MG813" s="95"/>
      <c r="MH813" s="95"/>
      <c r="MI813" s="95"/>
      <c r="MJ813" s="95"/>
      <c r="MK813" s="95"/>
      <c r="ML813" s="95"/>
      <c r="MM813" s="95"/>
      <c r="MN813" s="95"/>
      <c r="MO813" s="95"/>
      <c r="MP813" s="95"/>
      <c r="MQ813" s="95"/>
      <c r="MR813" s="95"/>
      <c r="MS813" s="95"/>
      <c r="MT813" s="95"/>
      <c r="MU813" s="95"/>
      <c r="MV813" s="95"/>
      <c r="MW813" s="95"/>
      <c r="MX813" s="95"/>
      <c r="MY813" s="95"/>
      <c r="MZ813" s="95"/>
      <c r="NA813" s="95"/>
      <c r="NB813" s="95"/>
      <c r="NC813" s="95"/>
      <c r="ND813" s="95"/>
      <c r="NE813" s="95"/>
      <c r="NF813" s="95"/>
      <c r="NG813" s="95"/>
      <c r="NH813" s="95"/>
      <c r="NI813" s="95"/>
      <c r="NJ813" s="95"/>
      <c r="NK813" s="95"/>
      <c r="NL813" s="95"/>
      <c r="NM813" s="95"/>
      <c r="NN813" s="95"/>
      <c r="NO813" s="95"/>
      <c r="NP813" s="95"/>
      <c r="NQ813" s="95"/>
      <c r="NR813" s="95"/>
      <c r="NS813" s="95"/>
      <c r="NT813" s="95"/>
      <c r="NU813" s="95"/>
      <c r="NV813" s="95"/>
      <c r="NW813" s="95"/>
      <c r="NX813" s="95"/>
      <c r="NY813" s="95"/>
      <c r="NZ813" s="95"/>
      <c r="OA813" s="95"/>
      <c r="OB813" s="95"/>
      <c r="OC813" s="95"/>
      <c r="OD813" s="95"/>
      <c r="OE813" s="95"/>
      <c r="OF813" s="95"/>
      <c r="OG813" s="95"/>
      <c r="OH813" s="95"/>
      <c r="OI813" s="95"/>
      <c r="OJ813" s="95"/>
      <c r="OK813" s="95"/>
      <c r="OL813" s="95"/>
      <c r="OM813" s="95"/>
      <c r="ON813" s="95"/>
      <c r="OO813" s="95"/>
      <c r="OP813" s="95"/>
      <c r="OQ813" s="95"/>
      <c r="OR813" s="95"/>
      <c r="OS813" s="95"/>
      <c r="OT813" s="95"/>
      <c r="OU813" s="95"/>
      <c r="OV813" s="95"/>
      <c r="OW813" s="95"/>
      <c r="OX813" s="95"/>
      <c r="OY813" s="95"/>
      <c r="OZ813" s="95"/>
      <c r="PA813" s="95"/>
      <c r="PB813" s="95"/>
      <c r="PC813" s="95"/>
      <c r="PD813" s="95"/>
      <c r="PE813" s="95"/>
      <c r="PF813" s="95"/>
      <c r="PG813" s="95"/>
      <c r="PH813" s="95"/>
      <c r="PI813" s="95"/>
      <c r="PJ813" s="95"/>
      <c r="PK813" s="95"/>
      <c r="PL813" s="95"/>
      <c r="PM813" s="95"/>
      <c r="PN813" s="95"/>
      <c r="PO813" s="95"/>
      <c r="PP813" s="95"/>
      <c r="PQ813" s="95"/>
      <c r="PR813" s="95"/>
      <c r="PS813" s="95"/>
      <c r="PT813" s="95"/>
      <c r="PU813" s="95"/>
      <c r="PV813" s="95"/>
      <c r="PW813" s="95"/>
      <c r="PX813" s="95"/>
      <c r="PY813" s="95"/>
      <c r="PZ813" s="95"/>
      <c r="QA813" s="95"/>
      <c r="QB813" s="95"/>
      <c r="QC813" s="95"/>
      <c r="QD813" s="95"/>
      <c r="QE813" s="95"/>
      <c r="QF813" s="95"/>
      <c r="QG813" s="95"/>
      <c r="QH813" s="95"/>
      <c r="QI813" s="95"/>
      <c r="QJ813" s="95"/>
      <c r="QK813" s="95"/>
      <c r="QL813" s="95"/>
      <c r="QM813" s="95"/>
      <c r="QN813" s="95"/>
      <c r="QO813" s="95"/>
      <c r="QP813" s="95"/>
      <c r="QQ813" s="95"/>
      <c r="QR813" s="95"/>
      <c r="QS813" s="95"/>
      <c r="QT813" s="95"/>
      <c r="QU813" s="95"/>
      <c r="QV813" s="95"/>
      <c r="QW813" s="95"/>
      <c r="QX813" s="95"/>
      <c r="QY813" s="95"/>
      <c r="QZ813" s="95"/>
      <c r="RA813" s="95"/>
      <c r="RB813" s="95"/>
      <c r="RC813" s="95"/>
      <c r="RD813" s="95"/>
      <c r="RE813" s="95"/>
      <c r="RF813" s="95"/>
      <c r="RG813" s="95"/>
      <c r="RH813" s="95"/>
      <c r="RI813" s="95"/>
      <c r="RJ813" s="95"/>
      <c r="RK813" s="95"/>
      <c r="RL813" s="95"/>
      <c r="RM813" s="95"/>
      <c r="RN813" s="95"/>
      <c r="RO813" s="95"/>
      <c r="RP813" s="95"/>
      <c r="RQ813" s="95"/>
      <c r="RR813" s="95"/>
      <c r="RS813" s="95"/>
      <c r="RT813" s="95"/>
      <c r="RU813" s="95"/>
      <c r="RV813" s="95"/>
      <c r="RW813" s="95"/>
      <c r="RX813" s="95"/>
      <c r="RY813" s="95"/>
      <c r="RZ813" s="95"/>
      <c r="SA813" s="95"/>
      <c r="SB813" s="95"/>
      <c r="SC813" s="95"/>
      <c r="SD813" s="95"/>
      <c r="SE813" s="95"/>
      <c r="SF813" s="95"/>
      <c r="SG813" s="95"/>
      <c r="SH813" s="95"/>
      <c r="SI813" s="95"/>
      <c r="SJ813" s="95"/>
      <c r="SK813" s="95"/>
      <c r="SL813" s="95"/>
      <c r="SM813" s="95"/>
      <c r="SN813" s="95"/>
      <c r="SO813" s="95"/>
      <c r="SP813" s="95"/>
      <c r="SQ813" s="95"/>
      <c r="SR813" s="95"/>
      <c r="SS813" s="95"/>
      <c r="ST813" s="95"/>
      <c r="SU813" s="95"/>
      <c r="SV813" s="95"/>
      <c r="SW813" s="95"/>
      <c r="SX813" s="95"/>
      <c r="SY813" s="95"/>
      <c r="SZ813" s="95"/>
      <c r="TA813" s="95"/>
      <c r="TB813" s="95"/>
      <c r="TC813" s="95"/>
      <c r="TD813" s="95"/>
      <c r="TE813" s="95"/>
      <c r="TF813" s="95"/>
      <c r="TG813" s="95"/>
      <c r="TH813" s="95"/>
      <c r="TI813" s="95"/>
      <c r="TJ813" s="95"/>
      <c r="TK813" s="95"/>
      <c r="TL813" s="95"/>
      <c r="TM813" s="95"/>
      <c r="TN813" s="95"/>
      <c r="TO813" s="95"/>
      <c r="TP813" s="95"/>
      <c r="TQ813" s="95"/>
      <c r="TR813" s="95"/>
      <c r="TS813" s="95"/>
      <c r="TT813" s="95"/>
      <c r="TU813" s="95"/>
      <c r="TV813" s="95"/>
      <c r="TW813" s="95"/>
      <c r="TX813" s="95"/>
      <c r="TY813" s="95"/>
      <c r="TZ813" s="95"/>
      <c r="UA813" s="95"/>
      <c r="UB813" s="95"/>
      <c r="UC813" s="95"/>
      <c r="UD813" s="95"/>
      <c r="UE813" s="95"/>
      <c r="UF813" s="95"/>
      <c r="UG813" s="95"/>
      <c r="UH813" s="95"/>
      <c r="UI813" s="95"/>
      <c r="UJ813" s="95"/>
      <c r="UK813" s="95"/>
      <c r="UL813" s="95"/>
      <c r="UM813" s="95"/>
      <c r="UN813" s="95"/>
      <c r="UO813" s="95"/>
      <c r="UP813" s="95"/>
      <c r="UQ813" s="95"/>
      <c r="UR813" s="95"/>
      <c r="US813" s="95"/>
      <c r="UT813" s="95"/>
      <c r="UU813" s="95"/>
      <c r="UV813" s="95"/>
      <c r="UW813" s="95"/>
      <c r="UX813" s="95"/>
      <c r="UY813" s="95"/>
      <c r="UZ813" s="95"/>
      <c r="VA813" s="95"/>
      <c r="VB813" s="95"/>
      <c r="VC813" s="95"/>
      <c r="VD813" s="95"/>
      <c r="VE813" s="95"/>
      <c r="VF813" s="95"/>
      <c r="VG813" s="95"/>
      <c r="VH813" s="95"/>
      <c r="VI813" s="95"/>
      <c r="VJ813" s="95"/>
      <c r="VK813" s="95"/>
      <c r="VL813" s="95"/>
      <c r="VM813" s="95"/>
      <c r="VN813" s="95"/>
      <c r="VO813" s="95"/>
      <c r="VP813" s="95"/>
      <c r="VQ813" s="95"/>
      <c r="VR813" s="95"/>
      <c r="VS813" s="95"/>
      <c r="VT813" s="95"/>
      <c r="VU813" s="95"/>
      <c r="VV813" s="95"/>
      <c r="VW813" s="95"/>
      <c r="VX813" s="95"/>
      <c r="VY813" s="95"/>
      <c r="VZ813" s="95"/>
      <c r="WA813" s="95"/>
      <c r="WB813" s="95"/>
      <c r="WC813" s="95"/>
      <c r="WD813" s="95"/>
      <c r="WE813" s="95"/>
      <c r="WF813" s="95"/>
      <c r="WG813" s="95"/>
      <c r="WH813" s="95"/>
      <c r="WI813" s="95"/>
      <c r="WJ813" s="95"/>
      <c r="WK813" s="95"/>
      <c r="WL813" s="95"/>
      <c r="WM813" s="95"/>
      <c r="WN813" s="95"/>
      <c r="WO813" s="95"/>
      <c r="WP813" s="95"/>
      <c r="WQ813" s="95"/>
      <c r="WR813" s="95"/>
      <c r="WS813" s="95"/>
      <c r="WT813" s="95"/>
      <c r="WU813" s="95"/>
      <c r="WV813" s="95"/>
      <c r="WW813" s="95"/>
      <c r="WX813" s="95"/>
      <c r="WY813" s="95"/>
      <c r="WZ813" s="95"/>
      <c r="XA813" s="95"/>
      <c r="XB813" s="95"/>
      <c r="XC813" s="95"/>
      <c r="XD813" s="95"/>
      <c r="XE813" s="95"/>
      <c r="XF813" s="95"/>
      <c r="XG813" s="95"/>
      <c r="XH813" s="95"/>
      <c r="XI813" s="95"/>
      <c r="XJ813" s="95"/>
      <c r="XK813" s="95"/>
      <c r="XL813" s="95"/>
      <c r="XM813" s="95"/>
      <c r="XN813" s="95"/>
      <c r="XO813" s="95"/>
      <c r="XP813" s="95"/>
      <c r="XQ813" s="95"/>
      <c r="XR813" s="95"/>
      <c r="XS813" s="95"/>
      <c r="XT813" s="95"/>
      <c r="XU813" s="95"/>
      <c r="XV813" s="95"/>
      <c r="XW813" s="95"/>
      <c r="XX813" s="95"/>
      <c r="XY813" s="95"/>
      <c r="XZ813" s="95"/>
      <c r="YA813" s="95"/>
      <c r="YB813" s="95"/>
      <c r="YC813" s="95"/>
      <c r="YD813" s="95"/>
      <c r="YE813" s="95"/>
      <c r="YF813" s="95"/>
      <c r="YG813" s="95"/>
      <c r="YH813" s="95"/>
      <c r="YI813" s="95"/>
      <c r="YJ813" s="95"/>
      <c r="YK813" s="95"/>
      <c r="YL813" s="95"/>
      <c r="YM813" s="95"/>
      <c r="YN813" s="95"/>
      <c r="YO813" s="95"/>
      <c r="YP813" s="95"/>
      <c r="YQ813" s="95"/>
      <c r="YR813" s="95"/>
      <c r="YS813" s="95"/>
      <c r="YT813" s="95"/>
      <c r="YU813" s="95"/>
      <c r="YV813" s="95"/>
      <c r="YW813" s="95"/>
      <c r="YX813" s="95"/>
      <c r="YY813" s="95"/>
      <c r="YZ813" s="95"/>
      <c r="ZA813" s="95"/>
      <c r="ZB813" s="95"/>
      <c r="ZC813" s="95"/>
      <c r="ZD813" s="95"/>
      <c r="ZE813" s="95"/>
      <c r="ZF813" s="95"/>
      <c r="ZG813" s="95"/>
      <c r="ZH813" s="95"/>
      <c r="ZI813" s="95"/>
      <c r="ZJ813" s="95"/>
      <c r="ZK813" s="95"/>
      <c r="ZL813" s="95"/>
      <c r="ZM813" s="95"/>
      <c r="ZN813" s="95"/>
      <c r="ZO813" s="95"/>
      <c r="ZP813" s="95"/>
      <c r="ZQ813" s="95"/>
      <c r="ZR813" s="95"/>
      <c r="ZS813" s="95"/>
      <c r="ZT813" s="95"/>
      <c r="ZU813" s="95"/>
      <c r="ZV813" s="95"/>
      <c r="ZW813" s="95"/>
      <c r="ZX813" s="95"/>
      <c r="ZY813" s="95"/>
      <c r="ZZ813" s="95"/>
      <c r="AAA813" s="95"/>
      <c r="AAB813" s="95"/>
      <c r="AAC813" s="95"/>
      <c r="AAD813" s="95"/>
      <c r="AAE813" s="95"/>
      <c r="AAF813" s="95"/>
      <c r="AAG813" s="95"/>
      <c r="AAH813" s="95"/>
      <c r="AAI813" s="95"/>
      <c r="AAJ813" s="95"/>
      <c r="AAK813" s="95"/>
      <c r="AAL813" s="95"/>
      <c r="AAM813" s="95"/>
      <c r="AAN813" s="95"/>
      <c r="AAO813" s="95"/>
      <c r="AAP813" s="95"/>
      <c r="AAQ813" s="95"/>
      <c r="AAR813" s="95"/>
      <c r="AAS813" s="95"/>
      <c r="AAT813" s="95"/>
      <c r="AAU813" s="95"/>
      <c r="AAV813" s="95"/>
      <c r="AAW813" s="95"/>
      <c r="AAX813" s="95"/>
      <c r="AAY813" s="95"/>
      <c r="AAZ813" s="95"/>
      <c r="ABA813" s="95"/>
      <c r="ABB813" s="95"/>
      <c r="ABC813" s="95"/>
      <c r="ABD813" s="95"/>
      <c r="ABE813" s="95"/>
      <c r="ABF813" s="95"/>
      <c r="ABG813" s="95"/>
      <c r="ABH813" s="95"/>
      <c r="ABI813" s="95"/>
      <c r="ABJ813" s="95"/>
      <c r="ABK813" s="95"/>
      <c r="ABL813" s="95"/>
      <c r="ABM813" s="95"/>
      <c r="ABN813" s="95"/>
      <c r="ABO813" s="95"/>
      <c r="ABP813" s="95"/>
      <c r="ABQ813" s="95"/>
      <c r="ABR813" s="95"/>
      <c r="ABS813" s="95"/>
      <c r="ABT813" s="95"/>
      <c r="ABU813" s="95"/>
      <c r="ABV813" s="95"/>
      <c r="ABW813" s="95"/>
      <c r="ABX813" s="95"/>
      <c r="ABY813" s="95"/>
      <c r="ABZ813" s="95"/>
      <c r="ACA813" s="95"/>
      <c r="ACB813" s="95"/>
      <c r="ACC813" s="95"/>
      <c r="ACD813" s="95"/>
      <c r="ACE813" s="95"/>
      <c r="ACF813" s="95"/>
      <c r="ACG813" s="95"/>
      <c r="ACH813" s="95"/>
      <c r="ACI813" s="95"/>
      <c r="ACJ813" s="95"/>
      <c r="ACK813" s="95"/>
      <c r="ACL813" s="95"/>
      <c r="ACM813" s="95"/>
      <c r="ACN813" s="95"/>
      <c r="ACO813" s="95"/>
      <c r="ACP813" s="95"/>
      <c r="ACQ813" s="95"/>
      <c r="ACR813" s="95"/>
      <c r="ACS813" s="95"/>
      <c r="ACT813" s="95"/>
      <c r="ACU813" s="95"/>
      <c r="ACV813" s="95"/>
      <c r="ACW813" s="95"/>
      <c r="ACX813" s="95"/>
      <c r="ACY813" s="95"/>
      <c r="ACZ813" s="95"/>
      <c r="ADA813" s="95"/>
      <c r="ADB813" s="95"/>
      <c r="ADC813" s="95"/>
      <c r="ADD813" s="95"/>
      <c r="ADE813" s="95"/>
      <c r="ADF813" s="95"/>
      <c r="ADG813" s="95"/>
      <c r="ADH813" s="95"/>
      <c r="ADI813" s="95"/>
      <c r="ADJ813" s="95"/>
      <c r="ADK813" s="95"/>
      <c r="ADL813" s="95"/>
      <c r="ADM813" s="95"/>
      <c r="ADN813" s="95"/>
      <c r="ADO813" s="95"/>
      <c r="ADP813" s="95"/>
      <c r="ADQ813" s="95"/>
      <c r="ADR813" s="95"/>
      <c r="ADS813" s="95"/>
      <c r="ADT813" s="95"/>
      <c r="ADU813" s="95"/>
      <c r="ADV813" s="95"/>
      <c r="ADW813" s="95"/>
      <c r="ADX813" s="95"/>
      <c r="ADY813" s="95"/>
      <c r="ADZ813" s="95"/>
      <c r="AEA813" s="95"/>
      <c r="AEB813" s="95"/>
      <c r="AEC813" s="95"/>
      <c r="AED813" s="95"/>
      <c r="AEE813" s="95"/>
      <c r="AEF813" s="95"/>
      <c r="AEG813" s="95"/>
      <c r="AEH813" s="95"/>
      <c r="AEI813" s="95"/>
      <c r="AEJ813" s="95"/>
      <c r="AEK813" s="95"/>
      <c r="AEL813" s="95"/>
      <c r="AEM813" s="95"/>
      <c r="AEN813" s="95"/>
      <c r="AEO813" s="95"/>
      <c r="AEP813" s="95"/>
      <c r="AEQ813" s="95"/>
      <c r="AER813" s="95"/>
      <c r="AES813" s="95"/>
      <c r="AET813" s="95"/>
      <c r="AEU813" s="95"/>
      <c r="AEV813" s="95"/>
      <c r="AEW813" s="95"/>
      <c r="AEX813" s="95"/>
      <c r="AEY813" s="95"/>
      <c r="AEZ813" s="95"/>
      <c r="AFA813" s="95"/>
      <c r="AFB813" s="95"/>
      <c r="AFC813" s="95"/>
      <c r="AFD813" s="95"/>
      <c r="AFE813" s="95"/>
      <c r="AFF813" s="95"/>
      <c r="AFG813" s="95"/>
      <c r="AFH813" s="95"/>
      <c r="AFI813" s="95"/>
      <c r="AFJ813" s="95"/>
      <c r="AFK813" s="95"/>
      <c r="AFL813" s="95"/>
      <c r="AFM813" s="95"/>
      <c r="AFN813" s="95"/>
      <c r="AFO813" s="95"/>
      <c r="AFP813" s="95"/>
      <c r="AFQ813" s="95"/>
      <c r="AFR813" s="95"/>
      <c r="AFS813" s="95"/>
      <c r="AFT813" s="95"/>
      <c r="AFU813" s="95"/>
      <c r="AFV813" s="95"/>
      <c r="AFW813" s="95"/>
      <c r="AFX813" s="95"/>
      <c r="AFY813" s="95"/>
      <c r="AFZ813" s="95"/>
      <c r="AGA813" s="95"/>
      <c r="AGB813" s="95"/>
      <c r="AGC813" s="95"/>
      <c r="AGD813" s="95"/>
      <c r="AGE813" s="95"/>
      <c r="AGF813" s="95"/>
      <c r="AGG813" s="95"/>
      <c r="AGH813" s="95"/>
      <c r="AGI813" s="95"/>
      <c r="AGJ813" s="95"/>
      <c r="AGK813" s="95"/>
      <c r="AGL813" s="95"/>
      <c r="AGM813" s="95"/>
      <c r="AGN813" s="95"/>
      <c r="AGO813" s="95"/>
      <c r="AGP813" s="95"/>
      <c r="AGQ813" s="95"/>
      <c r="AGR813" s="95"/>
      <c r="AGS813" s="95"/>
      <c r="AGT813" s="95"/>
      <c r="AGU813" s="95"/>
      <c r="AGV813" s="95"/>
      <c r="AGW813" s="95"/>
      <c r="AGX813" s="95"/>
      <c r="AGY813" s="95"/>
      <c r="AGZ813" s="95"/>
      <c r="AHA813" s="95"/>
      <c r="AHB813" s="95"/>
      <c r="AHC813" s="95"/>
      <c r="AHD813" s="95"/>
      <c r="AHE813" s="95"/>
      <c r="AHF813" s="95"/>
      <c r="AHG813" s="95"/>
      <c r="AHH813" s="95"/>
      <c r="AHI813" s="95"/>
      <c r="AHJ813" s="95"/>
      <c r="AHK813" s="95"/>
      <c r="AHL813" s="95"/>
      <c r="AHM813" s="95"/>
      <c r="AHN813" s="95"/>
      <c r="AHO813" s="95"/>
      <c r="AHP813" s="95"/>
      <c r="AHQ813" s="95"/>
      <c r="AHR813" s="95"/>
      <c r="AHS813" s="95"/>
      <c r="AHT813" s="95"/>
      <c r="AHU813" s="95"/>
      <c r="AHV813" s="95"/>
      <c r="AHW813" s="95"/>
      <c r="AHX813" s="95"/>
      <c r="AHY813" s="95"/>
      <c r="AHZ813" s="95"/>
      <c r="AIA813" s="95"/>
      <c r="AIB813" s="95"/>
      <c r="AIC813" s="95"/>
      <c r="AID813" s="95"/>
      <c r="AIE813" s="95"/>
      <c r="AIF813" s="95"/>
      <c r="AIG813" s="95"/>
      <c r="AIH813" s="95"/>
      <c r="AII813" s="95"/>
      <c r="AIJ813" s="95"/>
      <c r="AIK813" s="95"/>
      <c r="AIL813" s="95"/>
      <c r="AIM813" s="95"/>
      <c r="AIN813" s="95"/>
      <c r="AIO813" s="95"/>
      <c r="AIP813" s="95"/>
      <c r="AIQ813" s="95"/>
      <c r="AIR813" s="95"/>
      <c r="AIS813" s="95"/>
      <c r="AIT813" s="95"/>
      <c r="AIU813" s="95"/>
      <c r="AIV813" s="95"/>
      <c r="AIW813" s="95"/>
      <c r="AIX813" s="95"/>
      <c r="AIY813" s="95"/>
      <c r="AIZ813" s="95"/>
      <c r="AJA813" s="95"/>
      <c r="AJB813" s="95"/>
      <c r="AJC813" s="95"/>
      <c r="AJD813" s="95"/>
      <c r="AJE813" s="95"/>
      <c r="AJF813" s="95"/>
      <c r="AJG813" s="95"/>
      <c r="AJH813" s="95"/>
      <c r="AJI813" s="95"/>
      <c r="AJJ813" s="95"/>
      <c r="AJK813" s="95"/>
      <c r="AJL813" s="95"/>
      <c r="AJM813" s="95"/>
      <c r="AJN813" s="95"/>
      <c r="AJO813" s="95"/>
      <c r="AJP813" s="95"/>
      <c r="AJQ813" s="95"/>
      <c r="AJR813" s="95"/>
      <c r="AJS813" s="95"/>
      <c r="AJT813" s="95"/>
      <c r="AJU813" s="95"/>
      <c r="AJV813" s="95"/>
      <c r="AJW813" s="95"/>
      <c r="AJX813" s="95"/>
      <c r="AJY813" s="95"/>
      <c r="AJZ813" s="95"/>
      <c r="AKA813" s="95"/>
      <c r="AKB813" s="95"/>
      <c r="AKC813" s="95"/>
      <c r="AKD813" s="95"/>
      <c r="AKE813" s="95"/>
      <c r="AKF813" s="95"/>
      <c r="AKG813" s="95"/>
      <c r="AKH813" s="95"/>
      <c r="AKI813" s="95"/>
      <c r="AKJ813" s="95"/>
      <c r="AKK813" s="95"/>
      <c r="AKL813" s="95"/>
      <c r="AKM813" s="95"/>
      <c r="AKN813" s="95"/>
      <c r="AKO813" s="95"/>
      <c r="AKP813" s="95"/>
      <c r="AKQ813" s="95"/>
      <c r="AKR813" s="95"/>
      <c r="AKS813" s="95"/>
      <c r="AKT813" s="95"/>
      <c r="AKU813" s="95"/>
      <c r="AKV813" s="95"/>
      <c r="AKW813" s="95"/>
      <c r="AKX813" s="95"/>
      <c r="AKY813" s="95"/>
      <c r="AKZ813" s="95"/>
      <c r="ALA813" s="95"/>
      <c r="ALB813" s="95"/>
      <c r="ALC813" s="95"/>
      <c r="ALD813" s="95"/>
      <c r="ALE813" s="95"/>
      <c r="ALF813" s="95"/>
      <c r="ALG813" s="95"/>
      <c r="ALH813" s="95"/>
      <c r="ALI813" s="95"/>
      <c r="ALJ813" s="95"/>
      <c r="ALK813" s="95"/>
      <c r="ALL813" s="95"/>
      <c r="ALM813" s="95"/>
      <c r="ALN813" s="95"/>
      <c r="ALO813" s="95"/>
      <c r="ALP813" s="95"/>
      <c r="ALQ813" s="95"/>
      <c r="ALR813" s="95"/>
      <c r="ALS813" s="95"/>
      <c r="ALT813" s="95"/>
      <c r="ALU813" s="95"/>
      <c r="ALV813" s="95"/>
      <c r="ALW813" s="95"/>
      <c r="ALX813" s="95"/>
      <c r="ALY813" s="95"/>
      <c r="ALZ813" s="95"/>
      <c r="AMA813" s="95"/>
      <c r="AMB813" s="95"/>
      <c r="AMC813" s="95"/>
      <c r="AMD813" s="95"/>
      <c r="AME813" s="95"/>
      <c r="AMF813" s="95"/>
      <c r="AMG813" s="95"/>
      <c r="AMH813" s="95"/>
      <c r="AMI813" s="95"/>
      <c r="AMJ813" s="95"/>
      <c r="AMK813" s="95"/>
      <c r="AML813" s="95"/>
      <c r="AMM813" s="95"/>
      <c r="AMN813" s="95"/>
      <c r="AMO813" s="95"/>
      <c r="AMP813" s="95"/>
      <c r="AMQ813" s="95"/>
      <c r="AMR813" s="95"/>
      <c r="AMS813" s="95"/>
      <c r="AMT813" s="95"/>
      <c r="AMU813" s="95"/>
      <c r="AMV813" s="95"/>
      <c r="AMW813" s="95"/>
      <c r="AMX813" s="95"/>
      <c r="AMY813" s="95"/>
      <c r="AMZ813" s="95"/>
      <c r="ANA813" s="95"/>
      <c r="ANB813" s="95"/>
      <c r="ANC813" s="95"/>
      <c r="AND813" s="95"/>
      <c r="ANE813" s="95"/>
      <c r="ANF813" s="95"/>
      <c r="ANG813" s="95"/>
      <c r="ANH813" s="95"/>
      <c r="ANI813" s="95"/>
      <c r="ANJ813" s="95"/>
      <c r="ANK813" s="95"/>
      <c r="ANL813" s="95"/>
      <c r="ANM813" s="95"/>
      <c r="ANN813" s="95"/>
      <c r="ANO813" s="95"/>
      <c r="ANP813" s="95"/>
      <c r="ANQ813" s="95"/>
      <c r="ANR813" s="95"/>
      <c r="ANS813" s="95"/>
      <c r="ANT813" s="95"/>
      <c r="ANU813" s="95"/>
      <c r="ANV813" s="95"/>
      <c r="ANW813" s="95"/>
      <c r="ANX813" s="95"/>
      <c r="ANY813" s="95"/>
      <c r="ANZ813" s="95"/>
      <c r="AOA813" s="95"/>
      <c r="AOB813" s="95"/>
      <c r="AOC813" s="95"/>
      <c r="AOD813" s="95"/>
      <c r="AOE813" s="95"/>
      <c r="AOF813" s="95"/>
      <c r="AOG813" s="95"/>
      <c r="AOH813" s="95"/>
      <c r="AOI813" s="95"/>
      <c r="AOJ813" s="95"/>
      <c r="AOK813" s="95"/>
      <c r="AOL813" s="95"/>
      <c r="AOM813" s="95"/>
      <c r="AON813" s="95"/>
      <c r="AOO813" s="95"/>
      <c r="AOP813" s="95"/>
      <c r="AOQ813" s="95"/>
      <c r="AOR813" s="95"/>
      <c r="AOS813" s="95"/>
      <c r="AOT813" s="95"/>
      <c r="AOU813" s="95"/>
      <c r="AOV813" s="95"/>
      <c r="AOW813" s="95"/>
      <c r="AOX813" s="95"/>
      <c r="AOY813" s="95"/>
      <c r="AOZ813" s="95"/>
      <c r="APA813" s="95"/>
      <c r="APB813" s="95"/>
      <c r="APC813" s="95"/>
      <c r="APD813" s="95"/>
      <c r="APE813" s="95"/>
      <c r="APF813" s="95"/>
      <c r="APG813" s="95"/>
      <c r="APH813" s="95"/>
      <c r="API813" s="95"/>
      <c r="APJ813" s="95"/>
      <c r="APK813" s="95"/>
      <c r="APL813" s="95"/>
      <c r="APM813" s="95"/>
      <c r="APN813" s="95"/>
      <c r="APO813" s="95"/>
      <c r="APP813" s="95"/>
      <c r="APQ813" s="95"/>
      <c r="APR813" s="95"/>
      <c r="APS813" s="95"/>
      <c r="APT813" s="95"/>
      <c r="APU813" s="95"/>
      <c r="APV813" s="95"/>
      <c r="APW813" s="95"/>
      <c r="APX813" s="95"/>
      <c r="APY813" s="95"/>
      <c r="APZ813" s="95"/>
      <c r="AQA813" s="95"/>
      <c r="AQB813" s="95"/>
      <c r="AQC813" s="95"/>
      <c r="AQD813" s="95"/>
      <c r="AQE813" s="95"/>
      <c r="AQF813" s="95"/>
      <c r="AQG813" s="95"/>
      <c r="AQH813" s="95"/>
      <c r="AQI813" s="95"/>
      <c r="AQJ813" s="95"/>
      <c r="AQK813" s="95"/>
      <c r="AQL813" s="95"/>
      <c r="AQM813" s="95"/>
      <c r="AQN813" s="95"/>
      <c r="AQO813" s="95"/>
      <c r="AQP813" s="95"/>
      <c r="AQQ813" s="95"/>
      <c r="AQR813" s="95"/>
      <c r="AQS813" s="95"/>
      <c r="AQT813" s="95"/>
      <c r="AQU813" s="95"/>
      <c r="AQV813" s="95"/>
      <c r="AQW813" s="95"/>
      <c r="AQX813" s="95"/>
      <c r="AQY813" s="95"/>
      <c r="AQZ813" s="95"/>
      <c r="ARA813" s="95"/>
      <c r="ARB813" s="95"/>
      <c r="ARC813" s="95"/>
      <c r="ARD813" s="95"/>
      <c r="ARE813" s="95"/>
      <c r="ARF813" s="95"/>
      <c r="ARG813" s="95"/>
      <c r="ARH813" s="95"/>
      <c r="ARI813" s="95"/>
      <c r="ARJ813" s="95"/>
      <c r="ARK813" s="95"/>
      <c r="ARL813" s="95"/>
      <c r="ARM813" s="95"/>
      <c r="ARN813" s="95"/>
      <c r="ARO813" s="95"/>
      <c r="ARP813" s="95"/>
      <c r="ARQ813" s="95"/>
      <c r="ARR813" s="95"/>
      <c r="ARS813" s="95"/>
      <c r="ART813" s="95"/>
      <c r="ARU813" s="95"/>
      <c r="ARV813" s="95"/>
      <c r="ARW813" s="95"/>
      <c r="ARX813" s="95"/>
      <c r="ARY813" s="95"/>
      <c r="ARZ813" s="95"/>
      <c r="ASA813" s="95"/>
      <c r="ASB813" s="95"/>
      <c r="ASC813" s="95"/>
      <c r="ASD813" s="95"/>
      <c r="ASE813" s="95"/>
      <c r="ASF813" s="95"/>
      <c r="ASG813" s="95"/>
      <c r="ASH813" s="95"/>
      <c r="ASI813" s="95"/>
      <c r="ASJ813" s="95"/>
      <c r="ASK813" s="95"/>
      <c r="ASL813" s="95"/>
      <c r="ASM813" s="95"/>
      <c r="ASN813" s="95"/>
      <c r="ASO813" s="95"/>
      <c r="ASP813" s="95"/>
      <c r="ASQ813" s="95"/>
      <c r="ASR813" s="95"/>
      <c r="ASS813" s="95"/>
      <c r="AST813" s="95"/>
      <c r="ASU813" s="95"/>
      <c r="ASV813" s="95"/>
      <c r="ASW813" s="95"/>
      <c r="ASX813" s="95"/>
      <c r="ASY813" s="95"/>
      <c r="ASZ813" s="95"/>
      <c r="ATA813" s="95"/>
      <c r="ATB813" s="95"/>
      <c r="ATC813" s="95"/>
      <c r="ATD813" s="95"/>
      <c r="ATE813" s="95"/>
      <c r="ATF813" s="95"/>
      <c r="ATG813" s="95"/>
      <c r="ATH813" s="95"/>
      <c r="ATI813" s="95"/>
      <c r="ATJ813" s="95"/>
      <c r="ATK813" s="95"/>
      <c r="ATL813" s="95"/>
      <c r="ATM813" s="95"/>
      <c r="ATN813" s="95"/>
      <c r="ATO813" s="95"/>
      <c r="ATP813" s="95"/>
      <c r="ATQ813" s="95"/>
      <c r="ATR813" s="95"/>
      <c r="ATS813" s="95"/>
      <c r="ATT813" s="95"/>
      <c r="ATU813" s="95"/>
      <c r="ATV813" s="95"/>
      <c r="ATW813" s="95"/>
      <c r="ATX813" s="95"/>
      <c r="ATY813" s="95"/>
      <c r="ATZ813" s="95"/>
      <c r="AUA813" s="95"/>
      <c r="AUB813" s="95"/>
      <c r="AUC813" s="95"/>
      <c r="AUD813" s="95"/>
      <c r="AUE813" s="95"/>
      <c r="AUF813" s="95"/>
      <c r="AUG813" s="95"/>
      <c r="AUH813" s="95"/>
      <c r="AUI813" s="95"/>
      <c r="AUJ813" s="95"/>
      <c r="AUK813" s="95"/>
      <c r="AUL813" s="95"/>
      <c r="AUM813" s="95"/>
      <c r="AUN813" s="95"/>
      <c r="AUO813" s="95"/>
      <c r="AUP813" s="95"/>
      <c r="AUQ813" s="95"/>
      <c r="AUR813" s="95"/>
      <c r="AUS813" s="95"/>
      <c r="AUT813" s="95"/>
      <c r="AUU813" s="95"/>
      <c r="AUV813" s="95"/>
      <c r="AUW813" s="95"/>
      <c r="AUX813" s="95"/>
      <c r="AUY813" s="95"/>
      <c r="AUZ813" s="95"/>
      <c r="AVA813" s="95"/>
      <c r="AVB813" s="95"/>
      <c r="AVC813" s="95"/>
      <c r="AVD813" s="95"/>
      <c r="AVE813" s="95"/>
      <c r="AVF813" s="95"/>
      <c r="AVG813" s="95"/>
      <c r="AVH813" s="95"/>
      <c r="AVI813" s="95"/>
      <c r="AVJ813" s="95"/>
      <c r="AVK813" s="95"/>
      <c r="AVL813" s="95"/>
      <c r="AVM813" s="95"/>
      <c r="AVN813" s="95"/>
      <c r="AVO813" s="95"/>
      <c r="AVP813" s="95"/>
      <c r="AVQ813" s="95"/>
      <c r="AVR813" s="95"/>
      <c r="AVS813" s="95"/>
      <c r="AVT813" s="95"/>
      <c r="AVU813" s="95"/>
      <c r="AVV813" s="95"/>
      <c r="AVW813" s="95"/>
      <c r="AVX813" s="95"/>
      <c r="AVY813" s="95"/>
      <c r="AVZ813" s="95"/>
      <c r="AWA813" s="95"/>
      <c r="AWB813" s="95"/>
      <c r="AWC813" s="95"/>
      <c r="AWD813" s="95"/>
      <c r="AWE813" s="95"/>
      <c r="AWF813" s="95"/>
      <c r="AWG813" s="95"/>
      <c r="AWH813" s="95"/>
      <c r="AWI813" s="95"/>
      <c r="AWJ813" s="95"/>
      <c r="AWK813" s="95"/>
      <c r="AWL813" s="95"/>
      <c r="AWM813" s="95"/>
      <c r="AWN813" s="95"/>
      <c r="AWO813" s="95"/>
      <c r="AWP813" s="95"/>
      <c r="AWQ813" s="95"/>
      <c r="AWR813" s="95"/>
      <c r="AWS813" s="95"/>
      <c r="AWT813" s="95"/>
      <c r="AWU813" s="95"/>
      <c r="AWV813" s="95"/>
      <c r="AWW813" s="95"/>
      <c r="AWX813" s="95"/>
      <c r="AWY813" s="95"/>
      <c r="AWZ813" s="95"/>
      <c r="AXA813" s="95"/>
      <c r="AXB813" s="95"/>
      <c r="AXC813" s="95"/>
      <c r="AXD813" s="95"/>
      <c r="AXE813" s="95"/>
      <c r="AXF813" s="95"/>
      <c r="AXG813" s="95"/>
      <c r="AXH813" s="95"/>
      <c r="AXI813" s="95"/>
      <c r="AXJ813" s="95"/>
      <c r="AXK813" s="95"/>
      <c r="AXL813" s="95"/>
      <c r="AXM813" s="95"/>
      <c r="AXN813" s="95"/>
      <c r="AXO813" s="95"/>
      <c r="AXP813" s="95"/>
      <c r="AXQ813" s="95"/>
      <c r="AXR813" s="95"/>
      <c r="AXS813" s="95"/>
      <c r="AXT813" s="95"/>
      <c r="AXU813" s="95"/>
      <c r="AXV813" s="95"/>
      <c r="AXW813" s="95"/>
      <c r="AXX813" s="95"/>
      <c r="AXY813" s="95"/>
      <c r="AXZ813" s="95"/>
      <c r="AYA813" s="95"/>
      <c r="AYB813" s="95"/>
      <c r="AYC813" s="95"/>
      <c r="AYD813" s="95"/>
      <c r="AYE813" s="95"/>
      <c r="AYF813" s="95"/>
      <c r="AYG813" s="95"/>
      <c r="AYH813" s="95"/>
      <c r="AYI813" s="95"/>
      <c r="AYJ813" s="95"/>
      <c r="AYK813" s="95"/>
      <c r="AYL813" s="95"/>
      <c r="AYM813" s="95"/>
      <c r="AYN813" s="95"/>
      <c r="AYO813" s="95"/>
      <c r="AYP813" s="95"/>
      <c r="AYQ813" s="95"/>
      <c r="AYR813" s="95"/>
      <c r="AYS813" s="95"/>
      <c r="AYT813" s="95"/>
      <c r="AYU813" s="95"/>
      <c r="AYV813" s="95"/>
      <c r="AYW813" s="95"/>
      <c r="AYX813" s="95"/>
      <c r="AYY813" s="95"/>
      <c r="AYZ813" s="95"/>
      <c r="AZA813" s="95"/>
      <c r="AZB813" s="95"/>
      <c r="AZC813" s="95"/>
      <c r="AZD813" s="95"/>
      <c r="AZE813" s="95"/>
      <c r="AZF813" s="95"/>
      <c r="AZG813" s="95"/>
      <c r="AZH813" s="95"/>
      <c r="AZI813" s="95"/>
      <c r="AZJ813" s="95"/>
      <c r="AZK813" s="95"/>
      <c r="AZL813" s="95"/>
      <c r="AZM813" s="95"/>
      <c r="AZN813" s="95"/>
      <c r="AZO813" s="95"/>
      <c r="AZP813" s="95"/>
      <c r="AZQ813" s="95"/>
      <c r="AZR813" s="95"/>
      <c r="AZS813" s="95"/>
      <c r="AZT813" s="95"/>
      <c r="AZU813" s="95"/>
      <c r="AZV813" s="95"/>
      <c r="AZW813" s="95"/>
      <c r="AZX813" s="95"/>
      <c r="AZY813" s="95"/>
      <c r="AZZ813" s="95"/>
      <c r="BAA813" s="95"/>
      <c r="BAB813" s="95"/>
      <c r="BAC813" s="95"/>
      <c r="BAD813" s="95"/>
      <c r="BAE813" s="95"/>
      <c r="BAF813" s="95"/>
      <c r="BAG813" s="95"/>
      <c r="BAH813" s="95"/>
      <c r="BAI813" s="95"/>
      <c r="BAJ813" s="95"/>
      <c r="BAK813" s="95"/>
      <c r="BAL813" s="95"/>
      <c r="BAM813" s="95"/>
      <c r="BAN813" s="95"/>
      <c r="BAO813" s="95"/>
      <c r="BAP813" s="95"/>
      <c r="BAQ813" s="95"/>
      <c r="BAR813" s="95"/>
      <c r="BAS813" s="95"/>
      <c r="BAT813" s="95"/>
      <c r="BAU813" s="95"/>
      <c r="BAV813" s="95"/>
      <c r="BAW813" s="95"/>
      <c r="BAX813" s="95"/>
      <c r="BAY813" s="95"/>
      <c r="BAZ813" s="95"/>
      <c r="BBA813" s="95"/>
      <c r="BBB813" s="95"/>
      <c r="BBC813" s="95"/>
      <c r="BBD813" s="95"/>
      <c r="BBE813" s="95"/>
      <c r="BBF813" s="95"/>
      <c r="BBG813" s="95"/>
      <c r="BBH813" s="95"/>
      <c r="BBI813" s="95"/>
      <c r="BBJ813" s="95"/>
      <c r="BBK813" s="95"/>
      <c r="BBL813" s="95"/>
      <c r="BBM813" s="95"/>
      <c r="BBN813" s="95"/>
      <c r="BBO813" s="95"/>
      <c r="BBP813" s="95"/>
      <c r="BBQ813" s="95"/>
      <c r="BBR813" s="95"/>
      <c r="BBS813" s="95"/>
      <c r="BBT813" s="95"/>
      <c r="BBU813" s="95"/>
      <c r="BBV813" s="95"/>
      <c r="BBW813" s="95"/>
      <c r="BBX813" s="95"/>
      <c r="BBY813" s="95"/>
      <c r="BBZ813" s="95"/>
      <c r="BCA813" s="95"/>
      <c r="BCB813" s="95"/>
      <c r="BCC813" s="95"/>
      <c r="BCD813" s="95"/>
      <c r="BCE813" s="95"/>
      <c r="BCF813" s="95"/>
      <c r="BCG813" s="95"/>
      <c r="BCH813" s="95"/>
      <c r="BCI813" s="95"/>
      <c r="BCJ813" s="95"/>
      <c r="BCK813" s="95"/>
      <c r="BCL813" s="95"/>
      <c r="BCM813" s="95"/>
      <c r="BCN813" s="95"/>
      <c r="BCO813" s="95"/>
      <c r="BCP813" s="95"/>
      <c r="BCQ813" s="95"/>
      <c r="BCR813" s="95"/>
      <c r="BCS813" s="95"/>
      <c r="BCT813" s="95"/>
      <c r="BCU813" s="95"/>
      <c r="BCV813" s="95"/>
      <c r="BCW813" s="95"/>
      <c r="BCX813" s="95"/>
      <c r="BCY813" s="95"/>
      <c r="BCZ813" s="95"/>
      <c r="BDA813" s="95"/>
      <c r="BDB813" s="95"/>
      <c r="BDC813" s="95"/>
      <c r="BDD813" s="95"/>
      <c r="BDE813" s="95"/>
      <c r="BDF813" s="95"/>
      <c r="BDG813" s="95"/>
      <c r="BDH813" s="95"/>
      <c r="BDI813" s="95"/>
      <c r="BDJ813" s="95"/>
      <c r="BDK813" s="95"/>
      <c r="BDL813" s="95"/>
      <c r="BDM813" s="95"/>
      <c r="BDN813" s="95"/>
      <c r="BDO813" s="95"/>
      <c r="BDP813" s="95"/>
      <c r="BDQ813" s="95"/>
      <c r="BDR813" s="95"/>
      <c r="BDS813" s="95"/>
      <c r="BDT813" s="95"/>
      <c r="BDU813" s="95"/>
      <c r="BDV813" s="95"/>
      <c r="BDW813" s="95"/>
      <c r="BDX813" s="95"/>
      <c r="BDY813" s="95"/>
      <c r="BDZ813" s="95"/>
      <c r="BEA813" s="95"/>
      <c r="BEB813" s="95"/>
      <c r="BEC813" s="95"/>
      <c r="BED813" s="95"/>
      <c r="BEE813" s="95"/>
      <c r="BEF813" s="95"/>
      <c r="BEG813" s="95"/>
      <c r="BEH813" s="95"/>
      <c r="BEI813" s="95"/>
      <c r="BEJ813" s="95"/>
      <c r="BEK813" s="95"/>
      <c r="BEL813" s="95"/>
      <c r="BEM813" s="95"/>
      <c r="BEN813" s="95"/>
      <c r="BEO813" s="95"/>
      <c r="BEP813" s="95"/>
      <c r="BEQ813" s="95"/>
      <c r="BER813" s="95"/>
      <c r="BES813" s="95"/>
      <c r="BET813" s="95"/>
      <c r="BEU813" s="95"/>
      <c r="BEV813" s="95"/>
      <c r="BEW813" s="95"/>
      <c r="BEX813" s="95"/>
      <c r="BEY813" s="95"/>
      <c r="BEZ813" s="95"/>
      <c r="BFA813" s="95"/>
      <c r="BFB813" s="95"/>
      <c r="BFC813" s="95"/>
      <c r="BFD813" s="95"/>
      <c r="BFE813" s="95"/>
      <c r="BFF813" s="95"/>
      <c r="BFG813" s="95"/>
      <c r="BFH813" s="95"/>
      <c r="BFI813" s="95"/>
      <c r="BFJ813" s="95"/>
      <c r="BFK813" s="95"/>
      <c r="BFL813" s="95"/>
      <c r="BFM813" s="95"/>
      <c r="BFN813" s="95"/>
      <c r="BFO813" s="95"/>
      <c r="BFP813" s="95"/>
      <c r="BFQ813" s="95"/>
      <c r="BFR813" s="95"/>
      <c r="BFS813" s="95"/>
      <c r="BFT813" s="95"/>
      <c r="BFU813" s="95"/>
      <c r="BFV813" s="95"/>
      <c r="BFW813" s="95"/>
      <c r="BFX813" s="95"/>
      <c r="BFY813" s="95"/>
      <c r="BFZ813" s="95"/>
      <c r="BGA813" s="95"/>
      <c r="BGB813" s="95"/>
      <c r="BGC813" s="95"/>
      <c r="BGD813" s="95"/>
      <c r="BGE813" s="95"/>
      <c r="BGF813" s="95"/>
      <c r="BGG813" s="95"/>
      <c r="BGH813" s="95"/>
      <c r="BGI813" s="95"/>
      <c r="BGJ813" s="95"/>
      <c r="BGK813" s="95"/>
      <c r="BGL813" s="95"/>
      <c r="BGM813" s="95"/>
      <c r="BGN813" s="95"/>
      <c r="BGO813" s="95"/>
      <c r="BGP813" s="95"/>
      <c r="BGQ813" s="95"/>
      <c r="BGR813" s="95"/>
      <c r="BGS813" s="95"/>
      <c r="BGT813" s="95"/>
      <c r="BGU813" s="95"/>
      <c r="BGV813" s="95"/>
      <c r="BGW813" s="95"/>
      <c r="BGX813" s="95"/>
      <c r="BGY813" s="95"/>
      <c r="BGZ813" s="95"/>
      <c r="BHA813" s="95"/>
      <c r="BHB813" s="95"/>
      <c r="BHC813" s="95"/>
      <c r="BHD813" s="95"/>
      <c r="BHE813" s="95"/>
      <c r="BHF813" s="95"/>
      <c r="BHG813" s="95"/>
      <c r="BHH813" s="95"/>
      <c r="BHI813" s="95"/>
      <c r="BHJ813" s="95"/>
      <c r="BHK813" s="95"/>
      <c r="BHL813" s="95"/>
      <c r="BHM813" s="95"/>
      <c r="BHN813" s="95"/>
      <c r="BHO813" s="95"/>
      <c r="BHP813" s="95"/>
      <c r="BHQ813" s="95"/>
      <c r="BHR813" s="95"/>
      <c r="BHS813" s="95"/>
      <c r="BHT813" s="95"/>
      <c r="BHU813" s="95"/>
      <c r="BHV813" s="95"/>
      <c r="BHW813" s="95"/>
      <c r="BHX813" s="95"/>
      <c r="BHY813" s="95"/>
      <c r="BHZ813" s="95"/>
      <c r="BIA813" s="95"/>
      <c r="BIB813" s="95"/>
      <c r="BIC813" s="95"/>
      <c r="BID813" s="95"/>
      <c r="BIE813" s="95"/>
      <c r="BIF813" s="95"/>
      <c r="BIG813" s="95"/>
      <c r="BIH813" s="95"/>
      <c r="BII813" s="95"/>
      <c r="BIJ813" s="95"/>
      <c r="BIK813" s="95"/>
      <c r="BIL813" s="95"/>
      <c r="BIM813" s="95"/>
      <c r="BIN813" s="95"/>
      <c r="BIO813" s="95"/>
      <c r="BIP813" s="95"/>
      <c r="BIQ813" s="95"/>
      <c r="BIR813" s="95"/>
      <c r="BIS813" s="95"/>
      <c r="BIT813" s="95"/>
      <c r="BIU813" s="95"/>
      <c r="BIV813" s="95"/>
      <c r="BIW813" s="95"/>
      <c r="BIX813" s="95"/>
      <c r="BIY813" s="95"/>
      <c r="BIZ813" s="95"/>
      <c r="BJA813" s="95"/>
      <c r="BJB813" s="95"/>
      <c r="BJC813" s="95"/>
      <c r="BJD813" s="95"/>
      <c r="BJE813" s="95"/>
      <c r="BJF813" s="95"/>
      <c r="BJG813" s="95"/>
      <c r="BJH813" s="95"/>
      <c r="BJI813" s="95"/>
      <c r="BJJ813" s="95"/>
      <c r="BJK813" s="95"/>
      <c r="BJL813" s="95"/>
      <c r="BJM813" s="95"/>
      <c r="BJN813" s="95"/>
      <c r="BJO813" s="95"/>
      <c r="BJP813" s="95"/>
      <c r="BJQ813" s="95"/>
      <c r="BJR813" s="95"/>
      <c r="BJS813" s="95"/>
      <c r="BJT813" s="95"/>
      <c r="BJU813" s="95"/>
      <c r="BJV813" s="95"/>
      <c r="BJW813" s="95"/>
      <c r="BJX813" s="95"/>
      <c r="BJY813" s="95"/>
      <c r="BJZ813" s="95"/>
      <c r="BKA813" s="95"/>
      <c r="BKB813" s="95"/>
      <c r="BKC813" s="95"/>
      <c r="BKD813" s="95"/>
      <c r="BKE813" s="95"/>
      <c r="BKF813" s="95"/>
      <c r="BKG813" s="95"/>
      <c r="BKH813" s="95"/>
      <c r="BKI813" s="95"/>
      <c r="BKJ813" s="95"/>
      <c r="BKK813" s="95"/>
      <c r="BKL813" s="95"/>
      <c r="BKM813" s="95"/>
      <c r="BKN813" s="95"/>
      <c r="BKO813" s="95"/>
      <c r="BKP813" s="95"/>
      <c r="BKQ813" s="95"/>
      <c r="BKR813" s="95"/>
      <c r="BKS813" s="95"/>
      <c r="BKT813" s="95"/>
      <c r="BKU813" s="95"/>
      <c r="BKV813" s="95"/>
      <c r="BKW813" s="95"/>
      <c r="BKX813" s="95"/>
      <c r="BKY813" s="95"/>
      <c r="BKZ813" s="95"/>
      <c r="BLA813" s="95"/>
      <c r="BLB813" s="95"/>
      <c r="BLC813" s="95"/>
      <c r="BLD813" s="95"/>
      <c r="BLE813" s="95"/>
      <c r="BLF813" s="95"/>
      <c r="BLG813" s="95"/>
      <c r="BLH813" s="95"/>
      <c r="BLI813" s="95"/>
      <c r="BLJ813" s="95"/>
      <c r="BLK813" s="95"/>
      <c r="BLL813" s="95"/>
      <c r="BLM813" s="95"/>
      <c r="BLN813" s="95"/>
      <c r="BLO813" s="95"/>
      <c r="BLP813" s="95"/>
      <c r="BLQ813" s="95"/>
      <c r="BLR813" s="95"/>
      <c r="BLS813" s="95"/>
      <c r="BLT813" s="95"/>
      <c r="BLU813" s="95"/>
      <c r="BLV813" s="95"/>
      <c r="BLW813" s="95"/>
      <c r="BLX813" s="95"/>
      <c r="BLY813" s="95"/>
      <c r="BLZ813" s="95"/>
      <c r="BMA813" s="95"/>
      <c r="BMB813" s="95"/>
      <c r="BMC813" s="95"/>
      <c r="BMD813" s="95"/>
      <c r="BME813" s="95"/>
      <c r="BMF813" s="95"/>
      <c r="BMG813" s="95"/>
      <c r="BMH813" s="95"/>
      <c r="BMI813" s="95"/>
      <c r="BMJ813" s="95"/>
      <c r="BMK813" s="95"/>
      <c r="BML813" s="95"/>
      <c r="BMM813" s="95"/>
      <c r="BMN813" s="95"/>
      <c r="BMO813" s="95"/>
      <c r="BMP813" s="95"/>
      <c r="BMQ813" s="95"/>
      <c r="BMR813" s="95"/>
      <c r="BMS813" s="95"/>
      <c r="BMT813" s="95"/>
      <c r="BMU813" s="95"/>
      <c r="BMV813" s="95"/>
      <c r="BMW813" s="95"/>
      <c r="BMX813" s="95"/>
      <c r="BMY813" s="95"/>
      <c r="BMZ813" s="95"/>
      <c r="BNA813" s="95"/>
      <c r="BNB813" s="95"/>
      <c r="BNC813" s="95"/>
      <c r="BND813" s="95"/>
      <c r="BNE813" s="95"/>
      <c r="BNF813" s="95"/>
      <c r="BNG813" s="95"/>
      <c r="BNH813" s="95"/>
      <c r="BNI813" s="95"/>
      <c r="BNJ813" s="95"/>
      <c r="BNK813" s="95"/>
      <c r="BNL813" s="95"/>
      <c r="BNM813" s="95"/>
      <c r="BNN813" s="95"/>
      <c r="BNO813" s="95"/>
      <c r="BNP813" s="95"/>
      <c r="BNQ813" s="95"/>
      <c r="BNR813" s="95"/>
      <c r="BNS813" s="95"/>
      <c r="BNT813" s="95"/>
      <c r="BNU813" s="95"/>
      <c r="BNV813" s="95"/>
      <c r="BNW813" s="95"/>
      <c r="BNX813" s="95"/>
      <c r="BNY813" s="95"/>
      <c r="BNZ813" s="95"/>
      <c r="BOA813" s="95"/>
      <c r="BOB813" s="95"/>
      <c r="BOC813" s="95"/>
      <c r="BOD813" s="95"/>
      <c r="BOE813" s="95"/>
      <c r="BOF813" s="95"/>
      <c r="BOG813" s="95"/>
      <c r="BOH813" s="95"/>
      <c r="BOI813" s="95"/>
      <c r="BOJ813" s="95"/>
      <c r="BOK813" s="95"/>
      <c r="BOL813" s="95"/>
      <c r="BOM813" s="95"/>
      <c r="BON813" s="95"/>
      <c r="BOO813" s="95"/>
      <c r="BOP813" s="95"/>
      <c r="BOQ813" s="95"/>
      <c r="BOR813" s="95"/>
      <c r="BOS813" s="95"/>
      <c r="BOT813" s="95"/>
      <c r="BOU813" s="95"/>
      <c r="BOV813" s="95"/>
      <c r="BOW813" s="95"/>
      <c r="BOX813" s="95"/>
      <c r="BOY813" s="95"/>
      <c r="BOZ813" s="95"/>
      <c r="BPA813" s="95"/>
      <c r="BPB813" s="95"/>
      <c r="BPC813" s="95"/>
      <c r="BPD813" s="95"/>
      <c r="BPE813" s="95"/>
      <c r="BPF813" s="95"/>
      <c r="BPG813" s="95"/>
      <c r="BPH813" s="95"/>
      <c r="BPI813" s="95"/>
      <c r="BPJ813" s="95"/>
      <c r="BPK813" s="95"/>
      <c r="BPL813" s="95"/>
      <c r="BPM813" s="95"/>
      <c r="BPN813" s="95"/>
      <c r="BPO813" s="95"/>
      <c r="BPP813" s="95"/>
      <c r="BPQ813" s="95"/>
      <c r="BPR813" s="95"/>
      <c r="BPS813" s="95"/>
      <c r="BPT813" s="95"/>
      <c r="BPU813" s="95"/>
      <c r="BPV813" s="95"/>
      <c r="BPW813" s="95"/>
      <c r="BPX813" s="95"/>
      <c r="BPY813" s="95"/>
      <c r="BPZ813" s="95"/>
      <c r="BQA813" s="95"/>
      <c r="BQB813" s="95"/>
      <c r="BQC813" s="95"/>
      <c r="BQD813" s="95"/>
      <c r="BQE813" s="95"/>
      <c r="BQF813" s="95"/>
      <c r="BQG813" s="95"/>
      <c r="BQH813" s="95"/>
      <c r="BQI813" s="95"/>
      <c r="BQJ813" s="95"/>
      <c r="BQK813" s="95"/>
      <c r="BQL813" s="95"/>
      <c r="BQM813" s="95"/>
      <c r="BQN813" s="95"/>
      <c r="BQO813" s="95"/>
      <c r="BQP813" s="95"/>
      <c r="BQQ813" s="95"/>
      <c r="BQR813" s="95"/>
      <c r="BQS813" s="95"/>
      <c r="BQT813" s="95"/>
      <c r="BQU813" s="95"/>
      <c r="BQV813" s="95"/>
      <c r="BQW813" s="95"/>
      <c r="BQX813" s="95"/>
      <c r="BQY813" s="95"/>
      <c r="BQZ813" s="95"/>
      <c r="BRA813" s="95"/>
      <c r="BRB813" s="95"/>
      <c r="BRC813" s="95"/>
      <c r="BRD813" s="95"/>
      <c r="BRE813" s="95"/>
      <c r="BRF813" s="95"/>
      <c r="BRG813" s="95"/>
      <c r="BRH813" s="95"/>
      <c r="BRI813" s="95"/>
      <c r="BRJ813" s="95"/>
      <c r="BRK813" s="95"/>
      <c r="BRL813" s="95"/>
      <c r="BRM813" s="95"/>
      <c r="BRN813" s="95"/>
      <c r="BRO813" s="95"/>
      <c r="BRP813" s="95"/>
      <c r="BRQ813" s="95"/>
      <c r="BRR813" s="95"/>
      <c r="BRS813" s="95"/>
      <c r="BRT813" s="95"/>
      <c r="BRU813" s="95"/>
      <c r="BRV813" s="95"/>
      <c r="BRW813" s="95"/>
      <c r="BRX813" s="95"/>
      <c r="BRY813" s="95"/>
      <c r="BRZ813" s="95"/>
      <c r="BSA813" s="95"/>
      <c r="BSB813" s="95"/>
      <c r="BSC813" s="95"/>
      <c r="BSD813" s="95"/>
      <c r="BSE813" s="95"/>
      <c r="BSF813" s="95"/>
      <c r="BSG813" s="95"/>
      <c r="BSH813" s="95"/>
      <c r="BSI813" s="95"/>
      <c r="BSJ813" s="95"/>
      <c r="BSK813" s="95"/>
      <c r="BSL813" s="95"/>
      <c r="BSM813" s="95"/>
      <c r="BSN813" s="95"/>
      <c r="BSO813" s="95"/>
      <c r="BSP813" s="95"/>
      <c r="BSQ813" s="95"/>
      <c r="BSR813" s="95"/>
      <c r="BSS813" s="95"/>
      <c r="BST813" s="95"/>
      <c r="BSU813" s="95"/>
      <c r="BSV813" s="95"/>
      <c r="BSW813" s="95"/>
      <c r="BSX813" s="95"/>
      <c r="BSY813" s="95"/>
      <c r="BSZ813" s="95"/>
      <c r="BTA813" s="95"/>
      <c r="BTB813" s="95"/>
      <c r="BTC813" s="95"/>
      <c r="BTD813" s="95"/>
      <c r="BTE813" s="95"/>
      <c r="BTF813" s="95"/>
      <c r="BTG813" s="95"/>
      <c r="BTH813" s="95"/>
      <c r="BTI813" s="95"/>
      <c r="BTJ813" s="95"/>
      <c r="BTK813" s="95"/>
      <c r="BTL813" s="95"/>
      <c r="BTM813" s="95"/>
      <c r="BTN813" s="95"/>
      <c r="BTO813" s="95"/>
      <c r="BTP813" s="95"/>
      <c r="BTQ813" s="95"/>
      <c r="BTR813" s="95"/>
      <c r="BTS813" s="95"/>
      <c r="BTT813" s="95"/>
      <c r="BTU813" s="95"/>
      <c r="BTV813" s="95"/>
      <c r="BTW813" s="95"/>
      <c r="BTX813" s="95"/>
      <c r="BTY813" s="95"/>
      <c r="BTZ813" s="95"/>
      <c r="BUA813" s="95"/>
      <c r="BUB813" s="95"/>
      <c r="BUC813" s="95"/>
      <c r="BUD813" s="95"/>
      <c r="BUE813" s="95"/>
      <c r="BUF813" s="95"/>
      <c r="BUG813" s="95"/>
      <c r="BUH813" s="95"/>
      <c r="BUI813" s="95"/>
      <c r="BUJ813" s="95"/>
      <c r="BUK813" s="95"/>
      <c r="BUL813" s="95"/>
      <c r="BUM813" s="95"/>
      <c r="BUN813" s="95"/>
      <c r="BUO813" s="95"/>
      <c r="BUP813" s="95"/>
      <c r="BUQ813" s="95"/>
      <c r="BUR813" s="95"/>
      <c r="BUS813" s="95"/>
      <c r="BUT813" s="95"/>
      <c r="BUU813" s="95"/>
      <c r="BUV813" s="95"/>
      <c r="BUW813" s="95"/>
      <c r="BUX813" s="95"/>
      <c r="BUY813" s="95"/>
      <c r="BUZ813" s="95"/>
      <c r="BVA813" s="95"/>
      <c r="BVB813" s="95"/>
      <c r="BVC813" s="95"/>
      <c r="BVD813" s="95"/>
      <c r="BVE813" s="95"/>
      <c r="BVF813" s="95"/>
      <c r="BVG813" s="95"/>
      <c r="BVH813" s="95"/>
      <c r="BVI813" s="95"/>
      <c r="BVJ813" s="95"/>
      <c r="BVK813" s="95"/>
      <c r="BVL813" s="95"/>
      <c r="BVM813" s="95"/>
      <c r="BVN813" s="95"/>
      <c r="BVO813" s="95"/>
      <c r="BVP813" s="95"/>
      <c r="BVQ813" s="95"/>
      <c r="BVR813" s="95"/>
      <c r="BVS813" s="95"/>
      <c r="BVT813" s="95"/>
      <c r="BVU813" s="95"/>
      <c r="BVV813" s="95"/>
      <c r="BVW813" s="95"/>
      <c r="BVX813" s="95"/>
      <c r="BVY813" s="95"/>
      <c r="BVZ813" s="95"/>
      <c r="BWA813" s="95"/>
      <c r="BWB813" s="95"/>
      <c r="BWC813" s="95"/>
      <c r="BWD813" s="95"/>
      <c r="BWE813" s="95"/>
      <c r="BWF813" s="95"/>
      <c r="BWG813" s="95"/>
      <c r="BWH813" s="95"/>
      <c r="BWI813" s="95"/>
      <c r="BWJ813" s="95"/>
      <c r="BWK813" s="95"/>
      <c r="BWL813" s="95"/>
      <c r="BWM813" s="95"/>
      <c r="BWN813" s="95"/>
      <c r="BWO813" s="95"/>
      <c r="BWP813" s="95"/>
      <c r="BWQ813" s="95"/>
      <c r="BWR813" s="95"/>
      <c r="BWS813" s="95"/>
      <c r="BWT813" s="95"/>
      <c r="BWU813" s="95"/>
      <c r="BWV813" s="95"/>
      <c r="BWW813" s="95"/>
      <c r="BWX813" s="95"/>
      <c r="BWY813" s="95"/>
      <c r="BWZ813" s="95"/>
      <c r="BXA813" s="95"/>
      <c r="BXB813" s="95"/>
      <c r="BXC813" s="95"/>
      <c r="BXD813" s="95"/>
      <c r="BXE813" s="95"/>
      <c r="BXF813" s="95"/>
      <c r="BXG813" s="95"/>
      <c r="BXH813" s="95"/>
      <c r="BXI813" s="95"/>
      <c r="BXJ813" s="95"/>
      <c r="BXK813" s="95"/>
      <c r="BXL813" s="95"/>
      <c r="BXM813" s="95"/>
      <c r="BXN813" s="95"/>
      <c r="BXO813" s="95"/>
      <c r="BXP813" s="95"/>
      <c r="BXQ813" s="95"/>
      <c r="BXR813" s="95"/>
      <c r="BXS813" s="95"/>
      <c r="BXT813" s="95"/>
      <c r="BXU813" s="95"/>
      <c r="BXV813" s="95"/>
      <c r="BXW813" s="95"/>
      <c r="BXX813" s="95"/>
      <c r="BXY813" s="95"/>
      <c r="BXZ813" s="95"/>
      <c r="BYA813" s="95"/>
      <c r="BYB813" s="95"/>
      <c r="BYC813" s="95"/>
      <c r="BYD813" s="95"/>
      <c r="BYE813" s="95"/>
      <c r="BYF813" s="95"/>
      <c r="BYG813" s="95"/>
      <c r="BYH813" s="95"/>
      <c r="BYI813" s="95"/>
      <c r="BYJ813" s="95"/>
      <c r="BYK813" s="95"/>
      <c r="BYL813" s="95"/>
      <c r="BYM813" s="95"/>
      <c r="BYN813" s="95"/>
      <c r="BYO813" s="95"/>
      <c r="BYP813" s="95"/>
      <c r="BYQ813" s="95"/>
      <c r="BYR813" s="95"/>
      <c r="BYS813" s="95"/>
      <c r="BYT813" s="95"/>
      <c r="BYU813" s="95"/>
      <c r="BYV813" s="95"/>
      <c r="BYW813" s="95"/>
      <c r="BYX813" s="95"/>
      <c r="BYY813" s="95"/>
      <c r="BYZ813" s="95"/>
      <c r="BZA813" s="95"/>
      <c r="BZB813" s="95"/>
      <c r="BZC813" s="95"/>
      <c r="BZD813" s="95"/>
      <c r="BZE813" s="95"/>
      <c r="BZF813" s="95"/>
      <c r="BZG813" s="95"/>
      <c r="BZH813" s="95"/>
      <c r="BZI813" s="95"/>
      <c r="BZJ813" s="95"/>
      <c r="BZK813" s="95"/>
      <c r="BZL813" s="95"/>
      <c r="BZM813" s="95"/>
      <c r="BZN813" s="95"/>
      <c r="BZO813" s="95"/>
      <c r="BZP813" s="95"/>
      <c r="BZQ813" s="95"/>
      <c r="BZR813" s="95"/>
      <c r="BZS813" s="95"/>
      <c r="BZT813" s="95"/>
      <c r="BZU813" s="95"/>
      <c r="BZV813" s="95"/>
      <c r="BZW813" s="95"/>
      <c r="BZX813" s="95"/>
      <c r="BZY813" s="95"/>
      <c r="BZZ813" s="95"/>
      <c r="CAA813" s="95"/>
      <c r="CAB813" s="95"/>
      <c r="CAC813" s="95"/>
      <c r="CAD813" s="95"/>
      <c r="CAE813" s="95"/>
      <c r="CAF813" s="95"/>
      <c r="CAG813" s="95"/>
      <c r="CAH813" s="95"/>
      <c r="CAI813" s="95"/>
      <c r="CAJ813" s="95"/>
      <c r="CAK813" s="95"/>
      <c r="CAL813" s="95"/>
      <c r="CAM813" s="95"/>
      <c r="CAN813" s="95"/>
      <c r="CAO813" s="95"/>
      <c r="CAP813" s="95"/>
      <c r="CAQ813" s="95"/>
      <c r="CAR813" s="95"/>
      <c r="CAS813" s="95"/>
      <c r="CAT813" s="95"/>
      <c r="CAU813" s="95"/>
      <c r="CAV813" s="95"/>
      <c r="CAW813" s="95"/>
      <c r="CAX813" s="95"/>
      <c r="CAY813" s="95"/>
      <c r="CAZ813" s="95"/>
      <c r="CBA813" s="95"/>
      <c r="CBB813" s="95"/>
      <c r="CBC813" s="95"/>
      <c r="CBD813" s="95"/>
      <c r="CBE813" s="95"/>
      <c r="CBF813" s="95"/>
      <c r="CBG813" s="95"/>
      <c r="CBH813" s="95"/>
      <c r="CBI813" s="95"/>
      <c r="CBJ813" s="95"/>
      <c r="CBK813" s="95"/>
      <c r="CBL813" s="95"/>
      <c r="CBM813" s="95"/>
      <c r="CBN813" s="95"/>
      <c r="CBO813" s="95"/>
      <c r="CBP813" s="95"/>
      <c r="CBQ813" s="95"/>
      <c r="CBR813" s="95"/>
      <c r="CBS813" s="95"/>
      <c r="CBT813" s="95"/>
      <c r="CBU813" s="95"/>
      <c r="CBV813" s="95"/>
      <c r="CBW813" s="95"/>
      <c r="CBX813" s="95"/>
      <c r="CBY813" s="95"/>
      <c r="CBZ813" s="95"/>
      <c r="CCA813" s="95"/>
      <c r="CCB813" s="95"/>
      <c r="CCC813" s="95"/>
      <c r="CCD813" s="95"/>
      <c r="CCE813" s="95"/>
      <c r="CCF813" s="95"/>
      <c r="CCG813" s="95"/>
      <c r="CCH813" s="95"/>
      <c r="CCI813" s="95"/>
      <c r="CCJ813" s="95"/>
      <c r="CCK813" s="95"/>
      <c r="CCL813" s="95"/>
      <c r="CCM813" s="95"/>
      <c r="CCN813" s="95"/>
      <c r="CCO813" s="95"/>
      <c r="CCP813" s="95"/>
      <c r="CCQ813" s="95"/>
      <c r="CCR813" s="95"/>
      <c r="CCS813" s="95"/>
      <c r="CCT813" s="95"/>
      <c r="CCU813" s="95"/>
      <c r="CCV813" s="95"/>
      <c r="CCW813" s="95"/>
      <c r="CCX813" s="95"/>
      <c r="CCY813" s="95"/>
      <c r="CCZ813" s="95"/>
      <c r="CDA813" s="95"/>
      <c r="CDB813" s="95"/>
      <c r="CDC813" s="95"/>
      <c r="CDD813" s="95"/>
      <c r="CDE813" s="95"/>
      <c r="CDF813" s="95"/>
      <c r="CDG813" s="95"/>
      <c r="CDH813" s="95"/>
      <c r="CDI813" s="95"/>
      <c r="CDJ813" s="95"/>
      <c r="CDK813" s="95"/>
      <c r="CDL813" s="95"/>
      <c r="CDM813" s="95"/>
      <c r="CDN813" s="95"/>
      <c r="CDO813" s="95"/>
      <c r="CDP813" s="95"/>
      <c r="CDQ813" s="95"/>
      <c r="CDR813" s="95"/>
      <c r="CDS813" s="95"/>
      <c r="CDT813" s="95"/>
      <c r="CDU813" s="95"/>
      <c r="CDV813" s="95"/>
      <c r="CDW813" s="95"/>
      <c r="CDX813" s="95"/>
      <c r="CDY813" s="95"/>
      <c r="CDZ813" s="95"/>
      <c r="CEA813" s="95"/>
      <c r="CEB813" s="95"/>
      <c r="CEC813" s="95"/>
      <c r="CED813" s="95"/>
      <c r="CEE813" s="95"/>
      <c r="CEF813" s="95"/>
      <c r="CEG813" s="95"/>
      <c r="CEH813" s="95"/>
      <c r="CEI813" s="95"/>
      <c r="CEJ813" s="95"/>
      <c r="CEK813" s="95"/>
      <c r="CEL813" s="95"/>
      <c r="CEM813" s="95"/>
      <c r="CEN813" s="95"/>
      <c r="CEO813" s="95"/>
      <c r="CEP813" s="95"/>
      <c r="CEQ813" s="95"/>
      <c r="CER813" s="95"/>
      <c r="CES813" s="95"/>
      <c r="CET813" s="95"/>
      <c r="CEU813" s="95"/>
      <c r="CEV813" s="95"/>
      <c r="CEW813" s="95"/>
      <c r="CEX813" s="95"/>
      <c r="CEY813" s="95"/>
      <c r="CEZ813" s="95"/>
      <c r="CFA813" s="95"/>
      <c r="CFB813" s="95"/>
      <c r="CFC813" s="95"/>
      <c r="CFD813" s="95"/>
      <c r="CFE813" s="95"/>
      <c r="CFF813" s="95"/>
      <c r="CFG813" s="95"/>
      <c r="CFH813" s="95"/>
      <c r="CFI813" s="95"/>
      <c r="CFJ813" s="95"/>
      <c r="CFK813" s="95"/>
      <c r="CFL813" s="95"/>
      <c r="CFM813" s="95"/>
      <c r="CFN813" s="95"/>
      <c r="CFO813" s="95"/>
      <c r="CFP813" s="95"/>
      <c r="CFQ813" s="95"/>
      <c r="CFR813" s="95"/>
      <c r="CFS813" s="95"/>
      <c r="CFT813" s="95"/>
      <c r="CFU813" s="95"/>
      <c r="CFV813" s="95"/>
      <c r="CFW813" s="95"/>
      <c r="CFX813" s="95"/>
      <c r="CFY813" s="95"/>
      <c r="CFZ813" s="95"/>
      <c r="CGA813" s="95"/>
      <c r="CGB813" s="95"/>
      <c r="CGC813" s="95"/>
      <c r="CGD813" s="95"/>
      <c r="CGE813" s="95"/>
      <c r="CGF813" s="95"/>
      <c r="CGG813" s="95"/>
      <c r="CGH813" s="95"/>
      <c r="CGI813" s="95"/>
      <c r="CGJ813" s="95"/>
      <c r="CGK813" s="95"/>
      <c r="CGL813" s="95"/>
      <c r="CGM813" s="95"/>
      <c r="CGN813" s="95"/>
      <c r="CGO813" s="95"/>
      <c r="CGP813" s="95"/>
      <c r="CGQ813" s="95"/>
      <c r="CGR813" s="95"/>
      <c r="CGS813" s="95"/>
      <c r="CGT813" s="95"/>
      <c r="CGU813" s="95"/>
      <c r="CGV813" s="95"/>
      <c r="CGW813" s="95"/>
      <c r="CGX813" s="95"/>
      <c r="CGY813" s="95"/>
      <c r="CGZ813" s="95"/>
      <c r="CHA813" s="95"/>
      <c r="CHB813" s="95"/>
      <c r="CHC813" s="95"/>
      <c r="CHD813" s="95"/>
      <c r="CHE813" s="95"/>
      <c r="CHF813" s="95"/>
      <c r="CHG813" s="95"/>
      <c r="CHH813" s="95"/>
      <c r="CHI813" s="95"/>
      <c r="CHJ813" s="95"/>
      <c r="CHK813" s="95"/>
      <c r="CHL813" s="95"/>
      <c r="CHM813" s="95"/>
      <c r="CHN813" s="95"/>
      <c r="CHO813" s="95"/>
      <c r="CHP813" s="95"/>
      <c r="CHQ813" s="95"/>
      <c r="CHR813" s="95"/>
      <c r="CHS813" s="95"/>
      <c r="CHT813" s="95"/>
      <c r="CHU813" s="95"/>
      <c r="CHV813" s="95"/>
      <c r="CHW813" s="95"/>
      <c r="CHX813" s="95"/>
      <c r="CHY813" s="95"/>
      <c r="CHZ813" s="95"/>
      <c r="CIA813" s="95"/>
      <c r="CIB813" s="95"/>
      <c r="CIC813" s="95"/>
      <c r="CID813" s="95"/>
      <c r="CIE813" s="95"/>
      <c r="CIF813" s="95"/>
      <c r="CIG813" s="95"/>
      <c r="CIH813" s="95"/>
      <c r="CII813" s="95"/>
      <c r="CIJ813" s="95"/>
      <c r="CIK813" s="95"/>
      <c r="CIL813" s="95"/>
      <c r="CIM813" s="95"/>
      <c r="CIN813" s="95"/>
      <c r="CIO813" s="95"/>
      <c r="CIP813" s="95"/>
      <c r="CIQ813" s="95"/>
      <c r="CIR813" s="95"/>
      <c r="CIS813" s="95"/>
      <c r="CIT813" s="95"/>
      <c r="CIU813" s="95"/>
      <c r="CIV813" s="95"/>
      <c r="CIW813" s="95"/>
      <c r="CIX813" s="95"/>
      <c r="CIY813" s="95"/>
      <c r="CIZ813" s="95"/>
      <c r="CJA813" s="95"/>
      <c r="CJB813" s="95"/>
      <c r="CJC813" s="95"/>
      <c r="CJD813" s="95"/>
      <c r="CJE813" s="95"/>
      <c r="CJF813" s="95"/>
      <c r="CJG813" s="95"/>
      <c r="CJH813" s="95"/>
      <c r="CJI813" s="95"/>
      <c r="CJJ813" s="95"/>
      <c r="CJK813" s="95"/>
      <c r="CJL813" s="95"/>
      <c r="CJM813" s="95"/>
      <c r="CJN813" s="95"/>
      <c r="CJO813" s="95"/>
      <c r="CJP813" s="95"/>
      <c r="CJQ813" s="95"/>
      <c r="CJR813" s="95"/>
      <c r="CJS813" s="95"/>
      <c r="CJT813" s="95"/>
      <c r="CJU813" s="95"/>
      <c r="CJV813" s="95"/>
      <c r="CJW813" s="95"/>
      <c r="CJX813" s="95"/>
      <c r="CJY813" s="95"/>
      <c r="CJZ813" s="95"/>
      <c r="CKA813" s="95"/>
      <c r="CKB813" s="95"/>
      <c r="CKC813" s="95"/>
      <c r="CKD813" s="95"/>
      <c r="CKE813" s="95"/>
      <c r="CKF813" s="95"/>
      <c r="CKG813" s="95"/>
      <c r="CKH813" s="95"/>
      <c r="CKI813" s="95"/>
      <c r="CKJ813" s="95"/>
      <c r="CKK813" s="95"/>
      <c r="CKL813" s="95"/>
      <c r="CKM813" s="95"/>
      <c r="CKN813" s="95"/>
      <c r="CKO813" s="95"/>
      <c r="CKP813" s="95"/>
      <c r="CKQ813" s="95"/>
      <c r="CKR813" s="95"/>
      <c r="CKS813" s="95"/>
      <c r="CKT813" s="95"/>
      <c r="CKU813" s="95"/>
      <c r="CKV813" s="95"/>
      <c r="CKW813" s="95"/>
      <c r="CKX813" s="95"/>
      <c r="CKY813" s="95"/>
      <c r="CKZ813" s="95"/>
      <c r="CLA813" s="95"/>
      <c r="CLB813" s="95"/>
      <c r="CLC813" s="95"/>
      <c r="CLD813" s="95"/>
      <c r="CLE813" s="95"/>
      <c r="CLF813" s="95"/>
      <c r="CLG813" s="95"/>
      <c r="CLH813" s="95"/>
      <c r="CLI813" s="95"/>
      <c r="CLJ813" s="95"/>
      <c r="CLK813" s="95"/>
      <c r="CLL813" s="95"/>
      <c r="CLM813" s="95"/>
      <c r="CLN813" s="95"/>
      <c r="CLO813" s="95"/>
      <c r="CLP813" s="95"/>
      <c r="CLQ813" s="95"/>
      <c r="CLR813" s="95"/>
      <c r="CLS813" s="95"/>
      <c r="CLT813" s="95"/>
      <c r="CLU813" s="95"/>
      <c r="CLV813" s="95"/>
      <c r="CLW813" s="95"/>
      <c r="CLX813" s="95"/>
      <c r="CLY813" s="95"/>
      <c r="CLZ813" s="95"/>
      <c r="CMA813" s="95"/>
      <c r="CMB813" s="95"/>
      <c r="CMC813" s="95"/>
      <c r="CMD813" s="95"/>
      <c r="CME813" s="95"/>
      <c r="CMF813" s="95"/>
      <c r="CMG813" s="95"/>
      <c r="CMH813" s="95"/>
      <c r="CMI813" s="95"/>
      <c r="CMJ813" s="95"/>
      <c r="CMK813" s="95"/>
      <c r="CML813" s="95"/>
      <c r="CMM813" s="95"/>
      <c r="CMN813" s="95"/>
      <c r="CMO813" s="95"/>
      <c r="CMP813" s="95"/>
      <c r="CMQ813" s="95"/>
      <c r="CMR813" s="95"/>
      <c r="CMS813" s="95"/>
      <c r="CMT813" s="95"/>
      <c r="CMU813" s="95"/>
      <c r="CMV813" s="95"/>
      <c r="CMW813" s="95"/>
      <c r="CMX813" s="95"/>
      <c r="CMY813" s="95"/>
      <c r="CMZ813" s="95"/>
      <c r="CNA813" s="95"/>
      <c r="CNB813" s="95"/>
      <c r="CNC813" s="95"/>
      <c r="CND813" s="95"/>
      <c r="CNE813" s="95"/>
      <c r="CNF813" s="95"/>
      <c r="CNG813" s="95"/>
      <c r="CNH813" s="95"/>
      <c r="CNI813" s="95"/>
      <c r="CNJ813" s="95"/>
      <c r="CNK813" s="95"/>
      <c r="CNL813" s="95"/>
      <c r="CNM813" s="95"/>
      <c r="CNN813" s="95"/>
      <c r="CNO813" s="95"/>
      <c r="CNP813" s="95"/>
      <c r="CNQ813" s="95"/>
      <c r="CNR813" s="95"/>
      <c r="CNS813" s="95"/>
      <c r="CNT813" s="95"/>
      <c r="CNU813" s="95"/>
      <c r="CNV813" s="95"/>
      <c r="CNW813" s="95"/>
      <c r="CNX813" s="95"/>
      <c r="CNY813" s="95"/>
      <c r="CNZ813" s="95"/>
      <c r="COA813" s="95"/>
      <c r="COB813" s="95"/>
      <c r="COC813" s="95"/>
      <c r="COD813" s="95"/>
      <c r="COE813" s="95"/>
      <c r="COF813" s="95"/>
      <c r="COG813" s="95"/>
      <c r="COH813" s="95"/>
      <c r="COI813" s="95"/>
      <c r="COJ813" s="95"/>
      <c r="COK813" s="95"/>
      <c r="COL813" s="95"/>
      <c r="COM813" s="95"/>
      <c r="CON813" s="95"/>
      <c r="COO813" s="95"/>
      <c r="COP813" s="95"/>
      <c r="COQ813" s="95"/>
      <c r="COR813" s="95"/>
      <c r="COS813" s="95"/>
      <c r="COT813" s="95"/>
      <c r="COU813" s="95"/>
      <c r="COV813" s="95"/>
      <c r="COW813" s="95"/>
      <c r="COX813" s="95"/>
      <c r="COY813" s="95"/>
      <c r="COZ813" s="95"/>
      <c r="CPA813" s="95"/>
      <c r="CPB813" s="95"/>
      <c r="CPC813" s="95"/>
      <c r="CPD813" s="95"/>
      <c r="CPE813" s="95"/>
      <c r="CPF813" s="95"/>
      <c r="CPG813" s="95"/>
      <c r="CPH813" s="95"/>
      <c r="CPI813" s="95"/>
      <c r="CPJ813" s="95"/>
      <c r="CPK813" s="95"/>
      <c r="CPL813" s="95"/>
      <c r="CPM813" s="95"/>
      <c r="CPN813" s="95"/>
      <c r="CPO813" s="95"/>
      <c r="CPP813" s="95"/>
      <c r="CPQ813" s="95"/>
      <c r="CPR813" s="95"/>
      <c r="CPS813" s="95"/>
      <c r="CPT813" s="95"/>
      <c r="CPU813" s="95"/>
      <c r="CPV813" s="95"/>
      <c r="CPW813" s="95"/>
      <c r="CPX813" s="95"/>
      <c r="CPY813" s="95"/>
      <c r="CPZ813" s="95"/>
      <c r="CQA813" s="95"/>
      <c r="CQB813" s="95"/>
      <c r="CQC813" s="95"/>
      <c r="CQD813" s="95"/>
      <c r="CQE813" s="95"/>
      <c r="CQF813" s="95"/>
      <c r="CQG813" s="95"/>
      <c r="CQH813" s="95"/>
      <c r="CQI813" s="95"/>
      <c r="CQJ813" s="95"/>
      <c r="CQK813" s="95"/>
      <c r="CQL813" s="95"/>
      <c r="CQM813" s="95"/>
      <c r="CQN813" s="95"/>
      <c r="CQO813" s="95"/>
      <c r="CQP813" s="95"/>
      <c r="CQQ813" s="95"/>
      <c r="CQR813" s="95"/>
      <c r="CQS813" s="95"/>
      <c r="CQT813" s="95"/>
      <c r="CQU813" s="95"/>
      <c r="CQV813" s="95"/>
      <c r="CQW813" s="95"/>
      <c r="CQX813" s="95"/>
      <c r="CQY813" s="95"/>
      <c r="CQZ813" s="95"/>
      <c r="CRA813" s="95"/>
      <c r="CRB813" s="95"/>
      <c r="CRC813" s="95"/>
      <c r="CRD813" s="95"/>
      <c r="CRE813" s="95"/>
      <c r="CRF813" s="95"/>
      <c r="CRG813" s="95"/>
      <c r="CRH813" s="95"/>
      <c r="CRI813" s="95"/>
      <c r="CRJ813" s="95"/>
      <c r="CRK813" s="95"/>
      <c r="CRL813" s="95"/>
      <c r="CRM813" s="95"/>
      <c r="CRN813" s="95"/>
      <c r="CRO813" s="95"/>
      <c r="CRP813" s="95"/>
      <c r="CRQ813" s="95"/>
      <c r="CRR813" s="95"/>
      <c r="CRS813" s="95"/>
      <c r="CRT813" s="95"/>
      <c r="CRU813" s="95"/>
      <c r="CRV813" s="95"/>
      <c r="CRW813" s="95"/>
      <c r="CRX813" s="95"/>
      <c r="CRY813" s="95"/>
      <c r="CRZ813" s="95"/>
      <c r="CSA813" s="95"/>
      <c r="CSB813" s="95"/>
      <c r="CSC813" s="95"/>
      <c r="CSD813" s="95"/>
      <c r="CSE813" s="95"/>
      <c r="CSF813" s="95"/>
      <c r="CSG813" s="95"/>
      <c r="CSH813" s="95"/>
      <c r="CSI813" s="95"/>
      <c r="CSJ813" s="95"/>
      <c r="CSK813" s="95"/>
      <c r="CSL813" s="95"/>
      <c r="CSM813" s="95"/>
      <c r="CSN813" s="95"/>
      <c r="CSO813" s="95"/>
      <c r="CSP813" s="95"/>
      <c r="CSQ813" s="95"/>
      <c r="CSR813" s="95"/>
      <c r="CSS813" s="95"/>
      <c r="CST813" s="95"/>
      <c r="CSU813" s="95"/>
      <c r="CSV813" s="95"/>
      <c r="CSW813" s="95"/>
      <c r="CSX813" s="95"/>
      <c r="CSY813" s="95"/>
      <c r="CSZ813" s="95"/>
      <c r="CTA813" s="95"/>
      <c r="CTB813" s="95"/>
      <c r="CTC813" s="95"/>
      <c r="CTD813" s="95"/>
      <c r="CTE813" s="95"/>
      <c r="CTF813" s="95"/>
      <c r="CTG813" s="95"/>
      <c r="CTH813" s="95"/>
      <c r="CTI813" s="95"/>
      <c r="CTJ813" s="95"/>
      <c r="CTK813" s="95"/>
      <c r="CTL813" s="95"/>
      <c r="CTM813" s="95"/>
      <c r="CTN813" s="95"/>
      <c r="CTO813" s="95"/>
      <c r="CTP813" s="95"/>
      <c r="CTQ813" s="95"/>
      <c r="CTR813" s="95"/>
      <c r="CTS813" s="95"/>
      <c r="CTT813" s="95"/>
      <c r="CTU813" s="95"/>
      <c r="CTV813" s="95"/>
      <c r="CTW813" s="95"/>
      <c r="CTX813" s="95"/>
      <c r="CTY813" s="95"/>
      <c r="CTZ813" s="95"/>
      <c r="CUA813" s="95"/>
      <c r="CUB813" s="95"/>
      <c r="CUC813" s="95"/>
      <c r="CUD813" s="95"/>
      <c r="CUE813" s="95"/>
      <c r="CUF813" s="95"/>
      <c r="CUG813" s="95"/>
      <c r="CUH813" s="95"/>
      <c r="CUI813" s="95"/>
      <c r="CUJ813" s="95"/>
      <c r="CUK813" s="95"/>
      <c r="CUL813" s="95"/>
      <c r="CUM813" s="95"/>
      <c r="CUN813" s="95"/>
      <c r="CUO813" s="95"/>
      <c r="CUP813" s="95"/>
      <c r="CUQ813" s="95"/>
      <c r="CUR813" s="95"/>
      <c r="CUS813" s="95"/>
      <c r="CUT813" s="95"/>
      <c r="CUU813" s="95"/>
      <c r="CUV813" s="95"/>
      <c r="CUW813" s="95"/>
      <c r="CUX813" s="95"/>
      <c r="CUY813" s="95"/>
      <c r="CUZ813" s="95"/>
      <c r="CVA813" s="95"/>
      <c r="CVB813" s="95"/>
      <c r="CVC813" s="95"/>
      <c r="CVD813" s="95"/>
      <c r="CVE813" s="95"/>
      <c r="CVF813" s="95"/>
      <c r="CVG813" s="95"/>
      <c r="CVH813" s="95"/>
      <c r="CVI813" s="95"/>
      <c r="CVJ813" s="95"/>
      <c r="CVK813" s="95"/>
      <c r="CVL813" s="95"/>
      <c r="CVM813" s="95"/>
      <c r="CVN813" s="95"/>
      <c r="CVO813" s="95"/>
      <c r="CVP813" s="95"/>
      <c r="CVQ813" s="95"/>
      <c r="CVR813" s="95"/>
      <c r="CVS813" s="95"/>
      <c r="CVT813" s="95"/>
      <c r="CVU813" s="95"/>
      <c r="CVV813" s="95"/>
      <c r="CVW813" s="95"/>
      <c r="CVX813" s="95"/>
      <c r="CVY813" s="95"/>
      <c r="CVZ813" s="95"/>
      <c r="CWA813" s="95"/>
      <c r="CWB813" s="95"/>
      <c r="CWC813" s="95"/>
      <c r="CWD813" s="95"/>
      <c r="CWE813" s="95"/>
      <c r="CWF813" s="95"/>
      <c r="CWG813" s="95"/>
      <c r="CWH813" s="95"/>
      <c r="CWI813" s="95"/>
      <c r="CWJ813" s="95"/>
      <c r="CWK813" s="95"/>
      <c r="CWL813" s="95"/>
      <c r="CWM813" s="95"/>
      <c r="CWN813" s="95"/>
      <c r="CWO813" s="95"/>
      <c r="CWP813" s="95"/>
      <c r="CWQ813" s="95"/>
      <c r="CWR813" s="95"/>
      <c r="CWS813" s="95"/>
      <c r="CWT813" s="95"/>
      <c r="CWU813" s="95"/>
      <c r="CWV813" s="95"/>
      <c r="CWW813" s="95"/>
      <c r="CWX813" s="95"/>
      <c r="CWY813" s="95"/>
      <c r="CWZ813" s="95"/>
      <c r="CXA813" s="95"/>
      <c r="CXB813" s="95"/>
      <c r="CXC813" s="95"/>
      <c r="CXD813" s="95"/>
      <c r="CXE813" s="95"/>
      <c r="CXF813" s="95"/>
      <c r="CXG813" s="95"/>
      <c r="CXH813" s="95"/>
      <c r="CXI813" s="95"/>
      <c r="CXJ813" s="95"/>
      <c r="CXK813" s="95"/>
      <c r="CXL813" s="95"/>
      <c r="CXM813" s="95"/>
      <c r="CXN813" s="95"/>
      <c r="CXO813" s="95"/>
      <c r="CXP813" s="95"/>
      <c r="CXQ813" s="95"/>
      <c r="CXR813" s="95"/>
      <c r="CXS813" s="95"/>
      <c r="CXT813" s="95"/>
      <c r="CXU813" s="95"/>
      <c r="CXV813" s="95"/>
      <c r="CXW813" s="95"/>
      <c r="CXX813" s="95"/>
      <c r="CXY813" s="95"/>
      <c r="CXZ813" s="95"/>
      <c r="CYA813" s="95"/>
      <c r="CYB813" s="95"/>
      <c r="CYC813" s="95"/>
      <c r="CYD813" s="95"/>
      <c r="CYE813" s="95"/>
      <c r="CYF813" s="95"/>
      <c r="CYG813" s="95"/>
      <c r="CYH813" s="95"/>
      <c r="CYI813" s="95"/>
      <c r="CYJ813" s="95"/>
      <c r="CYK813" s="95"/>
      <c r="CYL813" s="95"/>
      <c r="CYM813" s="95"/>
      <c r="CYN813" s="95"/>
      <c r="CYO813" s="95"/>
      <c r="CYP813" s="95"/>
      <c r="CYQ813" s="95"/>
      <c r="CYR813" s="95"/>
      <c r="CYS813" s="95"/>
      <c r="CYT813" s="95"/>
      <c r="CYU813" s="95"/>
      <c r="CYV813" s="95"/>
      <c r="CYW813" s="95"/>
      <c r="CYX813" s="95"/>
      <c r="CYY813" s="95"/>
      <c r="CYZ813" s="95"/>
      <c r="CZA813" s="95"/>
      <c r="CZB813" s="95"/>
      <c r="CZC813" s="95"/>
      <c r="CZD813" s="95"/>
      <c r="CZE813" s="95"/>
      <c r="CZF813" s="95"/>
      <c r="CZG813" s="95"/>
      <c r="CZH813" s="95"/>
      <c r="CZI813" s="95"/>
      <c r="CZJ813" s="95"/>
      <c r="CZK813" s="95"/>
      <c r="CZL813" s="95"/>
      <c r="CZM813" s="95"/>
      <c r="CZN813" s="95"/>
      <c r="CZO813" s="95"/>
      <c r="CZP813" s="95"/>
      <c r="CZQ813" s="95"/>
      <c r="CZR813" s="95"/>
      <c r="CZS813" s="95"/>
      <c r="CZT813" s="95"/>
      <c r="CZU813" s="95"/>
      <c r="CZV813" s="95"/>
      <c r="CZW813" s="95"/>
      <c r="CZX813" s="95"/>
      <c r="CZY813" s="95"/>
      <c r="CZZ813" s="95"/>
      <c r="DAA813" s="95"/>
      <c r="DAB813" s="95"/>
      <c r="DAC813" s="95"/>
      <c r="DAD813" s="95"/>
      <c r="DAE813" s="95"/>
      <c r="DAF813" s="95"/>
      <c r="DAG813" s="95"/>
      <c r="DAH813" s="95"/>
      <c r="DAI813" s="95"/>
      <c r="DAJ813" s="95"/>
      <c r="DAK813" s="95"/>
      <c r="DAL813" s="95"/>
      <c r="DAM813" s="95"/>
      <c r="DAN813" s="95"/>
      <c r="DAO813" s="95"/>
      <c r="DAP813" s="95"/>
      <c r="DAQ813" s="95"/>
      <c r="DAR813" s="95"/>
      <c r="DAS813" s="95"/>
      <c r="DAT813" s="95"/>
      <c r="DAU813" s="95"/>
      <c r="DAV813" s="95"/>
      <c r="DAW813" s="95"/>
      <c r="DAX813" s="95"/>
      <c r="DAY813" s="95"/>
      <c r="DAZ813" s="95"/>
      <c r="DBA813" s="95"/>
      <c r="DBB813" s="95"/>
      <c r="DBC813" s="95"/>
      <c r="DBD813" s="95"/>
      <c r="DBE813" s="95"/>
      <c r="DBF813" s="95"/>
      <c r="DBG813" s="95"/>
      <c r="DBH813" s="95"/>
      <c r="DBI813" s="95"/>
      <c r="DBJ813" s="95"/>
      <c r="DBK813" s="95"/>
      <c r="DBL813" s="95"/>
      <c r="DBM813" s="95"/>
      <c r="DBN813" s="95"/>
      <c r="DBO813" s="95"/>
      <c r="DBP813" s="95"/>
      <c r="DBQ813" s="95"/>
      <c r="DBR813" s="95"/>
      <c r="DBS813" s="95"/>
      <c r="DBT813" s="95"/>
      <c r="DBU813" s="95"/>
      <c r="DBV813" s="95"/>
      <c r="DBW813" s="95"/>
      <c r="DBX813" s="95"/>
      <c r="DBY813" s="95"/>
      <c r="DBZ813" s="95"/>
      <c r="DCA813" s="95"/>
      <c r="DCB813" s="95"/>
      <c r="DCC813" s="95"/>
      <c r="DCD813" s="95"/>
      <c r="DCE813" s="95"/>
      <c r="DCF813" s="95"/>
      <c r="DCG813" s="95"/>
      <c r="DCH813" s="95"/>
      <c r="DCI813" s="95"/>
      <c r="DCJ813" s="95"/>
      <c r="DCK813" s="95"/>
      <c r="DCL813" s="95"/>
      <c r="DCM813" s="95"/>
      <c r="DCN813" s="95"/>
      <c r="DCO813" s="95"/>
      <c r="DCP813" s="95"/>
      <c r="DCQ813" s="95"/>
      <c r="DCR813" s="95"/>
      <c r="DCS813" s="95"/>
      <c r="DCT813" s="95"/>
      <c r="DCU813" s="95"/>
      <c r="DCV813" s="95"/>
      <c r="DCW813" s="95"/>
      <c r="DCX813" s="95"/>
      <c r="DCY813" s="95"/>
      <c r="DCZ813" s="95"/>
      <c r="DDA813" s="95"/>
      <c r="DDB813" s="95"/>
      <c r="DDC813" s="95"/>
      <c r="DDD813" s="95"/>
      <c r="DDE813" s="95"/>
      <c r="DDF813" s="95"/>
      <c r="DDG813" s="95"/>
      <c r="DDH813" s="95"/>
      <c r="DDI813" s="95"/>
      <c r="DDJ813" s="95"/>
      <c r="DDK813" s="95"/>
      <c r="DDL813" s="95"/>
      <c r="DDM813" s="95"/>
      <c r="DDN813" s="95"/>
      <c r="DDO813" s="95"/>
      <c r="DDP813" s="95"/>
      <c r="DDQ813" s="95"/>
      <c r="DDR813" s="95"/>
      <c r="DDS813" s="95"/>
      <c r="DDT813" s="95"/>
      <c r="DDU813" s="95"/>
      <c r="DDV813" s="95"/>
      <c r="DDW813" s="95"/>
      <c r="DDX813" s="95"/>
      <c r="DDY813" s="95"/>
      <c r="DDZ813" s="95"/>
      <c r="DEA813" s="95"/>
      <c r="DEB813" s="95"/>
      <c r="DEC813" s="95"/>
      <c r="DED813" s="95"/>
      <c r="DEE813" s="95"/>
      <c r="DEF813" s="95"/>
      <c r="DEG813" s="95"/>
      <c r="DEH813" s="95"/>
      <c r="DEI813" s="95"/>
      <c r="DEJ813" s="95"/>
      <c r="DEK813" s="95"/>
      <c r="DEL813" s="95"/>
      <c r="DEM813" s="95"/>
      <c r="DEN813" s="95"/>
      <c r="DEO813" s="95"/>
      <c r="DEP813" s="95"/>
      <c r="DEQ813" s="95"/>
      <c r="DER813" s="95"/>
      <c r="DES813" s="95"/>
      <c r="DET813" s="95"/>
      <c r="DEU813" s="95"/>
      <c r="DEV813" s="95"/>
      <c r="DEW813" s="95"/>
      <c r="DEX813" s="95"/>
      <c r="DEY813" s="95"/>
      <c r="DEZ813" s="95"/>
      <c r="DFA813" s="95"/>
      <c r="DFB813" s="95"/>
      <c r="DFC813" s="95"/>
      <c r="DFD813" s="95"/>
      <c r="DFE813" s="95"/>
      <c r="DFF813" s="95"/>
      <c r="DFG813" s="95"/>
      <c r="DFH813" s="95"/>
      <c r="DFI813" s="95"/>
      <c r="DFJ813" s="95"/>
      <c r="DFK813" s="95"/>
      <c r="DFL813" s="95"/>
      <c r="DFM813" s="95"/>
      <c r="DFN813" s="95"/>
      <c r="DFO813" s="95"/>
      <c r="DFP813" s="95"/>
      <c r="DFQ813" s="95"/>
      <c r="DFR813" s="95"/>
      <c r="DFS813" s="95"/>
      <c r="DFT813" s="95"/>
      <c r="DFU813" s="95"/>
      <c r="DFV813" s="95"/>
      <c r="DFW813" s="95"/>
      <c r="DFX813" s="95"/>
      <c r="DFY813" s="95"/>
      <c r="DFZ813" s="95"/>
      <c r="DGA813" s="95"/>
      <c r="DGB813" s="95"/>
      <c r="DGC813" s="95"/>
      <c r="DGD813" s="95"/>
      <c r="DGE813" s="95"/>
      <c r="DGF813" s="95"/>
      <c r="DGG813" s="95"/>
      <c r="DGH813" s="95"/>
      <c r="DGI813" s="95"/>
      <c r="DGJ813" s="95"/>
      <c r="DGK813" s="95"/>
      <c r="DGL813" s="95"/>
      <c r="DGM813" s="95"/>
      <c r="DGN813" s="95"/>
      <c r="DGO813" s="95"/>
      <c r="DGP813" s="95"/>
      <c r="DGQ813" s="95"/>
      <c r="DGR813" s="95"/>
      <c r="DGS813" s="95"/>
      <c r="DGT813" s="95"/>
      <c r="DGU813" s="95"/>
      <c r="DGV813" s="95"/>
      <c r="DGW813" s="95"/>
      <c r="DGX813" s="95"/>
      <c r="DGY813" s="95"/>
      <c r="DGZ813" s="95"/>
      <c r="DHA813" s="95"/>
      <c r="DHB813" s="95"/>
      <c r="DHC813" s="95"/>
      <c r="DHD813" s="95"/>
      <c r="DHE813" s="95"/>
      <c r="DHF813" s="95"/>
      <c r="DHG813" s="95"/>
      <c r="DHH813" s="95"/>
      <c r="DHI813" s="95"/>
      <c r="DHJ813" s="95"/>
      <c r="DHK813" s="95"/>
      <c r="DHL813" s="95"/>
      <c r="DHM813" s="95"/>
      <c r="DHN813" s="95"/>
      <c r="DHO813" s="95"/>
      <c r="DHP813" s="95"/>
      <c r="DHQ813" s="95"/>
      <c r="DHR813" s="95"/>
      <c r="DHS813" s="95"/>
      <c r="DHT813" s="95"/>
      <c r="DHU813" s="95"/>
      <c r="DHV813" s="95"/>
      <c r="DHW813" s="95"/>
      <c r="DHX813" s="95"/>
      <c r="DHY813" s="95"/>
      <c r="DHZ813" s="95"/>
      <c r="DIA813" s="95"/>
      <c r="DIB813" s="95"/>
      <c r="DIC813" s="95"/>
      <c r="DID813" s="95"/>
      <c r="DIE813" s="95"/>
      <c r="DIF813" s="95"/>
      <c r="DIG813" s="95"/>
      <c r="DIH813" s="95"/>
      <c r="DII813" s="95"/>
      <c r="DIJ813" s="95"/>
      <c r="DIK813" s="95"/>
      <c r="DIL813" s="95"/>
      <c r="DIM813" s="95"/>
      <c r="DIN813" s="95"/>
      <c r="DIO813" s="95"/>
      <c r="DIP813" s="95"/>
      <c r="DIQ813" s="95"/>
      <c r="DIR813" s="95"/>
      <c r="DIS813" s="95"/>
      <c r="DIT813" s="95"/>
      <c r="DIU813" s="95"/>
      <c r="DIV813" s="95"/>
      <c r="DIW813" s="95"/>
      <c r="DIX813" s="95"/>
      <c r="DIY813" s="95"/>
      <c r="DIZ813" s="95"/>
      <c r="DJA813" s="95"/>
      <c r="DJB813" s="95"/>
      <c r="DJC813" s="95"/>
      <c r="DJD813" s="95"/>
      <c r="DJE813" s="95"/>
      <c r="DJF813" s="95"/>
      <c r="DJG813" s="95"/>
      <c r="DJH813" s="95"/>
      <c r="DJI813" s="95"/>
      <c r="DJJ813" s="95"/>
      <c r="DJK813" s="95"/>
      <c r="DJL813" s="95"/>
      <c r="DJM813" s="95"/>
      <c r="DJN813" s="95"/>
      <c r="DJO813" s="95"/>
      <c r="DJP813" s="95"/>
      <c r="DJQ813" s="95"/>
      <c r="DJR813" s="95"/>
      <c r="DJS813" s="95"/>
      <c r="DJT813" s="95"/>
      <c r="DJU813" s="95"/>
      <c r="DJV813" s="95"/>
      <c r="DJW813" s="95"/>
      <c r="DJX813" s="95"/>
      <c r="DJY813" s="95"/>
      <c r="DJZ813" s="95"/>
      <c r="DKA813" s="95"/>
      <c r="DKB813" s="95"/>
      <c r="DKC813" s="95"/>
      <c r="DKD813" s="95"/>
      <c r="DKE813" s="95"/>
      <c r="DKF813" s="95"/>
      <c r="DKG813" s="95"/>
      <c r="DKH813" s="95"/>
      <c r="DKI813" s="95"/>
      <c r="DKJ813" s="95"/>
      <c r="DKK813" s="95"/>
      <c r="DKL813" s="95"/>
      <c r="DKM813" s="95"/>
      <c r="DKN813" s="95"/>
      <c r="DKO813" s="95"/>
      <c r="DKP813" s="95"/>
      <c r="DKQ813" s="95"/>
      <c r="DKR813" s="95"/>
      <c r="DKS813" s="95"/>
      <c r="DKT813" s="95"/>
      <c r="DKU813" s="95"/>
      <c r="DKV813" s="95"/>
      <c r="DKW813" s="95"/>
      <c r="DKX813" s="95"/>
      <c r="DKY813" s="95"/>
      <c r="DKZ813" s="95"/>
      <c r="DLA813" s="95"/>
      <c r="DLB813" s="95"/>
      <c r="DLC813" s="95"/>
      <c r="DLD813" s="95"/>
      <c r="DLE813" s="95"/>
      <c r="DLF813" s="95"/>
      <c r="DLG813" s="95"/>
      <c r="DLH813" s="95"/>
      <c r="DLI813" s="95"/>
      <c r="DLJ813" s="95"/>
      <c r="DLK813" s="95"/>
      <c r="DLL813" s="95"/>
      <c r="DLM813" s="95"/>
      <c r="DLN813" s="95"/>
      <c r="DLO813" s="95"/>
      <c r="DLP813" s="95"/>
      <c r="DLQ813" s="95"/>
      <c r="DLR813" s="95"/>
      <c r="DLS813" s="95"/>
      <c r="DLT813" s="95"/>
      <c r="DLU813" s="95"/>
      <c r="DLV813" s="95"/>
      <c r="DLW813" s="95"/>
      <c r="DLX813" s="95"/>
      <c r="DLY813" s="95"/>
      <c r="DLZ813" s="95"/>
      <c r="DMA813" s="95"/>
      <c r="DMB813" s="95"/>
      <c r="DMC813" s="95"/>
      <c r="DMD813" s="95"/>
      <c r="DME813" s="95"/>
      <c r="DMF813" s="95"/>
      <c r="DMG813" s="95"/>
      <c r="DMH813" s="95"/>
      <c r="DMI813" s="95"/>
      <c r="DMJ813" s="95"/>
      <c r="DMK813" s="95"/>
      <c r="DML813" s="95"/>
      <c r="DMM813" s="95"/>
      <c r="DMN813" s="95"/>
      <c r="DMO813" s="95"/>
      <c r="DMP813" s="95"/>
      <c r="DMQ813" s="95"/>
      <c r="DMR813" s="95"/>
      <c r="DMS813" s="95"/>
      <c r="DMT813" s="95"/>
      <c r="DMU813" s="95"/>
      <c r="DMV813" s="95"/>
      <c r="DMW813" s="95"/>
      <c r="DMX813" s="95"/>
      <c r="DMY813" s="95"/>
      <c r="DMZ813" s="95"/>
      <c r="DNA813" s="95"/>
      <c r="DNB813" s="95"/>
      <c r="DNC813" s="95"/>
      <c r="DND813" s="95"/>
      <c r="DNE813" s="95"/>
      <c r="DNF813" s="95"/>
      <c r="DNG813" s="95"/>
      <c r="DNH813" s="95"/>
      <c r="DNI813" s="95"/>
      <c r="DNJ813" s="95"/>
      <c r="DNK813" s="95"/>
      <c r="DNL813" s="95"/>
      <c r="DNM813" s="95"/>
      <c r="DNN813" s="95"/>
      <c r="DNO813" s="95"/>
      <c r="DNP813" s="95"/>
      <c r="DNQ813" s="95"/>
      <c r="DNR813" s="95"/>
      <c r="DNS813" s="95"/>
      <c r="DNT813" s="95"/>
      <c r="DNU813" s="95"/>
      <c r="DNV813" s="95"/>
      <c r="DNW813" s="95"/>
      <c r="DNX813" s="95"/>
      <c r="DNY813" s="95"/>
      <c r="DNZ813" s="95"/>
      <c r="DOA813" s="95"/>
      <c r="DOB813" s="95"/>
      <c r="DOC813" s="95"/>
      <c r="DOD813" s="95"/>
      <c r="DOE813" s="95"/>
      <c r="DOF813" s="95"/>
      <c r="DOG813" s="95"/>
      <c r="DOH813" s="95"/>
      <c r="DOI813" s="95"/>
      <c r="DOJ813" s="95"/>
      <c r="DOK813" s="95"/>
      <c r="DOL813" s="95"/>
      <c r="DOM813" s="95"/>
      <c r="DON813" s="95"/>
      <c r="DOO813" s="95"/>
      <c r="DOP813" s="95"/>
      <c r="DOQ813" s="95"/>
      <c r="DOR813" s="95"/>
      <c r="DOS813" s="95"/>
      <c r="DOT813" s="95"/>
      <c r="DOU813" s="95"/>
      <c r="DOV813" s="95"/>
      <c r="DOW813" s="95"/>
      <c r="DOX813" s="95"/>
      <c r="DOY813" s="95"/>
      <c r="DOZ813" s="95"/>
      <c r="DPA813" s="95"/>
      <c r="DPB813" s="95"/>
      <c r="DPC813" s="95"/>
      <c r="DPD813" s="95"/>
      <c r="DPE813" s="95"/>
      <c r="DPF813" s="95"/>
      <c r="DPG813" s="95"/>
      <c r="DPH813" s="95"/>
      <c r="DPI813" s="95"/>
      <c r="DPJ813" s="95"/>
      <c r="DPK813" s="95"/>
      <c r="DPL813" s="95"/>
      <c r="DPM813" s="95"/>
      <c r="DPN813" s="95"/>
      <c r="DPO813" s="95"/>
      <c r="DPP813" s="95"/>
      <c r="DPQ813" s="95"/>
      <c r="DPR813" s="95"/>
      <c r="DPS813" s="95"/>
      <c r="DPT813" s="95"/>
      <c r="DPU813" s="95"/>
      <c r="DPV813" s="95"/>
      <c r="DPW813" s="95"/>
      <c r="DPX813" s="95"/>
      <c r="DPY813" s="95"/>
      <c r="DPZ813" s="95"/>
      <c r="DQA813" s="95"/>
      <c r="DQB813" s="95"/>
      <c r="DQC813" s="95"/>
      <c r="DQD813" s="95"/>
      <c r="DQE813" s="95"/>
      <c r="DQF813" s="95"/>
      <c r="DQG813" s="95"/>
      <c r="DQH813" s="95"/>
      <c r="DQI813" s="95"/>
      <c r="DQJ813" s="95"/>
      <c r="DQK813" s="95"/>
      <c r="DQL813" s="95"/>
      <c r="DQM813" s="95"/>
      <c r="DQN813" s="95"/>
      <c r="DQO813" s="95"/>
      <c r="DQP813" s="95"/>
      <c r="DQQ813" s="95"/>
      <c r="DQR813" s="95"/>
      <c r="DQS813" s="95"/>
      <c r="DQT813" s="95"/>
      <c r="DQU813" s="95"/>
      <c r="DQV813" s="95"/>
      <c r="DQW813" s="95"/>
      <c r="DQX813" s="95"/>
      <c r="DQY813" s="95"/>
      <c r="DQZ813" s="95"/>
      <c r="DRA813" s="95"/>
      <c r="DRB813" s="95"/>
      <c r="DRC813" s="95"/>
      <c r="DRD813" s="95"/>
      <c r="DRE813" s="95"/>
      <c r="DRF813" s="95"/>
      <c r="DRG813" s="95"/>
      <c r="DRH813" s="95"/>
      <c r="DRI813" s="95"/>
      <c r="DRJ813" s="95"/>
      <c r="DRK813" s="95"/>
      <c r="DRL813" s="95"/>
      <c r="DRM813" s="95"/>
      <c r="DRN813" s="95"/>
      <c r="DRO813" s="95"/>
      <c r="DRP813" s="95"/>
      <c r="DRQ813" s="95"/>
      <c r="DRR813" s="95"/>
      <c r="DRS813" s="95"/>
      <c r="DRT813" s="95"/>
      <c r="DRU813" s="95"/>
      <c r="DRV813" s="95"/>
      <c r="DRW813" s="95"/>
      <c r="DRX813" s="95"/>
      <c r="DRY813" s="95"/>
      <c r="DRZ813" s="95"/>
      <c r="DSA813" s="95"/>
      <c r="DSB813" s="95"/>
      <c r="DSC813" s="95"/>
      <c r="DSD813" s="95"/>
      <c r="DSE813" s="95"/>
      <c r="DSF813" s="95"/>
      <c r="DSG813" s="95"/>
      <c r="DSH813" s="95"/>
      <c r="DSI813" s="95"/>
      <c r="DSJ813" s="95"/>
      <c r="DSK813" s="95"/>
      <c r="DSL813" s="95"/>
      <c r="DSM813" s="95"/>
      <c r="DSN813" s="95"/>
      <c r="DSO813" s="95"/>
      <c r="DSP813" s="95"/>
      <c r="DSQ813" s="95"/>
      <c r="DSR813" s="95"/>
      <c r="DSS813" s="95"/>
      <c r="DST813" s="95"/>
      <c r="DSU813" s="95"/>
      <c r="DSV813" s="95"/>
      <c r="DSW813" s="95"/>
      <c r="DSX813" s="95"/>
      <c r="DSY813" s="95"/>
      <c r="DSZ813" s="95"/>
      <c r="DTA813" s="95"/>
      <c r="DTB813" s="95"/>
      <c r="DTC813" s="95"/>
      <c r="DTD813" s="95"/>
      <c r="DTE813" s="95"/>
      <c r="DTF813" s="95"/>
      <c r="DTG813" s="95"/>
      <c r="DTH813" s="95"/>
      <c r="DTI813" s="95"/>
      <c r="DTJ813" s="95"/>
      <c r="DTK813" s="95"/>
      <c r="DTL813" s="95"/>
      <c r="DTM813" s="95"/>
      <c r="DTN813" s="95"/>
      <c r="DTO813" s="95"/>
      <c r="DTP813" s="95"/>
      <c r="DTQ813" s="95"/>
      <c r="DTR813" s="95"/>
      <c r="DTS813" s="95"/>
      <c r="DTT813" s="95"/>
      <c r="DTU813" s="95"/>
      <c r="DTV813" s="95"/>
      <c r="DTW813" s="95"/>
      <c r="DTX813" s="95"/>
      <c r="DTY813" s="95"/>
      <c r="DTZ813" s="95"/>
      <c r="DUA813" s="95"/>
      <c r="DUB813" s="95"/>
      <c r="DUC813" s="95"/>
      <c r="DUD813" s="95"/>
      <c r="DUE813" s="95"/>
      <c r="DUF813" s="95"/>
      <c r="DUG813" s="95"/>
      <c r="DUH813" s="95"/>
      <c r="DUI813" s="95"/>
      <c r="DUJ813" s="95"/>
      <c r="DUK813" s="95"/>
      <c r="DUL813" s="95"/>
      <c r="DUM813" s="95"/>
      <c r="DUN813" s="95"/>
      <c r="DUO813" s="95"/>
      <c r="DUP813" s="95"/>
      <c r="DUQ813" s="95"/>
      <c r="DUR813" s="95"/>
      <c r="DUS813" s="95"/>
      <c r="DUT813" s="95"/>
      <c r="DUU813" s="95"/>
      <c r="DUV813" s="95"/>
      <c r="DUW813" s="95"/>
      <c r="DUX813" s="95"/>
      <c r="DUY813" s="95"/>
      <c r="DUZ813" s="95"/>
      <c r="DVA813" s="95"/>
      <c r="DVB813" s="95"/>
      <c r="DVC813" s="95"/>
      <c r="DVD813" s="95"/>
      <c r="DVE813" s="95"/>
      <c r="DVF813" s="95"/>
      <c r="DVG813" s="95"/>
      <c r="DVH813" s="95"/>
      <c r="DVI813" s="95"/>
      <c r="DVJ813" s="95"/>
      <c r="DVK813" s="95"/>
      <c r="DVL813" s="95"/>
      <c r="DVM813" s="95"/>
      <c r="DVN813" s="95"/>
      <c r="DVO813" s="95"/>
      <c r="DVP813" s="95"/>
      <c r="DVQ813" s="95"/>
      <c r="DVR813" s="95"/>
      <c r="DVS813" s="95"/>
      <c r="DVT813" s="95"/>
      <c r="DVU813" s="95"/>
      <c r="DVV813" s="95"/>
      <c r="DVW813" s="95"/>
      <c r="DVX813" s="95"/>
      <c r="DVY813" s="95"/>
      <c r="DVZ813" s="95"/>
      <c r="DWA813" s="95"/>
      <c r="DWB813" s="95"/>
      <c r="DWC813" s="95"/>
      <c r="DWD813" s="95"/>
      <c r="DWE813" s="95"/>
      <c r="DWF813" s="95"/>
      <c r="DWG813" s="95"/>
      <c r="DWH813" s="95"/>
      <c r="DWI813" s="95"/>
      <c r="DWJ813" s="95"/>
      <c r="DWK813" s="95"/>
      <c r="DWL813" s="95"/>
      <c r="DWM813" s="95"/>
      <c r="DWN813" s="95"/>
      <c r="DWO813" s="95"/>
      <c r="DWP813" s="95"/>
      <c r="DWQ813" s="95"/>
      <c r="DWR813" s="95"/>
      <c r="DWS813" s="95"/>
      <c r="DWT813" s="95"/>
      <c r="DWU813" s="95"/>
      <c r="DWV813" s="95"/>
      <c r="DWW813" s="95"/>
      <c r="DWX813" s="95"/>
      <c r="DWY813" s="95"/>
      <c r="DWZ813" s="95"/>
      <c r="DXA813" s="95"/>
      <c r="DXB813" s="95"/>
      <c r="DXC813" s="95"/>
      <c r="DXD813" s="95"/>
      <c r="DXE813" s="95"/>
      <c r="DXF813" s="95"/>
      <c r="DXG813" s="95"/>
      <c r="DXH813" s="95"/>
      <c r="DXI813" s="95"/>
      <c r="DXJ813" s="95"/>
      <c r="DXK813" s="95"/>
      <c r="DXL813" s="95"/>
      <c r="DXM813" s="95"/>
      <c r="DXN813" s="95"/>
      <c r="DXO813" s="95"/>
      <c r="DXP813" s="95"/>
      <c r="DXQ813" s="95"/>
      <c r="DXR813" s="95"/>
      <c r="DXS813" s="95"/>
      <c r="DXT813" s="95"/>
      <c r="DXU813" s="95"/>
      <c r="DXV813" s="95"/>
      <c r="DXW813" s="95"/>
      <c r="DXX813" s="95"/>
      <c r="DXY813" s="95"/>
      <c r="DXZ813" s="95"/>
      <c r="DYA813" s="95"/>
      <c r="DYB813" s="95"/>
      <c r="DYC813" s="95"/>
      <c r="DYD813" s="95"/>
      <c r="DYE813" s="95"/>
      <c r="DYF813" s="95"/>
      <c r="DYG813" s="95"/>
      <c r="DYH813" s="95"/>
      <c r="DYI813" s="95"/>
      <c r="DYJ813" s="95"/>
      <c r="DYK813" s="95"/>
      <c r="DYL813" s="95"/>
      <c r="DYM813" s="95"/>
      <c r="DYN813" s="95"/>
      <c r="DYO813" s="95"/>
      <c r="DYP813" s="95"/>
      <c r="DYQ813" s="95"/>
      <c r="DYR813" s="95"/>
      <c r="DYS813" s="95"/>
      <c r="DYT813" s="95"/>
      <c r="DYU813" s="95"/>
      <c r="DYV813" s="95"/>
      <c r="DYW813" s="95"/>
      <c r="DYX813" s="95"/>
      <c r="DYY813" s="95"/>
      <c r="DYZ813" s="95"/>
      <c r="DZA813" s="95"/>
      <c r="DZB813" s="95"/>
      <c r="DZC813" s="95"/>
      <c r="DZD813" s="95"/>
      <c r="DZE813" s="95"/>
      <c r="DZF813" s="95"/>
      <c r="DZG813" s="95"/>
      <c r="DZH813" s="95"/>
      <c r="DZI813" s="95"/>
      <c r="DZJ813" s="95"/>
      <c r="DZK813" s="95"/>
      <c r="DZL813" s="95"/>
      <c r="DZM813" s="95"/>
      <c r="DZN813" s="95"/>
      <c r="DZO813" s="95"/>
      <c r="DZP813" s="95"/>
      <c r="DZQ813" s="95"/>
      <c r="DZR813" s="95"/>
      <c r="DZS813" s="95"/>
      <c r="DZT813" s="95"/>
      <c r="DZU813" s="95"/>
      <c r="DZV813" s="95"/>
      <c r="DZW813" s="95"/>
      <c r="DZX813" s="95"/>
      <c r="DZY813" s="95"/>
      <c r="DZZ813" s="95"/>
      <c r="EAA813" s="95"/>
      <c r="EAB813" s="95"/>
      <c r="EAC813" s="95"/>
      <c r="EAD813" s="95"/>
      <c r="EAE813" s="95"/>
      <c r="EAF813" s="95"/>
      <c r="EAG813" s="95"/>
      <c r="EAH813" s="95"/>
      <c r="EAI813" s="95"/>
      <c r="EAJ813" s="95"/>
      <c r="EAK813" s="95"/>
      <c r="EAL813" s="95"/>
      <c r="EAM813" s="95"/>
      <c r="EAN813" s="95"/>
      <c r="EAO813" s="95"/>
      <c r="EAP813" s="95"/>
      <c r="EAQ813" s="95"/>
      <c r="EAR813" s="95"/>
      <c r="EAS813" s="95"/>
      <c r="EAT813" s="95"/>
      <c r="EAU813" s="95"/>
      <c r="EAV813" s="95"/>
      <c r="EAW813" s="95"/>
      <c r="EAX813" s="95"/>
      <c r="EAY813" s="95"/>
      <c r="EAZ813" s="95"/>
      <c r="EBA813" s="95"/>
      <c r="EBB813" s="95"/>
      <c r="EBC813" s="95"/>
      <c r="EBD813" s="95"/>
      <c r="EBE813" s="95"/>
      <c r="EBF813" s="95"/>
      <c r="EBG813" s="95"/>
      <c r="EBH813" s="95"/>
      <c r="EBI813" s="95"/>
      <c r="EBJ813" s="95"/>
      <c r="EBK813" s="95"/>
      <c r="EBL813" s="95"/>
      <c r="EBM813" s="95"/>
      <c r="EBN813" s="95"/>
      <c r="EBO813" s="95"/>
      <c r="EBP813" s="95"/>
      <c r="EBQ813" s="95"/>
      <c r="EBR813" s="95"/>
      <c r="EBS813" s="95"/>
      <c r="EBT813" s="95"/>
      <c r="EBU813" s="95"/>
      <c r="EBV813" s="95"/>
      <c r="EBW813" s="95"/>
      <c r="EBX813" s="95"/>
      <c r="EBY813" s="95"/>
      <c r="EBZ813" s="95"/>
      <c r="ECA813" s="95"/>
      <c r="ECB813" s="95"/>
      <c r="ECC813" s="95"/>
      <c r="ECD813" s="95"/>
      <c r="ECE813" s="95"/>
      <c r="ECF813" s="95"/>
      <c r="ECG813" s="95"/>
      <c r="ECH813" s="95"/>
      <c r="ECI813" s="95"/>
      <c r="ECJ813" s="95"/>
      <c r="ECK813" s="95"/>
      <c r="ECL813" s="95"/>
      <c r="ECM813" s="95"/>
      <c r="ECN813" s="95"/>
      <c r="ECO813" s="95"/>
      <c r="ECP813" s="95"/>
      <c r="ECQ813" s="95"/>
      <c r="ECR813" s="95"/>
      <c r="ECS813" s="95"/>
      <c r="ECT813" s="95"/>
      <c r="ECU813" s="95"/>
      <c r="ECV813" s="95"/>
      <c r="ECW813" s="95"/>
      <c r="ECX813" s="95"/>
      <c r="ECY813" s="95"/>
      <c r="ECZ813" s="95"/>
      <c r="EDA813" s="95"/>
      <c r="EDB813" s="95"/>
      <c r="EDC813" s="95"/>
      <c r="EDD813" s="95"/>
      <c r="EDE813" s="95"/>
      <c r="EDF813" s="95"/>
      <c r="EDG813" s="95"/>
      <c r="EDH813" s="95"/>
      <c r="EDI813" s="95"/>
      <c r="EDJ813" s="95"/>
      <c r="EDK813" s="95"/>
      <c r="EDL813" s="95"/>
      <c r="EDM813" s="95"/>
      <c r="EDN813" s="95"/>
      <c r="EDO813" s="95"/>
      <c r="EDP813" s="95"/>
      <c r="EDQ813" s="95"/>
      <c r="EDR813" s="95"/>
      <c r="EDS813" s="95"/>
      <c r="EDT813" s="95"/>
      <c r="EDU813" s="95"/>
      <c r="EDV813" s="95"/>
      <c r="EDW813" s="95"/>
      <c r="EDX813" s="95"/>
      <c r="EDY813" s="95"/>
      <c r="EDZ813" s="95"/>
      <c r="EEA813" s="95"/>
      <c r="EEB813" s="95"/>
      <c r="EEC813" s="95"/>
      <c r="EED813" s="95"/>
      <c r="EEE813" s="95"/>
      <c r="EEF813" s="95"/>
      <c r="EEG813" s="95"/>
      <c r="EEH813" s="95"/>
      <c r="EEI813" s="95"/>
      <c r="EEJ813" s="95"/>
      <c r="EEK813" s="95"/>
      <c r="EEL813" s="95"/>
      <c r="EEM813" s="95"/>
      <c r="EEN813" s="95"/>
      <c r="EEO813" s="95"/>
      <c r="EEP813" s="95"/>
      <c r="EEQ813" s="95"/>
      <c r="EER813" s="95"/>
      <c r="EES813" s="95"/>
      <c r="EET813" s="95"/>
      <c r="EEU813" s="95"/>
      <c r="EEV813" s="95"/>
      <c r="EEW813" s="95"/>
      <c r="EEX813" s="95"/>
      <c r="EEY813" s="95"/>
      <c r="EEZ813" s="95"/>
      <c r="EFA813" s="95"/>
      <c r="EFB813" s="95"/>
      <c r="EFC813" s="95"/>
      <c r="EFD813" s="95"/>
      <c r="EFE813" s="95"/>
      <c r="EFF813" s="95"/>
      <c r="EFG813" s="95"/>
      <c r="EFH813" s="95"/>
      <c r="EFI813" s="95"/>
      <c r="EFJ813" s="95"/>
      <c r="EFK813" s="95"/>
      <c r="EFL813" s="95"/>
      <c r="EFM813" s="95"/>
      <c r="EFN813" s="95"/>
      <c r="EFO813" s="95"/>
      <c r="EFP813" s="95"/>
      <c r="EFQ813" s="95"/>
      <c r="EFR813" s="95"/>
      <c r="EFS813" s="95"/>
      <c r="EFT813" s="95"/>
      <c r="EFU813" s="95"/>
      <c r="EFV813" s="95"/>
      <c r="EFW813" s="95"/>
      <c r="EFX813" s="95"/>
      <c r="EFY813" s="95"/>
      <c r="EFZ813" s="95"/>
      <c r="EGA813" s="95"/>
      <c r="EGB813" s="95"/>
      <c r="EGC813" s="95"/>
      <c r="EGD813" s="95"/>
      <c r="EGE813" s="95"/>
      <c r="EGF813" s="95"/>
      <c r="EGG813" s="95"/>
      <c r="EGH813" s="95"/>
      <c r="EGI813" s="95"/>
      <c r="EGJ813" s="95"/>
      <c r="EGK813" s="95"/>
      <c r="EGL813" s="95"/>
      <c r="EGM813" s="95"/>
      <c r="EGN813" s="95"/>
      <c r="EGO813" s="95"/>
      <c r="EGP813" s="95"/>
      <c r="EGQ813" s="95"/>
      <c r="EGR813" s="95"/>
      <c r="EGS813" s="95"/>
      <c r="EGT813" s="95"/>
      <c r="EGU813" s="95"/>
      <c r="EGV813" s="95"/>
      <c r="EGW813" s="95"/>
      <c r="EGX813" s="95"/>
      <c r="EGY813" s="95"/>
      <c r="EGZ813" s="95"/>
      <c r="EHA813" s="95"/>
      <c r="EHB813" s="95"/>
      <c r="EHC813" s="95"/>
      <c r="EHD813" s="95"/>
      <c r="EHE813" s="95"/>
      <c r="EHF813" s="95"/>
      <c r="EHG813" s="95"/>
      <c r="EHH813" s="95"/>
      <c r="EHI813" s="95"/>
      <c r="EHJ813" s="95"/>
      <c r="EHK813" s="95"/>
      <c r="EHL813" s="95"/>
      <c r="EHM813" s="95"/>
      <c r="EHN813" s="95"/>
      <c r="EHO813" s="95"/>
      <c r="EHP813" s="95"/>
      <c r="EHQ813" s="95"/>
      <c r="EHR813" s="95"/>
      <c r="EHS813" s="95"/>
      <c r="EHT813" s="95"/>
      <c r="EHU813" s="95"/>
      <c r="EHV813" s="95"/>
      <c r="EHW813" s="95"/>
      <c r="EHX813" s="95"/>
      <c r="EHY813" s="95"/>
      <c r="EHZ813" s="95"/>
      <c r="EIA813" s="95"/>
      <c r="EIB813" s="95"/>
      <c r="EIC813" s="95"/>
      <c r="EID813" s="95"/>
      <c r="EIE813" s="95"/>
      <c r="EIF813" s="95"/>
      <c r="EIG813" s="95"/>
      <c r="EIH813" s="95"/>
      <c r="EII813" s="95"/>
      <c r="EIJ813" s="95"/>
      <c r="EIK813" s="95"/>
      <c r="EIL813" s="95"/>
      <c r="EIM813" s="95"/>
      <c r="EIN813" s="95"/>
      <c r="EIO813" s="95"/>
      <c r="EIP813" s="95"/>
      <c r="EIQ813" s="95"/>
      <c r="EIR813" s="95"/>
      <c r="EIS813" s="95"/>
      <c r="EIT813" s="95"/>
      <c r="EIU813" s="95"/>
      <c r="EIV813" s="95"/>
      <c r="EIW813" s="95"/>
      <c r="EIX813" s="95"/>
      <c r="EIY813" s="95"/>
      <c r="EIZ813" s="95"/>
      <c r="EJA813" s="95"/>
      <c r="EJB813" s="95"/>
      <c r="EJC813" s="95"/>
      <c r="EJD813" s="95"/>
      <c r="EJE813" s="95"/>
      <c r="EJF813" s="95"/>
      <c r="EJG813" s="95"/>
      <c r="EJH813" s="95"/>
      <c r="EJI813" s="95"/>
      <c r="EJJ813" s="95"/>
      <c r="EJK813" s="95"/>
      <c r="EJL813" s="95"/>
      <c r="EJM813" s="95"/>
      <c r="EJN813" s="95"/>
      <c r="EJO813" s="95"/>
      <c r="EJP813" s="95"/>
      <c r="EJQ813" s="95"/>
      <c r="EJR813" s="95"/>
      <c r="EJS813" s="95"/>
      <c r="EJT813" s="95"/>
      <c r="EJU813" s="95"/>
      <c r="EJV813" s="95"/>
      <c r="EJW813" s="95"/>
      <c r="EJX813" s="95"/>
      <c r="EJY813" s="95"/>
      <c r="EJZ813" s="95"/>
      <c r="EKA813" s="95"/>
      <c r="EKB813" s="95"/>
      <c r="EKC813" s="95"/>
      <c r="EKD813" s="95"/>
      <c r="EKE813" s="95"/>
      <c r="EKF813" s="95"/>
      <c r="EKG813" s="95"/>
      <c r="EKH813" s="95"/>
      <c r="EKI813" s="95"/>
      <c r="EKJ813" s="95"/>
      <c r="EKK813" s="95"/>
      <c r="EKL813" s="95"/>
      <c r="EKM813" s="95"/>
      <c r="EKN813" s="95"/>
      <c r="EKO813" s="95"/>
      <c r="EKP813" s="95"/>
      <c r="EKQ813" s="95"/>
      <c r="EKR813" s="95"/>
      <c r="EKS813" s="95"/>
      <c r="EKT813" s="95"/>
      <c r="EKU813" s="95"/>
      <c r="EKV813" s="95"/>
      <c r="EKW813" s="95"/>
      <c r="EKX813" s="95"/>
      <c r="EKY813" s="95"/>
      <c r="EKZ813" s="95"/>
      <c r="ELA813" s="95"/>
      <c r="ELB813" s="95"/>
      <c r="ELC813" s="95"/>
      <c r="ELD813" s="95"/>
      <c r="ELE813" s="95"/>
      <c r="ELF813" s="95"/>
      <c r="ELG813" s="95"/>
      <c r="ELH813" s="95"/>
      <c r="ELI813" s="95"/>
      <c r="ELJ813" s="95"/>
      <c r="ELK813" s="95"/>
      <c r="ELL813" s="95"/>
      <c r="ELM813" s="95"/>
      <c r="ELN813" s="95"/>
      <c r="ELO813" s="95"/>
      <c r="ELP813" s="95"/>
      <c r="ELQ813" s="95"/>
      <c r="ELR813" s="95"/>
      <c r="ELS813" s="95"/>
      <c r="ELT813" s="95"/>
      <c r="ELU813" s="95"/>
      <c r="ELV813" s="95"/>
      <c r="ELW813" s="95"/>
      <c r="ELX813" s="95"/>
      <c r="ELY813" s="95"/>
      <c r="ELZ813" s="95"/>
      <c r="EMA813" s="95"/>
      <c r="EMB813" s="95"/>
      <c r="EMC813" s="95"/>
      <c r="EMD813" s="95"/>
      <c r="EME813" s="95"/>
      <c r="EMF813" s="95"/>
      <c r="EMG813" s="95"/>
      <c r="EMH813" s="95"/>
      <c r="EMI813" s="95"/>
      <c r="EMJ813" s="95"/>
      <c r="EMK813" s="95"/>
      <c r="EML813" s="95"/>
      <c r="EMM813" s="95"/>
      <c r="EMN813" s="95"/>
      <c r="EMO813" s="95"/>
      <c r="EMP813" s="95"/>
      <c r="EMQ813" s="95"/>
      <c r="EMR813" s="95"/>
      <c r="EMS813" s="95"/>
      <c r="EMT813" s="95"/>
      <c r="EMU813" s="95"/>
      <c r="EMV813" s="95"/>
      <c r="EMW813" s="95"/>
      <c r="EMX813" s="95"/>
      <c r="EMY813" s="95"/>
      <c r="EMZ813" s="95"/>
      <c r="ENA813" s="95"/>
      <c r="ENB813" s="95"/>
      <c r="ENC813" s="95"/>
      <c r="END813" s="95"/>
      <c r="ENE813" s="95"/>
      <c r="ENF813" s="95"/>
      <c r="ENG813" s="95"/>
      <c r="ENH813" s="95"/>
      <c r="ENI813" s="95"/>
      <c r="ENJ813" s="95"/>
      <c r="ENK813" s="95"/>
      <c r="ENL813" s="95"/>
      <c r="ENM813" s="95"/>
      <c r="ENN813" s="95"/>
      <c r="ENO813" s="95"/>
      <c r="ENP813" s="95"/>
      <c r="ENQ813" s="95"/>
      <c r="ENR813" s="95"/>
      <c r="ENS813" s="95"/>
      <c r="ENT813" s="95"/>
      <c r="ENU813" s="95"/>
      <c r="ENV813" s="95"/>
      <c r="ENW813" s="95"/>
      <c r="ENX813" s="95"/>
      <c r="ENY813" s="95"/>
      <c r="ENZ813" s="95"/>
      <c r="EOA813" s="95"/>
      <c r="EOB813" s="95"/>
      <c r="EOC813" s="95"/>
      <c r="EOD813" s="95"/>
      <c r="EOE813" s="95"/>
      <c r="EOF813" s="95"/>
      <c r="EOG813" s="95"/>
      <c r="EOH813" s="95"/>
      <c r="EOI813" s="95"/>
      <c r="EOJ813" s="95"/>
      <c r="EOK813" s="95"/>
      <c r="EOL813" s="95"/>
      <c r="EOM813" s="95"/>
      <c r="EON813" s="95"/>
      <c r="EOO813" s="95"/>
      <c r="EOP813" s="95"/>
      <c r="EOQ813" s="95"/>
      <c r="EOR813" s="95"/>
      <c r="EOS813" s="95"/>
      <c r="EOT813" s="95"/>
      <c r="EOU813" s="95"/>
      <c r="EOV813" s="95"/>
      <c r="EOW813" s="95"/>
      <c r="EOX813" s="95"/>
      <c r="EOY813" s="95"/>
      <c r="EOZ813" s="95"/>
      <c r="EPA813" s="95"/>
      <c r="EPB813" s="95"/>
      <c r="EPC813" s="95"/>
      <c r="EPD813" s="95"/>
      <c r="EPE813" s="95"/>
      <c r="EPF813" s="95"/>
      <c r="EPG813" s="95"/>
      <c r="EPH813" s="95"/>
      <c r="EPI813" s="95"/>
      <c r="EPJ813" s="95"/>
      <c r="EPK813" s="95"/>
      <c r="EPL813" s="95"/>
      <c r="EPM813" s="95"/>
      <c r="EPN813" s="95"/>
      <c r="EPO813" s="95"/>
      <c r="EPP813" s="95"/>
      <c r="EPQ813" s="95"/>
      <c r="EPR813" s="95"/>
      <c r="EPS813" s="95"/>
      <c r="EPT813" s="95"/>
      <c r="EPU813" s="95"/>
      <c r="EPV813" s="95"/>
      <c r="EPW813" s="95"/>
      <c r="EPX813" s="95"/>
      <c r="EPY813" s="95"/>
      <c r="EPZ813" s="95"/>
      <c r="EQA813" s="95"/>
      <c r="EQB813" s="95"/>
      <c r="EQC813" s="95"/>
      <c r="EQD813" s="95"/>
      <c r="EQE813" s="95"/>
      <c r="EQF813" s="95"/>
      <c r="EQG813" s="95"/>
      <c r="EQH813" s="95"/>
      <c r="EQI813" s="95"/>
      <c r="EQJ813" s="95"/>
      <c r="EQK813" s="95"/>
      <c r="EQL813" s="95"/>
      <c r="EQM813" s="95"/>
      <c r="EQN813" s="95"/>
      <c r="EQO813" s="95"/>
      <c r="EQP813" s="95"/>
      <c r="EQQ813" s="95"/>
      <c r="EQR813" s="95"/>
      <c r="EQS813" s="95"/>
      <c r="EQT813" s="95"/>
      <c r="EQU813" s="95"/>
      <c r="EQV813" s="95"/>
      <c r="EQW813" s="95"/>
      <c r="EQX813" s="95"/>
      <c r="EQY813" s="95"/>
      <c r="EQZ813" s="95"/>
      <c r="ERA813" s="95"/>
      <c r="ERB813" s="95"/>
      <c r="ERC813" s="95"/>
      <c r="ERD813" s="95"/>
      <c r="ERE813" s="95"/>
      <c r="ERF813" s="95"/>
      <c r="ERG813" s="95"/>
      <c r="ERH813" s="95"/>
      <c r="ERI813" s="95"/>
      <c r="ERJ813" s="95"/>
      <c r="ERK813" s="95"/>
      <c r="ERL813" s="95"/>
      <c r="ERM813" s="95"/>
      <c r="ERN813" s="95"/>
      <c r="ERO813" s="95"/>
      <c r="ERP813" s="95"/>
      <c r="ERQ813" s="95"/>
      <c r="ERR813" s="95"/>
      <c r="ERS813" s="95"/>
      <c r="ERT813" s="95"/>
      <c r="ERU813" s="95"/>
      <c r="ERV813" s="95"/>
      <c r="ERW813" s="95"/>
      <c r="ERX813" s="95"/>
      <c r="ERY813" s="95"/>
      <c r="ERZ813" s="95"/>
      <c r="ESA813" s="95"/>
      <c r="ESB813" s="95"/>
      <c r="ESC813" s="95"/>
      <c r="ESD813" s="95"/>
      <c r="ESE813" s="95"/>
      <c r="ESF813" s="95"/>
      <c r="ESG813" s="95"/>
      <c r="ESH813" s="95"/>
      <c r="ESI813" s="95"/>
      <c r="ESJ813" s="95"/>
      <c r="ESK813" s="95"/>
      <c r="ESL813" s="95"/>
      <c r="ESM813" s="95"/>
      <c r="ESN813" s="95"/>
      <c r="ESO813" s="95"/>
      <c r="ESP813" s="95"/>
      <c r="ESQ813" s="95"/>
      <c r="ESR813" s="95"/>
      <c r="ESS813" s="95"/>
      <c r="EST813" s="95"/>
      <c r="ESU813" s="95"/>
      <c r="ESV813" s="95"/>
      <c r="ESW813" s="95"/>
      <c r="ESX813" s="95"/>
      <c r="ESY813" s="95"/>
      <c r="ESZ813" s="95"/>
      <c r="ETA813" s="95"/>
      <c r="ETB813" s="95"/>
      <c r="ETC813" s="95"/>
      <c r="ETD813" s="95"/>
      <c r="ETE813" s="95"/>
      <c r="ETF813" s="95"/>
      <c r="ETG813" s="95"/>
      <c r="ETH813" s="95"/>
      <c r="ETI813" s="95"/>
      <c r="ETJ813" s="95"/>
      <c r="ETK813" s="95"/>
      <c r="ETL813" s="95"/>
      <c r="ETM813" s="95"/>
      <c r="ETN813" s="95"/>
      <c r="ETO813" s="95"/>
      <c r="ETP813" s="95"/>
      <c r="ETQ813" s="95"/>
      <c r="ETR813" s="95"/>
      <c r="ETS813" s="95"/>
      <c r="ETT813" s="95"/>
      <c r="ETU813" s="95"/>
      <c r="ETV813" s="95"/>
      <c r="ETW813" s="95"/>
      <c r="ETX813" s="95"/>
      <c r="ETY813" s="95"/>
      <c r="ETZ813" s="95"/>
      <c r="EUA813" s="95"/>
      <c r="EUB813" s="95"/>
      <c r="EUC813" s="95"/>
      <c r="EUD813" s="95"/>
      <c r="EUE813" s="95"/>
      <c r="EUF813" s="95"/>
      <c r="EUG813" s="95"/>
      <c r="EUH813" s="95"/>
      <c r="EUI813" s="95"/>
      <c r="EUJ813" s="95"/>
      <c r="EUK813" s="95"/>
      <c r="EUL813" s="95"/>
      <c r="EUM813" s="95"/>
      <c r="EUN813" s="95"/>
      <c r="EUO813" s="95"/>
      <c r="EUP813" s="95"/>
      <c r="EUQ813" s="95"/>
      <c r="EUR813" s="95"/>
      <c r="EUS813" s="95"/>
      <c r="EUT813" s="95"/>
      <c r="EUU813" s="95"/>
      <c r="EUV813" s="95"/>
      <c r="EUW813" s="95"/>
      <c r="EUX813" s="95"/>
      <c r="EUY813" s="95"/>
      <c r="EUZ813" s="95"/>
      <c r="EVA813" s="95"/>
      <c r="EVB813" s="95"/>
      <c r="EVC813" s="95"/>
      <c r="EVD813" s="95"/>
      <c r="EVE813" s="95"/>
      <c r="EVF813" s="95"/>
      <c r="EVG813" s="95"/>
      <c r="EVH813" s="95"/>
      <c r="EVI813" s="95"/>
      <c r="EVJ813" s="95"/>
      <c r="EVK813" s="95"/>
      <c r="EVL813" s="95"/>
      <c r="EVM813" s="95"/>
      <c r="EVN813" s="95"/>
      <c r="EVO813" s="95"/>
      <c r="EVP813" s="95"/>
      <c r="EVQ813" s="95"/>
      <c r="EVR813" s="95"/>
      <c r="EVS813" s="95"/>
      <c r="EVT813" s="95"/>
      <c r="EVU813" s="95"/>
      <c r="EVV813" s="95"/>
      <c r="EVW813" s="95"/>
      <c r="EVX813" s="95"/>
      <c r="EVY813" s="95"/>
      <c r="EVZ813" s="95"/>
      <c r="EWA813" s="95"/>
      <c r="EWB813" s="95"/>
      <c r="EWC813" s="95"/>
      <c r="EWD813" s="95"/>
      <c r="EWE813" s="95"/>
      <c r="EWF813" s="95"/>
      <c r="EWG813" s="95"/>
      <c r="EWH813" s="95"/>
      <c r="EWI813" s="95"/>
      <c r="EWJ813" s="95"/>
      <c r="EWK813" s="95"/>
      <c r="EWL813" s="95"/>
      <c r="EWM813" s="95"/>
      <c r="EWN813" s="95"/>
      <c r="EWO813" s="95"/>
      <c r="EWP813" s="95"/>
      <c r="EWQ813" s="95"/>
      <c r="EWR813" s="95"/>
      <c r="EWS813" s="95"/>
      <c r="EWT813" s="95"/>
      <c r="EWU813" s="95"/>
      <c r="EWV813" s="95"/>
      <c r="EWW813" s="95"/>
      <c r="EWX813" s="95"/>
      <c r="EWY813" s="95"/>
      <c r="EWZ813" s="95"/>
      <c r="EXA813" s="95"/>
      <c r="EXB813" s="95"/>
      <c r="EXC813" s="95"/>
      <c r="EXD813" s="95"/>
      <c r="EXE813" s="95"/>
      <c r="EXF813" s="95"/>
      <c r="EXG813" s="95"/>
      <c r="EXH813" s="95"/>
      <c r="EXI813" s="95"/>
      <c r="EXJ813" s="95"/>
      <c r="EXK813" s="95"/>
      <c r="EXL813" s="95"/>
      <c r="EXM813" s="95"/>
      <c r="EXN813" s="95"/>
      <c r="EXO813" s="95"/>
      <c r="EXP813" s="95"/>
      <c r="EXQ813" s="95"/>
      <c r="EXR813" s="95"/>
      <c r="EXS813" s="95"/>
      <c r="EXT813" s="95"/>
      <c r="EXU813" s="95"/>
      <c r="EXV813" s="95"/>
      <c r="EXW813" s="95"/>
      <c r="EXX813" s="95"/>
      <c r="EXY813" s="95"/>
      <c r="EXZ813" s="95"/>
      <c r="EYA813" s="95"/>
      <c r="EYB813" s="95"/>
      <c r="EYC813" s="95"/>
      <c r="EYD813" s="95"/>
      <c r="EYE813" s="95"/>
      <c r="EYF813" s="95"/>
      <c r="EYG813" s="95"/>
      <c r="EYH813" s="95"/>
      <c r="EYI813" s="95"/>
      <c r="EYJ813" s="95"/>
      <c r="EYK813" s="95"/>
      <c r="EYL813" s="95"/>
      <c r="EYM813" s="95"/>
      <c r="EYN813" s="95"/>
      <c r="EYO813" s="95"/>
      <c r="EYP813" s="95"/>
      <c r="EYQ813" s="95"/>
      <c r="EYR813" s="95"/>
      <c r="EYS813" s="95"/>
      <c r="EYT813" s="95"/>
      <c r="EYU813" s="95"/>
      <c r="EYV813" s="95"/>
      <c r="EYW813" s="95"/>
      <c r="EYX813" s="95"/>
      <c r="EYY813" s="95"/>
      <c r="EYZ813" s="95"/>
      <c r="EZA813" s="95"/>
      <c r="EZB813" s="95"/>
      <c r="EZC813" s="95"/>
      <c r="EZD813" s="95"/>
      <c r="EZE813" s="95"/>
      <c r="EZF813" s="95"/>
      <c r="EZG813" s="95"/>
      <c r="EZH813" s="95"/>
      <c r="EZI813" s="95"/>
      <c r="EZJ813" s="95"/>
      <c r="EZK813" s="95"/>
      <c r="EZL813" s="95"/>
      <c r="EZM813" s="95"/>
      <c r="EZN813" s="95"/>
      <c r="EZO813" s="95"/>
      <c r="EZP813" s="95"/>
      <c r="EZQ813" s="95"/>
      <c r="EZR813" s="95"/>
      <c r="EZS813" s="95"/>
      <c r="EZT813" s="95"/>
      <c r="EZU813" s="95"/>
      <c r="EZV813" s="95"/>
      <c r="EZW813" s="95"/>
      <c r="EZX813" s="95"/>
      <c r="EZY813" s="95"/>
      <c r="EZZ813" s="95"/>
      <c r="FAA813" s="95"/>
      <c r="FAB813" s="95"/>
      <c r="FAC813" s="95"/>
      <c r="FAD813" s="95"/>
      <c r="FAE813" s="95"/>
      <c r="FAF813" s="95"/>
      <c r="FAG813" s="95"/>
      <c r="FAH813" s="95"/>
      <c r="FAI813" s="95"/>
      <c r="FAJ813" s="95"/>
      <c r="FAK813" s="95"/>
      <c r="FAL813" s="95"/>
      <c r="FAM813" s="95"/>
      <c r="FAN813" s="95"/>
      <c r="FAO813" s="95"/>
      <c r="FAP813" s="95"/>
      <c r="FAQ813" s="95"/>
      <c r="FAR813" s="95"/>
      <c r="FAS813" s="95"/>
      <c r="FAT813" s="95"/>
      <c r="FAU813" s="95"/>
      <c r="FAV813" s="95"/>
      <c r="FAW813" s="95"/>
      <c r="FAX813" s="95"/>
      <c r="FAY813" s="95"/>
      <c r="FAZ813" s="95"/>
      <c r="FBA813" s="95"/>
      <c r="FBB813" s="95"/>
      <c r="FBC813" s="95"/>
      <c r="FBD813" s="95"/>
      <c r="FBE813" s="95"/>
      <c r="FBF813" s="95"/>
      <c r="FBG813" s="95"/>
      <c r="FBH813" s="95"/>
      <c r="FBI813" s="95"/>
      <c r="FBJ813" s="95"/>
      <c r="FBK813" s="95"/>
      <c r="FBL813" s="95"/>
      <c r="FBM813" s="95"/>
      <c r="FBN813" s="95"/>
      <c r="FBO813" s="95"/>
      <c r="FBP813" s="95"/>
      <c r="FBQ813" s="95"/>
      <c r="FBR813" s="95"/>
      <c r="FBS813" s="95"/>
      <c r="FBT813" s="95"/>
      <c r="FBU813" s="95"/>
      <c r="FBV813" s="95"/>
      <c r="FBW813" s="95"/>
      <c r="FBX813" s="95"/>
      <c r="FBY813" s="95"/>
      <c r="FBZ813" s="95"/>
      <c r="FCA813" s="95"/>
      <c r="FCB813" s="95"/>
      <c r="FCC813" s="95"/>
      <c r="FCD813" s="95"/>
      <c r="FCE813" s="95"/>
      <c r="FCF813" s="95"/>
      <c r="FCG813" s="95"/>
      <c r="FCH813" s="95"/>
      <c r="FCI813" s="95"/>
      <c r="FCJ813" s="95"/>
      <c r="FCK813" s="95"/>
      <c r="FCL813" s="95"/>
      <c r="FCM813" s="95"/>
      <c r="FCN813" s="95"/>
      <c r="FCO813" s="95"/>
      <c r="FCP813" s="95"/>
      <c r="FCQ813" s="95"/>
      <c r="FCR813" s="95"/>
      <c r="FCS813" s="95"/>
      <c r="FCT813" s="95"/>
      <c r="FCU813" s="95"/>
      <c r="FCV813" s="95"/>
      <c r="FCW813" s="95"/>
      <c r="FCX813" s="95"/>
      <c r="FCY813" s="95"/>
      <c r="FCZ813" s="95"/>
      <c r="FDA813" s="95"/>
      <c r="FDB813" s="95"/>
      <c r="FDC813" s="95"/>
      <c r="FDD813" s="95"/>
      <c r="FDE813" s="95"/>
      <c r="FDF813" s="95"/>
      <c r="FDG813" s="95"/>
      <c r="FDH813" s="95"/>
      <c r="FDI813" s="95"/>
      <c r="FDJ813" s="95"/>
      <c r="FDK813" s="95"/>
      <c r="FDL813" s="95"/>
      <c r="FDM813" s="95"/>
      <c r="FDN813" s="95"/>
      <c r="FDO813" s="95"/>
      <c r="FDP813" s="95"/>
      <c r="FDQ813" s="95"/>
      <c r="FDR813" s="95"/>
      <c r="FDS813" s="95"/>
      <c r="FDT813" s="95"/>
      <c r="FDU813" s="95"/>
      <c r="FDV813" s="95"/>
      <c r="FDW813" s="95"/>
      <c r="FDX813" s="95"/>
      <c r="FDY813" s="95"/>
      <c r="FDZ813" s="95"/>
      <c r="FEA813" s="95"/>
      <c r="FEB813" s="95"/>
      <c r="FEC813" s="95"/>
      <c r="FED813" s="95"/>
      <c r="FEE813" s="95"/>
      <c r="FEF813" s="95"/>
      <c r="FEG813" s="95"/>
      <c r="FEH813" s="95"/>
      <c r="FEI813" s="95"/>
      <c r="FEJ813" s="95"/>
      <c r="FEK813" s="95"/>
      <c r="FEL813" s="95"/>
      <c r="FEM813" s="95"/>
      <c r="FEN813" s="95"/>
      <c r="FEO813" s="95"/>
      <c r="FEP813" s="95"/>
      <c r="FEQ813" s="95"/>
      <c r="FER813" s="95"/>
      <c r="FES813" s="95"/>
      <c r="FET813" s="95"/>
      <c r="FEU813" s="95"/>
      <c r="FEV813" s="95"/>
      <c r="FEW813" s="95"/>
      <c r="FEX813" s="95"/>
      <c r="FEY813" s="95"/>
      <c r="FEZ813" s="95"/>
      <c r="FFA813" s="95"/>
      <c r="FFB813" s="95"/>
      <c r="FFC813" s="95"/>
      <c r="FFD813" s="95"/>
      <c r="FFE813" s="95"/>
      <c r="FFF813" s="95"/>
      <c r="FFG813" s="95"/>
      <c r="FFH813" s="95"/>
      <c r="FFI813" s="95"/>
      <c r="FFJ813" s="95"/>
      <c r="FFK813" s="95"/>
      <c r="FFL813" s="95"/>
      <c r="FFM813" s="95"/>
      <c r="FFN813" s="95"/>
      <c r="FFO813" s="95"/>
      <c r="FFP813" s="95"/>
      <c r="FFQ813" s="95"/>
      <c r="FFR813" s="95"/>
      <c r="FFS813" s="95"/>
      <c r="FFT813" s="95"/>
      <c r="FFU813" s="95"/>
      <c r="FFV813" s="95"/>
      <c r="FFW813" s="95"/>
      <c r="FFX813" s="95"/>
      <c r="FFY813" s="95"/>
      <c r="FFZ813" s="95"/>
      <c r="FGA813" s="95"/>
      <c r="FGB813" s="95"/>
      <c r="FGC813" s="95"/>
      <c r="FGD813" s="95"/>
      <c r="FGE813" s="95"/>
      <c r="FGF813" s="95"/>
      <c r="FGG813" s="95"/>
      <c r="FGH813" s="95"/>
      <c r="FGI813" s="95"/>
      <c r="FGJ813" s="95"/>
      <c r="FGK813" s="95"/>
      <c r="FGL813" s="95"/>
      <c r="FGM813" s="95"/>
      <c r="FGN813" s="95"/>
      <c r="FGO813" s="95"/>
      <c r="FGP813" s="95"/>
      <c r="FGQ813" s="95"/>
      <c r="FGR813" s="95"/>
      <c r="FGS813" s="95"/>
      <c r="FGT813" s="95"/>
      <c r="FGU813" s="95"/>
      <c r="FGV813" s="95"/>
      <c r="FGW813" s="95"/>
      <c r="FGX813" s="95"/>
      <c r="FGY813" s="95"/>
      <c r="FGZ813" s="95"/>
      <c r="FHA813" s="95"/>
      <c r="FHB813" s="95"/>
      <c r="FHC813" s="95"/>
      <c r="FHD813" s="95"/>
      <c r="FHE813" s="95"/>
      <c r="FHF813" s="95"/>
      <c r="FHG813" s="95"/>
      <c r="FHH813" s="95"/>
      <c r="FHI813" s="95"/>
      <c r="FHJ813" s="95"/>
      <c r="FHK813" s="95"/>
      <c r="FHL813" s="95"/>
      <c r="FHM813" s="95"/>
      <c r="FHN813" s="95"/>
      <c r="FHO813" s="95"/>
      <c r="FHP813" s="95"/>
      <c r="FHQ813" s="95"/>
      <c r="FHR813" s="95"/>
      <c r="FHS813" s="95"/>
      <c r="FHT813" s="95"/>
      <c r="FHU813" s="95"/>
      <c r="FHV813" s="95"/>
      <c r="FHW813" s="95"/>
      <c r="FHX813" s="95"/>
      <c r="FHY813" s="95"/>
      <c r="FHZ813" s="95"/>
      <c r="FIA813" s="95"/>
      <c r="FIB813" s="95"/>
      <c r="FIC813" s="95"/>
      <c r="FID813" s="95"/>
      <c r="FIE813" s="95"/>
      <c r="FIF813" s="95"/>
      <c r="FIG813" s="95"/>
      <c r="FIH813" s="95"/>
      <c r="FII813" s="95"/>
      <c r="FIJ813" s="95"/>
      <c r="FIK813" s="95"/>
      <c r="FIL813" s="95"/>
      <c r="FIM813" s="95"/>
      <c r="FIN813" s="95"/>
      <c r="FIO813" s="95"/>
      <c r="FIP813" s="95"/>
      <c r="FIQ813" s="95"/>
      <c r="FIR813" s="95"/>
      <c r="FIS813" s="95"/>
      <c r="FIT813" s="95"/>
      <c r="FIU813" s="95"/>
      <c r="FIV813" s="95"/>
      <c r="FIW813" s="95"/>
      <c r="FIX813" s="95"/>
      <c r="FIY813" s="95"/>
      <c r="FIZ813" s="95"/>
      <c r="FJA813" s="95"/>
      <c r="FJB813" s="95"/>
      <c r="FJC813" s="95"/>
      <c r="FJD813" s="95"/>
      <c r="FJE813" s="95"/>
      <c r="FJF813" s="95"/>
      <c r="FJG813" s="95"/>
      <c r="FJH813" s="95"/>
      <c r="FJI813" s="95"/>
      <c r="FJJ813" s="95"/>
      <c r="FJK813" s="95"/>
      <c r="FJL813" s="95"/>
      <c r="FJM813" s="95"/>
      <c r="FJN813" s="95"/>
      <c r="FJO813" s="95"/>
      <c r="FJP813" s="95"/>
      <c r="FJQ813" s="95"/>
      <c r="FJR813" s="95"/>
      <c r="FJS813" s="95"/>
      <c r="FJT813" s="95"/>
      <c r="FJU813" s="95"/>
      <c r="FJV813" s="95"/>
      <c r="FJW813" s="95"/>
      <c r="FJX813" s="95"/>
      <c r="FJY813" s="95"/>
      <c r="FJZ813" s="95"/>
      <c r="FKA813" s="95"/>
      <c r="FKB813" s="95"/>
      <c r="FKC813" s="95"/>
      <c r="FKD813" s="95"/>
      <c r="FKE813" s="95"/>
      <c r="FKF813" s="95"/>
      <c r="FKG813" s="95"/>
      <c r="FKH813" s="95"/>
      <c r="FKI813" s="95"/>
      <c r="FKJ813" s="95"/>
      <c r="FKK813" s="95"/>
      <c r="FKL813" s="95"/>
      <c r="FKM813" s="95"/>
      <c r="FKN813" s="95"/>
      <c r="FKO813" s="95"/>
      <c r="FKP813" s="95"/>
      <c r="FKQ813" s="95"/>
      <c r="FKR813" s="95"/>
      <c r="FKS813" s="95"/>
      <c r="FKT813" s="95"/>
      <c r="FKU813" s="95"/>
      <c r="FKV813" s="95"/>
      <c r="FKW813" s="95"/>
      <c r="FKX813" s="95"/>
      <c r="FKY813" s="95"/>
      <c r="FKZ813" s="95"/>
      <c r="FLA813" s="95"/>
      <c r="FLB813" s="95"/>
      <c r="FLC813" s="95"/>
      <c r="FLD813" s="95"/>
      <c r="FLE813" s="95"/>
      <c r="FLF813" s="95"/>
      <c r="FLG813" s="95"/>
      <c r="FLH813" s="95"/>
      <c r="FLI813" s="95"/>
      <c r="FLJ813" s="95"/>
      <c r="FLK813" s="95"/>
      <c r="FLL813" s="95"/>
      <c r="FLM813" s="95"/>
      <c r="FLN813" s="95"/>
      <c r="FLO813" s="95"/>
      <c r="FLP813" s="95"/>
      <c r="FLQ813" s="95"/>
      <c r="FLR813" s="95"/>
      <c r="FLS813" s="95"/>
      <c r="FLT813" s="95"/>
      <c r="FLU813" s="95"/>
      <c r="FLV813" s="95"/>
      <c r="FLW813" s="95"/>
      <c r="FLX813" s="95"/>
      <c r="FLY813" s="95"/>
      <c r="FLZ813" s="95"/>
      <c r="FMA813" s="95"/>
      <c r="FMB813" s="95"/>
      <c r="FMC813" s="95"/>
      <c r="FMD813" s="95"/>
      <c r="FME813" s="95"/>
      <c r="FMF813" s="95"/>
      <c r="FMG813" s="95"/>
      <c r="FMH813" s="95"/>
      <c r="FMI813" s="95"/>
      <c r="FMJ813" s="95"/>
      <c r="FMK813" s="95"/>
      <c r="FML813" s="95"/>
      <c r="FMM813" s="95"/>
      <c r="FMN813" s="95"/>
      <c r="FMO813" s="95"/>
      <c r="FMP813" s="95"/>
      <c r="FMQ813" s="95"/>
      <c r="FMR813" s="95"/>
      <c r="FMS813" s="95"/>
      <c r="FMT813" s="95"/>
      <c r="FMU813" s="95"/>
      <c r="FMV813" s="95"/>
      <c r="FMW813" s="95"/>
      <c r="FMX813" s="95"/>
      <c r="FMY813" s="95"/>
      <c r="FMZ813" s="95"/>
      <c r="FNA813" s="95"/>
      <c r="FNB813" s="95"/>
      <c r="FNC813" s="95"/>
      <c r="FND813" s="95"/>
      <c r="FNE813" s="95"/>
      <c r="FNF813" s="95"/>
      <c r="FNG813" s="95"/>
      <c r="FNH813" s="95"/>
      <c r="FNI813" s="95"/>
      <c r="FNJ813" s="95"/>
      <c r="FNK813" s="95"/>
      <c r="FNL813" s="95"/>
      <c r="FNM813" s="95"/>
      <c r="FNN813" s="95"/>
      <c r="FNO813" s="95"/>
      <c r="FNP813" s="95"/>
      <c r="FNQ813" s="95"/>
      <c r="FNR813" s="95"/>
      <c r="FNS813" s="95"/>
      <c r="FNT813" s="95"/>
      <c r="FNU813" s="95"/>
      <c r="FNV813" s="95"/>
      <c r="FNW813" s="95"/>
      <c r="FNX813" s="95"/>
      <c r="FNY813" s="95"/>
      <c r="FNZ813" s="95"/>
      <c r="FOA813" s="95"/>
      <c r="FOB813" s="95"/>
      <c r="FOC813" s="95"/>
      <c r="FOD813" s="95"/>
      <c r="FOE813" s="95"/>
      <c r="FOF813" s="95"/>
      <c r="FOG813" s="95"/>
      <c r="FOH813" s="95"/>
      <c r="FOI813" s="95"/>
      <c r="FOJ813" s="95"/>
      <c r="FOK813" s="95"/>
      <c r="FOL813" s="95"/>
      <c r="FOM813" s="95"/>
      <c r="FON813" s="95"/>
      <c r="FOO813" s="95"/>
      <c r="FOP813" s="95"/>
      <c r="FOQ813" s="95"/>
      <c r="FOR813" s="95"/>
      <c r="FOS813" s="95"/>
      <c r="FOT813" s="95"/>
      <c r="FOU813" s="95"/>
      <c r="FOV813" s="95"/>
      <c r="FOW813" s="95"/>
      <c r="FOX813" s="95"/>
      <c r="FOY813" s="95"/>
      <c r="FOZ813" s="95"/>
      <c r="FPA813" s="95"/>
      <c r="FPB813" s="95"/>
      <c r="FPC813" s="95"/>
      <c r="FPD813" s="95"/>
      <c r="FPE813" s="95"/>
      <c r="FPF813" s="95"/>
      <c r="FPG813" s="95"/>
      <c r="FPH813" s="95"/>
      <c r="FPI813" s="95"/>
      <c r="FPJ813" s="95"/>
      <c r="FPK813" s="95"/>
      <c r="FPL813" s="95"/>
      <c r="FPM813" s="95"/>
      <c r="FPN813" s="95"/>
      <c r="FPO813" s="95"/>
      <c r="FPP813" s="95"/>
      <c r="FPQ813" s="95"/>
      <c r="FPR813" s="95"/>
      <c r="FPS813" s="95"/>
      <c r="FPT813" s="95"/>
      <c r="FPU813" s="95"/>
      <c r="FPV813" s="95"/>
      <c r="FPW813" s="95"/>
      <c r="FPX813" s="95"/>
      <c r="FPY813" s="95"/>
      <c r="FPZ813" s="95"/>
      <c r="FQA813" s="95"/>
      <c r="FQB813" s="95"/>
      <c r="FQC813" s="95"/>
      <c r="FQD813" s="95"/>
      <c r="FQE813" s="95"/>
      <c r="FQF813" s="95"/>
      <c r="FQG813" s="95"/>
      <c r="FQH813" s="95"/>
      <c r="FQI813" s="95"/>
      <c r="FQJ813" s="95"/>
      <c r="FQK813" s="95"/>
      <c r="FQL813" s="95"/>
      <c r="FQM813" s="95"/>
      <c r="FQN813" s="95"/>
      <c r="FQO813" s="95"/>
      <c r="FQP813" s="95"/>
      <c r="FQQ813" s="95"/>
      <c r="FQR813" s="95"/>
      <c r="FQS813" s="95"/>
      <c r="FQT813" s="95"/>
      <c r="FQU813" s="95"/>
      <c r="FQV813" s="95"/>
      <c r="FQW813" s="95"/>
      <c r="FQX813" s="95"/>
      <c r="FQY813" s="95"/>
      <c r="FQZ813" s="95"/>
      <c r="FRA813" s="95"/>
      <c r="FRB813" s="95"/>
      <c r="FRC813" s="95"/>
      <c r="FRD813" s="95"/>
      <c r="FRE813" s="95"/>
      <c r="FRF813" s="95"/>
      <c r="FRG813" s="95"/>
      <c r="FRH813" s="95"/>
      <c r="FRI813" s="95"/>
      <c r="FRJ813" s="95"/>
      <c r="FRK813" s="95"/>
      <c r="FRL813" s="95"/>
      <c r="FRM813" s="95"/>
      <c r="FRN813" s="95"/>
      <c r="FRO813" s="95"/>
      <c r="FRP813" s="95"/>
      <c r="FRQ813" s="95"/>
      <c r="FRR813" s="95"/>
      <c r="FRS813" s="95"/>
      <c r="FRT813" s="95"/>
      <c r="FRU813" s="95"/>
      <c r="FRV813" s="95"/>
      <c r="FRW813" s="95"/>
      <c r="FRX813" s="95"/>
      <c r="FRY813" s="95"/>
      <c r="FRZ813" s="95"/>
      <c r="FSA813" s="95"/>
      <c r="FSB813" s="95"/>
      <c r="FSC813" s="95"/>
      <c r="FSD813" s="95"/>
      <c r="FSE813" s="95"/>
      <c r="FSF813" s="95"/>
      <c r="FSG813" s="95"/>
      <c r="FSH813" s="95"/>
      <c r="FSI813" s="95"/>
      <c r="FSJ813" s="95"/>
      <c r="FSK813" s="95"/>
      <c r="FSL813" s="95"/>
      <c r="FSM813" s="95"/>
      <c r="FSN813" s="95"/>
      <c r="FSO813" s="95"/>
      <c r="FSP813" s="95"/>
      <c r="FSQ813" s="95"/>
      <c r="FSR813" s="95"/>
      <c r="FSS813" s="95"/>
      <c r="FST813" s="95"/>
      <c r="FSU813" s="95"/>
      <c r="FSV813" s="95"/>
      <c r="FSW813" s="95"/>
      <c r="FSX813" s="95"/>
      <c r="FSY813" s="95"/>
      <c r="FSZ813" s="95"/>
      <c r="FTA813" s="95"/>
      <c r="FTB813" s="95"/>
      <c r="FTC813" s="95"/>
      <c r="FTD813" s="95"/>
      <c r="FTE813" s="95"/>
      <c r="FTF813" s="95"/>
      <c r="FTG813" s="95"/>
      <c r="FTH813" s="95"/>
      <c r="FTI813" s="95"/>
      <c r="FTJ813" s="95"/>
      <c r="FTK813" s="95"/>
      <c r="FTL813" s="95"/>
      <c r="FTM813" s="95"/>
      <c r="FTN813" s="95"/>
      <c r="FTO813" s="95"/>
      <c r="FTP813" s="95"/>
      <c r="FTQ813" s="95"/>
      <c r="FTR813" s="95"/>
      <c r="FTS813" s="95"/>
      <c r="FTT813" s="95"/>
      <c r="FTU813" s="95"/>
      <c r="FTV813" s="95"/>
      <c r="FTW813" s="95"/>
      <c r="FTX813" s="95"/>
      <c r="FTY813" s="95"/>
      <c r="FTZ813" s="95"/>
      <c r="FUA813" s="95"/>
      <c r="FUB813" s="95"/>
      <c r="FUC813" s="95"/>
      <c r="FUD813" s="95"/>
      <c r="FUE813" s="95"/>
      <c r="FUF813" s="95"/>
      <c r="FUG813" s="95"/>
      <c r="FUH813" s="95"/>
      <c r="FUI813" s="95"/>
      <c r="FUJ813" s="95"/>
      <c r="FUK813" s="95"/>
      <c r="FUL813" s="95"/>
      <c r="FUM813" s="95"/>
      <c r="FUN813" s="95"/>
      <c r="FUO813" s="95"/>
      <c r="FUP813" s="95"/>
      <c r="FUQ813" s="95"/>
      <c r="FUR813" s="95"/>
      <c r="FUS813" s="95"/>
      <c r="FUT813" s="95"/>
      <c r="FUU813" s="95"/>
      <c r="FUV813" s="95"/>
      <c r="FUW813" s="95"/>
      <c r="FUX813" s="95"/>
      <c r="FUY813" s="95"/>
      <c r="FUZ813" s="95"/>
      <c r="FVA813" s="95"/>
      <c r="FVB813" s="95"/>
      <c r="FVC813" s="95"/>
      <c r="FVD813" s="95"/>
      <c r="FVE813" s="95"/>
      <c r="FVF813" s="95"/>
      <c r="FVG813" s="95"/>
      <c r="FVH813" s="95"/>
      <c r="FVI813" s="95"/>
      <c r="FVJ813" s="95"/>
      <c r="FVK813" s="95"/>
      <c r="FVL813" s="95"/>
      <c r="FVM813" s="95"/>
      <c r="FVN813" s="95"/>
      <c r="FVO813" s="95"/>
      <c r="FVP813" s="95"/>
      <c r="FVQ813" s="95"/>
      <c r="FVR813" s="95"/>
      <c r="FVS813" s="95"/>
      <c r="FVT813" s="95"/>
      <c r="FVU813" s="95"/>
      <c r="FVV813" s="95"/>
      <c r="FVW813" s="95"/>
      <c r="FVX813" s="95"/>
      <c r="FVY813" s="95"/>
      <c r="FVZ813" s="95"/>
      <c r="FWA813" s="95"/>
      <c r="FWB813" s="95"/>
      <c r="FWC813" s="95"/>
      <c r="FWD813" s="95"/>
      <c r="FWE813" s="95"/>
      <c r="FWF813" s="95"/>
      <c r="FWG813" s="95"/>
      <c r="FWH813" s="95"/>
      <c r="FWI813" s="95"/>
      <c r="FWJ813" s="95"/>
      <c r="FWK813" s="95"/>
      <c r="FWL813" s="95"/>
      <c r="FWM813" s="95"/>
      <c r="FWN813" s="95"/>
      <c r="FWO813" s="95"/>
      <c r="FWP813" s="95"/>
      <c r="FWQ813" s="95"/>
      <c r="FWR813" s="95"/>
      <c r="FWS813" s="95"/>
      <c r="FWT813" s="95"/>
      <c r="FWU813" s="95"/>
      <c r="FWV813" s="95"/>
      <c r="FWW813" s="95"/>
      <c r="FWX813" s="95"/>
      <c r="FWY813" s="95"/>
      <c r="FWZ813" s="95"/>
      <c r="FXA813" s="95"/>
      <c r="FXB813" s="95"/>
      <c r="FXC813" s="95"/>
      <c r="FXD813" s="95"/>
      <c r="FXE813" s="95"/>
      <c r="FXF813" s="95"/>
      <c r="FXG813" s="95"/>
      <c r="FXH813" s="95"/>
      <c r="FXI813" s="95"/>
      <c r="FXJ813" s="95"/>
      <c r="FXK813" s="95"/>
      <c r="FXL813" s="95"/>
      <c r="FXM813" s="95"/>
      <c r="FXN813" s="95"/>
      <c r="FXO813" s="95"/>
      <c r="FXP813" s="95"/>
      <c r="FXQ813" s="95"/>
      <c r="FXR813" s="95"/>
      <c r="FXS813" s="95"/>
      <c r="FXT813" s="95"/>
      <c r="FXU813" s="95"/>
      <c r="FXV813" s="95"/>
      <c r="FXW813" s="95"/>
      <c r="FXX813" s="95"/>
      <c r="FXY813" s="95"/>
      <c r="FXZ813" s="95"/>
      <c r="FYA813" s="95"/>
      <c r="FYB813" s="95"/>
      <c r="FYC813" s="95"/>
      <c r="FYD813" s="95"/>
      <c r="FYE813" s="95"/>
      <c r="FYF813" s="95"/>
      <c r="FYG813" s="95"/>
      <c r="FYH813" s="95"/>
      <c r="FYI813" s="95"/>
      <c r="FYJ813" s="95"/>
      <c r="FYK813" s="95"/>
      <c r="FYL813" s="95"/>
      <c r="FYM813" s="95"/>
      <c r="FYN813" s="95"/>
      <c r="FYO813" s="95"/>
      <c r="FYP813" s="95"/>
      <c r="FYQ813" s="95"/>
      <c r="FYR813" s="95"/>
      <c r="FYS813" s="95"/>
      <c r="FYT813" s="95"/>
      <c r="FYU813" s="95"/>
      <c r="FYV813" s="95"/>
      <c r="FYW813" s="95"/>
      <c r="FYX813" s="95"/>
      <c r="FYY813" s="95"/>
      <c r="FYZ813" s="95"/>
      <c r="FZA813" s="95"/>
      <c r="FZB813" s="95"/>
      <c r="FZC813" s="95"/>
      <c r="FZD813" s="95"/>
      <c r="FZE813" s="95"/>
      <c r="FZF813" s="95"/>
      <c r="FZG813" s="95"/>
      <c r="FZH813" s="95"/>
      <c r="FZI813" s="95"/>
      <c r="FZJ813" s="95"/>
      <c r="FZK813" s="95"/>
      <c r="FZL813" s="95"/>
      <c r="FZM813" s="95"/>
      <c r="FZN813" s="95"/>
      <c r="FZO813" s="95"/>
      <c r="FZP813" s="95"/>
      <c r="FZQ813" s="95"/>
      <c r="FZR813" s="95"/>
      <c r="FZS813" s="95"/>
      <c r="FZT813" s="95"/>
      <c r="FZU813" s="95"/>
      <c r="FZV813" s="95"/>
      <c r="FZW813" s="95"/>
      <c r="FZX813" s="95"/>
      <c r="FZY813" s="95"/>
      <c r="FZZ813" s="95"/>
      <c r="GAA813" s="95"/>
      <c r="GAB813" s="95"/>
      <c r="GAC813" s="95"/>
      <c r="GAD813" s="95"/>
      <c r="GAE813" s="95"/>
      <c r="GAF813" s="95"/>
      <c r="GAG813" s="95"/>
      <c r="GAH813" s="95"/>
      <c r="GAI813" s="95"/>
      <c r="GAJ813" s="95"/>
      <c r="GAK813" s="95"/>
      <c r="GAL813" s="95"/>
      <c r="GAM813" s="95"/>
      <c r="GAN813" s="95"/>
      <c r="GAO813" s="95"/>
      <c r="GAP813" s="95"/>
      <c r="GAQ813" s="95"/>
      <c r="GAR813" s="95"/>
      <c r="GAS813" s="95"/>
      <c r="GAT813" s="95"/>
      <c r="GAU813" s="95"/>
      <c r="GAV813" s="95"/>
      <c r="GAW813" s="95"/>
      <c r="GAX813" s="95"/>
      <c r="GAY813" s="95"/>
      <c r="GAZ813" s="95"/>
      <c r="GBA813" s="95"/>
      <c r="GBB813" s="95"/>
      <c r="GBC813" s="95"/>
      <c r="GBD813" s="95"/>
      <c r="GBE813" s="95"/>
      <c r="GBF813" s="95"/>
      <c r="GBG813" s="95"/>
      <c r="GBH813" s="95"/>
      <c r="GBI813" s="95"/>
      <c r="GBJ813" s="95"/>
      <c r="GBK813" s="95"/>
      <c r="GBL813" s="95"/>
      <c r="GBM813" s="95"/>
      <c r="GBN813" s="95"/>
      <c r="GBO813" s="95"/>
      <c r="GBP813" s="95"/>
      <c r="GBQ813" s="95"/>
      <c r="GBR813" s="95"/>
      <c r="GBS813" s="95"/>
      <c r="GBT813" s="95"/>
      <c r="GBU813" s="95"/>
      <c r="GBV813" s="95"/>
      <c r="GBW813" s="95"/>
      <c r="GBX813" s="95"/>
      <c r="GBY813" s="95"/>
      <c r="GBZ813" s="95"/>
      <c r="GCA813" s="95"/>
      <c r="GCB813" s="95"/>
      <c r="GCC813" s="95"/>
      <c r="GCD813" s="95"/>
      <c r="GCE813" s="95"/>
      <c r="GCF813" s="95"/>
      <c r="GCG813" s="95"/>
      <c r="GCH813" s="95"/>
      <c r="GCI813" s="95"/>
      <c r="GCJ813" s="95"/>
      <c r="GCK813" s="95"/>
      <c r="GCL813" s="95"/>
      <c r="GCM813" s="95"/>
      <c r="GCN813" s="95"/>
      <c r="GCO813" s="95"/>
      <c r="GCP813" s="95"/>
      <c r="GCQ813" s="95"/>
      <c r="GCR813" s="95"/>
      <c r="GCS813" s="95"/>
      <c r="GCT813" s="95"/>
      <c r="GCU813" s="95"/>
      <c r="GCV813" s="95"/>
      <c r="GCW813" s="95"/>
      <c r="GCX813" s="95"/>
      <c r="GCY813" s="95"/>
      <c r="GCZ813" s="95"/>
      <c r="GDA813" s="95"/>
      <c r="GDB813" s="95"/>
      <c r="GDC813" s="95"/>
      <c r="GDD813" s="95"/>
      <c r="GDE813" s="95"/>
      <c r="GDF813" s="95"/>
      <c r="GDG813" s="95"/>
      <c r="GDH813" s="95"/>
      <c r="GDI813" s="95"/>
      <c r="GDJ813" s="95"/>
      <c r="GDK813" s="95"/>
      <c r="GDL813" s="95"/>
      <c r="GDM813" s="95"/>
      <c r="GDN813" s="95"/>
      <c r="GDO813" s="95"/>
      <c r="GDP813" s="95"/>
      <c r="GDQ813" s="95"/>
      <c r="GDR813" s="95"/>
      <c r="GDS813" s="95"/>
      <c r="GDT813" s="95"/>
      <c r="GDU813" s="95"/>
      <c r="GDV813" s="95"/>
      <c r="GDW813" s="95"/>
      <c r="GDX813" s="95"/>
      <c r="GDY813" s="95"/>
      <c r="GDZ813" s="95"/>
      <c r="GEA813" s="95"/>
      <c r="GEB813" s="95"/>
      <c r="GEC813" s="95"/>
      <c r="GED813" s="95"/>
      <c r="GEE813" s="95"/>
      <c r="GEF813" s="95"/>
      <c r="GEG813" s="95"/>
      <c r="GEH813" s="95"/>
      <c r="GEI813" s="95"/>
      <c r="GEJ813" s="95"/>
      <c r="GEK813" s="95"/>
      <c r="GEL813" s="95"/>
      <c r="GEM813" s="95"/>
      <c r="GEN813" s="95"/>
      <c r="GEO813" s="95"/>
      <c r="GEP813" s="95"/>
      <c r="GEQ813" s="95"/>
      <c r="GER813" s="95"/>
      <c r="GES813" s="95"/>
      <c r="GET813" s="95"/>
      <c r="GEU813" s="95"/>
      <c r="GEV813" s="95"/>
      <c r="GEW813" s="95"/>
      <c r="GEX813" s="95"/>
      <c r="GEY813" s="95"/>
      <c r="GEZ813" s="95"/>
      <c r="GFA813" s="95"/>
      <c r="GFB813" s="95"/>
      <c r="GFC813" s="95"/>
      <c r="GFD813" s="95"/>
      <c r="GFE813" s="95"/>
      <c r="GFF813" s="95"/>
      <c r="GFG813" s="95"/>
      <c r="GFH813" s="95"/>
      <c r="GFI813" s="95"/>
      <c r="GFJ813" s="95"/>
      <c r="GFK813" s="95"/>
      <c r="GFL813" s="95"/>
      <c r="GFM813" s="95"/>
      <c r="GFN813" s="95"/>
      <c r="GFO813" s="95"/>
      <c r="GFP813" s="95"/>
      <c r="GFQ813" s="95"/>
      <c r="GFR813" s="95"/>
      <c r="GFS813" s="95"/>
      <c r="GFT813" s="95"/>
      <c r="GFU813" s="95"/>
      <c r="GFV813" s="95"/>
      <c r="GFW813" s="95"/>
      <c r="GFX813" s="95"/>
      <c r="GFY813" s="95"/>
      <c r="GFZ813" s="95"/>
      <c r="GGA813" s="95"/>
      <c r="GGB813" s="95"/>
      <c r="GGC813" s="95"/>
      <c r="GGD813" s="95"/>
      <c r="GGE813" s="95"/>
      <c r="GGF813" s="95"/>
      <c r="GGG813" s="95"/>
      <c r="GGH813" s="95"/>
      <c r="GGI813" s="95"/>
      <c r="GGJ813" s="95"/>
      <c r="GGK813" s="95"/>
      <c r="GGL813" s="95"/>
      <c r="GGM813" s="95"/>
      <c r="GGN813" s="95"/>
      <c r="GGO813" s="95"/>
      <c r="GGP813" s="95"/>
      <c r="GGQ813" s="95"/>
      <c r="GGR813" s="95"/>
      <c r="GGS813" s="95"/>
      <c r="GGT813" s="95"/>
      <c r="GGU813" s="95"/>
      <c r="GGV813" s="95"/>
      <c r="GGW813" s="95"/>
      <c r="GGX813" s="95"/>
      <c r="GGY813" s="95"/>
      <c r="GGZ813" s="95"/>
      <c r="GHA813" s="95"/>
      <c r="GHB813" s="95"/>
      <c r="GHC813" s="95"/>
      <c r="GHD813" s="95"/>
      <c r="GHE813" s="95"/>
      <c r="GHF813" s="95"/>
      <c r="GHG813" s="95"/>
      <c r="GHH813" s="95"/>
      <c r="GHI813" s="95"/>
      <c r="GHJ813" s="95"/>
      <c r="GHK813" s="95"/>
      <c r="GHL813" s="95"/>
      <c r="GHM813" s="95"/>
      <c r="GHN813" s="95"/>
      <c r="GHO813" s="95"/>
      <c r="GHP813" s="95"/>
      <c r="GHQ813" s="95"/>
      <c r="GHR813" s="95"/>
      <c r="GHS813" s="95"/>
      <c r="GHT813" s="95"/>
      <c r="GHU813" s="95"/>
      <c r="GHV813" s="95"/>
      <c r="GHW813" s="95"/>
      <c r="GHX813" s="95"/>
      <c r="GHY813" s="95"/>
      <c r="GHZ813" s="95"/>
      <c r="GIA813" s="95"/>
      <c r="GIB813" s="95"/>
      <c r="GIC813" s="95"/>
      <c r="GID813" s="95"/>
      <c r="GIE813" s="95"/>
      <c r="GIF813" s="95"/>
      <c r="GIG813" s="95"/>
      <c r="GIH813" s="95"/>
      <c r="GII813" s="95"/>
      <c r="GIJ813" s="95"/>
      <c r="GIK813" s="95"/>
      <c r="GIL813" s="95"/>
      <c r="GIM813" s="95"/>
      <c r="GIN813" s="95"/>
      <c r="GIO813" s="95"/>
      <c r="GIP813" s="95"/>
      <c r="GIQ813" s="95"/>
      <c r="GIR813" s="95"/>
      <c r="GIS813" s="95"/>
      <c r="GIT813" s="95"/>
      <c r="GIU813" s="95"/>
      <c r="GIV813" s="95"/>
      <c r="GIW813" s="95"/>
      <c r="GIX813" s="95"/>
      <c r="GIY813" s="95"/>
      <c r="GIZ813" s="95"/>
      <c r="GJA813" s="95"/>
      <c r="GJB813" s="95"/>
      <c r="GJC813" s="95"/>
      <c r="GJD813" s="95"/>
      <c r="GJE813" s="95"/>
      <c r="GJF813" s="95"/>
      <c r="GJG813" s="95"/>
      <c r="GJH813" s="95"/>
      <c r="GJI813" s="95"/>
      <c r="GJJ813" s="95"/>
      <c r="GJK813" s="95"/>
      <c r="GJL813" s="95"/>
      <c r="GJM813" s="95"/>
      <c r="GJN813" s="95"/>
      <c r="GJO813" s="95"/>
      <c r="GJP813" s="95"/>
      <c r="GJQ813" s="95"/>
      <c r="GJR813" s="95"/>
      <c r="GJS813" s="95"/>
      <c r="GJT813" s="95"/>
      <c r="GJU813" s="95"/>
      <c r="GJV813" s="95"/>
      <c r="GJW813" s="95"/>
      <c r="GJX813" s="95"/>
      <c r="GJY813" s="95"/>
      <c r="GJZ813" s="95"/>
      <c r="GKA813" s="95"/>
      <c r="GKB813" s="95"/>
      <c r="GKC813" s="95"/>
      <c r="GKD813" s="95"/>
      <c r="GKE813" s="95"/>
      <c r="GKF813" s="95"/>
      <c r="GKG813" s="95"/>
      <c r="GKH813" s="95"/>
      <c r="GKI813" s="95"/>
      <c r="GKJ813" s="95"/>
      <c r="GKK813" s="95"/>
      <c r="GKL813" s="95"/>
      <c r="GKM813" s="95"/>
      <c r="GKN813" s="95"/>
      <c r="GKO813" s="95"/>
      <c r="GKP813" s="95"/>
      <c r="GKQ813" s="95"/>
      <c r="GKR813" s="95"/>
      <c r="GKS813" s="95"/>
      <c r="GKT813" s="95"/>
      <c r="GKU813" s="95"/>
      <c r="GKV813" s="95"/>
      <c r="GKW813" s="95"/>
      <c r="GKX813" s="95"/>
      <c r="GKY813" s="95"/>
      <c r="GKZ813" s="95"/>
      <c r="GLA813" s="95"/>
      <c r="GLB813" s="95"/>
      <c r="GLC813" s="95"/>
      <c r="GLD813" s="95"/>
      <c r="GLE813" s="95"/>
      <c r="GLF813" s="95"/>
      <c r="GLG813" s="95"/>
      <c r="GLH813" s="95"/>
      <c r="GLI813" s="95"/>
      <c r="GLJ813" s="95"/>
      <c r="GLK813" s="95"/>
      <c r="GLL813" s="95"/>
      <c r="GLM813" s="95"/>
      <c r="GLN813" s="95"/>
      <c r="GLO813" s="95"/>
      <c r="GLP813" s="95"/>
      <c r="GLQ813" s="95"/>
      <c r="GLR813" s="95"/>
      <c r="GLS813" s="95"/>
      <c r="GLT813" s="95"/>
      <c r="GLU813" s="95"/>
      <c r="GLV813" s="95"/>
      <c r="GLW813" s="95"/>
      <c r="GLX813" s="95"/>
      <c r="GLY813" s="95"/>
      <c r="GLZ813" s="95"/>
      <c r="GMA813" s="95"/>
      <c r="GMB813" s="95"/>
      <c r="GMC813" s="95"/>
      <c r="GMD813" s="95"/>
      <c r="GME813" s="95"/>
      <c r="GMF813" s="95"/>
      <c r="GMG813" s="95"/>
      <c r="GMH813" s="95"/>
      <c r="GMI813" s="95"/>
      <c r="GMJ813" s="95"/>
      <c r="GMK813" s="95"/>
      <c r="GML813" s="95"/>
      <c r="GMM813" s="95"/>
      <c r="GMN813" s="95"/>
      <c r="GMO813" s="95"/>
      <c r="GMP813" s="95"/>
      <c r="GMQ813" s="95"/>
      <c r="GMR813" s="95"/>
      <c r="GMS813" s="95"/>
      <c r="GMT813" s="95"/>
      <c r="GMU813" s="95"/>
      <c r="GMV813" s="95"/>
      <c r="GMW813" s="95"/>
      <c r="GMX813" s="95"/>
      <c r="GMY813" s="95"/>
      <c r="GMZ813" s="95"/>
      <c r="GNA813" s="95"/>
      <c r="GNB813" s="95"/>
      <c r="GNC813" s="95"/>
      <c r="GND813" s="95"/>
      <c r="GNE813" s="95"/>
      <c r="GNF813" s="95"/>
      <c r="GNG813" s="95"/>
      <c r="GNH813" s="95"/>
      <c r="GNI813" s="95"/>
      <c r="GNJ813" s="95"/>
      <c r="GNK813" s="95"/>
      <c r="GNL813" s="95"/>
      <c r="GNM813" s="95"/>
      <c r="GNN813" s="95"/>
      <c r="GNO813" s="95"/>
      <c r="GNP813" s="95"/>
      <c r="GNQ813" s="95"/>
      <c r="GNR813" s="95"/>
      <c r="GNS813" s="95"/>
      <c r="GNT813" s="95"/>
      <c r="GNU813" s="95"/>
      <c r="GNV813" s="95"/>
      <c r="GNW813" s="95"/>
      <c r="GNX813" s="95"/>
      <c r="GNY813" s="95"/>
      <c r="GNZ813" s="95"/>
      <c r="GOA813" s="95"/>
      <c r="GOB813" s="95"/>
      <c r="GOC813" s="95"/>
      <c r="GOD813" s="95"/>
      <c r="GOE813" s="95"/>
      <c r="GOF813" s="95"/>
      <c r="GOG813" s="95"/>
      <c r="GOH813" s="95"/>
      <c r="GOI813" s="95"/>
      <c r="GOJ813" s="95"/>
      <c r="GOK813" s="95"/>
      <c r="GOL813" s="95"/>
      <c r="GOM813" s="95"/>
      <c r="GON813" s="95"/>
      <c r="GOO813" s="95"/>
      <c r="GOP813" s="95"/>
      <c r="GOQ813" s="95"/>
      <c r="GOR813" s="95"/>
      <c r="GOS813" s="95"/>
      <c r="GOT813" s="95"/>
      <c r="GOU813" s="95"/>
      <c r="GOV813" s="95"/>
      <c r="GOW813" s="95"/>
      <c r="GOX813" s="95"/>
      <c r="GOY813" s="95"/>
      <c r="GOZ813" s="95"/>
      <c r="GPA813" s="95"/>
      <c r="GPB813" s="95"/>
      <c r="GPC813" s="95"/>
      <c r="GPD813" s="95"/>
      <c r="GPE813" s="95"/>
      <c r="GPF813" s="95"/>
      <c r="GPG813" s="95"/>
      <c r="GPH813" s="95"/>
      <c r="GPI813" s="95"/>
      <c r="GPJ813" s="95"/>
      <c r="GPK813" s="95"/>
      <c r="GPL813" s="95"/>
      <c r="GPM813" s="95"/>
      <c r="GPN813" s="95"/>
      <c r="GPO813" s="95"/>
      <c r="GPP813" s="95"/>
      <c r="GPQ813" s="95"/>
      <c r="GPR813" s="95"/>
      <c r="GPS813" s="95"/>
      <c r="GPT813" s="95"/>
      <c r="GPU813" s="95"/>
      <c r="GPV813" s="95"/>
      <c r="GPW813" s="95"/>
      <c r="GPX813" s="95"/>
      <c r="GPY813" s="95"/>
      <c r="GPZ813" s="95"/>
      <c r="GQA813" s="95"/>
      <c r="GQB813" s="95"/>
      <c r="GQC813" s="95"/>
      <c r="GQD813" s="95"/>
      <c r="GQE813" s="95"/>
      <c r="GQF813" s="95"/>
      <c r="GQG813" s="95"/>
      <c r="GQH813" s="95"/>
      <c r="GQI813" s="95"/>
      <c r="GQJ813" s="95"/>
      <c r="GQK813" s="95"/>
      <c r="GQL813" s="95"/>
      <c r="GQM813" s="95"/>
      <c r="GQN813" s="95"/>
      <c r="GQO813" s="95"/>
      <c r="GQP813" s="95"/>
      <c r="GQQ813" s="95"/>
      <c r="GQR813" s="95"/>
      <c r="GQS813" s="95"/>
      <c r="GQT813" s="95"/>
      <c r="GQU813" s="95"/>
      <c r="GQV813" s="95"/>
      <c r="GQW813" s="95"/>
      <c r="GQX813" s="95"/>
      <c r="GQY813" s="95"/>
      <c r="GQZ813" s="95"/>
      <c r="GRA813" s="95"/>
      <c r="GRB813" s="95"/>
      <c r="GRC813" s="95"/>
      <c r="GRD813" s="95"/>
      <c r="GRE813" s="95"/>
      <c r="GRF813" s="95"/>
      <c r="GRG813" s="95"/>
      <c r="GRH813" s="95"/>
      <c r="GRI813" s="95"/>
      <c r="GRJ813" s="95"/>
      <c r="GRK813" s="95"/>
      <c r="GRL813" s="95"/>
      <c r="GRM813" s="95"/>
      <c r="GRN813" s="95"/>
      <c r="GRO813" s="95"/>
      <c r="GRP813" s="95"/>
      <c r="GRQ813" s="95"/>
      <c r="GRR813" s="95"/>
      <c r="GRS813" s="95"/>
      <c r="GRT813" s="95"/>
      <c r="GRU813" s="95"/>
      <c r="GRV813" s="95"/>
      <c r="GRW813" s="95"/>
      <c r="GRX813" s="95"/>
      <c r="GRY813" s="95"/>
      <c r="GRZ813" s="95"/>
      <c r="GSA813" s="95"/>
      <c r="GSB813" s="95"/>
      <c r="GSC813" s="95"/>
      <c r="GSD813" s="95"/>
      <c r="GSE813" s="95"/>
      <c r="GSF813" s="95"/>
      <c r="GSG813" s="95"/>
      <c r="GSH813" s="95"/>
      <c r="GSI813" s="95"/>
      <c r="GSJ813" s="95"/>
      <c r="GSK813" s="95"/>
      <c r="GSL813" s="95"/>
      <c r="GSM813" s="95"/>
      <c r="GSN813" s="95"/>
      <c r="GSO813" s="95"/>
      <c r="GSP813" s="95"/>
      <c r="GSQ813" s="95"/>
      <c r="GSR813" s="95"/>
      <c r="GSS813" s="95"/>
      <c r="GST813" s="95"/>
      <c r="GSU813" s="95"/>
      <c r="GSV813" s="95"/>
      <c r="GSW813" s="95"/>
      <c r="GSX813" s="95"/>
      <c r="GSY813" s="95"/>
      <c r="GSZ813" s="95"/>
      <c r="GTA813" s="95"/>
      <c r="GTB813" s="95"/>
      <c r="GTC813" s="95"/>
      <c r="GTD813" s="95"/>
      <c r="GTE813" s="95"/>
      <c r="GTF813" s="95"/>
      <c r="GTG813" s="95"/>
      <c r="GTH813" s="95"/>
      <c r="GTI813" s="95"/>
      <c r="GTJ813" s="95"/>
      <c r="GTK813" s="95"/>
      <c r="GTL813" s="95"/>
      <c r="GTM813" s="95"/>
      <c r="GTN813" s="95"/>
      <c r="GTO813" s="95"/>
      <c r="GTP813" s="95"/>
      <c r="GTQ813" s="95"/>
      <c r="GTR813" s="95"/>
      <c r="GTS813" s="95"/>
      <c r="GTT813" s="95"/>
      <c r="GTU813" s="95"/>
      <c r="GTV813" s="95"/>
      <c r="GTW813" s="95"/>
      <c r="GTX813" s="95"/>
      <c r="GTY813" s="95"/>
      <c r="GTZ813" s="95"/>
      <c r="GUA813" s="95"/>
      <c r="GUB813" s="95"/>
      <c r="GUC813" s="95"/>
      <c r="GUD813" s="95"/>
      <c r="GUE813" s="95"/>
      <c r="GUF813" s="95"/>
      <c r="GUG813" s="95"/>
      <c r="GUH813" s="95"/>
      <c r="GUI813" s="95"/>
      <c r="GUJ813" s="95"/>
      <c r="GUK813" s="95"/>
      <c r="GUL813" s="95"/>
      <c r="GUM813" s="95"/>
      <c r="GUN813" s="95"/>
      <c r="GUO813" s="95"/>
      <c r="GUP813" s="95"/>
      <c r="GUQ813" s="95"/>
      <c r="GUR813" s="95"/>
      <c r="GUS813" s="95"/>
      <c r="GUT813" s="95"/>
      <c r="GUU813" s="95"/>
      <c r="GUV813" s="95"/>
      <c r="GUW813" s="95"/>
      <c r="GUX813" s="95"/>
      <c r="GUY813" s="95"/>
      <c r="GUZ813" s="95"/>
      <c r="GVA813" s="95"/>
      <c r="GVB813" s="95"/>
      <c r="GVC813" s="95"/>
      <c r="GVD813" s="95"/>
      <c r="GVE813" s="95"/>
      <c r="GVF813" s="95"/>
      <c r="GVG813" s="95"/>
      <c r="GVH813" s="95"/>
      <c r="GVI813" s="95"/>
      <c r="GVJ813" s="95"/>
      <c r="GVK813" s="95"/>
      <c r="GVL813" s="95"/>
      <c r="GVM813" s="95"/>
      <c r="GVN813" s="95"/>
      <c r="GVO813" s="95"/>
      <c r="GVP813" s="95"/>
      <c r="GVQ813" s="95"/>
      <c r="GVR813" s="95"/>
      <c r="GVS813" s="95"/>
      <c r="GVT813" s="95"/>
      <c r="GVU813" s="95"/>
      <c r="GVV813" s="95"/>
      <c r="GVW813" s="95"/>
      <c r="GVX813" s="95"/>
      <c r="GVY813" s="95"/>
      <c r="GVZ813" s="95"/>
      <c r="GWA813" s="95"/>
      <c r="GWB813" s="95"/>
      <c r="GWC813" s="95"/>
      <c r="GWD813" s="95"/>
      <c r="GWE813" s="95"/>
      <c r="GWF813" s="95"/>
      <c r="GWG813" s="95"/>
      <c r="GWH813" s="95"/>
      <c r="GWI813" s="95"/>
      <c r="GWJ813" s="95"/>
      <c r="GWK813" s="95"/>
      <c r="GWL813" s="95"/>
      <c r="GWM813" s="95"/>
      <c r="GWN813" s="95"/>
      <c r="GWO813" s="95"/>
      <c r="GWP813" s="95"/>
      <c r="GWQ813" s="95"/>
      <c r="GWR813" s="95"/>
      <c r="GWS813" s="95"/>
      <c r="GWT813" s="95"/>
      <c r="GWU813" s="95"/>
      <c r="GWV813" s="95"/>
      <c r="GWW813" s="95"/>
      <c r="GWX813" s="95"/>
      <c r="GWY813" s="95"/>
      <c r="GWZ813" s="95"/>
      <c r="GXA813" s="95"/>
      <c r="GXB813" s="95"/>
      <c r="GXC813" s="95"/>
      <c r="GXD813" s="95"/>
      <c r="GXE813" s="95"/>
      <c r="GXF813" s="95"/>
      <c r="GXG813" s="95"/>
      <c r="GXH813" s="95"/>
      <c r="GXI813" s="95"/>
      <c r="GXJ813" s="95"/>
      <c r="GXK813" s="95"/>
      <c r="GXL813" s="95"/>
      <c r="GXM813" s="95"/>
      <c r="GXN813" s="95"/>
      <c r="GXO813" s="95"/>
      <c r="GXP813" s="95"/>
      <c r="GXQ813" s="95"/>
      <c r="GXR813" s="95"/>
      <c r="GXS813" s="95"/>
      <c r="GXT813" s="95"/>
      <c r="GXU813" s="95"/>
      <c r="GXV813" s="95"/>
      <c r="GXW813" s="95"/>
      <c r="GXX813" s="95"/>
      <c r="GXY813" s="95"/>
      <c r="GXZ813" s="95"/>
      <c r="GYA813" s="95"/>
      <c r="GYB813" s="95"/>
      <c r="GYC813" s="95"/>
      <c r="GYD813" s="95"/>
      <c r="GYE813" s="95"/>
      <c r="GYF813" s="95"/>
      <c r="GYG813" s="95"/>
      <c r="GYH813" s="95"/>
      <c r="GYI813" s="95"/>
      <c r="GYJ813" s="95"/>
      <c r="GYK813" s="95"/>
      <c r="GYL813" s="95"/>
      <c r="GYM813" s="95"/>
      <c r="GYN813" s="95"/>
      <c r="GYO813" s="95"/>
      <c r="GYP813" s="95"/>
      <c r="GYQ813" s="95"/>
      <c r="GYR813" s="95"/>
      <c r="GYS813" s="95"/>
      <c r="GYT813" s="95"/>
      <c r="GYU813" s="95"/>
      <c r="GYV813" s="95"/>
      <c r="GYW813" s="95"/>
      <c r="GYX813" s="95"/>
      <c r="GYY813" s="95"/>
      <c r="GYZ813" s="95"/>
      <c r="GZA813" s="95"/>
      <c r="GZB813" s="95"/>
      <c r="GZC813" s="95"/>
      <c r="GZD813" s="95"/>
      <c r="GZE813" s="95"/>
      <c r="GZF813" s="95"/>
      <c r="GZG813" s="95"/>
      <c r="GZH813" s="95"/>
      <c r="GZI813" s="95"/>
      <c r="GZJ813" s="95"/>
      <c r="GZK813" s="95"/>
      <c r="GZL813" s="95"/>
      <c r="GZM813" s="95"/>
      <c r="GZN813" s="95"/>
      <c r="GZO813" s="95"/>
      <c r="GZP813" s="95"/>
      <c r="GZQ813" s="95"/>
      <c r="GZR813" s="95"/>
      <c r="GZS813" s="95"/>
      <c r="GZT813" s="95"/>
      <c r="GZU813" s="95"/>
      <c r="GZV813" s="95"/>
      <c r="GZW813" s="95"/>
      <c r="GZX813" s="95"/>
      <c r="GZY813" s="95"/>
      <c r="GZZ813" s="95"/>
      <c r="HAA813" s="95"/>
      <c r="HAB813" s="95"/>
      <c r="HAC813" s="95"/>
      <c r="HAD813" s="95"/>
      <c r="HAE813" s="95"/>
      <c r="HAF813" s="95"/>
      <c r="HAG813" s="95"/>
      <c r="HAH813" s="95"/>
      <c r="HAI813" s="95"/>
      <c r="HAJ813" s="95"/>
      <c r="HAK813" s="95"/>
      <c r="HAL813" s="95"/>
      <c r="HAM813" s="95"/>
      <c r="HAN813" s="95"/>
      <c r="HAO813" s="95"/>
      <c r="HAP813" s="95"/>
      <c r="HAQ813" s="95"/>
      <c r="HAR813" s="95"/>
      <c r="HAS813" s="95"/>
      <c r="HAT813" s="95"/>
      <c r="HAU813" s="95"/>
      <c r="HAV813" s="95"/>
      <c r="HAW813" s="95"/>
      <c r="HAX813" s="95"/>
      <c r="HAY813" s="95"/>
      <c r="HAZ813" s="95"/>
      <c r="HBA813" s="95"/>
      <c r="HBB813" s="95"/>
      <c r="HBC813" s="95"/>
      <c r="HBD813" s="95"/>
      <c r="HBE813" s="95"/>
      <c r="HBF813" s="95"/>
      <c r="HBG813" s="95"/>
      <c r="HBH813" s="95"/>
      <c r="HBI813" s="95"/>
      <c r="HBJ813" s="95"/>
      <c r="HBK813" s="95"/>
      <c r="HBL813" s="95"/>
      <c r="HBM813" s="95"/>
      <c r="HBN813" s="95"/>
      <c r="HBO813" s="95"/>
      <c r="HBP813" s="95"/>
      <c r="HBQ813" s="95"/>
      <c r="HBR813" s="95"/>
      <c r="HBS813" s="95"/>
      <c r="HBT813" s="95"/>
      <c r="HBU813" s="95"/>
      <c r="HBV813" s="95"/>
      <c r="HBW813" s="95"/>
      <c r="HBX813" s="95"/>
      <c r="HBY813" s="95"/>
      <c r="HBZ813" s="95"/>
      <c r="HCA813" s="95"/>
      <c r="HCB813" s="95"/>
      <c r="HCC813" s="95"/>
      <c r="HCD813" s="95"/>
      <c r="HCE813" s="95"/>
      <c r="HCF813" s="95"/>
      <c r="HCG813" s="95"/>
      <c r="HCH813" s="95"/>
      <c r="HCI813" s="95"/>
      <c r="HCJ813" s="95"/>
      <c r="HCK813" s="95"/>
      <c r="HCL813" s="95"/>
      <c r="HCM813" s="95"/>
      <c r="HCN813" s="95"/>
      <c r="HCO813" s="95"/>
      <c r="HCP813" s="95"/>
      <c r="HCQ813" s="95"/>
      <c r="HCR813" s="95"/>
      <c r="HCS813" s="95"/>
      <c r="HCT813" s="95"/>
      <c r="HCU813" s="95"/>
      <c r="HCV813" s="95"/>
      <c r="HCW813" s="95"/>
      <c r="HCX813" s="95"/>
      <c r="HCY813" s="95"/>
      <c r="HCZ813" s="95"/>
      <c r="HDA813" s="95"/>
      <c r="HDB813" s="95"/>
      <c r="HDC813" s="95"/>
      <c r="HDD813" s="95"/>
      <c r="HDE813" s="95"/>
      <c r="HDF813" s="95"/>
      <c r="HDG813" s="95"/>
      <c r="HDH813" s="95"/>
      <c r="HDI813" s="95"/>
      <c r="HDJ813" s="95"/>
      <c r="HDK813" s="95"/>
      <c r="HDL813" s="95"/>
      <c r="HDM813" s="95"/>
      <c r="HDN813" s="95"/>
      <c r="HDO813" s="95"/>
      <c r="HDP813" s="95"/>
      <c r="HDQ813" s="95"/>
      <c r="HDR813" s="95"/>
      <c r="HDS813" s="95"/>
      <c r="HDT813" s="95"/>
      <c r="HDU813" s="95"/>
      <c r="HDV813" s="95"/>
      <c r="HDW813" s="95"/>
      <c r="HDX813" s="95"/>
      <c r="HDY813" s="95"/>
      <c r="HDZ813" s="95"/>
      <c r="HEA813" s="95"/>
      <c r="HEB813" s="95"/>
      <c r="HEC813" s="95"/>
      <c r="HED813" s="95"/>
      <c r="HEE813" s="95"/>
      <c r="HEF813" s="95"/>
      <c r="HEG813" s="95"/>
      <c r="HEH813" s="95"/>
      <c r="HEI813" s="95"/>
      <c r="HEJ813" s="95"/>
      <c r="HEK813" s="95"/>
      <c r="HEL813" s="95"/>
      <c r="HEM813" s="95"/>
      <c r="HEN813" s="95"/>
      <c r="HEO813" s="95"/>
      <c r="HEP813" s="95"/>
      <c r="HEQ813" s="95"/>
      <c r="HER813" s="95"/>
      <c r="HES813" s="95"/>
      <c r="HET813" s="95"/>
      <c r="HEU813" s="95"/>
      <c r="HEV813" s="95"/>
      <c r="HEW813" s="95"/>
      <c r="HEX813" s="95"/>
      <c r="HEY813" s="95"/>
      <c r="HEZ813" s="95"/>
      <c r="HFA813" s="95"/>
      <c r="HFB813" s="95"/>
      <c r="HFC813" s="95"/>
      <c r="HFD813" s="95"/>
      <c r="HFE813" s="95"/>
      <c r="HFF813" s="95"/>
      <c r="HFG813" s="95"/>
      <c r="HFH813" s="95"/>
      <c r="HFI813" s="95"/>
      <c r="HFJ813" s="95"/>
      <c r="HFK813" s="95"/>
      <c r="HFL813" s="95"/>
      <c r="HFM813" s="95"/>
      <c r="HFN813" s="95"/>
      <c r="HFO813" s="95"/>
      <c r="HFP813" s="95"/>
      <c r="HFQ813" s="95"/>
      <c r="HFR813" s="95"/>
      <c r="HFS813" s="95"/>
      <c r="HFT813" s="95"/>
      <c r="HFU813" s="95"/>
      <c r="HFV813" s="95"/>
      <c r="HFW813" s="95"/>
      <c r="HFX813" s="95"/>
      <c r="HFY813" s="95"/>
      <c r="HFZ813" s="95"/>
      <c r="HGA813" s="95"/>
      <c r="HGB813" s="95"/>
      <c r="HGC813" s="95"/>
      <c r="HGD813" s="95"/>
      <c r="HGE813" s="95"/>
      <c r="HGF813" s="95"/>
      <c r="HGG813" s="95"/>
      <c r="HGH813" s="95"/>
      <c r="HGI813" s="95"/>
      <c r="HGJ813" s="95"/>
      <c r="HGK813" s="95"/>
      <c r="HGL813" s="95"/>
      <c r="HGM813" s="95"/>
      <c r="HGN813" s="95"/>
      <c r="HGO813" s="95"/>
      <c r="HGP813" s="95"/>
      <c r="HGQ813" s="95"/>
      <c r="HGR813" s="95"/>
      <c r="HGS813" s="95"/>
      <c r="HGT813" s="95"/>
      <c r="HGU813" s="95"/>
      <c r="HGV813" s="95"/>
      <c r="HGW813" s="95"/>
      <c r="HGX813" s="95"/>
      <c r="HGY813" s="95"/>
      <c r="HGZ813" s="95"/>
      <c r="HHA813" s="95"/>
      <c r="HHB813" s="95"/>
      <c r="HHC813" s="95"/>
      <c r="HHD813" s="95"/>
      <c r="HHE813" s="95"/>
      <c r="HHF813" s="95"/>
      <c r="HHG813" s="95"/>
      <c r="HHH813" s="95"/>
      <c r="HHI813" s="95"/>
      <c r="HHJ813" s="95"/>
      <c r="HHK813" s="95"/>
      <c r="HHL813" s="95"/>
      <c r="HHM813" s="95"/>
      <c r="HHN813" s="95"/>
      <c r="HHO813" s="95"/>
      <c r="HHP813" s="95"/>
      <c r="HHQ813" s="95"/>
      <c r="HHR813" s="95"/>
      <c r="HHS813" s="95"/>
      <c r="HHT813" s="95"/>
      <c r="HHU813" s="95"/>
      <c r="HHV813" s="95"/>
      <c r="HHW813" s="95"/>
      <c r="HHX813" s="95"/>
      <c r="HHY813" s="95"/>
      <c r="HHZ813" s="95"/>
      <c r="HIA813" s="95"/>
      <c r="HIB813" s="95"/>
      <c r="HIC813" s="95"/>
      <c r="HID813" s="95"/>
      <c r="HIE813" s="95"/>
      <c r="HIF813" s="95"/>
      <c r="HIG813" s="95"/>
      <c r="HIH813" s="95"/>
      <c r="HII813" s="95"/>
      <c r="HIJ813" s="95"/>
      <c r="HIK813" s="95"/>
      <c r="HIL813" s="95"/>
      <c r="HIM813" s="95"/>
      <c r="HIN813" s="95"/>
      <c r="HIO813" s="95"/>
      <c r="HIP813" s="95"/>
      <c r="HIQ813" s="95"/>
      <c r="HIR813" s="95"/>
      <c r="HIS813" s="95"/>
      <c r="HIT813" s="95"/>
      <c r="HIU813" s="95"/>
      <c r="HIV813" s="95"/>
      <c r="HIW813" s="95"/>
      <c r="HIX813" s="95"/>
      <c r="HIY813" s="95"/>
      <c r="HIZ813" s="95"/>
      <c r="HJA813" s="95"/>
      <c r="HJB813" s="95"/>
      <c r="HJC813" s="95"/>
      <c r="HJD813" s="95"/>
      <c r="HJE813" s="95"/>
      <c r="HJF813" s="95"/>
      <c r="HJG813" s="95"/>
      <c r="HJH813" s="95"/>
      <c r="HJI813" s="95"/>
      <c r="HJJ813" s="95"/>
      <c r="HJK813" s="95"/>
      <c r="HJL813" s="95"/>
      <c r="HJM813" s="95"/>
      <c r="HJN813" s="95"/>
      <c r="HJO813" s="95"/>
      <c r="HJP813" s="95"/>
      <c r="HJQ813" s="95"/>
      <c r="HJR813" s="95"/>
      <c r="HJS813" s="95"/>
      <c r="HJT813" s="95"/>
      <c r="HJU813" s="95"/>
      <c r="HJV813" s="95"/>
      <c r="HJW813" s="95"/>
      <c r="HJX813" s="95"/>
      <c r="HJY813" s="95"/>
      <c r="HJZ813" s="95"/>
      <c r="HKA813" s="95"/>
      <c r="HKB813" s="95"/>
      <c r="HKC813" s="95"/>
      <c r="HKD813" s="95"/>
      <c r="HKE813" s="95"/>
      <c r="HKF813" s="95"/>
      <c r="HKG813" s="95"/>
      <c r="HKH813" s="95"/>
      <c r="HKI813" s="95"/>
      <c r="HKJ813" s="95"/>
      <c r="HKK813" s="95"/>
      <c r="HKL813" s="95"/>
      <c r="HKM813" s="95"/>
      <c r="HKN813" s="95"/>
      <c r="HKO813" s="95"/>
      <c r="HKP813" s="95"/>
      <c r="HKQ813" s="95"/>
      <c r="HKR813" s="95"/>
      <c r="HKS813" s="95"/>
      <c r="HKT813" s="95"/>
      <c r="HKU813" s="95"/>
      <c r="HKV813" s="95"/>
      <c r="HKW813" s="95"/>
      <c r="HKX813" s="95"/>
      <c r="HKY813" s="95"/>
      <c r="HKZ813" s="95"/>
      <c r="HLA813" s="95"/>
      <c r="HLB813" s="95"/>
      <c r="HLC813" s="95"/>
      <c r="HLD813" s="95"/>
      <c r="HLE813" s="95"/>
      <c r="HLF813" s="95"/>
      <c r="HLG813" s="95"/>
      <c r="HLH813" s="95"/>
      <c r="HLI813" s="95"/>
      <c r="HLJ813" s="95"/>
      <c r="HLK813" s="95"/>
      <c r="HLL813" s="95"/>
      <c r="HLM813" s="95"/>
      <c r="HLN813" s="95"/>
      <c r="HLO813" s="95"/>
      <c r="HLP813" s="95"/>
      <c r="HLQ813" s="95"/>
      <c r="HLR813" s="95"/>
      <c r="HLS813" s="95"/>
      <c r="HLT813" s="95"/>
      <c r="HLU813" s="95"/>
      <c r="HLV813" s="95"/>
      <c r="HLW813" s="95"/>
      <c r="HLX813" s="95"/>
      <c r="HLY813" s="95"/>
      <c r="HLZ813" s="95"/>
      <c r="HMA813" s="95"/>
      <c r="HMB813" s="95"/>
      <c r="HMC813" s="95"/>
      <c r="HMD813" s="95"/>
      <c r="HME813" s="95"/>
      <c r="HMF813" s="95"/>
      <c r="HMG813" s="95"/>
      <c r="HMH813" s="95"/>
      <c r="HMI813" s="95"/>
      <c r="HMJ813" s="95"/>
      <c r="HMK813" s="95"/>
      <c r="HML813" s="95"/>
      <c r="HMM813" s="95"/>
      <c r="HMN813" s="95"/>
      <c r="HMO813" s="95"/>
      <c r="HMP813" s="95"/>
      <c r="HMQ813" s="95"/>
      <c r="HMR813" s="95"/>
      <c r="HMS813" s="95"/>
      <c r="HMT813" s="95"/>
      <c r="HMU813" s="95"/>
      <c r="HMV813" s="95"/>
      <c r="HMW813" s="95"/>
      <c r="HMX813" s="95"/>
      <c r="HMY813" s="95"/>
      <c r="HMZ813" s="95"/>
      <c r="HNA813" s="95"/>
      <c r="HNB813" s="95"/>
      <c r="HNC813" s="95"/>
      <c r="HND813" s="95"/>
      <c r="HNE813" s="95"/>
      <c r="HNF813" s="95"/>
      <c r="HNG813" s="95"/>
      <c r="HNH813" s="95"/>
      <c r="HNI813" s="95"/>
      <c r="HNJ813" s="95"/>
      <c r="HNK813" s="95"/>
      <c r="HNL813" s="95"/>
      <c r="HNM813" s="95"/>
      <c r="HNN813" s="95"/>
      <c r="HNO813" s="95"/>
      <c r="HNP813" s="95"/>
      <c r="HNQ813" s="95"/>
      <c r="HNR813" s="95"/>
      <c r="HNS813" s="95"/>
      <c r="HNT813" s="95"/>
      <c r="HNU813" s="95"/>
      <c r="HNV813" s="95"/>
      <c r="HNW813" s="95"/>
      <c r="HNX813" s="95"/>
      <c r="HNY813" s="95"/>
      <c r="HNZ813" s="95"/>
      <c r="HOA813" s="95"/>
      <c r="HOB813" s="95"/>
      <c r="HOC813" s="95"/>
      <c r="HOD813" s="95"/>
      <c r="HOE813" s="95"/>
      <c r="HOF813" s="95"/>
      <c r="HOG813" s="95"/>
      <c r="HOH813" s="95"/>
      <c r="HOI813" s="95"/>
      <c r="HOJ813" s="95"/>
      <c r="HOK813" s="95"/>
      <c r="HOL813" s="95"/>
      <c r="HOM813" s="95"/>
      <c r="HON813" s="95"/>
      <c r="HOO813" s="95"/>
      <c r="HOP813" s="95"/>
      <c r="HOQ813" s="95"/>
      <c r="HOR813" s="95"/>
      <c r="HOS813" s="95"/>
      <c r="HOT813" s="95"/>
      <c r="HOU813" s="95"/>
      <c r="HOV813" s="95"/>
      <c r="HOW813" s="95"/>
      <c r="HOX813" s="95"/>
      <c r="HOY813" s="95"/>
      <c r="HOZ813" s="95"/>
      <c r="HPA813" s="95"/>
      <c r="HPB813" s="95"/>
      <c r="HPC813" s="95"/>
      <c r="HPD813" s="95"/>
      <c r="HPE813" s="95"/>
      <c r="HPF813" s="95"/>
      <c r="HPG813" s="95"/>
      <c r="HPH813" s="95"/>
      <c r="HPI813" s="95"/>
      <c r="HPJ813" s="95"/>
      <c r="HPK813" s="95"/>
      <c r="HPL813" s="95"/>
      <c r="HPM813" s="95"/>
      <c r="HPN813" s="95"/>
      <c r="HPO813" s="95"/>
      <c r="HPP813" s="95"/>
      <c r="HPQ813" s="95"/>
      <c r="HPR813" s="95"/>
      <c r="HPS813" s="95"/>
      <c r="HPT813" s="95"/>
      <c r="HPU813" s="95"/>
      <c r="HPV813" s="95"/>
      <c r="HPW813" s="95"/>
      <c r="HPX813" s="95"/>
      <c r="HPY813" s="95"/>
      <c r="HPZ813" s="95"/>
      <c r="HQA813" s="95"/>
      <c r="HQB813" s="95"/>
      <c r="HQC813" s="95"/>
      <c r="HQD813" s="95"/>
      <c r="HQE813" s="95"/>
      <c r="HQF813" s="95"/>
      <c r="HQG813" s="95"/>
      <c r="HQH813" s="95"/>
      <c r="HQI813" s="95"/>
      <c r="HQJ813" s="95"/>
      <c r="HQK813" s="95"/>
      <c r="HQL813" s="95"/>
      <c r="HQM813" s="95"/>
      <c r="HQN813" s="95"/>
      <c r="HQO813" s="95"/>
      <c r="HQP813" s="95"/>
      <c r="HQQ813" s="95"/>
      <c r="HQR813" s="95"/>
      <c r="HQS813" s="95"/>
      <c r="HQT813" s="95"/>
      <c r="HQU813" s="95"/>
      <c r="HQV813" s="95"/>
      <c r="HQW813" s="95"/>
      <c r="HQX813" s="95"/>
      <c r="HQY813" s="95"/>
      <c r="HQZ813" s="95"/>
      <c r="HRA813" s="95"/>
      <c r="HRB813" s="95"/>
      <c r="HRC813" s="95"/>
      <c r="HRD813" s="95"/>
      <c r="HRE813" s="95"/>
      <c r="HRF813" s="95"/>
      <c r="HRG813" s="95"/>
      <c r="HRH813" s="95"/>
      <c r="HRI813" s="95"/>
      <c r="HRJ813" s="95"/>
      <c r="HRK813" s="95"/>
      <c r="HRL813" s="95"/>
      <c r="HRM813" s="95"/>
      <c r="HRN813" s="95"/>
      <c r="HRO813" s="95"/>
      <c r="HRP813" s="95"/>
      <c r="HRQ813" s="95"/>
      <c r="HRR813" s="95"/>
      <c r="HRS813" s="95"/>
      <c r="HRT813" s="95"/>
      <c r="HRU813" s="95"/>
      <c r="HRV813" s="95"/>
      <c r="HRW813" s="95"/>
      <c r="HRX813" s="95"/>
      <c r="HRY813" s="95"/>
      <c r="HRZ813" s="95"/>
      <c r="HSA813" s="95"/>
      <c r="HSB813" s="95"/>
      <c r="HSC813" s="95"/>
      <c r="HSD813" s="95"/>
      <c r="HSE813" s="95"/>
      <c r="HSF813" s="95"/>
      <c r="HSG813" s="95"/>
      <c r="HSH813" s="95"/>
      <c r="HSI813" s="95"/>
      <c r="HSJ813" s="95"/>
      <c r="HSK813" s="95"/>
      <c r="HSL813" s="95"/>
      <c r="HSM813" s="95"/>
      <c r="HSN813" s="95"/>
      <c r="HSO813" s="95"/>
      <c r="HSP813" s="95"/>
      <c r="HSQ813" s="95"/>
      <c r="HSR813" s="95"/>
      <c r="HSS813" s="95"/>
      <c r="HST813" s="95"/>
      <c r="HSU813" s="95"/>
      <c r="HSV813" s="95"/>
      <c r="HSW813" s="95"/>
      <c r="HSX813" s="95"/>
      <c r="HSY813" s="95"/>
      <c r="HSZ813" s="95"/>
      <c r="HTA813" s="95"/>
      <c r="HTB813" s="95"/>
      <c r="HTC813" s="95"/>
      <c r="HTD813" s="95"/>
      <c r="HTE813" s="95"/>
      <c r="HTF813" s="95"/>
      <c r="HTG813" s="95"/>
      <c r="HTH813" s="95"/>
      <c r="HTI813" s="95"/>
      <c r="HTJ813" s="95"/>
      <c r="HTK813" s="95"/>
      <c r="HTL813" s="95"/>
      <c r="HTM813" s="95"/>
      <c r="HTN813" s="95"/>
      <c r="HTO813" s="95"/>
      <c r="HTP813" s="95"/>
      <c r="HTQ813" s="95"/>
      <c r="HTR813" s="95"/>
      <c r="HTS813" s="95"/>
      <c r="HTT813" s="95"/>
      <c r="HTU813" s="95"/>
      <c r="HTV813" s="95"/>
      <c r="HTW813" s="95"/>
      <c r="HTX813" s="95"/>
      <c r="HTY813" s="95"/>
      <c r="HTZ813" s="95"/>
      <c r="HUA813" s="95"/>
      <c r="HUB813" s="95"/>
      <c r="HUC813" s="95"/>
      <c r="HUD813" s="95"/>
      <c r="HUE813" s="95"/>
      <c r="HUF813" s="95"/>
      <c r="HUG813" s="95"/>
      <c r="HUH813" s="95"/>
      <c r="HUI813" s="95"/>
      <c r="HUJ813" s="95"/>
      <c r="HUK813" s="95"/>
      <c r="HUL813" s="95"/>
      <c r="HUM813" s="95"/>
      <c r="HUN813" s="95"/>
      <c r="HUO813" s="95"/>
      <c r="HUP813" s="95"/>
      <c r="HUQ813" s="95"/>
      <c r="HUR813" s="95"/>
      <c r="HUS813" s="95"/>
      <c r="HUT813" s="95"/>
      <c r="HUU813" s="95"/>
      <c r="HUV813" s="95"/>
      <c r="HUW813" s="95"/>
      <c r="HUX813" s="95"/>
      <c r="HUY813" s="95"/>
      <c r="HUZ813" s="95"/>
      <c r="HVA813" s="95"/>
      <c r="HVB813" s="95"/>
      <c r="HVC813" s="95"/>
      <c r="HVD813" s="95"/>
      <c r="HVE813" s="95"/>
      <c r="HVF813" s="95"/>
      <c r="HVG813" s="95"/>
      <c r="HVH813" s="95"/>
      <c r="HVI813" s="95"/>
      <c r="HVJ813" s="95"/>
      <c r="HVK813" s="95"/>
      <c r="HVL813" s="95"/>
      <c r="HVM813" s="95"/>
      <c r="HVN813" s="95"/>
      <c r="HVO813" s="95"/>
      <c r="HVP813" s="95"/>
      <c r="HVQ813" s="95"/>
      <c r="HVR813" s="95"/>
      <c r="HVS813" s="95"/>
      <c r="HVT813" s="95"/>
      <c r="HVU813" s="95"/>
      <c r="HVV813" s="95"/>
      <c r="HVW813" s="95"/>
      <c r="HVX813" s="95"/>
      <c r="HVY813" s="95"/>
      <c r="HVZ813" s="95"/>
      <c r="HWA813" s="95"/>
      <c r="HWB813" s="95"/>
      <c r="HWC813" s="95"/>
      <c r="HWD813" s="95"/>
      <c r="HWE813" s="95"/>
      <c r="HWF813" s="95"/>
      <c r="HWG813" s="95"/>
      <c r="HWH813" s="95"/>
      <c r="HWI813" s="95"/>
      <c r="HWJ813" s="95"/>
      <c r="HWK813" s="95"/>
      <c r="HWL813" s="95"/>
      <c r="HWM813" s="95"/>
      <c r="HWN813" s="95"/>
      <c r="HWO813" s="95"/>
      <c r="HWP813" s="95"/>
      <c r="HWQ813" s="95"/>
      <c r="HWR813" s="95"/>
      <c r="HWS813" s="95"/>
      <c r="HWT813" s="95"/>
      <c r="HWU813" s="95"/>
      <c r="HWV813" s="95"/>
      <c r="HWW813" s="95"/>
      <c r="HWX813" s="95"/>
      <c r="HWY813" s="95"/>
      <c r="HWZ813" s="95"/>
      <c r="HXA813" s="95"/>
      <c r="HXB813" s="95"/>
      <c r="HXC813" s="95"/>
      <c r="HXD813" s="95"/>
      <c r="HXE813" s="95"/>
      <c r="HXF813" s="95"/>
      <c r="HXG813" s="95"/>
      <c r="HXH813" s="95"/>
      <c r="HXI813" s="95"/>
      <c r="HXJ813" s="95"/>
      <c r="HXK813" s="95"/>
      <c r="HXL813" s="95"/>
      <c r="HXM813" s="95"/>
      <c r="HXN813" s="95"/>
      <c r="HXO813" s="95"/>
      <c r="HXP813" s="95"/>
      <c r="HXQ813" s="95"/>
      <c r="HXR813" s="95"/>
      <c r="HXS813" s="95"/>
      <c r="HXT813" s="95"/>
      <c r="HXU813" s="95"/>
      <c r="HXV813" s="95"/>
      <c r="HXW813" s="95"/>
      <c r="HXX813" s="95"/>
      <c r="HXY813" s="95"/>
      <c r="HXZ813" s="95"/>
      <c r="HYA813" s="95"/>
      <c r="HYB813" s="95"/>
      <c r="HYC813" s="95"/>
      <c r="HYD813" s="95"/>
      <c r="HYE813" s="95"/>
      <c r="HYF813" s="95"/>
      <c r="HYG813" s="95"/>
      <c r="HYH813" s="95"/>
      <c r="HYI813" s="95"/>
      <c r="HYJ813" s="95"/>
      <c r="HYK813" s="95"/>
      <c r="HYL813" s="95"/>
      <c r="HYM813" s="95"/>
      <c r="HYN813" s="95"/>
      <c r="HYO813" s="95"/>
      <c r="HYP813" s="95"/>
      <c r="HYQ813" s="95"/>
      <c r="HYR813" s="95"/>
      <c r="HYS813" s="95"/>
      <c r="HYT813" s="95"/>
      <c r="HYU813" s="95"/>
      <c r="HYV813" s="95"/>
      <c r="HYW813" s="95"/>
      <c r="HYX813" s="95"/>
      <c r="HYY813" s="95"/>
      <c r="HYZ813" s="95"/>
      <c r="HZA813" s="95"/>
      <c r="HZB813" s="95"/>
      <c r="HZC813" s="95"/>
      <c r="HZD813" s="95"/>
      <c r="HZE813" s="95"/>
      <c r="HZF813" s="95"/>
      <c r="HZG813" s="95"/>
      <c r="HZH813" s="95"/>
      <c r="HZI813" s="95"/>
      <c r="HZJ813" s="95"/>
      <c r="HZK813" s="95"/>
      <c r="HZL813" s="95"/>
      <c r="HZM813" s="95"/>
      <c r="HZN813" s="95"/>
      <c r="HZO813" s="95"/>
      <c r="HZP813" s="95"/>
      <c r="HZQ813" s="95"/>
      <c r="HZR813" s="95"/>
      <c r="HZS813" s="95"/>
      <c r="HZT813" s="95"/>
      <c r="HZU813" s="95"/>
      <c r="HZV813" s="95"/>
      <c r="HZW813" s="95"/>
      <c r="HZX813" s="95"/>
      <c r="HZY813" s="95"/>
      <c r="HZZ813" s="95"/>
      <c r="IAA813" s="95"/>
      <c r="IAB813" s="95"/>
      <c r="IAC813" s="95"/>
      <c r="IAD813" s="95"/>
      <c r="IAE813" s="95"/>
      <c r="IAF813" s="95"/>
      <c r="IAG813" s="95"/>
      <c r="IAH813" s="95"/>
      <c r="IAI813" s="95"/>
      <c r="IAJ813" s="95"/>
      <c r="IAK813" s="95"/>
      <c r="IAL813" s="95"/>
      <c r="IAM813" s="95"/>
      <c r="IAN813" s="95"/>
      <c r="IAO813" s="95"/>
      <c r="IAP813" s="95"/>
      <c r="IAQ813" s="95"/>
      <c r="IAR813" s="95"/>
      <c r="IAS813" s="95"/>
      <c r="IAT813" s="95"/>
      <c r="IAU813" s="95"/>
      <c r="IAV813" s="95"/>
      <c r="IAW813" s="95"/>
      <c r="IAX813" s="95"/>
      <c r="IAY813" s="95"/>
      <c r="IAZ813" s="95"/>
      <c r="IBA813" s="95"/>
      <c r="IBB813" s="95"/>
      <c r="IBC813" s="95"/>
      <c r="IBD813" s="95"/>
      <c r="IBE813" s="95"/>
      <c r="IBF813" s="95"/>
      <c r="IBG813" s="95"/>
      <c r="IBH813" s="95"/>
      <c r="IBI813" s="95"/>
      <c r="IBJ813" s="95"/>
      <c r="IBK813" s="95"/>
      <c r="IBL813" s="95"/>
      <c r="IBM813" s="95"/>
      <c r="IBN813" s="95"/>
      <c r="IBO813" s="95"/>
      <c r="IBP813" s="95"/>
      <c r="IBQ813" s="95"/>
      <c r="IBR813" s="95"/>
      <c r="IBS813" s="95"/>
      <c r="IBT813" s="95"/>
      <c r="IBU813" s="95"/>
      <c r="IBV813" s="95"/>
      <c r="IBW813" s="95"/>
      <c r="IBX813" s="95"/>
      <c r="IBY813" s="95"/>
      <c r="IBZ813" s="95"/>
      <c r="ICA813" s="95"/>
      <c r="ICB813" s="95"/>
      <c r="ICC813" s="95"/>
      <c r="ICD813" s="95"/>
      <c r="ICE813" s="95"/>
      <c r="ICF813" s="95"/>
      <c r="ICG813" s="95"/>
      <c r="ICH813" s="95"/>
      <c r="ICI813" s="95"/>
      <c r="ICJ813" s="95"/>
      <c r="ICK813" s="95"/>
      <c r="ICL813" s="95"/>
      <c r="ICM813" s="95"/>
      <c r="ICN813" s="95"/>
      <c r="ICO813" s="95"/>
      <c r="ICP813" s="95"/>
      <c r="ICQ813" s="95"/>
      <c r="ICR813" s="95"/>
      <c r="ICS813" s="95"/>
      <c r="ICT813" s="95"/>
      <c r="ICU813" s="95"/>
      <c r="ICV813" s="95"/>
      <c r="ICW813" s="95"/>
      <c r="ICX813" s="95"/>
      <c r="ICY813" s="95"/>
      <c r="ICZ813" s="95"/>
      <c r="IDA813" s="95"/>
      <c r="IDB813" s="95"/>
      <c r="IDC813" s="95"/>
      <c r="IDD813" s="95"/>
      <c r="IDE813" s="95"/>
      <c r="IDF813" s="95"/>
      <c r="IDG813" s="95"/>
      <c r="IDH813" s="95"/>
      <c r="IDI813" s="95"/>
      <c r="IDJ813" s="95"/>
      <c r="IDK813" s="95"/>
      <c r="IDL813" s="95"/>
      <c r="IDM813" s="95"/>
      <c r="IDN813" s="95"/>
      <c r="IDO813" s="95"/>
      <c r="IDP813" s="95"/>
      <c r="IDQ813" s="95"/>
      <c r="IDR813" s="95"/>
      <c r="IDS813" s="95"/>
      <c r="IDT813" s="95"/>
      <c r="IDU813" s="95"/>
      <c r="IDV813" s="95"/>
      <c r="IDW813" s="95"/>
      <c r="IDX813" s="95"/>
      <c r="IDY813" s="95"/>
      <c r="IDZ813" s="95"/>
      <c r="IEA813" s="95"/>
      <c r="IEB813" s="95"/>
      <c r="IEC813" s="95"/>
      <c r="IED813" s="95"/>
      <c r="IEE813" s="95"/>
      <c r="IEF813" s="95"/>
      <c r="IEG813" s="95"/>
      <c r="IEH813" s="95"/>
      <c r="IEI813" s="95"/>
      <c r="IEJ813" s="95"/>
      <c r="IEK813" s="95"/>
      <c r="IEL813" s="95"/>
      <c r="IEM813" s="95"/>
      <c r="IEN813" s="95"/>
      <c r="IEO813" s="95"/>
      <c r="IEP813" s="95"/>
      <c r="IEQ813" s="95"/>
      <c r="IER813" s="95"/>
      <c r="IES813" s="95"/>
      <c r="IET813" s="95"/>
      <c r="IEU813" s="95"/>
      <c r="IEV813" s="95"/>
      <c r="IEW813" s="95"/>
      <c r="IEX813" s="95"/>
      <c r="IEY813" s="95"/>
      <c r="IEZ813" s="95"/>
      <c r="IFA813" s="95"/>
      <c r="IFB813" s="95"/>
      <c r="IFC813" s="95"/>
      <c r="IFD813" s="95"/>
      <c r="IFE813" s="95"/>
      <c r="IFF813" s="95"/>
      <c r="IFG813" s="95"/>
      <c r="IFH813" s="95"/>
      <c r="IFI813" s="95"/>
      <c r="IFJ813" s="95"/>
      <c r="IFK813" s="95"/>
      <c r="IFL813" s="95"/>
      <c r="IFM813" s="95"/>
      <c r="IFN813" s="95"/>
      <c r="IFO813" s="95"/>
      <c r="IFP813" s="95"/>
      <c r="IFQ813" s="95"/>
      <c r="IFR813" s="95"/>
      <c r="IFS813" s="95"/>
      <c r="IFT813" s="95"/>
      <c r="IFU813" s="95"/>
      <c r="IFV813" s="95"/>
      <c r="IFW813" s="95"/>
      <c r="IFX813" s="95"/>
      <c r="IFY813" s="95"/>
      <c r="IFZ813" s="95"/>
      <c r="IGA813" s="95"/>
      <c r="IGB813" s="95"/>
      <c r="IGC813" s="95"/>
      <c r="IGD813" s="95"/>
      <c r="IGE813" s="95"/>
      <c r="IGF813" s="95"/>
      <c r="IGG813" s="95"/>
      <c r="IGH813" s="95"/>
      <c r="IGI813" s="95"/>
      <c r="IGJ813" s="95"/>
      <c r="IGK813" s="95"/>
      <c r="IGL813" s="95"/>
      <c r="IGM813" s="95"/>
      <c r="IGN813" s="95"/>
      <c r="IGO813" s="95"/>
      <c r="IGP813" s="95"/>
      <c r="IGQ813" s="95"/>
      <c r="IGR813" s="95"/>
      <c r="IGS813" s="95"/>
      <c r="IGT813" s="95"/>
      <c r="IGU813" s="95"/>
      <c r="IGV813" s="95"/>
      <c r="IGW813" s="95"/>
      <c r="IGX813" s="95"/>
      <c r="IGY813" s="95"/>
      <c r="IGZ813" s="95"/>
      <c r="IHA813" s="95"/>
      <c r="IHB813" s="95"/>
      <c r="IHC813" s="95"/>
      <c r="IHD813" s="95"/>
      <c r="IHE813" s="95"/>
      <c r="IHF813" s="95"/>
      <c r="IHG813" s="95"/>
      <c r="IHH813" s="95"/>
      <c r="IHI813" s="95"/>
      <c r="IHJ813" s="95"/>
      <c r="IHK813" s="95"/>
      <c r="IHL813" s="95"/>
      <c r="IHM813" s="95"/>
      <c r="IHN813" s="95"/>
      <c r="IHO813" s="95"/>
      <c r="IHP813" s="95"/>
      <c r="IHQ813" s="95"/>
      <c r="IHR813" s="95"/>
      <c r="IHS813" s="95"/>
      <c r="IHT813" s="95"/>
      <c r="IHU813" s="95"/>
      <c r="IHV813" s="95"/>
      <c r="IHW813" s="95"/>
      <c r="IHX813" s="95"/>
      <c r="IHY813" s="95"/>
      <c r="IHZ813" s="95"/>
      <c r="IIA813" s="95"/>
      <c r="IIB813" s="95"/>
      <c r="IIC813" s="95"/>
      <c r="IID813" s="95"/>
      <c r="IIE813" s="95"/>
      <c r="IIF813" s="95"/>
      <c r="IIG813" s="95"/>
      <c r="IIH813" s="95"/>
      <c r="III813" s="95"/>
      <c r="IIJ813" s="95"/>
      <c r="IIK813" s="95"/>
      <c r="IIL813" s="95"/>
      <c r="IIM813" s="95"/>
      <c r="IIN813" s="95"/>
      <c r="IIO813" s="95"/>
      <c r="IIP813" s="95"/>
      <c r="IIQ813" s="95"/>
      <c r="IIR813" s="95"/>
      <c r="IIS813" s="95"/>
      <c r="IIT813" s="95"/>
      <c r="IIU813" s="95"/>
      <c r="IIV813" s="95"/>
      <c r="IIW813" s="95"/>
      <c r="IIX813" s="95"/>
      <c r="IIY813" s="95"/>
      <c r="IIZ813" s="95"/>
      <c r="IJA813" s="95"/>
      <c r="IJB813" s="95"/>
      <c r="IJC813" s="95"/>
      <c r="IJD813" s="95"/>
      <c r="IJE813" s="95"/>
      <c r="IJF813" s="95"/>
      <c r="IJG813" s="95"/>
      <c r="IJH813" s="95"/>
      <c r="IJI813" s="95"/>
      <c r="IJJ813" s="95"/>
      <c r="IJK813" s="95"/>
      <c r="IJL813" s="95"/>
      <c r="IJM813" s="95"/>
      <c r="IJN813" s="95"/>
      <c r="IJO813" s="95"/>
      <c r="IJP813" s="95"/>
      <c r="IJQ813" s="95"/>
      <c r="IJR813" s="95"/>
      <c r="IJS813" s="95"/>
      <c r="IJT813" s="95"/>
      <c r="IJU813" s="95"/>
      <c r="IJV813" s="95"/>
      <c r="IJW813" s="95"/>
      <c r="IJX813" s="95"/>
      <c r="IJY813" s="95"/>
      <c r="IJZ813" s="95"/>
      <c r="IKA813" s="95"/>
      <c r="IKB813" s="95"/>
      <c r="IKC813" s="95"/>
      <c r="IKD813" s="95"/>
      <c r="IKE813" s="95"/>
      <c r="IKF813" s="95"/>
      <c r="IKG813" s="95"/>
      <c r="IKH813" s="95"/>
      <c r="IKI813" s="95"/>
      <c r="IKJ813" s="95"/>
      <c r="IKK813" s="95"/>
      <c r="IKL813" s="95"/>
      <c r="IKM813" s="95"/>
      <c r="IKN813" s="95"/>
      <c r="IKO813" s="95"/>
      <c r="IKP813" s="95"/>
      <c r="IKQ813" s="95"/>
      <c r="IKR813" s="95"/>
      <c r="IKS813" s="95"/>
      <c r="IKT813" s="95"/>
      <c r="IKU813" s="95"/>
      <c r="IKV813" s="95"/>
      <c r="IKW813" s="95"/>
      <c r="IKX813" s="95"/>
      <c r="IKY813" s="95"/>
      <c r="IKZ813" s="95"/>
      <c r="ILA813" s="95"/>
      <c r="ILB813" s="95"/>
      <c r="ILC813" s="95"/>
      <c r="ILD813" s="95"/>
      <c r="ILE813" s="95"/>
      <c r="ILF813" s="95"/>
      <c r="ILG813" s="95"/>
      <c r="ILH813" s="95"/>
      <c r="ILI813" s="95"/>
      <c r="ILJ813" s="95"/>
      <c r="ILK813" s="95"/>
      <c r="ILL813" s="95"/>
      <c r="ILM813" s="95"/>
      <c r="ILN813" s="95"/>
      <c r="ILO813" s="95"/>
      <c r="ILP813" s="95"/>
      <c r="ILQ813" s="95"/>
      <c r="ILR813" s="95"/>
      <c r="ILS813" s="95"/>
      <c r="ILT813" s="95"/>
      <c r="ILU813" s="95"/>
      <c r="ILV813" s="95"/>
      <c r="ILW813" s="95"/>
      <c r="ILX813" s="95"/>
      <c r="ILY813" s="95"/>
      <c r="ILZ813" s="95"/>
      <c r="IMA813" s="95"/>
      <c r="IMB813" s="95"/>
      <c r="IMC813" s="95"/>
      <c r="IMD813" s="95"/>
      <c r="IME813" s="95"/>
      <c r="IMF813" s="95"/>
      <c r="IMG813" s="95"/>
      <c r="IMH813" s="95"/>
      <c r="IMI813" s="95"/>
      <c r="IMJ813" s="95"/>
      <c r="IMK813" s="95"/>
      <c r="IML813" s="95"/>
      <c r="IMM813" s="95"/>
      <c r="IMN813" s="95"/>
      <c r="IMO813" s="95"/>
      <c r="IMP813" s="95"/>
      <c r="IMQ813" s="95"/>
      <c r="IMR813" s="95"/>
      <c r="IMS813" s="95"/>
      <c r="IMT813" s="95"/>
      <c r="IMU813" s="95"/>
      <c r="IMV813" s="95"/>
      <c r="IMW813" s="95"/>
      <c r="IMX813" s="95"/>
      <c r="IMY813" s="95"/>
      <c r="IMZ813" s="95"/>
      <c r="INA813" s="95"/>
      <c r="INB813" s="95"/>
      <c r="INC813" s="95"/>
      <c r="IND813" s="95"/>
      <c r="INE813" s="95"/>
      <c r="INF813" s="95"/>
      <c r="ING813" s="95"/>
      <c r="INH813" s="95"/>
      <c r="INI813" s="95"/>
      <c r="INJ813" s="95"/>
      <c r="INK813" s="95"/>
      <c r="INL813" s="95"/>
      <c r="INM813" s="95"/>
      <c r="INN813" s="95"/>
      <c r="INO813" s="95"/>
      <c r="INP813" s="95"/>
      <c r="INQ813" s="95"/>
      <c r="INR813" s="95"/>
      <c r="INS813" s="95"/>
      <c r="INT813" s="95"/>
      <c r="INU813" s="95"/>
      <c r="INV813" s="95"/>
      <c r="INW813" s="95"/>
      <c r="INX813" s="95"/>
      <c r="INY813" s="95"/>
      <c r="INZ813" s="95"/>
      <c r="IOA813" s="95"/>
      <c r="IOB813" s="95"/>
      <c r="IOC813" s="95"/>
      <c r="IOD813" s="95"/>
      <c r="IOE813" s="95"/>
      <c r="IOF813" s="95"/>
      <c r="IOG813" s="95"/>
      <c r="IOH813" s="95"/>
      <c r="IOI813" s="95"/>
      <c r="IOJ813" s="95"/>
      <c r="IOK813" s="95"/>
      <c r="IOL813" s="95"/>
      <c r="IOM813" s="95"/>
      <c r="ION813" s="95"/>
      <c r="IOO813" s="95"/>
      <c r="IOP813" s="95"/>
      <c r="IOQ813" s="95"/>
      <c r="IOR813" s="95"/>
      <c r="IOS813" s="95"/>
      <c r="IOT813" s="95"/>
      <c r="IOU813" s="95"/>
      <c r="IOV813" s="95"/>
      <c r="IOW813" s="95"/>
      <c r="IOX813" s="95"/>
      <c r="IOY813" s="95"/>
      <c r="IOZ813" s="95"/>
      <c r="IPA813" s="95"/>
      <c r="IPB813" s="95"/>
      <c r="IPC813" s="95"/>
      <c r="IPD813" s="95"/>
      <c r="IPE813" s="95"/>
      <c r="IPF813" s="95"/>
      <c r="IPG813" s="95"/>
      <c r="IPH813" s="95"/>
      <c r="IPI813" s="95"/>
      <c r="IPJ813" s="95"/>
      <c r="IPK813" s="95"/>
      <c r="IPL813" s="95"/>
      <c r="IPM813" s="95"/>
      <c r="IPN813" s="95"/>
      <c r="IPO813" s="95"/>
      <c r="IPP813" s="95"/>
      <c r="IPQ813" s="95"/>
      <c r="IPR813" s="95"/>
      <c r="IPS813" s="95"/>
      <c r="IPT813" s="95"/>
      <c r="IPU813" s="95"/>
      <c r="IPV813" s="95"/>
      <c r="IPW813" s="95"/>
      <c r="IPX813" s="95"/>
      <c r="IPY813" s="95"/>
      <c r="IPZ813" s="95"/>
      <c r="IQA813" s="95"/>
      <c r="IQB813" s="95"/>
      <c r="IQC813" s="95"/>
      <c r="IQD813" s="95"/>
      <c r="IQE813" s="95"/>
      <c r="IQF813" s="95"/>
      <c r="IQG813" s="95"/>
      <c r="IQH813" s="95"/>
      <c r="IQI813" s="95"/>
      <c r="IQJ813" s="95"/>
      <c r="IQK813" s="95"/>
      <c r="IQL813" s="95"/>
      <c r="IQM813" s="95"/>
      <c r="IQN813" s="95"/>
      <c r="IQO813" s="95"/>
      <c r="IQP813" s="95"/>
      <c r="IQQ813" s="95"/>
      <c r="IQR813" s="95"/>
      <c r="IQS813" s="95"/>
      <c r="IQT813" s="95"/>
      <c r="IQU813" s="95"/>
      <c r="IQV813" s="95"/>
      <c r="IQW813" s="95"/>
      <c r="IQX813" s="95"/>
      <c r="IQY813" s="95"/>
      <c r="IQZ813" s="95"/>
      <c r="IRA813" s="95"/>
      <c r="IRB813" s="95"/>
      <c r="IRC813" s="95"/>
      <c r="IRD813" s="95"/>
      <c r="IRE813" s="95"/>
      <c r="IRF813" s="95"/>
      <c r="IRG813" s="95"/>
      <c r="IRH813" s="95"/>
      <c r="IRI813" s="95"/>
      <c r="IRJ813" s="95"/>
      <c r="IRK813" s="95"/>
      <c r="IRL813" s="95"/>
      <c r="IRM813" s="95"/>
      <c r="IRN813" s="95"/>
      <c r="IRO813" s="95"/>
      <c r="IRP813" s="95"/>
      <c r="IRQ813" s="95"/>
      <c r="IRR813" s="95"/>
      <c r="IRS813" s="95"/>
      <c r="IRT813" s="95"/>
      <c r="IRU813" s="95"/>
      <c r="IRV813" s="95"/>
      <c r="IRW813" s="95"/>
      <c r="IRX813" s="95"/>
      <c r="IRY813" s="95"/>
      <c r="IRZ813" s="95"/>
      <c r="ISA813" s="95"/>
      <c r="ISB813" s="95"/>
      <c r="ISC813" s="95"/>
      <c r="ISD813" s="95"/>
      <c r="ISE813" s="95"/>
      <c r="ISF813" s="95"/>
      <c r="ISG813" s="95"/>
      <c r="ISH813" s="95"/>
      <c r="ISI813" s="95"/>
      <c r="ISJ813" s="95"/>
      <c r="ISK813" s="95"/>
      <c r="ISL813" s="95"/>
      <c r="ISM813" s="95"/>
      <c r="ISN813" s="95"/>
      <c r="ISO813" s="95"/>
      <c r="ISP813" s="95"/>
      <c r="ISQ813" s="95"/>
      <c r="ISR813" s="95"/>
      <c r="ISS813" s="95"/>
      <c r="IST813" s="95"/>
      <c r="ISU813" s="95"/>
      <c r="ISV813" s="95"/>
      <c r="ISW813" s="95"/>
      <c r="ISX813" s="95"/>
      <c r="ISY813" s="95"/>
      <c r="ISZ813" s="95"/>
      <c r="ITA813" s="95"/>
      <c r="ITB813" s="95"/>
      <c r="ITC813" s="95"/>
      <c r="ITD813" s="95"/>
      <c r="ITE813" s="95"/>
      <c r="ITF813" s="95"/>
      <c r="ITG813" s="95"/>
      <c r="ITH813" s="95"/>
      <c r="ITI813" s="95"/>
      <c r="ITJ813" s="95"/>
      <c r="ITK813" s="95"/>
      <c r="ITL813" s="95"/>
      <c r="ITM813" s="95"/>
      <c r="ITN813" s="95"/>
      <c r="ITO813" s="95"/>
      <c r="ITP813" s="95"/>
      <c r="ITQ813" s="95"/>
      <c r="ITR813" s="95"/>
      <c r="ITS813" s="95"/>
      <c r="ITT813" s="95"/>
      <c r="ITU813" s="95"/>
      <c r="ITV813" s="95"/>
      <c r="ITW813" s="95"/>
      <c r="ITX813" s="95"/>
      <c r="ITY813" s="95"/>
      <c r="ITZ813" s="95"/>
      <c r="IUA813" s="95"/>
      <c r="IUB813" s="95"/>
      <c r="IUC813" s="95"/>
      <c r="IUD813" s="95"/>
      <c r="IUE813" s="95"/>
      <c r="IUF813" s="95"/>
      <c r="IUG813" s="95"/>
      <c r="IUH813" s="95"/>
      <c r="IUI813" s="95"/>
      <c r="IUJ813" s="95"/>
      <c r="IUK813" s="95"/>
      <c r="IUL813" s="95"/>
      <c r="IUM813" s="95"/>
      <c r="IUN813" s="95"/>
      <c r="IUO813" s="95"/>
      <c r="IUP813" s="95"/>
      <c r="IUQ813" s="95"/>
      <c r="IUR813" s="95"/>
      <c r="IUS813" s="95"/>
      <c r="IUT813" s="95"/>
      <c r="IUU813" s="95"/>
      <c r="IUV813" s="95"/>
      <c r="IUW813" s="95"/>
      <c r="IUX813" s="95"/>
      <c r="IUY813" s="95"/>
      <c r="IUZ813" s="95"/>
      <c r="IVA813" s="95"/>
      <c r="IVB813" s="95"/>
      <c r="IVC813" s="95"/>
      <c r="IVD813" s="95"/>
      <c r="IVE813" s="95"/>
      <c r="IVF813" s="95"/>
      <c r="IVG813" s="95"/>
      <c r="IVH813" s="95"/>
      <c r="IVI813" s="95"/>
      <c r="IVJ813" s="95"/>
      <c r="IVK813" s="95"/>
      <c r="IVL813" s="95"/>
      <c r="IVM813" s="95"/>
      <c r="IVN813" s="95"/>
      <c r="IVO813" s="95"/>
      <c r="IVP813" s="95"/>
      <c r="IVQ813" s="95"/>
      <c r="IVR813" s="95"/>
      <c r="IVS813" s="95"/>
      <c r="IVT813" s="95"/>
      <c r="IVU813" s="95"/>
      <c r="IVV813" s="95"/>
      <c r="IVW813" s="95"/>
      <c r="IVX813" s="95"/>
      <c r="IVY813" s="95"/>
      <c r="IVZ813" s="95"/>
      <c r="IWA813" s="95"/>
      <c r="IWB813" s="95"/>
      <c r="IWC813" s="95"/>
      <c r="IWD813" s="95"/>
      <c r="IWE813" s="95"/>
      <c r="IWF813" s="95"/>
      <c r="IWG813" s="95"/>
      <c r="IWH813" s="95"/>
      <c r="IWI813" s="95"/>
      <c r="IWJ813" s="95"/>
      <c r="IWK813" s="95"/>
      <c r="IWL813" s="95"/>
      <c r="IWM813" s="95"/>
      <c r="IWN813" s="95"/>
      <c r="IWO813" s="95"/>
      <c r="IWP813" s="95"/>
      <c r="IWQ813" s="95"/>
      <c r="IWR813" s="95"/>
      <c r="IWS813" s="95"/>
      <c r="IWT813" s="95"/>
      <c r="IWU813" s="95"/>
      <c r="IWV813" s="95"/>
      <c r="IWW813" s="95"/>
      <c r="IWX813" s="95"/>
      <c r="IWY813" s="95"/>
      <c r="IWZ813" s="95"/>
      <c r="IXA813" s="95"/>
      <c r="IXB813" s="95"/>
      <c r="IXC813" s="95"/>
      <c r="IXD813" s="95"/>
      <c r="IXE813" s="95"/>
      <c r="IXF813" s="95"/>
      <c r="IXG813" s="95"/>
      <c r="IXH813" s="95"/>
      <c r="IXI813" s="95"/>
      <c r="IXJ813" s="95"/>
      <c r="IXK813" s="95"/>
      <c r="IXL813" s="95"/>
      <c r="IXM813" s="95"/>
      <c r="IXN813" s="95"/>
      <c r="IXO813" s="95"/>
      <c r="IXP813" s="95"/>
      <c r="IXQ813" s="95"/>
      <c r="IXR813" s="95"/>
      <c r="IXS813" s="95"/>
      <c r="IXT813" s="95"/>
      <c r="IXU813" s="95"/>
      <c r="IXV813" s="95"/>
      <c r="IXW813" s="95"/>
      <c r="IXX813" s="95"/>
      <c r="IXY813" s="95"/>
      <c r="IXZ813" s="95"/>
      <c r="IYA813" s="95"/>
      <c r="IYB813" s="95"/>
      <c r="IYC813" s="95"/>
      <c r="IYD813" s="95"/>
      <c r="IYE813" s="95"/>
      <c r="IYF813" s="95"/>
      <c r="IYG813" s="95"/>
      <c r="IYH813" s="95"/>
      <c r="IYI813" s="95"/>
      <c r="IYJ813" s="95"/>
      <c r="IYK813" s="95"/>
      <c r="IYL813" s="95"/>
      <c r="IYM813" s="95"/>
      <c r="IYN813" s="95"/>
      <c r="IYO813" s="95"/>
      <c r="IYP813" s="95"/>
      <c r="IYQ813" s="95"/>
      <c r="IYR813" s="95"/>
      <c r="IYS813" s="95"/>
      <c r="IYT813" s="95"/>
      <c r="IYU813" s="95"/>
      <c r="IYV813" s="95"/>
      <c r="IYW813" s="95"/>
      <c r="IYX813" s="95"/>
      <c r="IYY813" s="95"/>
      <c r="IYZ813" s="95"/>
      <c r="IZA813" s="95"/>
      <c r="IZB813" s="95"/>
      <c r="IZC813" s="95"/>
      <c r="IZD813" s="95"/>
      <c r="IZE813" s="95"/>
      <c r="IZF813" s="95"/>
      <c r="IZG813" s="95"/>
      <c r="IZH813" s="95"/>
      <c r="IZI813" s="95"/>
      <c r="IZJ813" s="95"/>
      <c r="IZK813" s="95"/>
      <c r="IZL813" s="95"/>
      <c r="IZM813" s="95"/>
      <c r="IZN813" s="95"/>
      <c r="IZO813" s="95"/>
      <c r="IZP813" s="95"/>
      <c r="IZQ813" s="95"/>
      <c r="IZR813" s="95"/>
      <c r="IZS813" s="95"/>
      <c r="IZT813" s="95"/>
      <c r="IZU813" s="95"/>
      <c r="IZV813" s="95"/>
      <c r="IZW813" s="95"/>
      <c r="IZX813" s="95"/>
      <c r="IZY813" s="95"/>
      <c r="IZZ813" s="95"/>
      <c r="JAA813" s="95"/>
      <c r="JAB813" s="95"/>
      <c r="JAC813" s="95"/>
      <c r="JAD813" s="95"/>
      <c r="JAE813" s="95"/>
      <c r="JAF813" s="95"/>
      <c r="JAG813" s="95"/>
      <c r="JAH813" s="95"/>
      <c r="JAI813" s="95"/>
      <c r="JAJ813" s="95"/>
      <c r="JAK813" s="95"/>
      <c r="JAL813" s="95"/>
      <c r="JAM813" s="95"/>
      <c r="JAN813" s="95"/>
      <c r="JAO813" s="95"/>
      <c r="JAP813" s="95"/>
      <c r="JAQ813" s="95"/>
      <c r="JAR813" s="95"/>
      <c r="JAS813" s="95"/>
      <c r="JAT813" s="95"/>
      <c r="JAU813" s="95"/>
      <c r="JAV813" s="95"/>
      <c r="JAW813" s="95"/>
      <c r="JAX813" s="95"/>
      <c r="JAY813" s="95"/>
      <c r="JAZ813" s="95"/>
      <c r="JBA813" s="95"/>
      <c r="JBB813" s="95"/>
      <c r="JBC813" s="95"/>
      <c r="JBD813" s="95"/>
      <c r="JBE813" s="95"/>
      <c r="JBF813" s="95"/>
      <c r="JBG813" s="95"/>
      <c r="JBH813" s="95"/>
      <c r="JBI813" s="95"/>
      <c r="JBJ813" s="95"/>
      <c r="JBK813" s="95"/>
      <c r="JBL813" s="95"/>
      <c r="JBM813" s="95"/>
      <c r="JBN813" s="95"/>
      <c r="JBO813" s="95"/>
      <c r="JBP813" s="95"/>
      <c r="JBQ813" s="95"/>
      <c r="JBR813" s="95"/>
      <c r="JBS813" s="95"/>
      <c r="JBT813" s="95"/>
      <c r="JBU813" s="95"/>
      <c r="JBV813" s="95"/>
      <c r="JBW813" s="95"/>
      <c r="JBX813" s="95"/>
      <c r="JBY813" s="95"/>
      <c r="JBZ813" s="95"/>
      <c r="JCA813" s="95"/>
      <c r="JCB813" s="95"/>
      <c r="JCC813" s="95"/>
      <c r="JCD813" s="95"/>
      <c r="JCE813" s="95"/>
      <c r="JCF813" s="95"/>
      <c r="JCG813" s="95"/>
      <c r="JCH813" s="95"/>
      <c r="JCI813" s="95"/>
      <c r="JCJ813" s="95"/>
      <c r="JCK813" s="95"/>
      <c r="JCL813" s="95"/>
      <c r="JCM813" s="95"/>
      <c r="JCN813" s="95"/>
      <c r="JCO813" s="95"/>
      <c r="JCP813" s="95"/>
      <c r="JCQ813" s="95"/>
      <c r="JCR813" s="95"/>
      <c r="JCS813" s="95"/>
      <c r="JCT813" s="95"/>
      <c r="JCU813" s="95"/>
      <c r="JCV813" s="95"/>
      <c r="JCW813" s="95"/>
      <c r="JCX813" s="95"/>
      <c r="JCY813" s="95"/>
      <c r="JCZ813" s="95"/>
      <c r="JDA813" s="95"/>
      <c r="JDB813" s="95"/>
      <c r="JDC813" s="95"/>
      <c r="JDD813" s="95"/>
      <c r="JDE813" s="95"/>
      <c r="JDF813" s="95"/>
      <c r="JDG813" s="95"/>
      <c r="JDH813" s="95"/>
      <c r="JDI813" s="95"/>
      <c r="JDJ813" s="95"/>
      <c r="JDK813" s="95"/>
      <c r="JDL813" s="95"/>
      <c r="JDM813" s="95"/>
      <c r="JDN813" s="95"/>
      <c r="JDO813" s="95"/>
      <c r="JDP813" s="95"/>
      <c r="JDQ813" s="95"/>
      <c r="JDR813" s="95"/>
      <c r="JDS813" s="95"/>
      <c r="JDT813" s="95"/>
      <c r="JDU813" s="95"/>
      <c r="JDV813" s="95"/>
      <c r="JDW813" s="95"/>
      <c r="JDX813" s="95"/>
      <c r="JDY813" s="95"/>
      <c r="JDZ813" s="95"/>
      <c r="JEA813" s="95"/>
      <c r="JEB813" s="95"/>
      <c r="JEC813" s="95"/>
      <c r="JED813" s="95"/>
      <c r="JEE813" s="95"/>
      <c r="JEF813" s="95"/>
      <c r="JEG813" s="95"/>
      <c r="JEH813" s="95"/>
      <c r="JEI813" s="95"/>
      <c r="JEJ813" s="95"/>
      <c r="JEK813" s="95"/>
      <c r="JEL813" s="95"/>
      <c r="JEM813" s="95"/>
      <c r="JEN813" s="95"/>
      <c r="JEO813" s="95"/>
      <c r="JEP813" s="95"/>
      <c r="JEQ813" s="95"/>
      <c r="JER813" s="95"/>
      <c r="JES813" s="95"/>
      <c r="JET813" s="95"/>
      <c r="JEU813" s="95"/>
      <c r="JEV813" s="95"/>
      <c r="JEW813" s="95"/>
      <c r="JEX813" s="95"/>
      <c r="JEY813" s="95"/>
      <c r="JEZ813" s="95"/>
      <c r="JFA813" s="95"/>
      <c r="JFB813" s="95"/>
      <c r="JFC813" s="95"/>
      <c r="JFD813" s="95"/>
      <c r="JFE813" s="95"/>
      <c r="JFF813" s="95"/>
      <c r="JFG813" s="95"/>
      <c r="JFH813" s="95"/>
      <c r="JFI813" s="95"/>
      <c r="JFJ813" s="95"/>
      <c r="JFK813" s="95"/>
      <c r="JFL813" s="95"/>
      <c r="JFM813" s="95"/>
      <c r="JFN813" s="95"/>
      <c r="JFO813" s="95"/>
      <c r="JFP813" s="95"/>
      <c r="JFQ813" s="95"/>
      <c r="JFR813" s="95"/>
      <c r="JFS813" s="95"/>
      <c r="JFT813" s="95"/>
      <c r="JFU813" s="95"/>
      <c r="JFV813" s="95"/>
      <c r="JFW813" s="95"/>
      <c r="JFX813" s="95"/>
      <c r="JFY813" s="95"/>
      <c r="JFZ813" s="95"/>
      <c r="JGA813" s="95"/>
      <c r="JGB813" s="95"/>
      <c r="JGC813" s="95"/>
      <c r="JGD813" s="95"/>
      <c r="JGE813" s="95"/>
      <c r="JGF813" s="95"/>
      <c r="JGG813" s="95"/>
      <c r="JGH813" s="95"/>
      <c r="JGI813" s="95"/>
      <c r="JGJ813" s="95"/>
      <c r="JGK813" s="95"/>
      <c r="JGL813" s="95"/>
      <c r="JGM813" s="95"/>
      <c r="JGN813" s="95"/>
      <c r="JGO813" s="95"/>
      <c r="JGP813" s="95"/>
      <c r="JGQ813" s="95"/>
      <c r="JGR813" s="95"/>
      <c r="JGS813" s="95"/>
      <c r="JGT813" s="95"/>
      <c r="JGU813" s="95"/>
      <c r="JGV813" s="95"/>
      <c r="JGW813" s="95"/>
      <c r="JGX813" s="95"/>
      <c r="JGY813" s="95"/>
      <c r="JGZ813" s="95"/>
      <c r="JHA813" s="95"/>
      <c r="JHB813" s="95"/>
      <c r="JHC813" s="95"/>
      <c r="JHD813" s="95"/>
      <c r="JHE813" s="95"/>
      <c r="JHF813" s="95"/>
      <c r="JHG813" s="95"/>
      <c r="JHH813" s="95"/>
      <c r="JHI813" s="95"/>
      <c r="JHJ813" s="95"/>
      <c r="JHK813" s="95"/>
      <c r="JHL813" s="95"/>
      <c r="JHM813" s="95"/>
      <c r="JHN813" s="95"/>
      <c r="JHO813" s="95"/>
      <c r="JHP813" s="95"/>
      <c r="JHQ813" s="95"/>
      <c r="JHR813" s="95"/>
      <c r="JHS813" s="95"/>
      <c r="JHT813" s="95"/>
      <c r="JHU813" s="95"/>
      <c r="JHV813" s="95"/>
      <c r="JHW813" s="95"/>
      <c r="JHX813" s="95"/>
      <c r="JHY813" s="95"/>
      <c r="JHZ813" s="95"/>
      <c r="JIA813" s="95"/>
      <c r="JIB813" s="95"/>
      <c r="JIC813" s="95"/>
      <c r="JID813" s="95"/>
      <c r="JIE813" s="95"/>
      <c r="JIF813" s="95"/>
      <c r="JIG813" s="95"/>
      <c r="JIH813" s="95"/>
      <c r="JII813" s="95"/>
      <c r="JIJ813" s="95"/>
      <c r="JIK813" s="95"/>
      <c r="JIL813" s="95"/>
      <c r="JIM813" s="95"/>
      <c r="JIN813" s="95"/>
      <c r="JIO813" s="95"/>
      <c r="JIP813" s="95"/>
      <c r="JIQ813" s="95"/>
      <c r="JIR813" s="95"/>
      <c r="JIS813" s="95"/>
      <c r="JIT813" s="95"/>
      <c r="JIU813" s="95"/>
      <c r="JIV813" s="95"/>
      <c r="JIW813" s="95"/>
      <c r="JIX813" s="95"/>
      <c r="JIY813" s="95"/>
      <c r="JIZ813" s="95"/>
      <c r="JJA813" s="95"/>
      <c r="JJB813" s="95"/>
      <c r="JJC813" s="95"/>
      <c r="JJD813" s="95"/>
      <c r="JJE813" s="95"/>
      <c r="JJF813" s="95"/>
      <c r="JJG813" s="95"/>
      <c r="JJH813" s="95"/>
      <c r="JJI813" s="95"/>
      <c r="JJJ813" s="95"/>
      <c r="JJK813" s="95"/>
      <c r="JJL813" s="95"/>
      <c r="JJM813" s="95"/>
      <c r="JJN813" s="95"/>
      <c r="JJO813" s="95"/>
      <c r="JJP813" s="95"/>
      <c r="JJQ813" s="95"/>
      <c r="JJR813" s="95"/>
      <c r="JJS813" s="95"/>
      <c r="JJT813" s="95"/>
      <c r="JJU813" s="95"/>
      <c r="JJV813" s="95"/>
      <c r="JJW813" s="95"/>
      <c r="JJX813" s="95"/>
      <c r="JJY813" s="95"/>
      <c r="JJZ813" s="95"/>
      <c r="JKA813" s="95"/>
      <c r="JKB813" s="95"/>
      <c r="JKC813" s="95"/>
      <c r="JKD813" s="95"/>
      <c r="JKE813" s="95"/>
      <c r="JKF813" s="95"/>
      <c r="JKG813" s="95"/>
      <c r="JKH813" s="95"/>
      <c r="JKI813" s="95"/>
      <c r="JKJ813" s="95"/>
      <c r="JKK813" s="95"/>
      <c r="JKL813" s="95"/>
      <c r="JKM813" s="95"/>
      <c r="JKN813" s="95"/>
      <c r="JKO813" s="95"/>
      <c r="JKP813" s="95"/>
      <c r="JKQ813" s="95"/>
      <c r="JKR813" s="95"/>
      <c r="JKS813" s="95"/>
      <c r="JKT813" s="95"/>
      <c r="JKU813" s="95"/>
      <c r="JKV813" s="95"/>
      <c r="JKW813" s="95"/>
      <c r="JKX813" s="95"/>
      <c r="JKY813" s="95"/>
      <c r="JKZ813" s="95"/>
      <c r="JLA813" s="95"/>
      <c r="JLB813" s="95"/>
      <c r="JLC813" s="95"/>
      <c r="JLD813" s="95"/>
      <c r="JLE813" s="95"/>
      <c r="JLF813" s="95"/>
      <c r="JLG813" s="95"/>
      <c r="JLH813" s="95"/>
      <c r="JLI813" s="95"/>
      <c r="JLJ813" s="95"/>
      <c r="JLK813" s="95"/>
      <c r="JLL813" s="95"/>
      <c r="JLM813" s="95"/>
      <c r="JLN813" s="95"/>
      <c r="JLO813" s="95"/>
      <c r="JLP813" s="95"/>
      <c r="JLQ813" s="95"/>
      <c r="JLR813" s="95"/>
      <c r="JLS813" s="95"/>
      <c r="JLT813" s="95"/>
      <c r="JLU813" s="95"/>
      <c r="JLV813" s="95"/>
      <c r="JLW813" s="95"/>
      <c r="JLX813" s="95"/>
      <c r="JLY813" s="95"/>
      <c r="JLZ813" s="95"/>
      <c r="JMA813" s="95"/>
      <c r="JMB813" s="95"/>
      <c r="JMC813" s="95"/>
      <c r="JMD813" s="95"/>
      <c r="JME813" s="95"/>
      <c r="JMF813" s="95"/>
      <c r="JMG813" s="95"/>
      <c r="JMH813" s="95"/>
      <c r="JMI813" s="95"/>
      <c r="JMJ813" s="95"/>
      <c r="JMK813" s="95"/>
      <c r="JML813" s="95"/>
      <c r="JMM813" s="95"/>
      <c r="JMN813" s="95"/>
      <c r="JMO813" s="95"/>
      <c r="JMP813" s="95"/>
      <c r="JMQ813" s="95"/>
      <c r="JMR813" s="95"/>
      <c r="JMS813" s="95"/>
      <c r="JMT813" s="95"/>
      <c r="JMU813" s="95"/>
      <c r="JMV813" s="95"/>
      <c r="JMW813" s="95"/>
      <c r="JMX813" s="95"/>
      <c r="JMY813" s="95"/>
      <c r="JMZ813" s="95"/>
      <c r="JNA813" s="95"/>
      <c r="JNB813" s="95"/>
      <c r="JNC813" s="95"/>
      <c r="JND813" s="95"/>
      <c r="JNE813" s="95"/>
      <c r="JNF813" s="95"/>
      <c r="JNG813" s="95"/>
      <c r="JNH813" s="95"/>
      <c r="JNI813" s="95"/>
      <c r="JNJ813" s="95"/>
      <c r="JNK813" s="95"/>
      <c r="JNL813" s="95"/>
      <c r="JNM813" s="95"/>
      <c r="JNN813" s="95"/>
      <c r="JNO813" s="95"/>
      <c r="JNP813" s="95"/>
      <c r="JNQ813" s="95"/>
      <c r="JNR813" s="95"/>
      <c r="JNS813" s="95"/>
      <c r="JNT813" s="95"/>
      <c r="JNU813" s="95"/>
      <c r="JNV813" s="95"/>
      <c r="JNW813" s="95"/>
      <c r="JNX813" s="95"/>
      <c r="JNY813" s="95"/>
      <c r="JNZ813" s="95"/>
      <c r="JOA813" s="95"/>
      <c r="JOB813" s="95"/>
      <c r="JOC813" s="95"/>
      <c r="JOD813" s="95"/>
      <c r="JOE813" s="95"/>
      <c r="JOF813" s="95"/>
      <c r="JOG813" s="95"/>
      <c r="JOH813" s="95"/>
      <c r="JOI813" s="95"/>
      <c r="JOJ813" s="95"/>
      <c r="JOK813" s="95"/>
      <c r="JOL813" s="95"/>
      <c r="JOM813" s="95"/>
      <c r="JON813" s="95"/>
      <c r="JOO813" s="95"/>
      <c r="JOP813" s="95"/>
      <c r="JOQ813" s="95"/>
      <c r="JOR813" s="95"/>
      <c r="JOS813" s="95"/>
      <c r="JOT813" s="95"/>
      <c r="JOU813" s="95"/>
      <c r="JOV813" s="95"/>
      <c r="JOW813" s="95"/>
      <c r="JOX813" s="95"/>
      <c r="JOY813" s="95"/>
      <c r="JOZ813" s="95"/>
      <c r="JPA813" s="95"/>
      <c r="JPB813" s="95"/>
      <c r="JPC813" s="95"/>
      <c r="JPD813" s="95"/>
      <c r="JPE813" s="95"/>
      <c r="JPF813" s="95"/>
      <c r="JPG813" s="95"/>
      <c r="JPH813" s="95"/>
      <c r="JPI813" s="95"/>
      <c r="JPJ813" s="95"/>
      <c r="JPK813" s="95"/>
      <c r="JPL813" s="95"/>
      <c r="JPM813" s="95"/>
      <c r="JPN813" s="95"/>
      <c r="JPO813" s="95"/>
      <c r="JPP813" s="95"/>
      <c r="JPQ813" s="95"/>
      <c r="JPR813" s="95"/>
      <c r="JPS813" s="95"/>
      <c r="JPT813" s="95"/>
      <c r="JPU813" s="95"/>
      <c r="JPV813" s="95"/>
      <c r="JPW813" s="95"/>
      <c r="JPX813" s="95"/>
      <c r="JPY813" s="95"/>
      <c r="JPZ813" s="95"/>
      <c r="JQA813" s="95"/>
      <c r="JQB813" s="95"/>
      <c r="JQC813" s="95"/>
      <c r="JQD813" s="95"/>
      <c r="JQE813" s="95"/>
      <c r="JQF813" s="95"/>
      <c r="JQG813" s="95"/>
      <c r="JQH813" s="95"/>
      <c r="JQI813" s="95"/>
      <c r="JQJ813" s="95"/>
      <c r="JQK813" s="95"/>
      <c r="JQL813" s="95"/>
      <c r="JQM813" s="95"/>
      <c r="JQN813" s="95"/>
      <c r="JQO813" s="95"/>
      <c r="JQP813" s="95"/>
      <c r="JQQ813" s="95"/>
      <c r="JQR813" s="95"/>
      <c r="JQS813" s="95"/>
      <c r="JQT813" s="95"/>
      <c r="JQU813" s="95"/>
      <c r="JQV813" s="95"/>
      <c r="JQW813" s="95"/>
      <c r="JQX813" s="95"/>
      <c r="JQY813" s="95"/>
      <c r="JQZ813" s="95"/>
      <c r="JRA813" s="95"/>
      <c r="JRB813" s="95"/>
      <c r="JRC813" s="95"/>
      <c r="JRD813" s="95"/>
      <c r="JRE813" s="95"/>
      <c r="JRF813" s="95"/>
      <c r="JRG813" s="95"/>
      <c r="JRH813" s="95"/>
      <c r="JRI813" s="95"/>
      <c r="JRJ813" s="95"/>
      <c r="JRK813" s="95"/>
      <c r="JRL813" s="95"/>
      <c r="JRM813" s="95"/>
      <c r="JRN813" s="95"/>
      <c r="JRO813" s="95"/>
      <c r="JRP813" s="95"/>
      <c r="JRQ813" s="95"/>
      <c r="JRR813" s="95"/>
      <c r="JRS813" s="95"/>
      <c r="JRT813" s="95"/>
      <c r="JRU813" s="95"/>
      <c r="JRV813" s="95"/>
      <c r="JRW813" s="95"/>
      <c r="JRX813" s="95"/>
      <c r="JRY813" s="95"/>
      <c r="JRZ813" s="95"/>
      <c r="JSA813" s="95"/>
      <c r="JSB813" s="95"/>
      <c r="JSC813" s="95"/>
      <c r="JSD813" s="95"/>
      <c r="JSE813" s="95"/>
      <c r="JSF813" s="95"/>
      <c r="JSG813" s="95"/>
      <c r="JSH813" s="95"/>
      <c r="JSI813" s="95"/>
      <c r="JSJ813" s="95"/>
      <c r="JSK813" s="95"/>
      <c r="JSL813" s="95"/>
      <c r="JSM813" s="95"/>
      <c r="JSN813" s="95"/>
      <c r="JSO813" s="95"/>
      <c r="JSP813" s="95"/>
      <c r="JSQ813" s="95"/>
      <c r="JSR813" s="95"/>
      <c r="JSS813" s="95"/>
      <c r="JST813" s="95"/>
      <c r="JSU813" s="95"/>
      <c r="JSV813" s="95"/>
      <c r="JSW813" s="95"/>
      <c r="JSX813" s="95"/>
      <c r="JSY813" s="95"/>
      <c r="JSZ813" s="95"/>
      <c r="JTA813" s="95"/>
      <c r="JTB813" s="95"/>
      <c r="JTC813" s="95"/>
      <c r="JTD813" s="95"/>
      <c r="JTE813" s="95"/>
      <c r="JTF813" s="95"/>
      <c r="JTG813" s="95"/>
      <c r="JTH813" s="95"/>
      <c r="JTI813" s="95"/>
      <c r="JTJ813" s="95"/>
      <c r="JTK813" s="95"/>
      <c r="JTL813" s="95"/>
      <c r="JTM813" s="95"/>
      <c r="JTN813" s="95"/>
      <c r="JTO813" s="95"/>
      <c r="JTP813" s="95"/>
      <c r="JTQ813" s="95"/>
      <c r="JTR813" s="95"/>
      <c r="JTS813" s="95"/>
      <c r="JTT813" s="95"/>
      <c r="JTU813" s="95"/>
      <c r="JTV813" s="95"/>
      <c r="JTW813" s="95"/>
      <c r="JTX813" s="95"/>
      <c r="JTY813" s="95"/>
      <c r="JTZ813" s="95"/>
      <c r="JUA813" s="95"/>
      <c r="JUB813" s="95"/>
      <c r="JUC813" s="95"/>
      <c r="JUD813" s="95"/>
      <c r="JUE813" s="95"/>
      <c r="JUF813" s="95"/>
      <c r="JUG813" s="95"/>
      <c r="JUH813" s="95"/>
      <c r="JUI813" s="95"/>
      <c r="JUJ813" s="95"/>
      <c r="JUK813" s="95"/>
      <c r="JUL813" s="95"/>
      <c r="JUM813" s="95"/>
      <c r="JUN813" s="95"/>
      <c r="JUO813" s="95"/>
      <c r="JUP813" s="95"/>
      <c r="JUQ813" s="95"/>
      <c r="JUR813" s="95"/>
      <c r="JUS813" s="95"/>
      <c r="JUT813" s="95"/>
      <c r="JUU813" s="95"/>
      <c r="JUV813" s="95"/>
      <c r="JUW813" s="95"/>
      <c r="JUX813" s="95"/>
      <c r="JUY813" s="95"/>
      <c r="JUZ813" s="95"/>
      <c r="JVA813" s="95"/>
      <c r="JVB813" s="95"/>
      <c r="JVC813" s="95"/>
      <c r="JVD813" s="95"/>
      <c r="JVE813" s="95"/>
      <c r="JVF813" s="95"/>
      <c r="JVG813" s="95"/>
      <c r="JVH813" s="95"/>
      <c r="JVI813" s="95"/>
      <c r="JVJ813" s="95"/>
      <c r="JVK813" s="95"/>
      <c r="JVL813" s="95"/>
      <c r="JVM813" s="95"/>
      <c r="JVN813" s="95"/>
      <c r="JVO813" s="95"/>
      <c r="JVP813" s="95"/>
      <c r="JVQ813" s="95"/>
      <c r="JVR813" s="95"/>
      <c r="JVS813" s="95"/>
      <c r="JVT813" s="95"/>
      <c r="JVU813" s="95"/>
      <c r="JVV813" s="95"/>
      <c r="JVW813" s="95"/>
      <c r="JVX813" s="95"/>
      <c r="JVY813" s="95"/>
      <c r="JVZ813" s="95"/>
      <c r="JWA813" s="95"/>
      <c r="JWB813" s="95"/>
      <c r="JWC813" s="95"/>
      <c r="JWD813" s="95"/>
      <c r="JWE813" s="95"/>
      <c r="JWF813" s="95"/>
      <c r="JWG813" s="95"/>
      <c r="JWH813" s="95"/>
      <c r="JWI813" s="95"/>
      <c r="JWJ813" s="95"/>
      <c r="JWK813" s="95"/>
      <c r="JWL813" s="95"/>
      <c r="JWM813" s="95"/>
      <c r="JWN813" s="95"/>
      <c r="JWO813" s="95"/>
      <c r="JWP813" s="95"/>
      <c r="JWQ813" s="95"/>
      <c r="JWR813" s="95"/>
      <c r="JWS813" s="95"/>
      <c r="JWT813" s="95"/>
      <c r="JWU813" s="95"/>
      <c r="JWV813" s="95"/>
      <c r="JWW813" s="95"/>
      <c r="JWX813" s="95"/>
      <c r="JWY813" s="95"/>
      <c r="JWZ813" s="95"/>
      <c r="JXA813" s="95"/>
      <c r="JXB813" s="95"/>
      <c r="JXC813" s="95"/>
      <c r="JXD813" s="95"/>
      <c r="JXE813" s="95"/>
      <c r="JXF813" s="95"/>
      <c r="JXG813" s="95"/>
      <c r="JXH813" s="95"/>
      <c r="JXI813" s="95"/>
      <c r="JXJ813" s="95"/>
      <c r="JXK813" s="95"/>
      <c r="JXL813" s="95"/>
      <c r="JXM813" s="95"/>
      <c r="JXN813" s="95"/>
      <c r="JXO813" s="95"/>
      <c r="JXP813" s="95"/>
      <c r="JXQ813" s="95"/>
      <c r="JXR813" s="95"/>
      <c r="JXS813" s="95"/>
      <c r="JXT813" s="95"/>
      <c r="JXU813" s="95"/>
      <c r="JXV813" s="95"/>
      <c r="JXW813" s="95"/>
      <c r="JXX813" s="95"/>
      <c r="JXY813" s="95"/>
      <c r="JXZ813" s="95"/>
      <c r="JYA813" s="95"/>
      <c r="JYB813" s="95"/>
      <c r="JYC813" s="95"/>
      <c r="JYD813" s="95"/>
      <c r="JYE813" s="95"/>
      <c r="JYF813" s="95"/>
      <c r="JYG813" s="95"/>
      <c r="JYH813" s="95"/>
      <c r="JYI813" s="95"/>
      <c r="JYJ813" s="95"/>
      <c r="JYK813" s="95"/>
      <c r="JYL813" s="95"/>
      <c r="JYM813" s="95"/>
      <c r="JYN813" s="95"/>
      <c r="JYO813" s="95"/>
      <c r="JYP813" s="95"/>
      <c r="JYQ813" s="95"/>
      <c r="JYR813" s="95"/>
      <c r="JYS813" s="95"/>
      <c r="JYT813" s="95"/>
      <c r="JYU813" s="95"/>
      <c r="JYV813" s="95"/>
      <c r="JYW813" s="95"/>
      <c r="JYX813" s="95"/>
      <c r="JYY813" s="95"/>
      <c r="JYZ813" s="95"/>
      <c r="JZA813" s="95"/>
      <c r="JZB813" s="95"/>
      <c r="JZC813" s="95"/>
      <c r="JZD813" s="95"/>
      <c r="JZE813" s="95"/>
      <c r="JZF813" s="95"/>
      <c r="JZG813" s="95"/>
      <c r="JZH813" s="95"/>
      <c r="JZI813" s="95"/>
      <c r="JZJ813" s="95"/>
      <c r="JZK813" s="95"/>
      <c r="JZL813" s="95"/>
      <c r="JZM813" s="95"/>
      <c r="JZN813" s="95"/>
      <c r="JZO813" s="95"/>
      <c r="JZP813" s="95"/>
      <c r="JZQ813" s="95"/>
      <c r="JZR813" s="95"/>
      <c r="JZS813" s="95"/>
      <c r="JZT813" s="95"/>
      <c r="JZU813" s="95"/>
      <c r="JZV813" s="95"/>
      <c r="JZW813" s="95"/>
      <c r="JZX813" s="95"/>
      <c r="JZY813" s="95"/>
      <c r="JZZ813" s="95"/>
      <c r="KAA813" s="95"/>
      <c r="KAB813" s="95"/>
      <c r="KAC813" s="95"/>
      <c r="KAD813" s="95"/>
      <c r="KAE813" s="95"/>
      <c r="KAF813" s="95"/>
      <c r="KAG813" s="95"/>
      <c r="KAH813" s="95"/>
      <c r="KAI813" s="95"/>
      <c r="KAJ813" s="95"/>
      <c r="KAK813" s="95"/>
      <c r="KAL813" s="95"/>
      <c r="KAM813" s="95"/>
      <c r="KAN813" s="95"/>
      <c r="KAO813" s="95"/>
      <c r="KAP813" s="95"/>
      <c r="KAQ813" s="95"/>
      <c r="KAR813" s="95"/>
      <c r="KAS813" s="95"/>
      <c r="KAT813" s="95"/>
      <c r="KAU813" s="95"/>
      <c r="KAV813" s="95"/>
      <c r="KAW813" s="95"/>
      <c r="KAX813" s="95"/>
      <c r="KAY813" s="95"/>
      <c r="KAZ813" s="95"/>
      <c r="KBA813" s="95"/>
      <c r="KBB813" s="95"/>
      <c r="KBC813" s="95"/>
      <c r="KBD813" s="95"/>
      <c r="KBE813" s="95"/>
      <c r="KBF813" s="95"/>
      <c r="KBG813" s="95"/>
      <c r="KBH813" s="95"/>
      <c r="KBI813" s="95"/>
      <c r="KBJ813" s="95"/>
      <c r="KBK813" s="95"/>
      <c r="KBL813" s="95"/>
      <c r="KBM813" s="95"/>
      <c r="KBN813" s="95"/>
      <c r="KBO813" s="95"/>
      <c r="KBP813" s="95"/>
      <c r="KBQ813" s="95"/>
      <c r="KBR813" s="95"/>
      <c r="KBS813" s="95"/>
      <c r="KBT813" s="95"/>
      <c r="KBU813" s="95"/>
      <c r="KBV813" s="95"/>
      <c r="KBW813" s="95"/>
      <c r="KBX813" s="95"/>
      <c r="KBY813" s="95"/>
      <c r="KBZ813" s="95"/>
      <c r="KCA813" s="95"/>
      <c r="KCB813" s="95"/>
      <c r="KCC813" s="95"/>
      <c r="KCD813" s="95"/>
      <c r="KCE813" s="95"/>
      <c r="KCF813" s="95"/>
      <c r="KCG813" s="95"/>
      <c r="KCH813" s="95"/>
      <c r="KCI813" s="95"/>
      <c r="KCJ813" s="95"/>
      <c r="KCK813" s="95"/>
      <c r="KCL813" s="95"/>
      <c r="KCM813" s="95"/>
      <c r="KCN813" s="95"/>
      <c r="KCO813" s="95"/>
      <c r="KCP813" s="95"/>
      <c r="KCQ813" s="95"/>
      <c r="KCR813" s="95"/>
      <c r="KCS813" s="95"/>
      <c r="KCT813" s="95"/>
      <c r="KCU813" s="95"/>
      <c r="KCV813" s="95"/>
      <c r="KCW813" s="95"/>
      <c r="KCX813" s="95"/>
      <c r="KCY813" s="95"/>
      <c r="KCZ813" s="95"/>
      <c r="KDA813" s="95"/>
      <c r="KDB813" s="95"/>
      <c r="KDC813" s="95"/>
      <c r="KDD813" s="95"/>
      <c r="KDE813" s="95"/>
      <c r="KDF813" s="95"/>
      <c r="KDG813" s="95"/>
      <c r="KDH813" s="95"/>
      <c r="KDI813" s="95"/>
      <c r="KDJ813" s="95"/>
      <c r="KDK813" s="95"/>
      <c r="KDL813" s="95"/>
      <c r="KDM813" s="95"/>
      <c r="KDN813" s="95"/>
      <c r="KDO813" s="95"/>
      <c r="KDP813" s="95"/>
      <c r="KDQ813" s="95"/>
      <c r="KDR813" s="95"/>
      <c r="KDS813" s="95"/>
      <c r="KDT813" s="95"/>
      <c r="KDU813" s="95"/>
      <c r="KDV813" s="95"/>
      <c r="KDW813" s="95"/>
      <c r="KDX813" s="95"/>
      <c r="KDY813" s="95"/>
      <c r="KDZ813" s="95"/>
      <c r="KEA813" s="95"/>
      <c r="KEB813" s="95"/>
      <c r="KEC813" s="95"/>
      <c r="KED813" s="95"/>
      <c r="KEE813" s="95"/>
      <c r="KEF813" s="95"/>
      <c r="KEG813" s="95"/>
      <c r="KEH813" s="95"/>
      <c r="KEI813" s="95"/>
      <c r="KEJ813" s="95"/>
      <c r="KEK813" s="95"/>
      <c r="KEL813" s="95"/>
      <c r="KEM813" s="95"/>
      <c r="KEN813" s="95"/>
      <c r="KEO813" s="95"/>
      <c r="KEP813" s="95"/>
      <c r="KEQ813" s="95"/>
      <c r="KER813" s="95"/>
      <c r="KES813" s="95"/>
      <c r="KET813" s="95"/>
      <c r="KEU813" s="95"/>
      <c r="KEV813" s="95"/>
      <c r="KEW813" s="95"/>
      <c r="KEX813" s="95"/>
      <c r="KEY813" s="95"/>
      <c r="KEZ813" s="95"/>
      <c r="KFA813" s="95"/>
      <c r="KFB813" s="95"/>
      <c r="KFC813" s="95"/>
      <c r="KFD813" s="95"/>
      <c r="KFE813" s="95"/>
      <c r="KFF813" s="95"/>
      <c r="KFG813" s="95"/>
      <c r="KFH813" s="95"/>
      <c r="KFI813" s="95"/>
      <c r="KFJ813" s="95"/>
      <c r="KFK813" s="95"/>
      <c r="KFL813" s="95"/>
      <c r="KFM813" s="95"/>
      <c r="KFN813" s="95"/>
      <c r="KFO813" s="95"/>
      <c r="KFP813" s="95"/>
      <c r="KFQ813" s="95"/>
      <c r="KFR813" s="95"/>
      <c r="KFS813" s="95"/>
      <c r="KFT813" s="95"/>
      <c r="KFU813" s="95"/>
      <c r="KFV813" s="95"/>
      <c r="KFW813" s="95"/>
      <c r="KFX813" s="95"/>
      <c r="KFY813" s="95"/>
      <c r="KFZ813" s="95"/>
      <c r="KGA813" s="95"/>
      <c r="KGB813" s="95"/>
      <c r="KGC813" s="95"/>
      <c r="KGD813" s="95"/>
      <c r="KGE813" s="95"/>
      <c r="KGF813" s="95"/>
      <c r="KGG813" s="95"/>
      <c r="KGH813" s="95"/>
      <c r="KGI813" s="95"/>
      <c r="KGJ813" s="95"/>
      <c r="KGK813" s="95"/>
      <c r="KGL813" s="95"/>
      <c r="KGM813" s="95"/>
      <c r="KGN813" s="95"/>
      <c r="KGO813" s="95"/>
      <c r="KGP813" s="95"/>
      <c r="KGQ813" s="95"/>
      <c r="KGR813" s="95"/>
      <c r="KGS813" s="95"/>
      <c r="KGT813" s="95"/>
      <c r="KGU813" s="95"/>
      <c r="KGV813" s="95"/>
      <c r="KGW813" s="95"/>
      <c r="KGX813" s="95"/>
      <c r="KGY813" s="95"/>
      <c r="KGZ813" s="95"/>
      <c r="KHA813" s="95"/>
      <c r="KHB813" s="95"/>
      <c r="KHC813" s="95"/>
      <c r="KHD813" s="95"/>
      <c r="KHE813" s="95"/>
      <c r="KHF813" s="95"/>
      <c r="KHG813" s="95"/>
      <c r="KHH813" s="95"/>
      <c r="KHI813" s="95"/>
      <c r="KHJ813" s="95"/>
      <c r="KHK813" s="95"/>
      <c r="KHL813" s="95"/>
      <c r="KHM813" s="95"/>
      <c r="KHN813" s="95"/>
      <c r="KHO813" s="95"/>
      <c r="KHP813" s="95"/>
      <c r="KHQ813" s="95"/>
      <c r="KHR813" s="95"/>
      <c r="KHS813" s="95"/>
      <c r="KHT813" s="95"/>
      <c r="KHU813" s="95"/>
      <c r="KHV813" s="95"/>
      <c r="KHW813" s="95"/>
      <c r="KHX813" s="95"/>
      <c r="KHY813" s="95"/>
      <c r="KHZ813" s="95"/>
      <c r="KIA813" s="95"/>
      <c r="KIB813" s="95"/>
      <c r="KIC813" s="95"/>
      <c r="KID813" s="95"/>
      <c r="KIE813" s="95"/>
      <c r="KIF813" s="95"/>
      <c r="KIG813" s="95"/>
      <c r="KIH813" s="95"/>
      <c r="KII813" s="95"/>
      <c r="KIJ813" s="95"/>
      <c r="KIK813" s="95"/>
      <c r="KIL813" s="95"/>
      <c r="KIM813" s="95"/>
      <c r="KIN813" s="95"/>
      <c r="KIO813" s="95"/>
      <c r="KIP813" s="95"/>
      <c r="KIQ813" s="95"/>
      <c r="KIR813" s="95"/>
      <c r="KIS813" s="95"/>
      <c r="KIT813" s="95"/>
      <c r="KIU813" s="95"/>
      <c r="KIV813" s="95"/>
      <c r="KIW813" s="95"/>
      <c r="KIX813" s="95"/>
      <c r="KIY813" s="95"/>
      <c r="KIZ813" s="95"/>
      <c r="KJA813" s="95"/>
      <c r="KJB813" s="95"/>
      <c r="KJC813" s="95"/>
      <c r="KJD813" s="95"/>
      <c r="KJE813" s="95"/>
      <c r="KJF813" s="95"/>
      <c r="KJG813" s="95"/>
      <c r="KJH813" s="95"/>
      <c r="KJI813" s="95"/>
      <c r="KJJ813" s="95"/>
      <c r="KJK813" s="95"/>
      <c r="KJL813" s="95"/>
      <c r="KJM813" s="95"/>
      <c r="KJN813" s="95"/>
      <c r="KJO813" s="95"/>
      <c r="KJP813" s="95"/>
      <c r="KJQ813" s="95"/>
      <c r="KJR813" s="95"/>
      <c r="KJS813" s="95"/>
      <c r="KJT813" s="95"/>
      <c r="KJU813" s="95"/>
      <c r="KJV813" s="95"/>
      <c r="KJW813" s="95"/>
      <c r="KJX813" s="95"/>
      <c r="KJY813" s="95"/>
      <c r="KJZ813" s="95"/>
      <c r="KKA813" s="95"/>
      <c r="KKB813" s="95"/>
      <c r="KKC813" s="95"/>
      <c r="KKD813" s="95"/>
      <c r="KKE813" s="95"/>
      <c r="KKF813" s="95"/>
      <c r="KKG813" s="95"/>
      <c r="KKH813" s="95"/>
      <c r="KKI813" s="95"/>
      <c r="KKJ813" s="95"/>
      <c r="KKK813" s="95"/>
      <c r="KKL813" s="95"/>
      <c r="KKM813" s="95"/>
      <c r="KKN813" s="95"/>
      <c r="KKO813" s="95"/>
      <c r="KKP813" s="95"/>
      <c r="KKQ813" s="95"/>
      <c r="KKR813" s="95"/>
      <c r="KKS813" s="95"/>
      <c r="KKT813" s="95"/>
      <c r="KKU813" s="95"/>
      <c r="KKV813" s="95"/>
      <c r="KKW813" s="95"/>
      <c r="KKX813" s="95"/>
      <c r="KKY813" s="95"/>
      <c r="KKZ813" s="95"/>
      <c r="KLA813" s="95"/>
      <c r="KLB813" s="95"/>
      <c r="KLC813" s="95"/>
      <c r="KLD813" s="95"/>
      <c r="KLE813" s="95"/>
      <c r="KLF813" s="95"/>
      <c r="KLG813" s="95"/>
      <c r="KLH813" s="95"/>
      <c r="KLI813" s="95"/>
      <c r="KLJ813" s="95"/>
      <c r="KLK813" s="95"/>
      <c r="KLL813" s="95"/>
      <c r="KLM813" s="95"/>
      <c r="KLN813" s="95"/>
      <c r="KLO813" s="95"/>
      <c r="KLP813" s="95"/>
      <c r="KLQ813" s="95"/>
      <c r="KLR813" s="95"/>
      <c r="KLS813" s="95"/>
      <c r="KLT813" s="95"/>
      <c r="KLU813" s="95"/>
      <c r="KLV813" s="95"/>
      <c r="KLW813" s="95"/>
      <c r="KLX813" s="95"/>
      <c r="KLY813" s="95"/>
      <c r="KLZ813" s="95"/>
      <c r="KMA813" s="95"/>
      <c r="KMB813" s="95"/>
      <c r="KMC813" s="95"/>
      <c r="KMD813" s="95"/>
      <c r="KME813" s="95"/>
      <c r="KMF813" s="95"/>
      <c r="KMG813" s="95"/>
      <c r="KMH813" s="95"/>
      <c r="KMI813" s="95"/>
      <c r="KMJ813" s="95"/>
      <c r="KMK813" s="95"/>
      <c r="KML813" s="95"/>
      <c r="KMM813" s="95"/>
      <c r="KMN813" s="95"/>
      <c r="KMO813" s="95"/>
      <c r="KMP813" s="95"/>
      <c r="KMQ813" s="95"/>
      <c r="KMR813" s="95"/>
      <c r="KMS813" s="95"/>
      <c r="KMT813" s="95"/>
      <c r="KMU813" s="95"/>
      <c r="KMV813" s="95"/>
      <c r="KMW813" s="95"/>
      <c r="KMX813" s="95"/>
      <c r="KMY813" s="95"/>
      <c r="KMZ813" s="95"/>
      <c r="KNA813" s="95"/>
      <c r="KNB813" s="95"/>
      <c r="KNC813" s="95"/>
      <c r="KND813" s="95"/>
      <c r="KNE813" s="95"/>
      <c r="KNF813" s="95"/>
      <c r="KNG813" s="95"/>
      <c r="KNH813" s="95"/>
      <c r="KNI813" s="95"/>
      <c r="KNJ813" s="95"/>
      <c r="KNK813" s="95"/>
      <c r="KNL813" s="95"/>
      <c r="KNM813" s="95"/>
      <c r="KNN813" s="95"/>
      <c r="KNO813" s="95"/>
      <c r="KNP813" s="95"/>
      <c r="KNQ813" s="95"/>
      <c r="KNR813" s="95"/>
      <c r="KNS813" s="95"/>
      <c r="KNT813" s="95"/>
      <c r="KNU813" s="95"/>
      <c r="KNV813" s="95"/>
      <c r="KNW813" s="95"/>
      <c r="KNX813" s="95"/>
      <c r="KNY813" s="95"/>
      <c r="KNZ813" s="95"/>
      <c r="KOA813" s="95"/>
      <c r="KOB813" s="95"/>
      <c r="KOC813" s="95"/>
      <c r="KOD813" s="95"/>
      <c r="KOE813" s="95"/>
      <c r="KOF813" s="95"/>
      <c r="KOG813" s="95"/>
      <c r="KOH813" s="95"/>
      <c r="KOI813" s="95"/>
      <c r="KOJ813" s="95"/>
      <c r="KOK813" s="95"/>
      <c r="KOL813" s="95"/>
      <c r="KOM813" s="95"/>
      <c r="KON813" s="95"/>
      <c r="KOO813" s="95"/>
      <c r="KOP813" s="95"/>
      <c r="KOQ813" s="95"/>
      <c r="KOR813" s="95"/>
      <c r="KOS813" s="95"/>
      <c r="KOT813" s="95"/>
      <c r="KOU813" s="95"/>
      <c r="KOV813" s="95"/>
      <c r="KOW813" s="95"/>
      <c r="KOX813" s="95"/>
      <c r="KOY813" s="95"/>
      <c r="KOZ813" s="95"/>
      <c r="KPA813" s="95"/>
      <c r="KPB813" s="95"/>
      <c r="KPC813" s="95"/>
      <c r="KPD813" s="95"/>
      <c r="KPE813" s="95"/>
      <c r="KPF813" s="95"/>
      <c r="KPG813" s="95"/>
      <c r="KPH813" s="95"/>
      <c r="KPI813" s="95"/>
      <c r="KPJ813" s="95"/>
      <c r="KPK813" s="95"/>
      <c r="KPL813" s="95"/>
      <c r="KPM813" s="95"/>
      <c r="KPN813" s="95"/>
      <c r="KPO813" s="95"/>
      <c r="KPP813" s="95"/>
      <c r="KPQ813" s="95"/>
      <c r="KPR813" s="95"/>
      <c r="KPS813" s="95"/>
      <c r="KPT813" s="95"/>
      <c r="KPU813" s="95"/>
      <c r="KPV813" s="95"/>
      <c r="KPW813" s="95"/>
      <c r="KPX813" s="95"/>
      <c r="KPY813" s="95"/>
      <c r="KPZ813" s="95"/>
      <c r="KQA813" s="95"/>
      <c r="KQB813" s="95"/>
      <c r="KQC813" s="95"/>
      <c r="KQD813" s="95"/>
      <c r="KQE813" s="95"/>
      <c r="KQF813" s="95"/>
      <c r="KQG813" s="95"/>
      <c r="KQH813" s="95"/>
      <c r="KQI813" s="95"/>
      <c r="KQJ813" s="95"/>
      <c r="KQK813" s="95"/>
      <c r="KQL813" s="95"/>
      <c r="KQM813" s="95"/>
      <c r="KQN813" s="95"/>
      <c r="KQO813" s="95"/>
      <c r="KQP813" s="95"/>
      <c r="KQQ813" s="95"/>
      <c r="KQR813" s="95"/>
      <c r="KQS813" s="95"/>
      <c r="KQT813" s="95"/>
      <c r="KQU813" s="95"/>
      <c r="KQV813" s="95"/>
      <c r="KQW813" s="95"/>
      <c r="KQX813" s="95"/>
      <c r="KQY813" s="95"/>
      <c r="KQZ813" s="95"/>
      <c r="KRA813" s="95"/>
      <c r="KRB813" s="95"/>
      <c r="KRC813" s="95"/>
      <c r="KRD813" s="95"/>
      <c r="KRE813" s="95"/>
      <c r="KRF813" s="95"/>
      <c r="KRG813" s="95"/>
      <c r="KRH813" s="95"/>
      <c r="KRI813" s="95"/>
      <c r="KRJ813" s="95"/>
      <c r="KRK813" s="95"/>
      <c r="KRL813" s="95"/>
      <c r="KRM813" s="95"/>
      <c r="KRN813" s="95"/>
      <c r="KRO813" s="95"/>
      <c r="KRP813" s="95"/>
      <c r="KRQ813" s="95"/>
      <c r="KRR813" s="95"/>
      <c r="KRS813" s="95"/>
      <c r="KRT813" s="95"/>
      <c r="KRU813" s="95"/>
      <c r="KRV813" s="95"/>
      <c r="KRW813" s="95"/>
      <c r="KRX813" s="95"/>
      <c r="KRY813" s="95"/>
      <c r="KRZ813" s="95"/>
      <c r="KSA813" s="95"/>
      <c r="KSB813" s="95"/>
      <c r="KSC813" s="95"/>
      <c r="KSD813" s="95"/>
      <c r="KSE813" s="95"/>
      <c r="KSF813" s="95"/>
      <c r="KSG813" s="95"/>
      <c r="KSH813" s="95"/>
      <c r="KSI813" s="95"/>
      <c r="KSJ813" s="95"/>
      <c r="KSK813" s="95"/>
      <c r="KSL813" s="95"/>
      <c r="KSM813" s="95"/>
      <c r="KSN813" s="95"/>
      <c r="KSO813" s="95"/>
      <c r="KSP813" s="95"/>
      <c r="KSQ813" s="95"/>
      <c r="KSR813" s="95"/>
      <c r="KSS813" s="95"/>
      <c r="KST813" s="95"/>
      <c r="KSU813" s="95"/>
      <c r="KSV813" s="95"/>
      <c r="KSW813" s="95"/>
      <c r="KSX813" s="95"/>
      <c r="KSY813" s="95"/>
      <c r="KSZ813" s="95"/>
      <c r="KTA813" s="95"/>
      <c r="KTB813" s="95"/>
      <c r="KTC813" s="95"/>
      <c r="KTD813" s="95"/>
      <c r="KTE813" s="95"/>
      <c r="KTF813" s="95"/>
      <c r="KTG813" s="95"/>
      <c r="KTH813" s="95"/>
      <c r="KTI813" s="95"/>
      <c r="KTJ813" s="95"/>
      <c r="KTK813" s="95"/>
      <c r="KTL813" s="95"/>
      <c r="KTM813" s="95"/>
      <c r="KTN813" s="95"/>
      <c r="KTO813" s="95"/>
      <c r="KTP813" s="95"/>
      <c r="KTQ813" s="95"/>
      <c r="KTR813" s="95"/>
      <c r="KTS813" s="95"/>
      <c r="KTT813" s="95"/>
      <c r="KTU813" s="95"/>
      <c r="KTV813" s="95"/>
      <c r="KTW813" s="95"/>
      <c r="KTX813" s="95"/>
      <c r="KTY813" s="95"/>
      <c r="KTZ813" s="95"/>
      <c r="KUA813" s="95"/>
      <c r="KUB813" s="95"/>
      <c r="KUC813" s="95"/>
      <c r="KUD813" s="95"/>
      <c r="KUE813" s="95"/>
      <c r="KUF813" s="95"/>
      <c r="KUG813" s="95"/>
      <c r="KUH813" s="95"/>
      <c r="KUI813" s="95"/>
      <c r="KUJ813" s="95"/>
      <c r="KUK813" s="95"/>
      <c r="KUL813" s="95"/>
      <c r="KUM813" s="95"/>
      <c r="KUN813" s="95"/>
      <c r="KUO813" s="95"/>
      <c r="KUP813" s="95"/>
      <c r="KUQ813" s="95"/>
      <c r="KUR813" s="95"/>
      <c r="KUS813" s="95"/>
      <c r="KUT813" s="95"/>
      <c r="KUU813" s="95"/>
      <c r="KUV813" s="95"/>
      <c r="KUW813" s="95"/>
      <c r="KUX813" s="95"/>
      <c r="KUY813" s="95"/>
      <c r="KUZ813" s="95"/>
      <c r="KVA813" s="95"/>
      <c r="KVB813" s="95"/>
      <c r="KVC813" s="95"/>
      <c r="KVD813" s="95"/>
      <c r="KVE813" s="95"/>
      <c r="KVF813" s="95"/>
      <c r="KVG813" s="95"/>
      <c r="KVH813" s="95"/>
      <c r="KVI813" s="95"/>
      <c r="KVJ813" s="95"/>
      <c r="KVK813" s="95"/>
      <c r="KVL813" s="95"/>
      <c r="KVM813" s="95"/>
      <c r="KVN813" s="95"/>
      <c r="KVO813" s="95"/>
      <c r="KVP813" s="95"/>
      <c r="KVQ813" s="95"/>
      <c r="KVR813" s="95"/>
      <c r="KVS813" s="95"/>
      <c r="KVT813" s="95"/>
      <c r="KVU813" s="95"/>
      <c r="KVV813" s="95"/>
      <c r="KVW813" s="95"/>
      <c r="KVX813" s="95"/>
      <c r="KVY813" s="95"/>
      <c r="KVZ813" s="95"/>
      <c r="KWA813" s="95"/>
      <c r="KWB813" s="95"/>
      <c r="KWC813" s="95"/>
      <c r="KWD813" s="95"/>
      <c r="KWE813" s="95"/>
      <c r="KWF813" s="95"/>
      <c r="KWG813" s="95"/>
      <c r="KWH813" s="95"/>
      <c r="KWI813" s="95"/>
      <c r="KWJ813" s="95"/>
      <c r="KWK813" s="95"/>
      <c r="KWL813" s="95"/>
      <c r="KWM813" s="95"/>
      <c r="KWN813" s="95"/>
      <c r="KWO813" s="95"/>
      <c r="KWP813" s="95"/>
      <c r="KWQ813" s="95"/>
      <c r="KWR813" s="95"/>
      <c r="KWS813" s="95"/>
      <c r="KWT813" s="95"/>
      <c r="KWU813" s="95"/>
      <c r="KWV813" s="95"/>
      <c r="KWW813" s="95"/>
      <c r="KWX813" s="95"/>
      <c r="KWY813" s="95"/>
      <c r="KWZ813" s="95"/>
      <c r="KXA813" s="95"/>
      <c r="KXB813" s="95"/>
      <c r="KXC813" s="95"/>
      <c r="KXD813" s="95"/>
      <c r="KXE813" s="95"/>
      <c r="KXF813" s="95"/>
      <c r="KXG813" s="95"/>
      <c r="KXH813" s="95"/>
      <c r="KXI813" s="95"/>
      <c r="KXJ813" s="95"/>
      <c r="KXK813" s="95"/>
      <c r="KXL813" s="95"/>
      <c r="KXM813" s="95"/>
      <c r="KXN813" s="95"/>
      <c r="KXO813" s="95"/>
      <c r="KXP813" s="95"/>
      <c r="KXQ813" s="95"/>
      <c r="KXR813" s="95"/>
      <c r="KXS813" s="95"/>
      <c r="KXT813" s="95"/>
      <c r="KXU813" s="95"/>
      <c r="KXV813" s="95"/>
      <c r="KXW813" s="95"/>
      <c r="KXX813" s="95"/>
      <c r="KXY813" s="95"/>
      <c r="KXZ813" s="95"/>
      <c r="KYA813" s="95"/>
      <c r="KYB813" s="95"/>
      <c r="KYC813" s="95"/>
      <c r="KYD813" s="95"/>
      <c r="KYE813" s="95"/>
      <c r="KYF813" s="95"/>
      <c r="KYG813" s="95"/>
      <c r="KYH813" s="95"/>
      <c r="KYI813" s="95"/>
      <c r="KYJ813" s="95"/>
      <c r="KYK813" s="95"/>
      <c r="KYL813" s="95"/>
      <c r="KYM813" s="95"/>
      <c r="KYN813" s="95"/>
      <c r="KYO813" s="95"/>
      <c r="KYP813" s="95"/>
      <c r="KYQ813" s="95"/>
      <c r="KYR813" s="95"/>
      <c r="KYS813" s="95"/>
      <c r="KYT813" s="95"/>
      <c r="KYU813" s="95"/>
      <c r="KYV813" s="95"/>
      <c r="KYW813" s="95"/>
      <c r="KYX813" s="95"/>
      <c r="KYY813" s="95"/>
      <c r="KYZ813" s="95"/>
      <c r="KZA813" s="95"/>
      <c r="KZB813" s="95"/>
      <c r="KZC813" s="95"/>
      <c r="KZD813" s="95"/>
      <c r="KZE813" s="95"/>
      <c r="KZF813" s="95"/>
      <c r="KZG813" s="95"/>
      <c r="KZH813" s="95"/>
      <c r="KZI813" s="95"/>
      <c r="KZJ813" s="95"/>
      <c r="KZK813" s="95"/>
      <c r="KZL813" s="95"/>
      <c r="KZM813" s="95"/>
      <c r="KZN813" s="95"/>
      <c r="KZO813" s="95"/>
      <c r="KZP813" s="95"/>
      <c r="KZQ813" s="95"/>
      <c r="KZR813" s="95"/>
      <c r="KZS813" s="95"/>
      <c r="KZT813" s="95"/>
      <c r="KZU813" s="95"/>
      <c r="KZV813" s="95"/>
      <c r="KZW813" s="95"/>
      <c r="KZX813" s="95"/>
      <c r="KZY813" s="95"/>
      <c r="KZZ813" s="95"/>
      <c r="LAA813" s="95"/>
      <c r="LAB813" s="95"/>
      <c r="LAC813" s="95"/>
      <c r="LAD813" s="95"/>
      <c r="LAE813" s="95"/>
      <c r="LAF813" s="95"/>
      <c r="LAG813" s="95"/>
      <c r="LAH813" s="95"/>
      <c r="LAI813" s="95"/>
      <c r="LAJ813" s="95"/>
      <c r="LAK813" s="95"/>
      <c r="LAL813" s="95"/>
      <c r="LAM813" s="95"/>
      <c r="LAN813" s="95"/>
      <c r="LAO813" s="95"/>
      <c r="LAP813" s="95"/>
      <c r="LAQ813" s="95"/>
      <c r="LAR813" s="95"/>
      <c r="LAS813" s="95"/>
      <c r="LAT813" s="95"/>
      <c r="LAU813" s="95"/>
      <c r="LAV813" s="95"/>
      <c r="LAW813" s="95"/>
      <c r="LAX813" s="95"/>
      <c r="LAY813" s="95"/>
      <c r="LAZ813" s="95"/>
      <c r="LBA813" s="95"/>
      <c r="LBB813" s="95"/>
      <c r="LBC813" s="95"/>
      <c r="LBD813" s="95"/>
      <c r="LBE813" s="95"/>
      <c r="LBF813" s="95"/>
      <c r="LBG813" s="95"/>
      <c r="LBH813" s="95"/>
      <c r="LBI813" s="95"/>
      <c r="LBJ813" s="95"/>
      <c r="LBK813" s="95"/>
      <c r="LBL813" s="95"/>
      <c r="LBM813" s="95"/>
      <c r="LBN813" s="95"/>
      <c r="LBO813" s="95"/>
      <c r="LBP813" s="95"/>
      <c r="LBQ813" s="95"/>
      <c r="LBR813" s="95"/>
      <c r="LBS813" s="95"/>
      <c r="LBT813" s="95"/>
      <c r="LBU813" s="95"/>
      <c r="LBV813" s="95"/>
      <c r="LBW813" s="95"/>
      <c r="LBX813" s="95"/>
      <c r="LBY813" s="95"/>
      <c r="LBZ813" s="95"/>
      <c r="LCA813" s="95"/>
      <c r="LCB813" s="95"/>
      <c r="LCC813" s="95"/>
      <c r="LCD813" s="95"/>
      <c r="LCE813" s="95"/>
      <c r="LCF813" s="95"/>
      <c r="LCG813" s="95"/>
      <c r="LCH813" s="95"/>
      <c r="LCI813" s="95"/>
      <c r="LCJ813" s="95"/>
      <c r="LCK813" s="95"/>
      <c r="LCL813" s="95"/>
      <c r="LCM813" s="95"/>
      <c r="LCN813" s="95"/>
      <c r="LCO813" s="95"/>
      <c r="LCP813" s="95"/>
      <c r="LCQ813" s="95"/>
      <c r="LCR813" s="95"/>
      <c r="LCS813" s="95"/>
      <c r="LCT813" s="95"/>
      <c r="LCU813" s="95"/>
      <c r="LCV813" s="95"/>
      <c r="LCW813" s="95"/>
      <c r="LCX813" s="95"/>
      <c r="LCY813" s="95"/>
      <c r="LCZ813" s="95"/>
      <c r="LDA813" s="95"/>
      <c r="LDB813" s="95"/>
      <c r="LDC813" s="95"/>
      <c r="LDD813" s="95"/>
      <c r="LDE813" s="95"/>
      <c r="LDF813" s="95"/>
      <c r="LDG813" s="95"/>
      <c r="LDH813" s="95"/>
      <c r="LDI813" s="95"/>
      <c r="LDJ813" s="95"/>
      <c r="LDK813" s="95"/>
      <c r="LDL813" s="95"/>
      <c r="LDM813" s="95"/>
      <c r="LDN813" s="95"/>
      <c r="LDO813" s="95"/>
      <c r="LDP813" s="95"/>
      <c r="LDQ813" s="95"/>
      <c r="LDR813" s="95"/>
      <c r="LDS813" s="95"/>
      <c r="LDT813" s="95"/>
      <c r="LDU813" s="95"/>
      <c r="LDV813" s="95"/>
      <c r="LDW813" s="95"/>
      <c r="LDX813" s="95"/>
      <c r="LDY813" s="95"/>
      <c r="LDZ813" s="95"/>
      <c r="LEA813" s="95"/>
      <c r="LEB813" s="95"/>
      <c r="LEC813" s="95"/>
      <c r="LED813" s="95"/>
      <c r="LEE813" s="95"/>
      <c r="LEF813" s="95"/>
      <c r="LEG813" s="95"/>
      <c r="LEH813" s="95"/>
      <c r="LEI813" s="95"/>
      <c r="LEJ813" s="95"/>
      <c r="LEK813" s="95"/>
      <c r="LEL813" s="95"/>
      <c r="LEM813" s="95"/>
      <c r="LEN813" s="95"/>
      <c r="LEO813" s="95"/>
      <c r="LEP813" s="95"/>
      <c r="LEQ813" s="95"/>
      <c r="LER813" s="95"/>
      <c r="LES813" s="95"/>
      <c r="LET813" s="95"/>
      <c r="LEU813" s="95"/>
      <c r="LEV813" s="95"/>
      <c r="LEW813" s="95"/>
      <c r="LEX813" s="95"/>
      <c r="LEY813" s="95"/>
      <c r="LEZ813" s="95"/>
      <c r="LFA813" s="95"/>
      <c r="LFB813" s="95"/>
      <c r="LFC813" s="95"/>
      <c r="LFD813" s="95"/>
      <c r="LFE813" s="95"/>
      <c r="LFF813" s="95"/>
      <c r="LFG813" s="95"/>
      <c r="LFH813" s="95"/>
      <c r="LFI813" s="95"/>
      <c r="LFJ813" s="95"/>
      <c r="LFK813" s="95"/>
      <c r="LFL813" s="95"/>
      <c r="LFM813" s="95"/>
      <c r="LFN813" s="95"/>
      <c r="LFO813" s="95"/>
      <c r="LFP813" s="95"/>
      <c r="LFQ813" s="95"/>
      <c r="LFR813" s="95"/>
      <c r="LFS813" s="95"/>
      <c r="LFT813" s="95"/>
      <c r="LFU813" s="95"/>
      <c r="LFV813" s="95"/>
      <c r="LFW813" s="95"/>
      <c r="LFX813" s="95"/>
      <c r="LFY813" s="95"/>
      <c r="LFZ813" s="95"/>
      <c r="LGA813" s="95"/>
      <c r="LGB813" s="95"/>
      <c r="LGC813" s="95"/>
      <c r="LGD813" s="95"/>
      <c r="LGE813" s="95"/>
      <c r="LGF813" s="95"/>
      <c r="LGG813" s="95"/>
      <c r="LGH813" s="95"/>
      <c r="LGI813" s="95"/>
      <c r="LGJ813" s="95"/>
      <c r="LGK813" s="95"/>
      <c r="LGL813" s="95"/>
      <c r="LGM813" s="95"/>
      <c r="LGN813" s="95"/>
      <c r="LGO813" s="95"/>
      <c r="LGP813" s="95"/>
      <c r="LGQ813" s="95"/>
      <c r="LGR813" s="95"/>
      <c r="LGS813" s="95"/>
      <c r="LGT813" s="95"/>
      <c r="LGU813" s="95"/>
      <c r="LGV813" s="95"/>
      <c r="LGW813" s="95"/>
      <c r="LGX813" s="95"/>
      <c r="LGY813" s="95"/>
      <c r="LGZ813" s="95"/>
      <c r="LHA813" s="95"/>
      <c r="LHB813" s="95"/>
      <c r="LHC813" s="95"/>
      <c r="LHD813" s="95"/>
      <c r="LHE813" s="95"/>
      <c r="LHF813" s="95"/>
      <c r="LHG813" s="95"/>
      <c r="LHH813" s="95"/>
      <c r="LHI813" s="95"/>
      <c r="LHJ813" s="95"/>
      <c r="LHK813" s="95"/>
      <c r="LHL813" s="95"/>
      <c r="LHM813" s="95"/>
      <c r="LHN813" s="95"/>
      <c r="LHO813" s="95"/>
      <c r="LHP813" s="95"/>
      <c r="LHQ813" s="95"/>
      <c r="LHR813" s="95"/>
      <c r="LHS813" s="95"/>
      <c r="LHT813" s="95"/>
      <c r="LHU813" s="95"/>
      <c r="LHV813" s="95"/>
      <c r="LHW813" s="95"/>
      <c r="LHX813" s="95"/>
      <c r="LHY813" s="95"/>
      <c r="LHZ813" s="95"/>
      <c r="LIA813" s="95"/>
      <c r="LIB813" s="95"/>
      <c r="LIC813" s="95"/>
      <c r="LID813" s="95"/>
      <c r="LIE813" s="95"/>
      <c r="LIF813" s="95"/>
      <c r="LIG813" s="95"/>
      <c r="LIH813" s="95"/>
      <c r="LII813" s="95"/>
      <c r="LIJ813" s="95"/>
      <c r="LIK813" s="95"/>
      <c r="LIL813" s="95"/>
      <c r="LIM813" s="95"/>
      <c r="LIN813" s="95"/>
      <c r="LIO813" s="95"/>
      <c r="LIP813" s="95"/>
      <c r="LIQ813" s="95"/>
      <c r="LIR813" s="95"/>
      <c r="LIS813" s="95"/>
      <c r="LIT813" s="95"/>
      <c r="LIU813" s="95"/>
      <c r="LIV813" s="95"/>
      <c r="LIW813" s="95"/>
      <c r="LIX813" s="95"/>
      <c r="LIY813" s="95"/>
      <c r="LIZ813" s="95"/>
      <c r="LJA813" s="95"/>
      <c r="LJB813" s="95"/>
      <c r="LJC813" s="95"/>
      <c r="LJD813" s="95"/>
      <c r="LJE813" s="95"/>
      <c r="LJF813" s="95"/>
      <c r="LJG813" s="95"/>
      <c r="LJH813" s="95"/>
      <c r="LJI813" s="95"/>
      <c r="LJJ813" s="95"/>
      <c r="LJK813" s="95"/>
      <c r="LJL813" s="95"/>
      <c r="LJM813" s="95"/>
      <c r="LJN813" s="95"/>
      <c r="LJO813" s="95"/>
      <c r="LJP813" s="95"/>
      <c r="LJQ813" s="95"/>
      <c r="LJR813" s="95"/>
      <c r="LJS813" s="95"/>
      <c r="LJT813" s="95"/>
      <c r="LJU813" s="95"/>
      <c r="LJV813" s="95"/>
      <c r="LJW813" s="95"/>
      <c r="LJX813" s="95"/>
      <c r="LJY813" s="95"/>
      <c r="LJZ813" s="95"/>
      <c r="LKA813" s="95"/>
      <c r="LKB813" s="95"/>
      <c r="LKC813" s="95"/>
      <c r="LKD813" s="95"/>
      <c r="LKE813" s="95"/>
      <c r="LKF813" s="95"/>
      <c r="LKG813" s="95"/>
      <c r="LKH813" s="95"/>
      <c r="LKI813" s="95"/>
      <c r="LKJ813" s="95"/>
      <c r="LKK813" s="95"/>
      <c r="LKL813" s="95"/>
      <c r="LKM813" s="95"/>
      <c r="LKN813" s="95"/>
      <c r="LKO813" s="95"/>
      <c r="LKP813" s="95"/>
      <c r="LKQ813" s="95"/>
      <c r="LKR813" s="95"/>
      <c r="LKS813" s="95"/>
      <c r="LKT813" s="95"/>
      <c r="LKU813" s="95"/>
      <c r="LKV813" s="95"/>
      <c r="LKW813" s="95"/>
      <c r="LKX813" s="95"/>
      <c r="LKY813" s="95"/>
      <c r="LKZ813" s="95"/>
      <c r="LLA813" s="95"/>
      <c r="LLB813" s="95"/>
      <c r="LLC813" s="95"/>
      <c r="LLD813" s="95"/>
      <c r="LLE813" s="95"/>
      <c r="LLF813" s="95"/>
      <c r="LLG813" s="95"/>
      <c r="LLH813" s="95"/>
      <c r="LLI813" s="95"/>
      <c r="LLJ813" s="95"/>
      <c r="LLK813" s="95"/>
      <c r="LLL813" s="95"/>
      <c r="LLM813" s="95"/>
      <c r="LLN813" s="95"/>
      <c r="LLO813" s="95"/>
      <c r="LLP813" s="95"/>
      <c r="LLQ813" s="95"/>
      <c r="LLR813" s="95"/>
      <c r="LLS813" s="95"/>
      <c r="LLT813" s="95"/>
      <c r="LLU813" s="95"/>
      <c r="LLV813" s="95"/>
      <c r="LLW813" s="95"/>
      <c r="LLX813" s="95"/>
      <c r="LLY813" s="95"/>
      <c r="LLZ813" s="95"/>
      <c r="LMA813" s="95"/>
      <c r="LMB813" s="95"/>
      <c r="LMC813" s="95"/>
      <c r="LMD813" s="95"/>
      <c r="LME813" s="95"/>
      <c r="LMF813" s="95"/>
      <c r="LMG813" s="95"/>
      <c r="LMH813" s="95"/>
      <c r="LMI813" s="95"/>
      <c r="LMJ813" s="95"/>
      <c r="LMK813" s="95"/>
      <c r="LML813" s="95"/>
      <c r="LMM813" s="95"/>
      <c r="LMN813" s="95"/>
      <c r="LMO813" s="95"/>
      <c r="LMP813" s="95"/>
      <c r="LMQ813" s="95"/>
      <c r="LMR813" s="95"/>
      <c r="LMS813" s="95"/>
      <c r="LMT813" s="95"/>
      <c r="LMU813" s="95"/>
      <c r="LMV813" s="95"/>
      <c r="LMW813" s="95"/>
      <c r="LMX813" s="95"/>
      <c r="LMY813" s="95"/>
      <c r="LMZ813" s="95"/>
      <c r="LNA813" s="95"/>
      <c r="LNB813" s="95"/>
      <c r="LNC813" s="95"/>
      <c r="LND813" s="95"/>
      <c r="LNE813" s="95"/>
      <c r="LNF813" s="95"/>
      <c r="LNG813" s="95"/>
      <c r="LNH813" s="95"/>
      <c r="LNI813" s="95"/>
      <c r="LNJ813" s="95"/>
      <c r="LNK813" s="95"/>
      <c r="LNL813" s="95"/>
      <c r="LNM813" s="95"/>
      <c r="LNN813" s="95"/>
      <c r="LNO813" s="95"/>
      <c r="LNP813" s="95"/>
      <c r="LNQ813" s="95"/>
      <c r="LNR813" s="95"/>
      <c r="LNS813" s="95"/>
      <c r="LNT813" s="95"/>
      <c r="LNU813" s="95"/>
      <c r="LNV813" s="95"/>
      <c r="LNW813" s="95"/>
      <c r="LNX813" s="95"/>
      <c r="LNY813" s="95"/>
      <c r="LNZ813" s="95"/>
      <c r="LOA813" s="95"/>
      <c r="LOB813" s="95"/>
      <c r="LOC813" s="95"/>
      <c r="LOD813" s="95"/>
      <c r="LOE813" s="95"/>
      <c r="LOF813" s="95"/>
      <c r="LOG813" s="95"/>
      <c r="LOH813" s="95"/>
      <c r="LOI813" s="95"/>
      <c r="LOJ813" s="95"/>
      <c r="LOK813" s="95"/>
      <c r="LOL813" s="95"/>
      <c r="LOM813" s="95"/>
      <c r="LON813" s="95"/>
      <c r="LOO813" s="95"/>
      <c r="LOP813" s="95"/>
      <c r="LOQ813" s="95"/>
      <c r="LOR813" s="95"/>
      <c r="LOS813" s="95"/>
      <c r="LOT813" s="95"/>
      <c r="LOU813" s="95"/>
      <c r="LOV813" s="95"/>
      <c r="LOW813" s="95"/>
      <c r="LOX813" s="95"/>
      <c r="LOY813" s="95"/>
      <c r="LOZ813" s="95"/>
      <c r="LPA813" s="95"/>
      <c r="LPB813" s="95"/>
      <c r="LPC813" s="95"/>
      <c r="LPD813" s="95"/>
      <c r="LPE813" s="95"/>
      <c r="LPF813" s="95"/>
      <c r="LPG813" s="95"/>
      <c r="LPH813" s="95"/>
      <c r="LPI813" s="95"/>
      <c r="LPJ813" s="95"/>
      <c r="LPK813" s="95"/>
      <c r="LPL813" s="95"/>
      <c r="LPM813" s="95"/>
      <c r="LPN813" s="95"/>
      <c r="LPO813" s="95"/>
      <c r="LPP813" s="95"/>
      <c r="LPQ813" s="95"/>
      <c r="LPR813" s="95"/>
      <c r="LPS813" s="95"/>
      <c r="LPT813" s="95"/>
      <c r="LPU813" s="95"/>
      <c r="LPV813" s="95"/>
      <c r="LPW813" s="95"/>
      <c r="LPX813" s="95"/>
      <c r="LPY813" s="95"/>
      <c r="LPZ813" s="95"/>
      <c r="LQA813" s="95"/>
      <c r="LQB813" s="95"/>
      <c r="LQC813" s="95"/>
      <c r="LQD813" s="95"/>
      <c r="LQE813" s="95"/>
      <c r="LQF813" s="95"/>
      <c r="LQG813" s="95"/>
      <c r="LQH813" s="95"/>
      <c r="LQI813" s="95"/>
      <c r="LQJ813" s="95"/>
      <c r="LQK813" s="95"/>
      <c r="LQL813" s="95"/>
      <c r="LQM813" s="95"/>
      <c r="LQN813" s="95"/>
      <c r="LQO813" s="95"/>
      <c r="LQP813" s="95"/>
      <c r="LQQ813" s="95"/>
      <c r="LQR813" s="95"/>
      <c r="LQS813" s="95"/>
      <c r="LQT813" s="95"/>
      <c r="LQU813" s="95"/>
      <c r="LQV813" s="95"/>
      <c r="LQW813" s="95"/>
      <c r="LQX813" s="95"/>
      <c r="LQY813" s="95"/>
      <c r="LQZ813" s="95"/>
      <c r="LRA813" s="95"/>
      <c r="LRB813" s="95"/>
      <c r="LRC813" s="95"/>
      <c r="LRD813" s="95"/>
      <c r="LRE813" s="95"/>
      <c r="LRF813" s="95"/>
      <c r="LRG813" s="95"/>
      <c r="LRH813" s="95"/>
      <c r="LRI813" s="95"/>
      <c r="LRJ813" s="95"/>
      <c r="LRK813" s="95"/>
      <c r="LRL813" s="95"/>
      <c r="LRM813" s="95"/>
      <c r="LRN813" s="95"/>
      <c r="LRO813" s="95"/>
      <c r="LRP813" s="95"/>
      <c r="LRQ813" s="95"/>
      <c r="LRR813" s="95"/>
      <c r="LRS813" s="95"/>
      <c r="LRT813" s="95"/>
      <c r="LRU813" s="95"/>
      <c r="LRV813" s="95"/>
      <c r="LRW813" s="95"/>
      <c r="LRX813" s="95"/>
      <c r="LRY813" s="95"/>
      <c r="LRZ813" s="95"/>
      <c r="LSA813" s="95"/>
      <c r="LSB813" s="95"/>
      <c r="LSC813" s="95"/>
      <c r="LSD813" s="95"/>
      <c r="LSE813" s="95"/>
      <c r="LSF813" s="95"/>
      <c r="LSG813" s="95"/>
      <c r="LSH813" s="95"/>
      <c r="LSI813" s="95"/>
      <c r="LSJ813" s="95"/>
      <c r="LSK813" s="95"/>
      <c r="LSL813" s="95"/>
      <c r="LSM813" s="95"/>
      <c r="LSN813" s="95"/>
      <c r="LSO813" s="95"/>
      <c r="LSP813" s="95"/>
      <c r="LSQ813" s="95"/>
      <c r="LSR813" s="95"/>
      <c r="LSS813" s="95"/>
      <c r="LST813" s="95"/>
      <c r="LSU813" s="95"/>
      <c r="LSV813" s="95"/>
      <c r="LSW813" s="95"/>
      <c r="LSX813" s="95"/>
      <c r="LSY813" s="95"/>
      <c r="LSZ813" s="95"/>
      <c r="LTA813" s="95"/>
      <c r="LTB813" s="95"/>
      <c r="LTC813" s="95"/>
      <c r="LTD813" s="95"/>
      <c r="LTE813" s="95"/>
      <c r="LTF813" s="95"/>
      <c r="LTG813" s="95"/>
      <c r="LTH813" s="95"/>
      <c r="LTI813" s="95"/>
      <c r="LTJ813" s="95"/>
      <c r="LTK813" s="95"/>
      <c r="LTL813" s="95"/>
      <c r="LTM813" s="95"/>
      <c r="LTN813" s="95"/>
      <c r="LTO813" s="95"/>
      <c r="LTP813" s="95"/>
      <c r="LTQ813" s="95"/>
      <c r="LTR813" s="95"/>
      <c r="LTS813" s="95"/>
      <c r="LTT813" s="95"/>
      <c r="LTU813" s="95"/>
      <c r="LTV813" s="95"/>
      <c r="LTW813" s="95"/>
      <c r="LTX813" s="95"/>
      <c r="LTY813" s="95"/>
      <c r="LTZ813" s="95"/>
      <c r="LUA813" s="95"/>
      <c r="LUB813" s="95"/>
      <c r="LUC813" s="95"/>
      <c r="LUD813" s="95"/>
      <c r="LUE813" s="95"/>
      <c r="LUF813" s="95"/>
      <c r="LUG813" s="95"/>
      <c r="LUH813" s="95"/>
      <c r="LUI813" s="95"/>
      <c r="LUJ813" s="95"/>
      <c r="LUK813" s="95"/>
      <c r="LUL813" s="95"/>
      <c r="LUM813" s="95"/>
      <c r="LUN813" s="95"/>
      <c r="LUO813" s="95"/>
      <c r="LUP813" s="95"/>
      <c r="LUQ813" s="95"/>
      <c r="LUR813" s="95"/>
      <c r="LUS813" s="95"/>
      <c r="LUT813" s="95"/>
      <c r="LUU813" s="95"/>
      <c r="LUV813" s="95"/>
      <c r="LUW813" s="95"/>
      <c r="LUX813" s="95"/>
      <c r="LUY813" s="95"/>
      <c r="LUZ813" s="95"/>
      <c r="LVA813" s="95"/>
      <c r="LVB813" s="95"/>
      <c r="LVC813" s="95"/>
      <c r="LVD813" s="95"/>
      <c r="LVE813" s="95"/>
      <c r="LVF813" s="95"/>
      <c r="LVG813" s="95"/>
      <c r="LVH813" s="95"/>
      <c r="LVI813" s="95"/>
      <c r="LVJ813" s="95"/>
      <c r="LVK813" s="95"/>
      <c r="LVL813" s="95"/>
      <c r="LVM813" s="95"/>
      <c r="LVN813" s="95"/>
      <c r="LVO813" s="95"/>
      <c r="LVP813" s="95"/>
      <c r="LVQ813" s="95"/>
      <c r="LVR813" s="95"/>
      <c r="LVS813" s="95"/>
      <c r="LVT813" s="95"/>
      <c r="LVU813" s="95"/>
      <c r="LVV813" s="95"/>
      <c r="LVW813" s="95"/>
      <c r="LVX813" s="95"/>
      <c r="LVY813" s="95"/>
      <c r="LVZ813" s="95"/>
      <c r="LWA813" s="95"/>
      <c r="LWB813" s="95"/>
      <c r="LWC813" s="95"/>
      <c r="LWD813" s="95"/>
      <c r="LWE813" s="95"/>
      <c r="LWF813" s="95"/>
      <c r="LWG813" s="95"/>
      <c r="LWH813" s="95"/>
      <c r="LWI813" s="95"/>
      <c r="LWJ813" s="95"/>
      <c r="LWK813" s="95"/>
      <c r="LWL813" s="95"/>
      <c r="LWM813" s="95"/>
      <c r="LWN813" s="95"/>
      <c r="LWO813" s="95"/>
      <c r="LWP813" s="95"/>
      <c r="LWQ813" s="95"/>
      <c r="LWR813" s="95"/>
      <c r="LWS813" s="95"/>
      <c r="LWT813" s="95"/>
      <c r="LWU813" s="95"/>
      <c r="LWV813" s="95"/>
      <c r="LWW813" s="95"/>
      <c r="LWX813" s="95"/>
      <c r="LWY813" s="95"/>
      <c r="LWZ813" s="95"/>
      <c r="LXA813" s="95"/>
      <c r="LXB813" s="95"/>
      <c r="LXC813" s="95"/>
      <c r="LXD813" s="95"/>
      <c r="LXE813" s="95"/>
      <c r="LXF813" s="95"/>
      <c r="LXG813" s="95"/>
      <c r="LXH813" s="95"/>
      <c r="LXI813" s="95"/>
      <c r="LXJ813" s="95"/>
      <c r="LXK813" s="95"/>
      <c r="LXL813" s="95"/>
      <c r="LXM813" s="95"/>
      <c r="LXN813" s="95"/>
      <c r="LXO813" s="95"/>
      <c r="LXP813" s="95"/>
      <c r="LXQ813" s="95"/>
      <c r="LXR813" s="95"/>
      <c r="LXS813" s="95"/>
      <c r="LXT813" s="95"/>
      <c r="LXU813" s="95"/>
      <c r="LXV813" s="95"/>
      <c r="LXW813" s="95"/>
      <c r="LXX813" s="95"/>
      <c r="LXY813" s="95"/>
      <c r="LXZ813" s="95"/>
      <c r="LYA813" s="95"/>
      <c r="LYB813" s="95"/>
      <c r="LYC813" s="95"/>
      <c r="LYD813" s="95"/>
      <c r="LYE813" s="95"/>
      <c r="LYF813" s="95"/>
      <c r="LYG813" s="95"/>
      <c r="LYH813" s="95"/>
      <c r="LYI813" s="95"/>
      <c r="LYJ813" s="95"/>
      <c r="LYK813" s="95"/>
      <c r="LYL813" s="95"/>
      <c r="LYM813" s="95"/>
      <c r="LYN813" s="95"/>
      <c r="LYO813" s="95"/>
      <c r="LYP813" s="95"/>
      <c r="LYQ813" s="95"/>
      <c r="LYR813" s="95"/>
      <c r="LYS813" s="95"/>
      <c r="LYT813" s="95"/>
      <c r="LYU813" s="95"/>
      <c r="LYV813" s="95"/>
      <c r="LYW813" s="95"/>
      <c r="LYX813" s="95"/>
      <c r="LYY813" s="95"/>
      <c r="LYZ813" s="95"/>
      <c r="LZA813" s="95"/>
      <c r="LZB813" s="95"/>
      <c r="LZC813" s="95"/>
      <c r="LZD813" s="95"/>
      <c r="LZE813" s="95"/>
      <c r="LZF813" s="95"/>
      <c r="LZG813" s="95"/>
      <c r="LZH813" s="95"/>
      <c r="LZI813" s="95"/>
      <c r="LZJ813" s="95"/>
      <c r="LZK813" s="95"/>
      <c r="LZL813" s="95"/>
      <c r="LZM813" s="95"/>
      <c r="LZN813" s="95"/>
      <c r="LZO813" s="95"/>
      <c r="LZP813" s="95"/>
      <c r="LZQ813" s="95"/>
      <c r="LZR813" s="95"/>
      <c r="LZS813" s="95"/>
      <c r="LZT813" s="95"/>
      <c r="LZU813" s="95"/>
      <c r="LZV813" s="95"/>
      <c r="LZW813" s="95"/>
      <c r="LZX813" s="95"/>
      <c r="LZY813" s="95"/>
      <c r="LZZ813" s="95"/>
      <c r="MAA813" s="95"/>
      <c r="MAB813" s="95"/>
      <c r="MAC813" s="95"/>
      <c r="MAD813" s="95"/>
      <c r="MAE813" s="95"/>
      <c r="MAF813" s="95"/>
      <c r="MAG813" s="95"/>
      <c r="MAH813" s="95"/>
      <c r="MAI813" s="95"/>
      <c r="MAJ813" s="95"/>
      <c r="MAK813" s="95"/>
      <c r="MAL813" s="95"/>
      <c r="MAM813" s="95"/>
      <c r="MAN813" s="95"/>
      <c r="MAO813" s="95"/>
      <c r="MAP813" s="95"/>
      <c r="MAQ813" s="95"/>
      <c r="MAR813" s="95"/>
      <c r="MAS813" s="95"/>
      <c r="MAT813" s="95"/>
      <c r="MAU813" s="95"/>
      <c r="MAV813" s="95"/>
      <c r="MAW813" s="95"/>
      <c r="MAX813" s="95"/>
      <c r="MAY813" s="95"/>
      <c r="MAZ813" s="95"/>
      <c r="MBA813" s="95"/>
      <c r="MBB813" s="95"/>
      <c r="MBC813" s="95"/>
      <c r="MBD813" s="95"/>
      <c r="MBE813" s="95"/>
      <c r="MBF813" s="95"/>
      <c r="MBG813" s="95"/>
      <c r="MBH813" s="95"/>
      <c r="MBI813" s="95"/>
      <c r="MBJ813" s="95"/>
      <c r="MBK813" s="95"/>
      <c r="MBL813" s="95"/>
      <c r="MBM813" s="95"/>
      <c r="MBN813" s="95"/>
      <c r="MBO813" s="95"/>
      <c r="MBP813" s="95"/>
      <c r="MBQ813" s="95"/>
      <c r="MBR813" s="95"/>
      <c r="MBS813" s="95"/>
      <c r="MBT813" s="95"/>
      <c r="MBU813" s="95"/>
      <c r="MBV813" s="95"/>
      <c r="MBW813" s="95"/>
      <c r="MBX813" s="95"/>
      <c r="MBY813" s="95"/>
      <c r="MBZ813" s="95"/>
      <c r="MCA813" s="95"/>
      <c r="MCB813" s="95"/>
      <c r="MCC813" s="95"/>
      <c r="MCD813" s="95"/>
      <c r="MCE813" s="95"/>
      <c r="MCF813" s="95"/>
      <c r="MCG813" s="95"/>
      <c r="MCH813" s="95"/>
      <c r="MCI813" s="95"/>
      <c r="MCJ813" s="95"/>
      <c r="MCK813" s="95"/>
      <c r="MCL813" s="95"/>
      <c r="MCM813" s="95"/>
      <c r="MCN813" s="95"/>
      <c r="MCO813" s="95"/>
      <c r="MCP813" s="95"/>
      <c r="MCQ813" s="95"/>
      <c r="MCR813" s="95"/>
      <c r="MCS813" s="95"/>
      <c r="MCT813" s="95"/>
      <c r="MCU813" s="95"/>
      <c r="MCV813" s="95"/>
      <c r="MCW813" s="95"/>
      <c r="MCX813" s="95"/>
      <c r="MCY813" s="95"/>
      <c r="MCZ813" s="95"/>
      <c r="MDA813" s="95"/>
      <c r="MDB813" s="95"/>
      <c r="MDC813" s="95"/>
      <c r="MDD813" s="95"/>
      <c r="MDE813" s="95"/>
      <c r="MDF813" s="95"/>
      <c r="MDG813" s="95"/>
      <c r="MDH813" s="95"/>
      <c r="MDI813" s="95"/>
      <c r="MDJ813" s="95"/>
      <c r="MDK813" s="95"/>
      <c r="MDL813" s="95"/>
      <c r="MDM813" s="95"/>
      <c r="MDN813" s="95"/>
      <c r="MDO813" s="95"/>
      <c r="MDP813" s="95"/>
      <c r="MDQ813" s="95"/>
      <c r="MDR813" s="95"/>
      <c r="MDS813" s="95"/>
      <c r="MDT813" s="95"/>
      <c r="MDU813" s="95"/>
      <c r="MDV813" s="95"/>
      <c r="MDW813" s="95"/>
      <c r="MDX813" s="95"/>
      <c r="MDY813" s="95"/>
      <c r="MDZ813" s="95"/>
      <c r="MEA813" s="95"/>
      <c r="MEB813" s="95"/>
      <c r="MEC813" s="95"/>
      <c r="MED813" s="95"/>
      <c r="MEE813" s="95"/>
      <c r="MEF813" s="95"/>
      <c r="MEG813" s="95"/>
      <c r="MEH813" s="95"/>
      <c r="MEI813" s="95"/>
      <c r="MEJ813" s="95"/>
      <c r="MEK813" s="95"/>
      <c r="MEL813" s="95"/>
      <c r="MEM813" s="95"/>
      <c r="MEN813" s="95"/>
      <c r="MEO813" s="95"/>
      <c r="MEP813" s="95"/>
      <c r="MEQ813" s="95"/>
      <c r="MER813" s="95"/>
      <c r="MES813" s="95"/>
      <c r="MET813" s="95"/>
      <c r="MEU813" s="95"/>
      <c r="MEV813" s="95"/>
      <c r="MEW813" s="95"/>
      <c r="MEX813" s="95"/>
      <c r="MEY813" s="95"/>
      <c r="MEZ813" s="95"/>
      <c r="MFA813" s="95"/>
      <c r="MFB813" s="95"/>
      <c r="MFC813" s="95"/>
      <c r="MFD813" s="95"/>
      <c r="MFE813" s="95"/>
      <c r="MFF813" s="95"/>
      <c r="MFG813" s="95"/>
      <c r="MFH813" s="95"/>
      <c r="MFI813" s="95"/>
      <c r="MFJ813" s="95"/>
      <c r="MFK813" s="95"/>
      <c r="MFL813" s="95"/>
      <c r="MFM813" s="95"/>
      <c r="MFN813" s="95"/>
      <c r="MFO813" s="95"/>
      <c r="MFP813" s="95"/>
      <c r="MFQ813" s="95"/>
      <c r="MFR813" s="95"/>
      <c r="MFS813" s="95"/>
      <c r="MFT813" s="95"/>
      <c r="MFU813" s="95"/>
      <c r="MFV813" s="95"/>
      <c r="MFW813" s="95"/>
      <c r="MFX813" s="95"/>
      <c r="MFY813" s="95"/>
      <c r="MFZ813" s="95"/>
      <c r="MGA813" s="95"/>
      <c r="MGB813" s="95"/>
      <c r="MGC813" s="95"/>
      <c r="MGD813" s="95"/>
      <c r="MGE813" s="95"/>
      <c r="MGF813" s="95"/>
      <c r="MGG813" s="95"/>
      <c r="MGH813" s="95"/>
      <c r="MGI813" s="95"/>
      <c r="MGJ813" s="95"/>
      <c r="MGK813" s="95"/>
      <c r="MGL813" s="95"/>
      <c r="MGM813" s="95"/>
      <c r="MGN813" s="95"/>
      <c r="MGO813" s="95"/>
      <c r="MGP813" s="95"/>
      <c r="MGQ813" s="95"/>
      <c r="MGR813" s="95"/>
      <c r="MGS813" s="95"/>
      <c r="MGT813" s="95"/>
      <c r="MGU813" s="95"/>
      <c r="MGV813" s="95"/>
      <c r="MGW813" s="95"/>
      <c r="MGX813" s="95"/>
      <c r="MGY813" s="95"/>
      <c r="MGZ813" s="95"/>
      <c r="MHA813" s="95"/>
      <c r="MHB813" s="95"/>
      <c r="MHC813" s="95"/>
      <c r="MHD813" s="95"/>
      <c r="MHE813" s="95"/>
      <c r="MHF813" s="95"/>
      <c r="MHG813" s="95"/>
      <c r="MHH813" s="95"/>
      <c r="MHI813" s="95"/>
      <c r="MHJ813" s="95"/>
      <c r="MHK813" s="95"/>
      <c r="MHL813" s="95"/>
      <c r="MHM813" s="95"/>
      <c r="MHN813" s="95"/>
      <c r="MHO813" s="95"/>
      <c r="MHP813" s="95"/>
      <c r="MHQ813" s="95"/>
      <c r="MHR813" s="95"/>
      <c r="MHS813" s="95"/>
      <c r="MHT813" s="95"/>
      <c r="MHU813" s="95"/>
      <c r="MHV813" s="95"/>
      <c r="MHW813" s="95"/>
      <c r="MHX813" s="95"/>
      <c r="MHY813" s="95"/>
      <c r="MHZ813" s="95"/>
      <c r="MIA813" s="95"/>
      <c r="MIB813" s="95"/>
      <c r="MIC813" s="95"/>
      <c r="MID813" s="95"/>
      <c r="MIE813" s="95"/>
      <c r="MIF813" s="95"/>
      <c r="MIG813" s="95"/>
      <c r="MIH813" s="95"/>
      <c r="MII813" s="95"/>
      <c r="MIJ813" s="95"/>
      <c r="MIK813" s="95"/>
      <c r="MIL813" s="95"/>
      <c r="MIM813" s="95"/>
      <c r="MIN813" s="95"/>
      <c r="MIO813" s="95"/>
      <c r="MIP813" s="95"/>
      <c r="MIQ813" s="95"/>
      <c r="MIR813" s="95"/>
      <c r="MIS813" s="95"/>
      <c r="MIT813" s="95"/>
      <c r="MIU813" s="95"/>
      <c r="MIV813" s="95"/>
      <c r="MIW813" s="95"/>
      <c r="MIX813" s="95"/>
      <c r="MIY813" s="95"/>
      <c r="MIZ813" s="95"/>
      <c r="MJA813" s="95"/>
      <c r="MJB813" s="95"/>
      <c r="MJC813" s="95"/>
      <c r="MJD813" s="95"/>
      <c r="MJE813" s="95"/>
      <c r="MJF813" s="95"/>
      <c r="MJG813" s="95"/>
      <c r="MJH813" s="95"/>
      <c r="MJI813" s="95"/>
      <c r="MJJ813" s="95"/>
      <c r="MJK813" s="95"/>
      <c r="MJL813" s="95"/>
      <c r="MJM813" s="95"/>
      <c r="MJN813" s="95"/>
      <c r="MJO813" s="95"/>
      <c r="MJP813" s="95"/>
      <c r="MJQ813" s="95"/>
      <c r="MJR813" s="95"/>
      <c r="MJS813" s="95"/>
      <c r="MJT813" s="95"/>
      <c r="MJU813" s="95"/>
      <c r="MJV813" s="95"/>
      <c r="MJW813" s="95"/>
      <c r="MJX813" s="95"/>
      <c r="MJY813" s="95"/>
      <c r="MJZ813" s="95"/>
      <c r="MKA813" s="95"/>
      <c r="MKB813" s="95"/>
      <c r="MKC813" s="95"/>
      <c r="MKD813" s="95"/>
      <c r="MKE813" s="95"/>
      <c r="MKF813" s="95"/>
      <c r="MKG813" s="95"/>
      <c r="MKH813" s="95"/>
      <c r="MKI813" s="95"/>
      <c r="MKJ813" s="95"/>
      <c r="MKK813" s="95"/>
      <c r="MKL813" s="95"/>
      <c r="MKM813" s="95"/>
      <c r="MKN813" s="95"/>
      <c r="MKO813" s="95"/>
      <c r="MKP813" s="95"/>
      <c r="MKQ813" s="95"/>
      <c r="MKR813" s="95"/>
      <c r="MKS813" s="95"/>
      <c r="MKT813" s="95"/>
      <c r="MKU813" s="95"/>
      <c r="MKV813" s="95"/>
      <c r="MKW813" s="95"/>
      <c r="MKX813" s="95"/>
      <c r="MKY813" s="95"/>
      <c r="MKZ813" s="95"/>
      <c r="MLA813" s="95"/>
      <c r="MLB813" s="95"/>
      <c r="MLC813" s="95"/>
      <c r="MLD813" s="95"/>
      <c r="MLE813" s="95"/>
      <c r="MLF813" s="95"/>
      <c r="MLG813" s="95"/>
      <c r="MLH813" s="95"/>
      <c r="MLI813" s="95"/>
      <c r="MLJ813" s="95"/>
      <c r="MLK813" s="95"/>
      <c r="MLL813" s="95"/>
      <c r="MLM813" s="95"/>
      <c r="MLN813" s="95"/>
      <c r="MLO813" s="95"/>
      <c r="MLP813" s="95"/>
      <c r="MLQ813" s="95"/>
      <c r="MLR813" s="95"/>
      <c r="MLS813" s="95"/>
      <c r="MLT813" s="95"/>
      <c r="MLU813" s="95"/>
      <c r="MLV813" s="95"/>
      <c r="MLW813" s="95"/>
      <c r="MLX813" s="95"/>
      <c r="MLY813" s="95"/>
      <c r="MLZ813" s="95"/>
      <c r="MMA813" s="95"/>
      <c r="MMB813" s="95"/>
      <c r="MMC813" s="95"/>
      <c r="MMD813" s="95"/>
      <c r="MME813" s="95"/>
      <c r="MMF813" s="95"/>
      <c r="MMG813" s="95"/>
      <c r="MMH813" s="95"/>
      <c r="MMI813" s="95"/>
      <c r="MMJ813" s="95"/>
      <c r="MMK813" s="95"/>
      <c r="MML813" s="95"/>
      <c r="MMM813" s="95"/>
      <c r="MMN813" s="95"/>
      <c r="MMO813" s="95"/>
      <c r="MMP813" s="95"/>
      <c r="MMQ813" s="95"/>
      <c r="MMR813" s="95"/>
      <c r="MMS813" s="95"/>
      <c r="MMT813" s="95"/>
      <c r="MMU813" s="95"/>
      <c r="MMV813" s="95"/>
      <c r="MMW813" s="95"/>
      <c r="MMX813" s="95"/>
      <c r="MMY813" s="95"/>
      <c r="MMZ813" s="95"/>
      <c r="MNA813" s="95"/>
      <c r="MNB813" s="95"/>
      <c r="MNC813" s="95"/>
      <c r="MND813" s="95"/>
      <c r="MNE813" s="95"/>
      <c r="MNF813" s="95"/>
      <c r="MNG813" s="95"/>
      <c r="MNH813" s="95"/>
      <c r="MNI813" s="95"/>
      <c r="MNJ813" s="95"/>
      <c r="MNK813" s="95"/>
      <c r="MNL813" s="95"/>
      <c r="MNM813" s="95"/>
      <c r="MNN813" s="95"/>
      <c r="MNO813" s="95"/>
      <c r="MNP813" s="95"/>
      <c r="MNQ813" s="95"/>
      <c r="MNR813" s="95"/>
      <c r="MNS813" s="95"/>
      <c r="MNT813" s="95"/>
      <c r="MNU813" s="95"/>
      <c r="MNV813" s="95"/>
      <c r="MNW813" s="95"/>
      <c r="MNX813" s="95"/>
      <c r="MNY813" s="95"/>
      <c r="MNZ813" s="95"/>
      <c r="MOA813" s="95"/>
      <c r="MOB813" s="95"/>
      <c r="MOC813" s="95"/>
      <c r="MOD813" s="95"/>
      <c r="MOE813" s="95"/>
      <c r="MOF813" s="95"/>
      <c r="MOG813" s="95"/>
      <c r="MOH813" s="95"/>
      <c r="MOI813" s="95"/>
      <c r="MOJ813" s="95"/>
      <c r="MOK813" s="95"/>
      <c r="MOL813" s="95"/>
      <c r="MOM813" s="95"/>
      <c r="MON813" s="95"/>
      <c r="MOO813" s="95"/>
      <c r="MOP813" s="95"/>
      <c r="MOQ813" s="95"/>
      <c r="MOR813" s="95"/>
      <c r="MOS813" s="95"/>
      <c r="MOT813" s="95"/>
      <c r="MOU813" s="95"/>
      <c r="MOV813" s="95"/>
      <c r="MOW813" s="95"/>
      <c r="MOX813" s="95"/>
      <c r="MOY813" s="95"/>
      <c r="MOZ813" s="95"/>
      <c r="MPA813" s="95"/>
      <c r="MPB813" s="95"/>
      <c r="MPC813" s="95"/>
      <c r="MPD813" s="95"/>
      <c r="MPE813" s="95"/>
      <c r="MPF813" s="95"/>
      <c r="MPG813" s="95"/>
      <c r="MPH813" s="95"/>
      <c r="MPI813" s="95"/>
      <c r="MPJ813" s="95"/>
      <c r="MPK813" s="95"/>
      <c r="MPL813" s="95"/>
      <c r="MPM813" s="95"/>
      <c r="MPN813" s="95"/>
      <c r="MPO813" s="95"/>
      <c r="MPP813" s="95"/>
      <c r="MPQ813" s="95"/>
      <c r="MPR813" s="95"/>
      <c r="MPS813" s="95"/>
      <c r="MPT813" s="95"/>
      <c r="MPU813" s="95"/>
      <c r="MPV813" s="95"/>
      <c r="MPW813" s="95"/>
      <c r="MPX813" s="95"/>
      <c r="MPY813" s="95"/>
      <c r="MPZ813" s="95"/>
      <c r="MQA813" s="95"/>
      <c r="MQB813" s="95"/>
      <c r="MQC813" s="95"/>
      <c r="MQD813" s="95"/>
      <c r="MQE813" s="95"/>
      <c r="MQF813" s="95"/>
      <c r="MQG813" s="95"/>
      <c r="MQH813" s="95"/>
      <c r="MQI813" s="95"/>
      <c r="MQJ813" s="95"/>
      <c r="MQK813" s="95"/>
      <c r="MQL813" s="95"/>
      <c r="MQM813" s="95"/>
      <c r="MQN813" s="95"/>
      <c r="MQO813" s="95"/>
      <c r="MQP813" s="95"/>
      <c r="MQQ813" s="95"/>
      <c r="MQR813" s="95"/>
      <c r="MQS813" s="95"/>
      <c r="MQT813" s="95"/>
      <c r="MQU813" s="95"/>
      <c r="MQV813" s="95"/>
      <c r="MQW813" s="95"/>
      <c r="MQX813" s="95"/>
      <c r="MQY813" s="95"/>
      <c r="MQZ813" s="95"/>
      <c r="MRA813" s="95"/>
      <c r="MRB813" s="95"/>
      <c r="MRC813" s="95"/>
      <c r="MRD813" s="95"/>
      <c r="MRE813" s="95"/>
      <c r="MRF813" s="95"/>
      <c r="MRG813" s="95"/>
      <c r="MRH813" s="95"/>
      <c r="MRI813" s="95"/>
      <c r="MRJ813" s="95"/>
      <c r="MRK813" s="95"/>
      <c r="MRL813" s="95"/>
      <c r="MRM813" s="95"/>
      <c r="MRN813" s="95"/>
      <c r="MRO813" s="95"/>
      <c r="MRP813" s="95"/>
      <c r="MRQ813" s="95"/>
      <c r="MRR813" s="95"/>
      <c r="MRS813" s="95"/>
      <c r="MRT813" s="95"/>
      <c r="MRU813" s="95"/>
      <c r="MRV813" s="95"/>
      <c r="MRW813" s="95"/>
      <c r="MRX813" s="95"/>
      <c r="MRY813" s="95"/>
      <c r="MRZ813" s="95"/>
      <c r="MSA813" s="95"/>
      <c r="MSB813" s="95"/>
      <c r="MSC813" s="95"/>
      <c r="MSD813" s="95"/>
      <c r="MSE813" s="95"/>
      <c r="MSF813" s="95"/>
      <c r="MSG813" s="95"/>
      <c r="MSH813" s="95"/>
      <c r="MSI813" s="95"/>
      <c r="MSJ813" s="95"/>
      <c r="MSK813" s="95"/>
      <c r="MSL813" s="95"/>
      <c r="MSM813" s="95"/>
      <c r="MSN813" s="95"/>
      <c r="MSO813" s="95"/>
      <c r="MSP813" s="95"/>
      <c r="MSQ813" s="95"/>
      <c r="MSR813" s="95"/>
      <c r="MSS813" s="95"/>
      <c r="MST813" s="95"/>
      <c r="MSU813" s="95"/>
      <c r="MSV813" s="95"/>
      <c r="MSW813" s="95"/>
      <c r="MSX813" s="95"/>
      <c r="MSY813" s="95"/>
      <c r="MSZ813" s="95"/>
      <c r="MTA813" s="95"/>
      <c r="MTB813" s="95"/>
      <c r="MTC813" s="95"/>
      <c r="MTD813" s="95"/>
      <c r="MTE813" s="95"/>
      <c r="MTF813" s="95"/>
      <c r="MTG813" s="95"/>
      <c r="MTH813" s="95"/>
      <c r="MTI813" s="95"/>
      <c r="MTJ813" s="95"/>
      <c r="MTK813" s="95"/>
      <c r="MTL813" s="95"/>
      <c r="MTM813" s="95"/>
      <c r="MTN813" s="95"/>
      <c r="MTO813" s="95"/>
      <c r="MTP813" s="95"/>
      <c r="MTQ813" s="95"/>
      <c r="MTR813" s="95"/>
      <c r="MTS813" s="95"/>
      <c r="MTT813" s="95"/>
      <c r="MTU813" s="95"/>
      <c r="MTV813" s="95"/>
      <c r="MTW813" s="95"/>
      <c r="MTX813" s="95"/>
      <c r="MTY813" s="95"/>
      <c r="MTZ813" s="95"/>
      <c r="MUA813" s="95"/>
      <c r="MUB813" s="95"/>
      <c r="MUC813" s="95"/>
      <c r="MUD813" s="95"/>
      <c r="MUE813" s="95"/>
      <c r="MUF813" s="95"/>
      <c r="MUG813" s="95"/>
      <c r="MUH813" s="95"/>
      <c r="MUI813" s="95"/>
      <c r="MUJ813" s="95"/>
      <c r="MUK813" s="95"/>
      <c r="MUL813" s="95"/>
      <c r="MUM813" s="95"/>
      <c r="MUN813" s="95"/>
      <c r="MUO813" s="95"/>
      <c r="MUP813" s="95"/>
      <c r="MUQ813" s="95"/>
      <c r="MUR813" s="95"/>
      <c r="MUS813" s="95"/>
      <c r="MUT813" s="95"/>
      <c r="MUU813" s="95"/>
      <c r="MUV813" s="95"/>
      <c r="MUW813" s="95"/>
      <c r="MUX813" s="95"/>
      <c r="MUY813" s="95"/>
      <c r="MUZ813" s="95"/>
      <c r="MVA813" s="95"/>
      <c r="MVB813" s="95"/>
      <c r="MVC813" s="95"/>
      <c r="MVD813" s="95"/>
      <c r="MVE813" s="95"/>
      <c r="MVF813" s="95"/>
      <c r="MVG813" s="95"/>
      <c r="MVH813" s="95"/>
      <c r="MVI813" s="95"/>
      <c r="MVJ813" s="95"/>
      <c r="MVK813" s="95"/>
      <c r="MVL813" s="95"/>
      <c r="MVM813" s="95"/>
      <c r="MVN813" s="95"/>
      <c r="MVO813" s="95"/>
      <c r="MVP813" s="95"/>
      <c r="MVQ813" s="95"/>
      <c r="MVR813" s="95"/>
      <c r="MVS813" s="95"/>
      <c r="MVT813" s="95"/>
      <c r="MVU813" s="95"/>
      <c r="MVV813" s="95"/>
      <c r="MVW813" s="95"/>
      <c r="MVX813" s="95"/>
      <c r="MVY813" s="95"/>
      <c r="MVZ813" s="95"/>
      <c r="MWA813" s="95"/>
      <c r="MWB813" s="95"/>
      <c r="MWC813" s="95"/>
      <c r="MWD813" s="95"/>
      <c r="MWE813" s="95"/>
      <c r="MWF813" s="95"/>
      <c r="MWG813" s="95"/>
      <c r="MWH813" s="95"/>
      <c r="MWI813" s="95"/>
      <c r="MWJ813" s="95"/>
      <c r="MWK813" s="95"/>
      <c r="MWL813" s="95"/>
      <c r="MWM813" s="95"/>
      <c r="MWN813" s="95"/>
      <c r="MWO813" s="95"/>
      <c r="MWP813" s="95"/>
      <c r="MWQ813" s="95"/>
      <c r="MWR813" s="95"/>
      <c r="MWS813" s="95"/>
      <c r="MWT813" s="95"/>
      <c r="MWU813" s="95"/>
      <c r="MWV813" s="95"/>
      <c r="MWW813" s="95"/>
      <c r="MWX813" s="95"/>
      <c r="MWY813" s="95"/>
      <c r="MWZ813" s="95"/>
      <c r="MXA813" s="95"/>
      <c r="MXB813" s="95"/>
      <c r="MXC813" s="95"/>
      <c r="MXD813" s="95"/>
      <c r="MXE813" s="95"/>
      <c r="MXF813" s="95"/>
      <c r="MXG813" s="95"/>
      <c r="MXH813" s="95"/>
      <c r="MXI813" s="95"/>
      <c r="MXJ813" s="95"/>
      <c r="MXK813" s="95"/>
      <c r="MXL813" s="95"/>
      <c r="MXM813" s="95"/>
      <c r="MXN813" s="95"/>
      <c r="MXO813" s="95"/>
      <c r="MXP813" s="95"/>
      <c r="MXQ813" s="95"/>
      <c r="MXR813" s="95"/>
      <c r="MXS813" s="95"/>
      <c r="MXT813" s="95"/>
      <c r="MXU813" s="95"/>
      <c r="MXV813" s="95"/>
      <c r="MXW813" s="95"/>
      <c r="MXX813" s="95"/>
      <c r="MXY813" s="95"/>
      <c r="MXZ813" s="95"/>
      <c r="MYA813" s="95"/>
      <c r="MYB813" s="95"/>
      <c r="MYC813" s="95"/>
      <c r="MYD813" s="95"/>
      <c r="MYE813" s="95"/>
      <c r="MYF813" s="95"/>
      <c r="MYG813" s="95"/>
      <c r="MYH813" s="95"/>
      <c r="MYI813" s="95"/>
      <c r="MYJ813" s="95"/>
      <c r="MYK813" s="95"/>
      <c r="MYL813" s="95"/>
      <c r="MYM813" s="95"/>
      <c r="MYN813" s="95"/>
      <c r="MYO813" s="95"/>
      <c r="MYP813" s="95"/>
      <c r="MYQ813" s="95"/>
      <c r="MYR813" s="95"/>
      <c r="MYS813" s="95"/>
      <c r="MYT813" s="95"/>
      <c r="MYU813" s="95"/>
      <c r="MYV813" s="95"/>
      <c r="MYW813" s="95"/>
      <c r="MYX813" s="95"/>
      <c r="MYY813" s="95"/>
      <c r="MYZ813" s="95"/>
      <c r="MZA813" s="95"/>
      <c r="MZB813" s="95"/>
      <c r="MZC813" s="95"/>
      <c r="MZD813" s="95"/>
      <c r="MZE813" s="95"/>
      <c r="MZF813" s="95"/>
      <c r="MZG813" s="95"/>
      <c r="MZH813" s="95"/>
      <c r="MZI813" s="95"/>
      <c r="MZJ813" s="95"/>
      <c r="MZK813" s="95"/>
      <c r="MZL813" s="95"/>
      <c r="MZM813" s="95"/>
      <c r="MZN813" s="95"/>
      <c r="MZO813" s="95"/>
      <c r="MZP813" s="95"/>
      <c r="MZQ813" s="95"/>
      <c r="MZR813" s="95"/>
      <c r="MZS813" s="95"/>
      <c r="MZT813" s="95"/>
      <c r="MZU813" s="95"/>
      <c r="MZV813" s="95"/>
      <c r="MZW813" s="95"/>
      <c r="MZX813" s="95"/>
      <c r="MZY813" s="95"/>
      <c r="MZZ813" s="95"/>
      <c r="NAA813" s="95"/>
      <c r="NAB813" s="95"/>
      <c r="NAC813" s="95"/>
      <c r="NAD813" s="95"/>
      <c r="NAE813" s="95"/>
      <c r="NAF813" s="95"/>
      <c r="NAG813" s="95"/>
      <c r="NAH813" s="95"/>
      <c r="NAI813" s="95"/>
      <c r="NAJ813" s="95"/>
      <c r="NAK813" s="95"/>
      <c r="NAL813" s="95"/>
      <c r="NAM813" s="95"/>
      <c r="NAN813" s="95"/>
      <c r="NAO813" s="95"/>
      <c r="NAP813" s="95"/>
      <c r="NAQ813" s="95"/>
      <c r="NAR813" s="95"/>
      <c r="NAS813" s="95"/>
      <c r="NAT813" s="95"/>
      <c r="NAU813" s="95"/>
      <c r="NAV813" s="95"/>
      <c r="NAW813" s="95"/>
      <c r="NAX813" s="95"/>
      <c r="NAY813" s="95"/>
      <c r="NAZ813" s="95"/>
      <c r="NBA813" s="95"/>
      <c r="NBB813" s="95"/>
      <c r="NBC813" s="95"/>
      <c r="NBD813" s="95"/>
      <c r="NBE813" s="95"/>
      <c r="NBF813" s="95"/>
      <c r="NBG813" s="95"/>
      <c r="NBH813" s="95"/>
      <c r="NBI813" s="95"/>
      <c r="NBJ813" s="95"/>
      <c r="NBK813" s="95"/>
      <c r="NBL813" s="95"/>
      <c r="NBM813" s="95"/>
      <c r="NBN813" s="95"/>
      <c r="NBO813" s="95"/>
      <c r="NBP813" s="95"/>
      <c r="NBQ813" s="95"/>
      <c r="NBR813" s="95"/>
      <c r="NBS813" s="95"/>
      <c r="NBT813" s="95"/>
      <c r="NBU813" s="95"/>
      <c r="NBV813" s="95"/>
      <c r="NBW813" s="95"/>
      <c r="NBX813" s="95"/>
      <c r="NBY813" s="95"/>
      <c r="NBZ813" s="95"/>
      <c r="NCA813" s="95"/>
      <c r="NCB813" s="95"/>
      <c r="NCC813" s="95"/>
      <c r="NCD813" s="95"/>
      <c r="NCE813" s="95"/>
      <c r="NCF813" s="95"/>
      <c r="NCG813" s="95"/>
      <c r="NCH813" s="95"/>
      <c r="NCI813" s="95"/>
      <c r="NCJ813" s="95"/>
      <c r="NCK813" s="95"/>
      <c r="NCL813" s="95"/>
      <c r="NCM813" s="95"/>
      <c r="NCN813" s="95"/>
      <c r="NCO813" s="95"/>
      <c r="NCP813" s="95"/>
      <c r="NCQ813" s="95"/>
      <c r="NCR813" s="95"/>
      <c r="NCS813" s="95"/>
      <c r="NCT813" s="95"/>
      <c r="NCU813" s="95"/>
      <c r="NCV813" s="95"/>
      <c r="NCW813" s="95"/>
      <c r="NCX813" s="95"/>
      <c r="NCY813" s="95"/>
      <c r="NCZ813" s="95"/>
      <c r="NDA813" s="95"/>
      <c r="NDB813" s="95"/>
      <c r="NDC813" s="95"/>
      <c r="NDD813" s="95"/>
      <c r="NDE813" s="95"/>
      <c r="NDF813" s="95"/>
      <c r="NDG813" s="95"/>
      <c r="NDH813" s="95"/>
      <c r="NDI813" s="95"/>
      <c r="NDJ813" s="95"/>
      <c r="NDK813" s="95"/>
      <c r="NDL813" s="95"/>
      <c r="NDM813" s="95"/>
      <c r="NDN813" s="95"/>
      <c r="NDO813" s="95"/>
      <c r="NDP813" s="95"/>
      <c r="NDQ813" s="95"/>
      <c r="NDR813" s="95"/>
      <c r="NDS813" s="95"/>
      <c r="NDT813" s="95"/>
      <c r="NDU813" s="95"/>
      <c r="NDV813" s="95"/>
      <c r="NDW813" s="95"/>
      <c r="NDX813" s="95"/>
      <c r="NDY813" s="95"/>
      <c r="NDZ813" s="95"/>
      <c r="NEA813" s="95"/>
      <c r="NEB813" s="95"/>
      <c r="NEC813" s="95"/>
      <c r="NED813" s="95"/>
      <c r="NEE813" s="95"/>
      <c r="NEF813" s="95"/>
      <c r="NEG813" s="95"/>
      <c r="NEH813" s="95"/>
      <c r="NEI813" s="95"/>
      <c r="NEJ813" s="95"/>
      <c r="NEK813" s="95"/>
      <c r="NEL813" s="95"/>
      <c r="NEM813" s="95"/>
      <c r="NEN813" s="95"/>
      <c r="NEO813" s="95"/>
      <c r="NEP813" s="95"/>
      <c r="NEQ813" s="95"/>
      <c r="NER813" s="95"/>
      <c r="NES813" s="95"/>
      <c r="NET813" s="95"/>
      <c r="NEU813" s="95"/>
      <c r="NEV813" s="95"/>
      <c r="NEW813" s="95"/>
      <c r="NEX813" s="95"/>
      <c r="NEY813" s="95"/>
      <c r="NEZ813" s="95"/>
      <c r="NFA813" s="95"/>
      <c r="NFB813" s="95"/>
      <c r="NFC813" s="95"/>
      <c r="NFD813" s="95"/>
      <c r="NFE813" s="95"/>
      <c r="NFF813" s="95"/>
      <c r="NFG813" s="95"/>
      <c r="NFH813" s="95"/>
      <c r="NFI813" s="95"/>
      <c r="NFJ813" s="95"/>
      <c r="NFK813" s="95"/>
      <c r="NFL813" s="95"/>
      <c r="NFM813" s="95"/>
      <c r="NFN813" s="95"/>
      <c r="NFO813" s="95"/>
      <c r="NFP813" s="95"/>
      <c r="NFQ813" s="95"/>
      <c r="NFR813" s="95"/>
      <c r="NFS813" s="95"/>
      <c r="NFT813" s="95"/>
      <c r="NFU813" s="95"/>
      <c r="NFV813" s="95"/>
      <c r="NFW813" s="95"/>
      <c r="NFX813" s="95"/>
      <c r="NFY813" s="95"/>
      <c r="NFZ813" s="95"/>
      <c r="NGA813" s="95"/>
      <c r="NGB813" s="95"/>
      <c r="NGC813" s="95"/>
      <c r="NGD813" s="95"/>
      <c r="NGE813" s="95"/>
      <c r="NGF813" s="95"/>
      <c r="NGG813" s="95"/>
      <c r="NGH813" s="95"/>
      <c r="NGI813" s="95"/>
      <c r="NGJ813" s="95"/>
      <c r="NGK813" s="95"/>
      <c r="NGL813" s="95"/>
      <c r="NGM813" s="95"/>
      <c r="NGN813" s="95"/>
      <c r="NGO813" s="95"/>
      <c r="NGP813" s="95"/>
      <c r="NGQ813" s="95"/>
      <c r="NGR813" s="95"/>
      <c r="NGS813" s="95"/>
      <c r="NGT813" s="95"/>
      <c r="NGU813" s="95"/>
      <c r="NGV813" s="95"/>
      <c r="NGW813" s="95"/>
      <c r="NGX813" s="95"/>
      <c r="NGY813" s="95"/>
      <c r="NGZ813" s="95"/>
      <c r="NHA813" s="95"/>
      <c r="NHB813" s="95"/>
      <c r="NHC813" s="95"/>
      <c r="NHD813" s="95"/>
      <c r="NHE813" s="95"/>
      <c r="NHF813" s="95"/>
      <c r="NHG813" s="95"/>
      <c r="NHH813" s="95"/>
      <c r="NHI813" s="95"/>
      <c r="NHJ813" s="95"/>
      <c r="NHK813" s="95"/>
      <c r="NHL813" s="95"/>
      <c r="NHM813" s="95"/>
      <c r="NHN813" s="95"/>
      <c r="NHO813" s="95"/>
      <c r="NHP813" s="95"/>
      <c r="NHQ813" s="95"/>
      <c r="NHR813" s="95"/>
      <c r="NHS813" s="95"/>
      <c r="NHT813" s="95"/>
      <c r="NHU813" s="95"/>
      <c r="NHV813" s="95"/>
      <c r="NHW813" s="95"/>
      <c r="NHX813" s="95"/>
      <c r="NHY813" s="95"/>
      <c r="NHZ813" s="95"/>
      <c r="NIA813" s="95"/>
      <c r="NIB813" s="95"/>
      <c r="NIC813" s="95"/>
      <c r="NID813" s="95"/>
      <c r="NIE813" s="95"/>
      <c r="NIF813" s="95"/>
      <c r="NIG813" s="95"/>
      <c r="NIH813" s="95"/>
      <c r="NII813" s="95"/>
      <c r="NIJ813" s="95"/>
      <c r="NIK813" s="95"/>
      <c r="NIL813" s="95"/>
      <c r="NIM813" s="95"/>
      <c r="NIN813" s="95"/>
      <c r="NIO813" s="95"/>
      <c r="NIP813" s="95"/>
      <c r="NIQ813" s="95"/>
      <c r="NIR813" s="95"/>
      <c r="NIS813" s="95"/>
      <c r="NIT813" s="95"/>
      <c r="NIU813" s="95"/>
      <c r="NIV813" s="95"/>
      <c r="NIW813" s="95"/>
      <c r="NIX813" s="95"/>
      <c r="NIY813" s="95"/>
      <c r="NIZ813" s="95"/>
      <c r="NJA813" s="95"/>
      <c r="NJB813" s="95"/>
      <c r="NJC813" s="95"/>
      <c r="NJD813" s="95"/>
      <c r="NJE813" s="95"/>
      <c r="NJF813" s="95"/>
      <c r="NJG813" s="95"/>
      <c r="NJH813" s="95"/>
      <c r="NJI813" s="95"/>
      <c r="NJJ813" s="95"/>
      <c r="NJK813" s="95"/>
      <c r="NJL813" s="95"/>
      <c r="NJM813" s="95"/>
      <c r="NJN813" s="95"/>
      <c r="NJO813" s="95"/>
      <c r="NJP813" s="95"/>
      <c r="NJQ813" s="95"/>
      <c r="NJR813" s="95"/>
      <c r="NJS813" s="95"/>
      <c r="NJT813" s="95"/>
      <c r="NJU813" s="95"/>
      <c r="NJV813" s="95"/>
      <c r="NJW813" s="95"/>
      <c r="NJX813" s="95"/>
      <c r="NJY813" s="95"/>
      <c r="NJZ813" s="95"/>
      <c r="NKA813" s="95"/>
      <c r="NKB813" s="95"/>
      <c r="NKC813" s="95"/>
      <c r="NKD813" s="95"/>
      <c r="NKE813" s="95"/>
      <c r="NKF813" s="95"/>
      <c r="NKG813" s="95"/>
      <c r="NKH813" s="95"/>
      <c r="NKI813" s="95"/>
      <c r="NKJ813" s="95"/>
      <c r="NKK813" s="95"/>
      <c r="NKL813" s="95"/>
      <c r="NKM813" s="95"/>
      <c r="NKN813" s="95"/>
      <c r="NKO813" s="95"/>
      <c r="NKP813" s="95"/>
      <c r="NKQ813" s="95"/>
      <c r="NKR813" s="95"/>
      <c r="NKS813" s="95"/>
      <c r="NKT813" s="95"/>
      <c r="NKU813" s="95"/>
      <c r="NKV813" s="95"/>
      <c r="NKW813" s="95"/>
      <c r="NKX813" s="95"/>
      <c r="NKY813" s="95"/>
      <c r="NKZ813" s="95"/>
      <c r="NLA813" s="95"/>
      <c r="NLB813" s="95"/>
      <c r="NLC813" s="95"/>
      <c r="NLD813" s="95"/>
      <c r="NLE813" s="95"/>
      <c r="NLF813" s="95"/>
      <c r="NLG813" s="95"/>
      <c r="NLH813" s="95"/>
      <c r="NLI813" s="95"/>
      <c r="NLJ813" s="95"/>
      <c r="NLK813" s="95"/>
      <c r="NLL813" s="95"/>
      <c r="NLM813" s="95"/>
      <c r="NLN813" s="95"/>
      <c r="NLO813" s="95"/>
      <c r="NLP813" s="95"/>
      <c r="NLQ813" s="95"/>
      <c r="NLR813" s="95"/>
      <c r="NLS813" s="95"/>
      <c r="NLT813" s="95"/>
      <c r="NLU813" s="95"/>
      <c r="NLV813" s="95"/>
      <c r="NLW813" s="95"/>
      <c r="NLX813" s="95"/>
      <c r="NLY813" s="95"/>
      <c r="NLZ813" s="95"/>
      <c r="NMA813" s="95"/>
      <c r="NMB813" s="95"/>
      <c r="NMC813" s="95"/>
      <c r="NMD813" s="95"/>
      <c r="NME813" s="95"/>
      <c r="NMF813" s="95"/>
      <c r="NMG813" s="95"/>
      <c r="NMH813" s="95"/>
      <c r="NMI813" s="95"/>
      <c r="NMJ813" s="95"/>
      <c r="NMK813" s="95"/>
      <c r="NML813" s="95"/>
      <c r="NMM813" s="95"/>
      <c r="NMN813" s="95"/>
      <c r="NMO813" s="95"/>
      <c r="NMP813" s="95"/>
      <c r="NMQ813" s="95"/>
      <c r="NMR813" s="95"/>
      <c r="NMS813" s="95"/>
      <c r="NMT813" s="95"/>
      <c r="NMU813" s="95"/>
      <c r="NMV813" s="95"/>
      <c r="NMW813" s="95"/>
      <c r="NMX813" s="95"/>
      <c r="NMY813" s="95"/>
      <c r="NMZ813" s="95"/>
      <c r="NNA813" s="95"/>
      <c r="NNB813" s="95"/>
      <c r="NNC813" s="95"/>
      <c r="NND813" s="95"/>
      <c r="NNE813" s="95"/>
      <c r="NNF813" s="95"/>
      <c r="NNG813" s="95"/>
      <c r="NNH813" s="95"/>
      <c r="NNI813" s="95"/>
      <c r="NNJ813" s="95"/>
      <c r="NNK813" s="95"/>
      <c r="NNL813" s="95"/>
      <c r="NNM813" s="95"/>
      <c r="NNN813" s="95"/>
      <c r="NNO813" s="95"/>
      <c r="NNP813" s="95"/>
      <c r="NNQ813" s="95"/>
      <c r="NNR813" s="95"/>
      <c r="NNS813" s="95"/>
      <c r="NNT813" s="95"/>
      <c r="NNU813" s="95"/>
      <c r="NNV813" s="95"/>
      <c r="NNW813" s="95"/>
      <c r="NNX813" s="95"/>
      <c r="NNY813" s="95"/>
      <c r="NNZ813" s="95"/>
      <c r="NOA813" s="95"/>
      <c r="NOB813" s="95"/>
      <c r="NOC813" s="95"/>
      <c r="NOD813" s="95"/>
      <c r="NOE813" s="95"/>
      <c r="NOF813" s="95"/>
      <c r="NOG813" s="95"/>
      <c r="NOH813" s="95"/>
      <c r="NOI813" s="95"/>
      <c r="NOJ813" s="95"/>
      <c r="NOK813" s="95"/>
      <c r="NOL813" s="95"/>
      <c r="NOM813" s="95"/>
      <c r="NON813" s="95"/>
      <c r="NOO813" s="95"/>
      <c r="NOP813" s="95"/>
      <c r="NOQ813" s="95"/>
      <c r="NOR813" s="95"/>
      <c r="NOS813" s="95"/>
      <c r="NOT813" s="95"/>
      <c r="NOU813" s="95"/>
      <c r="NOV813" s="95"/>
      <c r="NOW813" s="95"/>
      <c r="NOX813" s="95"/>
      <c r="NOY813" s="95"/>
      <c r="NOZ813" s="95"/>
      <c r="NPA813" s="95"/>
      <c r="NPB813" s="95"/>
      <c r="NPC813" s="95"/>
      <c r="NPD813" s="95"/>
      <c r="NPE813" s="95"/>
      <c r="NPF813" s="95"/>
      <c r="NPG813" s="95"/>
      <c r="NPH813" s="95"/>
      <c r="NPI813" s="95"/>
      <c r="NPJ813" s="95"/>
      <c r="NPK813" s="95"/>
      <c r="NPL813" s="95"/>
      <c r="NPM813" s="95"/>
      <c r="NPN813" s="95"/>
      <c r="NPO813" s="95"/>
      <c r="NPP813" s="95"/>
      <c r="NPQ813" s="95"/>
      <c r="NPR813" s="95"/>
      <c r="NPS813" s="95"/>
      <c r="NPT813" s="95"/>
      <c r="NPU813" s="95"/>
      <c r="NPV813" s="95"/>
      <c r="NPW813" s="95"/>
      <c r="NPX813" s="95"/>
      <c r="NPY813" s="95"/>
      <c r="NPZ813" s="95"/>
      <c r="NQA813" s="95"/>
      <c r="NQB813" s="95"/>
      <c r="NQC813" s="95"/>
      <c r="NQD813" s="95"/>
      <c r="NQE813" s="95"/>
      <c r="NQF813" s="95"/>
      <c r="NQG813" s="95"/>
      <c r="NQH813" s="95"/>
      <c r="NQI813" s="95"/>
      <c r="NQJ813" s="95"/>
      <c r="NQK813" s="95"/>
      <c r="NQL813" s="95"/>
      <c r="NQM813" s="95"/>
      <c r="NQN813" s="95"/>
      <c r="NQO813" s="95"/>
      <c r="NQP813" s="95"/>
      <c r="NQQ813" s="95"/>
      <c r="NQR813" s="95"/>
      <c r="NQS813" s="95"/>
      <c r="NQT813" s="95"/>
      <c r="NQU813" s="95"/>
      <c r="NQV813" s="95"/>
      <c r="NQW813" s="95"/>
      <c r="NQX813" s="95"/>
      <c r="NQY813" s="95"/>
      <c r="NQZ813" s="95"/>
      <c r="NRA813" s="95"/>
      <c r="NRB813" s="95"/>
      <c r="NRC813" s="95"/>
      <c r="NRD813" s="95"/>
      <c r="NRE813" s="95"/>
      <c r="NRF813" s="95"/>
      <c r="NRG813" s="95"/>
      <c r="NRH813" s="95"/>
      <c r="NRI813" s="95"/>
      <c r="NRJ813" s="95"/>
      <c r="NRK813" s="95"/>
      <c r="NRL813" s="95"/>
      <c r="NRM813" s="95"/>
      <c r="NRN813" s="95"/>
      <c r="NRO813" s="95"/>
      <c r="NRP813" s="95"/>
      <c r="NRQ813" s="95"/>
      <c r="NRR813" s="95"/>
      <c r="NRS813" s="95"/>
      <c r="NRT813" s="95"/>
      <c r="NRU813" s="95"/>
      <c r="NRV813" s="95"/>
      <c r="NRW813" s="95"/>
      <c r="NRX813" s="95"/>
      <c r="NRY813" s="95"/>
      <c r="NRZ813" s="95"/>
      <c r="NSA813" s="95"/>
      <c r="NSB813" s="95"/>
      <c r="NSC813" s="95"/>
      <c r="NSD813" s="95"/>
      <c r="NSE813" s="95"/>
      <c r="NSF813" s="95"/>
      <c r="NSG813" s="95"/>
      <c r="NSH813" s="95"/>
      <c r="NSI813" s="95"/>
      <c r="NSJ813" s="95"/>
      <c r="NSK813" s="95"/>
      <c r="NSL813" s="95"/>
      <c r="NSM813" s="95"/>
      <c r="NSN813" s="95"/>
      <c r="NSO813" s="95"/>
      <c r="NSP813" s="95"/>
      <c r="NSQ813" s="95"/>
      <c r="NSR813" s="95"/>
      <c r="NSS813" s="95"/>
      <c r="NST813" s="95"/>
      <c r="NSU813" s="95"/>
      <c r="NSV813" s="95"/>
      <c r="NSW813" s="95"/>
      <c r="NSX813" s="95"/>
      <c r="NSY813" s="95"/>
      <c r="NSZ813" s="95"/>
      <c r="NTA813" s="95"/>
      <c r="NTB813" s="95"/>
      <c r="NTC813" s="95"/>
      <c r="NTD813" s="95"/>
      <c r="NTE813" s="95"/>
      <c r="NTF813" s="95"/>
      <c r="NTG813" s="95"/>
      <c r="NTH813" s="95"/>
      <c r="NTI813" s="95"/>
      <c r="NTJ813" s="95"/>
      <c r="NTK813" s="95"/>
      <c r="NTL813" s="95"/>
      <c r="NTM813" s="95"/>
      <c r="NTN813" s="95"/>
      <c r="NTO813" s="95"/>
      <c r="NTP813" s="95"/>
      <c r="NTQ813" s="95"/>
      <c r="NTR813" s="95"/>
      <c r="NTS813" s="95"/>
      <c r="NTT813" s="95"/>
      <c r="NTU813" s="95"/>
      <c r="NTV813" s="95"/>
      <c r="NTW813" s="95"/>
      <c r="NTX813" s="95"/>
      <c r="NTY813" s="95"/>
      <c r="NTZ813" s="95"/>
      <c r="NUA813" s="95"/>
      <c r="NUB813" s="95"/>
      <c r="NUC813" s="95"/>
      <c r="NUD813" s="95"/>
      <c r="NUE813" s="95"/>
      <c r="NUF813" s="95"/>
      <c r="NUG813" s="95"/>
      <c r="NUH813" s="95"/>
      <c r="NUI813" s="95"/>
      <c r="NUJ813" s="95"/>
      <c r="NUK813" s="95"/>
      <c r="NUL813" s="95"/>
      <c r="NUM813" s="95"/>
      <c r="NUN813" s="95"/>
      <c r="NUO813" s="95"/>
      <c r="NUP813" s="95"/>
      <c r="NUQ813" s="95"/>
      <c r="NUR813" s="95"/>
      <c r="NUS813" s="95"/>
      <c r="NUT813" s="95"/>
      <c r="NUU813" s="95"/>
      <c r="NUV813" s="95"/>
      <c r="NUW813" s="95"/>
      <c r="NUX813" s="95"/>
      <c r="NUY813" s="95"/>
      <c r="NUZ813" s="95"/>
      <c r="NVA813" s="95"/>
      <c r="NVB813" s="95"/>
      <c r="NVC813" s="95"/>
      <c r="NVD813" s="95"/>
      <c r="NVE813" s="95"/>
      <c r="NVF813" s="95"/>
      <c r="NVG813" s="95"/>
      <c r="NVH813" s="95"/>
      <c r="NVI813" s="95"/>
      <c r="NVJ813" s="95"/>
      <c r="NVK813" s="95"/>
      <c r="NVL813" s="95"/>
      <c r="NVM813" s="95"/>
      <c r="NVN813" s="95"/>
      <c r="NVO813" s="95"/>
      <c r="NVP813" s="95"/>
      <c r="NVQ813" s="95"/>
      <c r="NVR813" s="95"/>
      <c r="NVS813" s="95"/>
      <c r="NVT813" s="95"/>
      <c r="NVU813" s="95"/>
      <c r="NVV813" s="95"/>
      <c r="NVW813" s="95"/>
      <c r="NVX813" s="95"/>
      <c r="NVY813" s="95"/>
      <c r="NVZ813" s="95"/>
      <c r="NWA813" s="95"/>
      <c r="NWB813" s="95"/>
      <c r="NWC813" s="95"/>
      <c r="NWD813" s="95"/>
      <c r="NWE813" s="95"/>
      <c r="NWF813" s="95"/>
      <c r="NWG813" s="95"/>
      <c r="NWH813" s="95"/>
      <c r="NWI813" s="95"/>
      <c r="NWJ813" s="95"/>
      <c r="NWK813" s="95"/>
      <c r="NWL813" s="95"/>
      <c r="NWM813" s="95"/>
      <c r="NWN813" s="95"/>
      <c r="NWO813" s="95"/>
      <c r="NWP813" s="95"/>
      <c r="NWQ813" s="95"/>
      <c r="NWR813" s="95"/>
      <c r="NWS813" s="95"/>
      <c r="NWT813" s="95"/>
      <c r="NWU813" s="95"/>
      <c r="NWV813" s="95"/>
      <c r="NWW813" s="95"/>
      <c r="NWX813" s="95"/>
      <c r="NWY813" s="95"/>
      <c r="NWZ813" s="95"/>
      <c r="NXA813" s="95"/>
      <c r="NXB813" s="95"/>
      <c r="NXC813" s="95"/>
      <c r="NXD813" s="95"/>
      <c r="NXE813" s="95"/>
      <c r="NXF813" s="95"/>
      <c r="NXG813" s="95"/>
      <c r="NXH813" s="95"/>
      <c r="NXI813" s="95"/>
      <c r="NXJ813" s="95"/>
      <c r="NXK813" s="95"/>
      <c r="NXL813" s="95"/>
      <c r="NXM813" s="95"/>
      <c r="NXN813" s="95"/>
      <c r="NXO813" s="95"/>
      <c r="NXP813" s="95"/>
      <c r="NXQ813" s="95"/>
      <c r="NXR813" s="95"/>
      <c r="NXS813" s="95"/>
      <c r="NXT813" s="95"/>
      <c r="NXU813" s="95"/>
      <c r="NXV813" s="95"/>
      <c r="NXW813" s="95"/>
      <c r="NXX813" s="95"/>
      <c r="NXY813" s="95"/>
      <c r="NXZ813" s="95"/>
      <c r="NYA813" s="95"/>
      <c r="NYB813" s="95"/>
      <c r="NYC813" s="95"/>
      <c r="NYD813" s="95"/>
      <c r="NYE813" s="95"/>
      <c r="NYF813" s="95"/>
      <c r="NYG813" s="95"/>
      <c r="NYH813" s="95"/>
      <c r="NYI813" s="95"/>
      <c r="NYJ813" s="95"/>
      <c r="NYK813" s="95"/>
      <c r="NYL813" s="95"/>
      <c r="NYM813" s="95"/>
      <c r="NYN813" s="95"/>
      <c r="NYO813" s="95"/>
      <c r="NYP813" s="95"/>
      <c r="NYQ813" s="95"/>
      <c r="NYR813" s="95"/>
      <c r="NYS813" s="95"/>
      <c r="NYT813" s="95"/>
      <c r="NYU813" s="95"/>
      <c r="NYV813" s="95"/>
      <c r="NYW813" s="95"/>
      <c r="NYX813" s="95"/>
      <c r="NYY813" s="95"/>
      <c r="NYZ813" s="95"/>
      <c r="NZA813" s="95"/>
      <c r="NZB813" s="95"/>
      <c r="NZC813" s="95"/>
      <c r="NZD813" s="95"/>
      <c r="NZE813" s="95"/>
      <c r="NZF813" s="95"/>
      <c r="NZG813" s="95"/>
      <c r="NZH813" s="95"/>
      <c r="NZI813" s="95"/>
      <c r="NZJ813" s="95"/>
      <c r="NZK813" s="95"/>
      <c r="NZL813" s="95"/>
      <c r="NZM813" s="95"/>
      <c r="NZN813" s="95"/>
      <c r="NZO813" s="95"/>
      <c r="NZP813" s="95"/>
      <c r="NZQ813" s="95"/>
      <c r="NZR813" s="95"/>
      <c r="NZS813" s="95"/>
      <c r="NZT813" s="95"/>
      <c r="NZU813" s="95"/>
      <c r="NZV813" s="95"/>
      <c r="NZW813" s="95"/>
      <c r="NZX813" s="95"/>
      <c r="NZY813" s="95"/>
      <c r="NZZ813" s="95"/>
      <c r="OAA813" s="95"/>
      <c r="OAB813" s="95"/>
      <c r="OAC813" s="95"/>
      <c r="OAD813" s="95"/>
      <c r="OAE813" s="95"/>
      <c r="OAF813" s="95"/>
      <c r="OAG813" s="95"/>
      <c r="OAH813" s="95"/>
      <c r="OAI813" s="95"/>
      <c r="OAJ813" s="95"/>
      <c r="OAK813" s="95"/>
      <c r="OAL813" s="95"/>
      <c r="OAM813" s="95"/>
      <c r="OAN813" s="95"/>
      <c r="OAO813" s="95"/>
      <c r="OAP813" s="95"/>
      <c r="OAQ813" s="95"/>
      <c r="OAR813" s="95"/>
      <c r="OAS813" s="95"/>
      <c r="OAT813" s="95"/>
      <c r="OAU813" s="95"/>
      <c r="OAV813" s="95"/>
      <c r="OAW813" s="95"/>
      <c r="OAX813" s="95"/>
      <c r="OAY813" s="95"/>
      <c r="OAZ813" s="95"/>
      <c r="OBA813" s="95"/>
      <c r="OBB813" s="95"/>
      <c r="OBC813" s="95"/>
      <c r="OBD813" s="95"/>
      <c r="OBE813" s="95"/>
      <c r="OBF813" s="95"/>
      <c r="OBG813" s="95"/>
      <c r="OBH813" s="95"/>
      <c r="OBI813" s="95"/>
      <c r="OBJ813" s="95"/>
      <c r="OBK813" s="95"/>
      <c r="OBL813" s="95"/>
      <c r="OBM813" s="95"/>
      <c r="OBN813" s="95"/>
      <c r="OBO813" s="95"/>
      <c r="OBP813" s="95"/>
      <c r="OBQ813" s="95"/>
      <c r="OBR813" s="95"/>
      <c r="OBS813" s="95"/>
      <c r="OBT813" s="95"/>
      <c r="OBU813" s="95"/>
      <c r="OBV813" s="95"/>
      <c r="OBW813" s="95"/>
      <c r="OBX813" s="95"/>
      <c r="OBY813" s="95"/>
      <c r="OBZ813" s="95"/>
      <c r="OCA813" s="95"/>
      <c r="OCB813" s="95"/>
      <c r="OCC813" s="95"/>
      <c r="OCD813" s="95"/>
      <c r="OCE813" s="95"/>
      <c r="OCF813" s="95"/>
      <c r="OCG813" s="95"/>
      <c r="OCH813" s="95"/>
      <c r="OCI813" s="95"/>
      <c r="OCJ813" s="95"/>
      <c r="OCK813" s="95"/>
      <c r="OCL813" s="95"/>
      <c r="OCM813" s="95"/>
      <c r="OCN813" s="95"/>
      <c r="OCO813" s="95"/>
      <c r="OCP813" s="95"/>
      <c r="OCQ813" s="95"/>
      <c r="OCR813" s="95"/>
      <c r="OCS813" s="95"/>
      <c r="OCT813" s="95"/>
      <c r="OCU813" s="95"/>
      <c r="OCV813" s="95"/>
      <c r="OCW813" s="95"/>
      <c r="OCX813" s="95"/>
      <c r="OCY813" s="95"/>
      <c r="OCZ813" s="95"/>
      <c r="ODA813" s="95"/>
      <c r="ODB813" s="95"/>
      <c r="ODC813" s="95"/>
      <c r="ODD813" s="95"/>
      <c r="ODE813" s="95"/>
      <c r="ODF813" s="95"/>
      <c r="ODG813" s="95"/>
      <c r="ODH813" s="95"/>
      <c r="ODI813" s="95"/>
      <c r="ODJ813" s="95"/>
      <c r="ODK813" s="95"/>
      <c r="ODL813" s="95"/>
      <c r="ODM813" s="95"/>
      <c r="ODN813" s="95"/>
      <c r="ODO813" s="95"/>
      <c r="ODP813" s="95"/>
      <c r="ODQ813" s="95"/>
      <c r="ODR813" s="95"/>
      <c r="ODS813" s="95"/>
      <c r="ODT813" s="95"/>
      <c r="ODU813" s="95"/>
      <c r="ODV813" s="95"/>
      <c r="ODW813" s="95"/>
      <c r="ODX813" s="95"/>
      <c r="ODY813" s="95"/>
      <c r="ODZ813" s="95"/>
      <c r="OEA813" s="95"/>
      <c r="OEB813" s="95"/>
      <c r="OEC813" s="95"/>
      <c r="OED813" s="95"/>
      <c r="OEE813" s="95"/>
      <c r="OEF813" s="95"/>
      <c r="OEG813" s="95"/>
      <c r="OEH813" s="95"/>
      <c r="OEI813" s="95"/>
      <c r="OEJ813" s="95"/>
      <c r="OEK813" s="95"/>
      <c r="OEL813" s="95"/>
      <c r="OEM813" s="95"/>
      <c r="OEN813" s="95"/>
      <c r="OEO813" s="95"/>
      <c r="OEP813" s="95"/>
      <c r="OEQ813" s="95"/>
      <c r="OER813" s="95"/>
      <c r="OES813" s="95"/>
      <c r="OET813" s="95"/>
      <c r="OEU813" s="95"/>
      <c r="OEV813" s="95"/>
      <c r="OEW813" s="95"/>
      <c r="OEX813" s="95"/>
      <c r="OEY813" s="95"/>
      <c r="OEZ813" s="95"/>
      <c r="OFA813" s="95"/>
      <c r="OFB813" s="95"/>
      <c r="OFC813" s="95"/>
      <c r="OFD813" s="95"/>
      <c r="OFE813" s="95"/>
      <c r="OFF813" s="95"/>
      <c r="OFG813" s="95"/>
      <c r="OFH813" s="95"/>
      <c r="OFI813" s="95"/>
      <c r="OFJ813" s="95"/>
      <c r="OFK813" s="95"/>
      <c r="OFL813" s="95"/>
      <c r="OFM813" s="95"/>
      <c r="OFN813" s="95"/>
      <c r="OFO813" s="95"/>
      <c r="OFP813" s="95"/>
      <c r="OFQ813" s="95"/>
      <c r="OFR813" s="95"/>
      <c r="OFS813" s="95"/>
      <c r="OFT813" s="95"/>
      <c r="OFU813" s="95"/>
      <c r="OFV813" s="95"/>
      <c r="OFW813" s="95"/>
      <c r="OFX813" s="95"/>
      <c r="OFY813" s="95"/>
      <c r="OFZ813" s="95"/>
      <c r="OGA813" s="95"/>
      <c r="OGB813" s="95"/>
      <c r="OGC813" s="95"/>
      <c r="OGD813" s="95"/>
      <c r="OGE813" s="95"/>
      <c r="OGF813" s="95"/>
      <c r="OGG813" s="95"/>
      <c r="OGH813" s="95"/>
      <c r="OGI813" s="95"/>
      <c r="OGJ813" s="95"/>
      <c r="OGK813" s="95"/>
      <c r="OGL813" s="95"/>
      <c r="OGM813" s="95"/>
      <c r="OGN813" s="95"/>
      <c r="OGO813" s="95"/>
      <c r="OGP813" s="95"/>
      <c r="OGQ813" s="95"/>
      <c r="OGR813" s="95"/>
      <c r="OGS813" s="95"/>
      <c r="OGT813" s="95"/>
      <c r="OGU813" s="95"/>
      <c r="OGV813" s="95"/>
      <c r="OGW813" s="95"/>
      <c r="OGX813" s="95"/>
      <c r="OGY813" s="95"/>
      <c r="OGZ813" s="95"/>
      <c r="OHA813" s="95"/>
      <c r="OHB813" s="95"/>
      <c r="OHC813" s="95"/>
      <c r="OHD813" s="95"/>
      <c r="OHE813" s="95"/>
      <c r="OHF813" s="95"/>
      <c r="OHG813" s="95"/>
      <c r="OHH813" s="95"/>
      <c r="OHI813" s="95"/>
      <c r="OHJ813" s="95"/>
      <c r="OHK813" s="95"/>
      <c r="OHL813" s="95"/>
      <c r="OHM813" s="95"/>
      <c r="OHN813" s="95"/>
      <c r="OHO813" s="95"/>
      <c r="OHP813" s="95"/>
      <c r="OHQ813" s="95"/>
      <c r="OHR813" s="95"/>
      <c r="OHS813" s="95"/>
      <c r="OHT813" s="95"/>
      <c r="OHU813" s="95"/>
      <c r="OHV813" s="95"/>
      <c r="OHW813" s="95"/>
      <c r="OHX813" s="95"/>
      <c r="OHY813" s="95"/>
      <c r="OHZ813" s="95"/>
      <c r="OIA813" s="95"/>
      <c r="OIB813" s="95"/>
      <c r="OIC813" s="95"/>
      <c r="OID813" s="95"/>
      <c r="OIE813" s="95"/>
      <c r="OIF813" s="95"/>
      <c r="OIG813" s="95"/>
      <c r="OIH813" s="95"/>
      <c r="OII813" s="95"/>
      <c r="OIJ813" s="95"/>
      <c r="OIK813" s="95"/>
      <c r="OIL813" s="95"/>
      <c r="OIM813" s="95"/>
      <c r="OIN813" s="95"/>
      <c r="OIO813" s="95"/>
      <c r="OIP813" s="95"/>
      <c r="OIQ813" s="95"/>
      <c r="OIR813" s="95"/>
      <c r="OIS813" s="95"/>
      <c r="OIT813" s="95"/>
      <c r="OIU813" s="95"/>
      <c r="OIV813" s="95"/>
      <c r="OIW813" s="95"/>
      <c r="OIX813" s="95"/>
      <c r="OIY813" s="95"/>
      <c r="OIZ813" s="95"/>
      <c r="OJA813" s="95"/>
      <c r="OJB813" s="95"/>
      <c r="OJC813" s="95"/>
      <c r="OJD813" s="95"/>
      <c r="OJE813" s="95"/>
      <c r="OJF813" s="95"/>
      <c r="OJG813" s="95"/>
      <c r="OJH813" s="95"/>
      <c r="OJI813" s="95"/>
      <c r="OJJ813" s="95"/>
      <c r="OJK813" s="95"/>
      <c r="OJL813" s="95"/>
      <c r="OJM813" s="95"/>
      <c r="OJN813" s="95"/>
      <c r="OJO813" s="95"/>
      <c r="OJP813" s="95"/>
      <c r="OJQ813" s="95"/>
      <c r="OJR813" s="95"/>
      <c r="OJS813" s="95"/>
      <c r="OJT813" s="95"/>
      <c r="OJU813" s="95"/>
      <c r="OJV813" s="95"/>
      <c r="OJW813" s="95"/>
      <c r="OJX813" s="95"/>
      <c r="OJY813" s="95"/>
      <c r="OJZ813" s="95"/>
      <c r="OKA813" s="95"/>
      <c r="OKB813" s="95"/>
      <c r="OKC813" s="95"/>
      <c r="OKD813" s="95"/>
      <c r="OKE813" s="95"/>
      <c r="OKF813" s="95"/>
      <c r="OKG813" s="95"/>
      <c r="OKH813" s="95"/>
      <c r="OKI813" s="95"/>
      <c r="OKJ813" s="95"/>
      <c r="OKK813" s="95"/>
      <c r="OKL813" s="95"/>
      <c r="OKM813" s="95"/>
      <c r="OKN813" s="95"/>
      <c r="OKO813" s="95"/>
      <c r="OKP813" s="95"/>
      <c r="OKQ813" s="95"/>
      <c r="OKR813" s="95"/>
      <c r="OKS813" s="95"/>
      <c r="OKT813" s="95"/>
      <c r="OKU813" s="95"/>
      <c r="OKV813" s="95"/>
      <c r="OKW813" s="95"/>
      <c r="OKX813" s="95"/>
      <c r="OKY813" s="95"/>
      <c r="OKZ813" s="95"/>
      <c r="OLA813" s="95"/>
      <c r="OLB813" s="95"/>
      <c r="OLC813" s="95"/>
      <c r="OLD813" s="95"/>
      <c r="OLE813" s="95"/>
      <c r="OLF813" s="95"/>
      <c r="OLG813" s="95"/>
      <c r="OLH813" s="95"/>
      <c r="OLI813" s="95"/>
      <c r="OLJ813" s="95"/>
      <c r="OLK813" s="95"/>
      <c r="OLL813" s="95"/>
      <c r="OLM813" s="95"/>
      <c r="OLN813" s="95"/>
      <c r="OLO813" s="95"/>
      <c r="OLP813" s="95"/>
      <c r="OLQ813" s="95"/>
      <c r="OLR813" s="95"/>
      <c r="OLS813" s="95"/>
      <c r="OLT813" s="95"/>
      <c r="OLU813" s="95"/>
      <c r="OLV813" s="95"/>
      <c r="OLW813" s="95"/>
      <c r="OLX813" s="95"/>
      <c r="OLY813" s="95"/>
      <c r="OLZ813" s="95"/>
      <c r="OMA813" s="95"/>
      <c r="OMB813" s="95"/>
      <c r="OMC813" s="95"/>
      <c r="OMD813" s="95"/>
      <c r="OME813" s="95"/>
      <c r="OMF813" s="95"/>
      <c r="OMG813" s="95"/>
      <c r="OMH813" s="95"/>
      <c r="OMI813" s="95"/>
      <c r="OMJ813" s="95"/>
      <c r="OMK813" s="95"/>
      <c r="OML813" s="95"/>
      <c r="OMM813" s="95"/>
      <c r="OMN813" s="95"/>
      <c r="OMO813" s="95"/>
      <c r="OMP813" s="95"/>
      <c r="OMQ813" s="95"/>
      <c r="OMR813" s="95"/>
      <c r="OMS813" s="95"/>
      <c r="OMT813" s="95"/>
      <c r="OMU813" s="95"/>
      <c r="OMV813" s="95"/>
      <c r="OMW813" s="95"/>
      <c r="OMX813" s="95"/>
      <c r="OMY813" s="95"/>
      <c r="OMZ813" s="95"/>
      <c r="ONA813" s="95"/>
      <c r="ONB813" s="95"/>
      <c r="ONC813" s="95"/>
      <c r="OND813" s="95"/>
      <c r="ONE813" s="95"/>
      <c r="ONF813" s="95"/>
      <c r="ONG813" s="95"/>
      <c r="ONH813" s="95"/>
      <c r="ONI813" s="95"/>
      <c r="ONJ813" s="95"/>
      <c r="ONK813" s="95"/>
      <c r="ONL813" s="95"/>
      <c r="ONM813" s="95"/>
      <c r="ONN813" s="95"/>
      <c r="ONO813" s="95"/>
      <c r="ONP813" s="95"/>
      <c r="ONQ813" s="95"/>
      <c r="ONR813" s="95"/>
      <c r="ONS813" s="95"/>
      <c r="ONT813" s="95"/>
      <c r="ONU813" s="95"/>
      <c r="ONV813" s="95"/>
      <c r="ONW813" s="95"/>
      <c r="ONX813" s="95"/>
      <c r="ONY813" s="95"/>
      <c r="ONZ813" s="95"/>
      <c r="OOA813" s="95"/>
      <c r="OOB813" s="95"/>
      <c r="OOC813" s="95"/>
      <c r="OOD813" s="95"/>
      <c r="OOE813" s="95"/>
      <c r="OOF813" s="95"/>
      <c r="OOG813" s="95"/>
      <c r="OOH813" s="95"/>
      <c r="OOI813" s="95"/>
      <c r="OOJ813" s="95"/>
      <c r="OOK813" s="95"/>
      <c r="OOL813" s="95"/>
      <c r="OOM813" s="95"/>
      <c r="OON813" s="95"/>
      <c r="OOO813" s="95"/>
      <c r="OOP813" s="95"/>
      <c r="OOQ813" s="95"/>
      <c r="OOR813" s="95"/>
      <c r="OOS813" s="95"/>
      <c r="OOT813" s="95"/>
      <c r="OOU813" s="95"/>
      <c r="OOV813" s="95"/>
      <c r="OOW813" s="95"/>
      <c r="OOX813" s="95"/>
      <c r="OOY813" s="95"/>
      <c r="OOZ813" s="95"/>
      <c r="OPA813" s="95"/>
      <c r="OPB813" s="95"/>
      <c r="OPC813" s="95"/>
      <c r="OPD813" s="95"/>
      <c r="OPE813" s="95"/>
      <c r="OPF813" s="95"/>
      <c r="OPG813" s="95"/>
      <c r="OPH813" s="95"/>
      <c r="OPI813" s="95"/>
      <c r="OPJ813" s="95"/>
      <c r="OPK813" s="95"/>
      <c r="OPL813" s="95"/>
      <c r="OPM813" s="95"/>
      <c r="OPN813" s="95"/>
      <c r="OPO813" s="95"/>
      <c r="OPP813" s="95"/>
      <c r="OPQ813" s="95"/>
      <c r="OPR813" s="95"/>
      <c r="OPS813" s="95"/>
      <c r="OPT813" s="95"/>
      <c r="OPU813" s="95"/>
      <c r="OPV813" s="95"/>
      <c r="OPW813" s="95"/>
      <c r="OPX813" s="95"/>
      <c r="OPY813" s="95"/>
      <c r="OPZ813" s="95"/>
      <c r="OQA813" s="95"/>
      <c r="OQB813" s="95"/>
      <c r="OQC813" s="95"/>
      <c r="OQD813" s="95"/>
      <c r="OQE813" s="95"/>
      <c r="OQF813" s="95"/>
      <c r="OQG813" s="95"/>
      <c r="OQH813" s="95"/>
      <c r="OQI813" s="95"/>
      <c r="OQJ813" s="95"/>
      <c r="OQK813" s="95"/>
      <c r="OQL813" s="95"/>
      <c r="OQM813" s="95"/>
      <c r="OQN813" s="95"/>
      <c r="OQO813" s="95"/>
      <c r="OQP813" s="95"/>
      <c r="OQQ813" s="95"/>
      <c r="OQR813" s="95"/>
      <c r="OQS813" s="95"/>
      <c r="OQT813" s="95"/>
      <c r="OQU813" s="95"/>
      <c r="OQV813" s="95"/>
      <c r="OQW813" s="95"/>
      <c r="OQX813" s="95"/>
      <c r="OQY813" s="95"/>
      <c r="OQZ813" s="95"/>
      <c r="ORA813" s="95"/>
      <c r="ORB813" s="95"/>
      <c r="ORC813" s="95"/>
      <c r="ORD813" s="95"/>
      <c r="ORE813" s="95"/>
      <c r="ORF813" s="95"/>
      <c r="ORG813" s="95"/>
      <c r="ORH813" s="95"/>
      <c r="ORI813" s="95"/>
      <c r="ORJ813" s="95"/>
      <c r="ORK813" s="95"/>
      <c r="ORL813" s="95"/>
      <c r="ORM813" s="95"/>
      <c r="ORN813" s="95"/>
      <c r="ORO813" s="95"/>
      <c r="ORP813" s="95"/>
      <c r="ORQ813" s="95"/>
      <c r="ORR813" s="95"/>
      <c r="ORS813" s="95"/>
      <c r="ORT813" s="95"/>
      <c r="ORU813" s="95"/>
      <c r="ORV813" s="95"/>
      <c r="ORW813" s="95"/>
      <c r="ORX813" s="95"/>
      <c r="ORY813" s="95"/>
      <c r="ORZ813" s="95"/>
      <c r="OSA813" s="95"/>
      <c r="OSB813" s="95"/>
      <c r="OSC813" s="95"/>
      <c r="OSD813" s="95"/>
      <c r="OSE813" s="95"/>
      <c r="OSF813" s="95"/>
      <c r="OSG813" s="95"/>
      <c r="OSH813" s="95"/>
      <c r="OSI813" s="95"/>
      <c r="OSJ813" s="95"/>
      <c r="OSK813" s="95"/>
      <c r="OSL813" s="95"/>
      <c r="OSM813" s="95"/>
      <c r="OSN813" s="95"/>
      <c r="OSO813" s="95"/>
      <c r="OSP813" s="95"/>
      <c r="OSQ813" s="95"/>
      <c r="OSR813" s="95"/>
      <c r="OSS813" s="95"/>
      <c r="OST813" s="95"/>
      <c r="OSU813" s="95"/>
      <c r="OSV813" s="95"/>
      <c r="OSW813" s="95"/>
      <c r="OSX813" s="95"/>
      <c r="OSY813" s="95"/>
      <c r="OSZ813" s="95"/>
      <c r="OTA813" s="95"/>
      <c r="OTB813" s="95"/>
      <c r="OTC813" s="95"/>
      <c r="OTD813" s="95"/>
      <c r="OTE813" s="95"/>
      <c r="OTF813" s="95"/>
      <c r="OTG813" s="95"/>
      <c r="OTH813" s="95"/>
      <c r="OTI813" s="95"/>
      <c r="OTJ813" s="95"/>
      <c r="OTK813" s="95"/>
      <c r="OTL813" s="95"/>
      <c r="OTM813" s="95"/>
      <c r="OTN813" s="95"/>
      <c r="OTO813" s="95"/>
      <c r="OTP813" s="95"/>
      <c r="OTQ813" s="95"/>
      <c r="OTR813" s="95"/>
      <c r="OTS813" s="95"/>
      <c r="OTT813" s="95"/>
      <c r="OTU813" s="95"/>
      <c r="OTV813" s="95"/>
      <c r="OTW813" s="95"/>
      <c r="OTX813" s="95"/>
      <c r="OTY813" s="95"/>
      <c r="OTZ813" s="95"/>
      <c r="OUA813" s="95"/>
      <c r="OUB813" s="95"/>
      <c r="OUC813" s="95"/>
      <c r="OUD813" s="95"/>
      <c r="OUE813" s="95"/>
      <c r="OUF813" s="95"/>
      <c r="OUG813" s="95"/>
      <c r="OUH813" s="95"/>
      <c r="OUI813" s="95"/>
      <c r="OUJ813" s="95"/>
      <c r="OUK813" s="95"/>
      <c r="OUL813" s="95"/>
      <c r="OUM813" s="95"/>
      <c r="OUN813" s="95"/>
      <c r="OUO813" s="95"/>
      <c r="OUP813" s="95"/>
      <c r="OUQ813" s="95"/>
      <c r="OUR813" s="95"/>
      <c r="OUS813" s="95"/>
      <c r="OUT813" s="95"/>
      <c r="OUU813" s="95"/>
      <c r="OUV813" s="95"/>
      <c r="OUW813" s="95"/>
      <c r="OUX813" s="95"/>
      <c r="OUY813" s="95"/>
      <c r="OUZ813" s="95"/>
      <c r="OVA813" s="95"/>
      <c r="OVB813" s="95"/>
      <c r="OVC813" s="95"/>
      <c r="OVD813" s="95"/>
      <c r="OVE813" s="95"/>
      <c r="OVF813" s="95"/>
      <c r="OVG813" s="95"/>
      <c r="OVH813" s="95"/>
      <c r="OVI813" s="95"/>
      <c r="OVJ813" s="95"/>
      <c r="OVK813" s="95"/>
      <c r="OVL813" s="95"/>
      <c r="OVM813" s="95"/>
      <c r="OVN813" s="95"/>
      <c r="OVO813" s="95"/>
      <c r="OVP813" s="95"/>
      <c r="OVQ813" s="95"/>
      <c r="OVR813" s="95"/>
      <c r="OVS813" s="95"/>
      <c r="OVT813" s="95"/>
      <c r="OVU813" s="95"/>
      <c r="OVV813" s="95"/>
      <c r="OVW813" s="95"/>
      <c r="OVX813" s="95"/>
      <c r="OVY813" s="95"/>
      <c r="OVZ813" s="95"/>
      <c r="OWA813" s="95"/>
      <c r="OWB813" s="95"/>
      <c r="OWC813" s="95"/>
      <c r="OWD813" s="95"/>
      <c r="OWE813" s="95"/>
      <c r="OWF813" s="95"/>
      <c r="OWG813" s="95"/>
      <c r="OWH813" s="95"/>
      <c r="OWI813" s="95"/>
      <c r="OWJ813" s="95"/>
      <c r="OWK813" s="95"/>
      <c r="OWL813" s="95"/>
      <c r="OWM813" s="95"/>
      <c r="OWN813" s="95"/>
      <c r="OWO813" s="95"/>
      <c r="OWP813" s="95"/>
      <c r="OWQ813" s="95"/>
      <c r="OWR813" s="95"/>
      <c r="OWS813" s="95"/>
      <c r="OWT813" s="95"/>
      <c r="OWU813" s="95"/>
      <c r="OWV813" s="95"/>
      <c r="OWW813" s="95"/>
      <c r="OWX813" s="95"/>
      <c r="OWY813" s="95"/>
      <c r="OWZ813" s="95"/>
      <c r="OXA813" s="95"/>
      <c r="OXB813" s="95"/>
      <c r="OXC813" s="95"/>
      <c r="OXD813" s="95"/>
      <c r="OXE813" s="95"/>
      <c r="OXF813" s="95"/>
      <c r="OXG813" s="95"/>
      <c r="OXH813" s="95"/>
      <c r="OXI813" s="95"/>
      <c r="OXJ813" s="95"/>
      <c r="OXK813" s="95"/>
      <c r="OXL813" s="95"/>
      <c r="OXM813" s="95"/>
      <c r="OXN813" s="95"/>
      <c r="OXO813" s="95"/>
      <c r="OXP813" s="95"/>
      <c r="OXQ813" s="95"/>
      <c r="OXR813" s="95"/>
      <c r="OXS813" s="95"/>
      <c r="OXT813" s="95"/>
      <c r="OXU813" s="95"/>
      <c r="OXV813" s="95"/>
      <c r="OXW813" s="95"/>
      <c r="OXX813" s="95"/>
      <c r="OXY813" s="95"/>
      <c r="OXZ813" s="95"/>
      <c r="OYA813" s="95"/>
      <c r="OYB813" s="95"/>
      <c r="OYC813" s="95"/>
      <c r="OYD813" s="95"/>
      <c r="OYE813" s="95"/>
      <c r="OYF813" s="95"/>
      <c r="OYG813" s="95"/>
      <c r="OYH813" s="95"/>
      <c r="OYI813" s="95"/>
      <c r="OYJ813" s="95"/>
      <c r="OYK813" s="95"/>
      <c r="OYL813" s="95"/>
      <c r="OYM813" s="95"/>
      <c r="OYN813" s="95"/>
      <c r="OYO813" s="95"/>
      <c r="OYP813" s="95"/>
      <c r="OYQ813" s="95"/>
      <c r="OYR813" s="95"/>
      <c r="OYS813" s="95"/>
      <c r="OYT813" s="95"/>
      <c r="OYU813" s="95"/>
      <c r="OYV813" s="95"/>
      <c r="OYW813" s="95"/>
      <c r="OYX813" s="95"/>
      <c r="OYY813" s="95"/>
      <c r="OYZ813" s="95"/>
      <c r="OZA813" s="95"/>
      <c r="OZB813" s="95"/>
      <c r="OZC813" s="95"/>
      <c r="OZD813" s="95"/>
      <c r="OZE813" s="95"/>
      <c r="OZF813" s="95"/>
      <c r="OZG813" s="95"/>
      <c r="OZH813" s="95"/>
      <c r="OZI813" s="95"/>
      <c r="OZJ813" s="95"/>
      <c r="OZK813" s="95"/>
      <c r="OZL813" s="95"/>
      <c r="OZM813" s="95"/>
      <c r="OZN813" s="95"/>
      <c r="OZO813" s="95"/>
      <c r="OZP813" s="95"/>
      <c r="OZQ813" s="95"/>
      <c r="OZR813" s="95"/>
      <c r="OZS813" s="95"/>
      <c r="OZT813" s="95"/>
      <c r="OZU813" s="95"/>
      <c r="OZV813" s="95"/>
      <c r="OZW813" s="95"/>
      <c r="OZX813" s="95"/>
      <c r="OZY813" s="95"/>
      <c r="OZZ813" s="95"/>
      <c r="PAA813" s="95"/>
      <c r="PAB813" s="95"/>
      <c r="PAC813" s="95"/>
      <c r="PAD813" s="95"/>
      <c r="PAE813" s="95"/>
      <c r="PAF813" s="95"/>
      <c r="PAG813" s="95"/>
      <c r="PAH813" s="95"/>
      <c r="PAI813" s="95"/>
      <c r="PAJ813" s="95"/>
      <c r="PAK813" s="95"/>
      <c r="PAL813" s="95"/>
      <c r="PAM813" s="95"/>
      <c r="PAN813" s="95"/>
      <c r="PAO813" s="95"/>
      <c r="PAP813" s="95"/>
      <c r="PAQ813" s="95"/>
      <c r="PAR813" s="95"/>
      <c r="PAS813" s="95"/>
      <c r="PAT813" s="95"/>
      <c r="PAU813" s="95"/>
      <c r="PAV813" s="95"/>
      <c r="PAW813" s="95"/>
      <c r="PAX813" s="95"/>
      <c r="PAY813" s="95"/>
      <c r="PAZ813" s="95"/>
      <c r="PBA813" s="95"/>
      <c r="PBB813" s="95"/>
      <c r="PBC813" s="95"/>
      <c r="PBD813" s="95"/>
      <c r="PBE813" s="95"/>
      <c r="PBF813" s="95"/>
      <c r="PBG813" s="95"/>
      <c r="PBH813" s="95"/>
      <c r="PBI813" s="95"/>
      <c r="PBJ813" s="95"/>
      <c r="PBK813" s="95"/>
      <c r="PBL813" s="95"/>
      <c r="PBM813" s="95"/>
      <c r="PBN813" s="95"/>
      <c r="PBO813" s="95"/>
      <c r="PBP813" s="95"/>
      <c r="PBQ813" s="95"/>
      <c r="PBR813" s="95"/>
      <c r="PBS813" s="95"/>
      <c r="PBT813" s="95"/>
      <c r="PBU813" s="95"/>
      <c r="PBV813" s="95"/>
      <c r="PBW813" s="95"/>
      <c r="PBX813" s="95"/>
      <c r="PBY813" s="95"/>
      <c r="PBZ813" s="95"/>
      <c r="PCA813" s="95"/>
      <c r="PCB813" s="95"/>
      <c r="PCC813" s="95"/>
      <c r="PCD813" s="95"/>
      <c r="PCE813" s="95"/>
      <c r="PCF813" s="95"/>
      <c r="PCG813" s="95"/>
      <c r="PCH813" s="95"/>
      <c r="PCI813" s="95"/>
      <c r="PCJ813" s="95"/>
      <c r="PCK813" s="95"/>
      <c r="PCL813" s="95"/>
      <c r="PCM813" s="95"/>
      <c r="PCN813" s="95"/>
      <c r="PCO813" s="95"/>
      <c r="PCP813" s="95"/>
      <c r="PCQ813" s="95"/>
      <c r="PCR813" s="95"/>
      <c r="PCS813" s="95"/>
      <c r="PCT813" s="95"/>
      <c r="PCU813" s="95"/>
      <c r="PCV813" s="95"/>
      <c r="PCW813" s="95"/>
      <c r="PCX813" s="95"/>
      <c r="PCY813" s="95"/>
      <c r="PCZ813" s="95"/>
      <c r="PDA813" s="95"/>
      <c r="PDB813" s="95"/>
      <c r="PDC813" s="95"/>
      <c r="PDD813" s="95"/>
      <c r="PDE813" s="95"/>
      <c r="PDF813" s="95"/>
      <c r="PDG813" s="95"/>
      <c r="PDH813" s="95"/>
      <c r="PDI813" s="95"/>
      <c r="PDJ813" s="95"/>
      <c r="PDK813" s="95"/>
      <c r="PDL813" s="95"/>
      <c r="PDM813" s="95"/>
      <c r="PDN813" s="95"/>
      <c r="PDO813" s="95"/>
      <c r="PDP813" s="95"/>
      <c r="PDQ813" s="95"/>
      <c r="PDR813" s="95"/>
      <c r="PDS813" s="95"/>
      <c r="PDT813" s="95"/>
      <c r="PDU813" s="95"/>
      <c r="PDV813" s="95"/>
      <c r="PDW813" s="95"/>
      <c r="PDX813" s="95"/>
      <c r="PDY813" s="95"/>
      <c r="PDZ813" s="95"/>
      <c r="PEA813" s="95"/>
      <c r="PEB813" s="95"/>
      <c r="PEC813" s="95"/>
      <c r="PED813" s="95"/>
      <c r="PEE813" s="95"/>
      <c r="PEF813" s="95"/>
      <c r="PEG813" s="95"/>
      <c r="PEH813" s="95"/>
      <c r="PEI813" s="95"/>
      <c r="PEJ813" s="95"/>
      <c r="PEK813" s="95"/>
      <c r="PEL813" s="95"/>
      <c r="PEM813" s="95"/>
      <c r="PEN813" s="95"/>
      <c r="PEO813" s="95"/>
      <c r="PEP813" s="95"/>
      <c r="PEQ813" s="95"/>
      <c r="PER813" s="95"/>
      <c r="PES813" s="95"/>
      <c r="PET813" s="95"/>
      <c r="PEU813" s="95"/>
      <c r="PEV813" s="95"/>
      <c r="PEW813" s="95"/>
      <c r="PEX813" s="95"/>
      <c r="PEY813" s="95"/>
      <c r="PEZ813" s="95"/>
      <c r="PFA813" s="95"/>
      <c r="PFB813" s="95"/>
      <c r="PFC813" s="95"/>
      <c r="PFD813" s="95"/>
      <c r="PFE813" s="95"/>
      <c r="PFF813" s="95"/>
      <c r="PFG813" s="95"/>
      <c r="PFH813" s="95"/>
      <c r="PFI813" s="95"/>
      <c r="PFJ813" s="95"/>
      <c r="PFK813" s="95"/>
      <c r="PFL813" s="95"/>
      <c r="PFM813" s="95"/>
      <c r="PFN813" s="95"/>
      <c r="PFO813" s="95"/>
      <c r="PFP813" s="95"/>
      <c r="PFQ813" s="95"/>
      <c r="PFR813" s="95"/>
      <c r="PFS813" s="95"/>
      <c r="PFT813" s="95"/>
      <c r="PFU813" s="95"/>
      <c r="PFV813" s="95"/>
      <c r="PFW813" s="95"/>
      <c r="PFX813" s="95"/>
      <c r="PFY813" s="95"/>
      <c r="PFZ813" s="95"/>
      <c r="PGA813" s="95"/>
      <c r="PGB813" s="95"/>
      <c r="PGC813" s="95"/>
      <c r="PGD813" s="95"/>
      <c r="PGE813" s="95"/>
      <c r="PGF813" s="95"/>
      <c r="PGG813" s="95"/>
      <c r="PGH813" s="95"/>
      <c r="PGI813" s="95"/>
      <c r="PGJ813" s="95"/>
      <c r="PGK813" s="95"/>
      <c r="PGL813" s="95"/>
      <c r="PGM813" s="95"/>
      <c r="PGN813" s="95"/>
      <c r="PGO813" s="95"/>
      <c r="PGP813" s="95"/>
      <c r="PGQ813" s="95"/>
      <c r="PGR813" s="95"/>
      <c r="PGS813" s="95"/>
      <c r="PGT813" s="95"/>
      <c r="PGU813" s="95"/>
      <c r="PGV813" s="95"/>
      <c r="PGW813" s="95"/>
      <c r="PGX813" s="95"/>
      <c r="PGY813" s="95"/>
      <c r="PGZ813" s="95"/>
      <c r="PHA813" s="95"/>
      <c r="PHB813" s="95"/>
      <c r="PHC813" s="95"/>
      <c r="PHD813" s="95"/>
      <c r="PHE813" s="95"/>
      <c r="PHF813" s="95"/>
      <c r="PHG813" s="95"/>
      <c r="PHH813" s="95"/>
      <c r="PHI813" s="95"/>
      <c r="PHJ813" s="95"/>
      <c r="PHK813" s="95"/>
      <c r="PHL813" s="95"/>
      <c r="PHM813" s="95"/>
      <c r="PHN813" s="95"/>
      <c r="PHO813" s="95"/>
      <c r="PHP813" s="95"/>
      <c r="PHQ813" s="95"/>
      <c r="PHR813" s="95"/>
      <c r="PHS813" s="95"/>
      <c r="PHT813" s="95"/>
      <c r="PHU813" s="95"/>
      <c r="PHV813" s="95"/>
      <c r="PHW813" s="95"/>
      <c r="PHX813" s="95"/>
      <c r="PHY813" s="95"/>
      <c r="PHZ813" s="95"/>
      <c r="PIA813" s="95"/>
      <c r="PIB813" s="95"/>
      <c r="PIC813" s="95"/>
      <c r="PID813" s="95"/>
      <c r="PIE813" s="95"/>
      <c r="PIF813" s="95"/>
      <c r="PIG813" s="95"/>
      <c r="PIH813" s="95"/>
      <c r="PII813" s="95"/>
      <c r="PIJ813" s="95"/>
      <c r="PIK813" s="95"/>
      <c r="PIL813" s="95"/>
      <c r="PIM813" s="95"/>
      <c r="PIN813" s="95"/>
      <c r="PIO813" s="95"/>
      <c r="PIP813" s="95"/>
      <c r="PIQ813" s="95"/>
      <c r="PIR813" s="95"/>
      <c r="PIS813" s="95"/>
      <c r="PIT813" s="95"/>
      <c r="PIU813" s="95"/>
      <c r="PIV813" s="95"/>
      <c r="PIW813" s="95"/>
      <c r="PIX813" s="95"/>
      <c r="PIY813" s="95"/>
      <c r="PIZ813" s="95"/>
      <c r="PJA813" s="95"/>
      <c r="PJB813" s="95"/>
      <c r="PJC813" s="95"/>
      <c r="PJD813" s="95"/>
      <c r="PJE813" s="95"/>
      <c r="PJF813" s="95"/>
      <c r="PJG813" s="95"/>
      <c r="PJH813" s="95"/>
      <c r="PJI813" s="95"/>
      <c r="PJJ813" s="95"/>
      <c r="PJK813" s="95"/>
      <c r="PJL813" s="95"/>
      <c r="PJM813" s="95"/>
      <c r="PJN813" s="95"/>
      <c r="PJO813" s="95"/>
      <c r="PJP813" s="95"/>
      <c r="PJQ813" s="95"/>
      <c r="PJR813" s="95"/>
      <c r="PJS813" s="95"/>
      <c r="PJT813" s="95"/>
      <c r="PJU813" s="95"/>
      <c r="PJV813" s="95"/>
      <c r="PJW813" s="95"/>
      <c r="PJX813" s="95"/>
      <c r="PJY813" s="95"/>
      <c r="PJZ813" s="95"/>
      <c r="PKA813" s="95"/>
      <c r="PKB813" s="95"/>
      <c r="PKC813" s="95"/>
      <c r="PKD813" s="95"/>
      <c r="PKE813" s="95"/>
      <c r="PKF813" s="95"/>
      <c r="PKG813" s="95"/>
      <c r="PKH813" s="95"/>
      <c r="PKI813" s="95"/>
      <c r="PKJ813" s="95"/>
      <c r="PKK813" s="95"/>
      <c r="PKL813" s="95"/>
      <c r="PKM813" s="95"/>
      <c r="PKN813" s="95"/>
      <c r="PKO813" s="95"/>
      <c r="PKP813" s="95"/>
      <c r="PKQ813" s="95"/>
      <c r="PKR813" s="95"/>
      <c r="PKS813" s="95"/>
      <c r="PKT813" s="95"/>
      <c r="PKU813" s="95"/>
      <c r="PKV813" s="95"/>
      <c r="PKW813" s="95"/>
      <c r="PKX813" s="95"/>
      <c r="PKY813" s="95"/>
      <c r="PKZ813" s="95"/>
      <c r="PLA813" s="95"/>
      <c r="PLB813" s="95"/>
      <c r="PLC813" s="95"/>
      <c r="PLD813" s="95"/>
      <c r="PLE813" s="95"/>
      <c r="PLF813" s="95"/>
      <c r="PLG813" s="95"/>
      <c r="PLH813" s="95"/>
      <c r="PLI813" s="95"/>
      <c r="PLJ813" s="95"/>
      <c r="PLK813" s="95"/>
      <c r="PLL813" s="95"/>
      <c r="PLM813" s="95"/>
      <c r="PLN813" s="95"/>
      <c r="PLO813" s="95"/>
      <c r="PLP813" s="95"/>
      <c r="PLQ813" s="95"/>
      <c r="PLR813" s="95"/>
      <c r="PLS813" s="95"/>
      <c r="PLT813" s="95"/>
      <c r="PLU813" s="95"/>
      <c r="PLV813" s="95"/>
      <c r="PLW813" s="95"/>
      <c r="PLX813" s="95"/>
      <c r="PLY813" s="95"/>
      <c r="PLZ813" s="95"/>
      <c r="PMA813" s="95"/>
      <c r="PMB813" s="95"/>
      <c r="PMC813" s="95"/>
      <c r="PMD813" s="95"/>
      <c r="PME813" s="95"/>
      <c r="PMF813" s="95"/>
      <c r="PMG813" s="95"/>
      <c r="PMH813" s="95"/>
      <c r="PMI813" s="95"/>
      <c r="PMJ813" s="95"/>
      <c r="PMK813" s="95"/>
      <c r="PML813" s="95"/>
      <c r="PMM813" s="95"/>
      <c r="PMN813" s="95"/>
      <c r="PMO813" s="95"/>
      <c r="PMP813" s="95"/>
      <c r="PMQ813" s="95"/>
      <c r="PMR813" s="95"/>
      <c r="PMS813" s="95"/>
      <c r="PMT813" s="95"/>
      <c r="PMU813" s="95"/>
      <c r="PMV813" s="95"/>
      <c r="PMW813" s="95"/>
      <c r="PMX813" s="95"/>
      <c r="PMY813" s="95"/>
      <c r="PMZ813" s="95"/>
      <c r="PNA813" s="95"/>
      <c r="PNB813" s="95"/>
      <c r="PNC813" s="95"/>
      <c r="PND813" s="95"/>
      <c r="PNE813" s="95"/>
      <c r="PNF813" s="95"/>
      <c r="PNG813" s="95"/>
      <c r="PNH813" s="95"/>
      <c r="PNI813" s="95"/>
      <c r="PNJ813" s="95"/>
      <c r="PNK813" s="95"/>
      <c r="PNL813" s="95"/>
      <c r="PNM813" s="95"/>
      <c r="PNN813" s="95"/>
      <c r="PNO813" s="95"/>
      <c r="PNP813" s="95"/>
      <c r="PNQ813" s="95"/>
      <c r="PNR813" s="95"/>
      <c r="PNS813" s="95"/>
      <c r="PNT813" s="95"/>
      <c r="PNU813" s="95"/>
      <c r="PNV813" s="95"/>
      <c r="PNW813" s="95"/>
      <c r="PNX813" s="95"/>
      <c r="PNY813" s="95"/>
      <c r="PNZ813" s="95"/>
      <c r="POA813" s="95"/>
      <c r="POB813" s="95"/>
      <c r="POC813" s="95"/>
      <c r="POD813" s="95"/>
      <c r="POE813" s="95"/>
      <c r="POF813" s="95"/>
      <c r="POG813" s="95"/>
      <c r="POH813" s="95"/>
      <c r="POI813" s="95"/>
      <c r="POJ813" s="95"/>
      <c r="POK813" s="95"/>
      <c r="POL813" s="95"/>
      <c r="POM813" s="95"/>
      <c r="PON813" s="95"/>
      <c r="POO813" s="95"/>
      <c r="POP813" s="95"/>
      <c r="POQ813" s="95"/>
      <c r="POR813" s="95"/>
      <c r="POS813" s="95"/>
      <c r="POT813" s="95"/>
      <c r="POU813" s="95"/>
      <c r="POV813" s="95"/>
      <c r="POW813" s="95"/>
      <c r="POX813" s="95"/>
      <c r="POY813" s="95"/>
      <c r="POZ813" s="95"/>
      <c r="PPA813" s="95"/>
      <c r="PPB813" s="95"/>
      <c r="PPC813" s="95"/>
      <c r="PPD813" s="95"/>
      <c r="PPE813" s="95"/>
      <c r="PPF813" s="95"/>
      <c r="PPG813" s="95"/>
      <c r="PPH813" s="95"/>
      <c r="PPI813" s="95"/>
      <c r="PPJ813" s="95"/>
      <c r="PPK813" s="95"/>
      <c r="PPL813" s="95"/>
      <c r="PPM813" s="95"/>
      <c r="PPN813" s="95"/>
      <c r="PPO813" s="95"/>
      <c r="PPP813" s="95"/>
      <c r="PPQ813" s="95"/>
      <c r="PPR813" s="95"/>
      <c r="PPS813" s="95"/>
      <c r="PPT813" s="95"/>
      <c r="PPU813" s="95"/>
      <c r="PPV813" s="95"/>
      <c r="PPW813" s="95"/>
      <c r="PPX813" s="95"/>
      <c r="PPY813" s="95"/>
      <c r="PPZ813" s="95"/>
      <c r="PQA813" s="95"/>
      <c r="PQB813" s="95"/>
      <c r="PQC813" s="95"/>
      <c r="PQD813" s="95"/>
      <c r="PQE813" s="95"/>
      <c r="PQF813" s="95"/>
      <c r="PQG813" s="95"/>
      <c r="PQH813" s="95"/>
      <c r="PQI813" s="95"/>
      <c r="PQJ813" s="95"/>
      <c r="PQK813" s="95"/>
      <c r="PQL813" s="95"/>
      <c r="PQM813" s="95"/>
      <c r="PQN813" s="95"/>
      <c r="PQO813" s="95"/>
      <c r="PQP813" s="95"/>
      <c r="PQQ813" s="95"/>
      <c r="PQR813" s="95"/>
      <c r="PQS813" s="95"/>
      <c r="PQT813" s="95"/>
      <c r="PQU813" s="95"/>
      <c r="PQV813" s="95"/>
      <c r="PQW813" s="95"/>
      <c r="PQX813" s="95"/>
      <c r="PQY813" s="95"/>
      <c r="PQZ813" s="95"/>
      <c r="PRA813" s="95"/>
      <c r="PRB813" s="95"/>
      <c r="PRC813" s="95"/>
      <c r="PRD813" s="95"/>
      <c r="PRE813" s="95"/>
      <c r="PRF813" s="95"/>
      <c r="PRG813" s="95"/>
      <c r="PRH813" s="95"/>
      <c r="PRI813" s="95"/>
      <c r="PRJ813" s="95"/>
      <c r="PRK813" s="95"/>
      <c r="PRL813" s="95"/>
      <c r="PRM813" s="95"/>
      <c r="PRN813" s="95"/>
      <c r="PRO813" s="95"/>
      <c r="PRP813" s="95"/>
      <c r="PRQ813" s="95"/>
      <c r="PRR813" s="95"/>
      <c r="PRS813" s="95"/>
      <c r="PRT813" s="95"/>
      <c r="PRU813" s="95"/>
      <c r="PRV813" s="95"/>
      <c r="PRW813" s="95"/>
      <c r="PRX813" s="95"/>
      <c r="PRY813" s="95"/>
      <c r="PRZ813" s="95"/>
      <c r="PSA813" s="95"/>
      <c r="PSB813" s="95"/>
      <c r="PSC813" s="95"/>
      <c r="PSD813" s="95"/>
      <c r="PSE813" s="95"/>
      <c r="PSF813" s="95"/>
      <c r="PSG813" s="95"/>
      <c r="PSH813" s="95"/>
      <c r="PSI813" s="95"/>
      <c r="PSJ813" s="95"/>
      <c r="PSK813" s="95"/>
      <c r="PSL813" s="95"/>
      <c r="PSM813" s="95"/>
      <c r="PSN813" s="95"/>
      <c r="PSO813" s="95"/>
      <c r="PSP813" s="95"/>
      <c r="PSQ813" s="95"/>
      <c r="PSR813" s="95"/>
      <c r="PSS813" s="95"/>
      <c r="PST813" s="95"/>
      <c r="PSU813" s="95"/>
      <c r="PSV813" s="95"/>
      <c r="PSW813" s="95"/>
      <c r="PSX813" s="95"/>
      <c r="PSY813" s="95"/>
      <c r="PSZ813" s="95"/>
      <c r="PTA813" s="95"/>
      <c r="PTB813" s="95"/>
      <c r="PTC813" s="95"/>
      <c r="PTD813" s="95"/>
      <c r="PTE813" s="95"/>
      <c r="PTF813" s="95"/>
      <c r="PTG813" s="95"/>
      <c r="PTH813" s="95"/>
      <c r="PTI813" s="95"/>
      <c r="PTJ813" s="95"/>
      <c r="PTK813" s="95"/>
      <c r="PTL813" s="95"/>
      <c r="PTM813" s="95"/>
      <c r="PTN813" s="95"/>
      <c r="PTO813" s="95"/>
      <c r="PTP813" s="95"/>
      <c r="PTQ813" s="95"/>
      <c r="PTR813" s="95"/>
      <c r="PTS813" s="95"/>
      <c r="PTT813" s="95"/>
      <c r="PTU813" s="95"/>
      <c r="PTV813" s="95"/>
      <c r="PTW813" s="95"/>
      <c r="PTX813" s="95"/>
      <c r="PTY813" s="95"/>
      <c r="PTZ813" s="95"/>
      <c r="PUA813" s="95"/>
      <c r="PUB813" s="95"/>
      <c r="PUC813" s="95"/>
      <c r="PUD813" s="95"/>
      <c r="PUE813" s="95"/>
      <c r="PUF813" s="95"/>
      <c r="PUG813" s="95"/>
      <c r="PUH813" s="95"/>
      <c r="PUI813" s="95"/>
      <c r="PUJ813" s="95"/>
      <c r="PUK813" s="95"/>
      <c r="PUL813" s="95"/>
      <c r="PUM813" s="95"/>
      <c r="PUN813" s="95"/>
      <c r="PUO813" s="95"/>
      <c r="PUP813" s="95"/>
      <c r="PUQ813" s="95"/>
      <c r="PUR813" s="95"/>
      <c r="PUS813" s="95"/>
      <c r="PUT813" s="95"/>
      <c r="PUU813" s="95"/>
      <c r="PUV813" s="95"/>
      <c r="PUW813" s="95"/>
      <c r="PUX813" s="95"/>
      <c r="PUY813" s="95"/>
      <c r="PUZ813" s="95"/>
      <c r="PVA813" s="95"/>
      <c r="PVB813" s="95"/>
      <c r="PVC813" s="95"/>
      <c r="PVD813" s="95"/>
      <c r="PVE813" s="95"/>
      <c r="PVF813" s="95"/>
      <c r="PVG813" s="95"/>
      <c r="PVH813" s="95"/>
      <c r="PVI813" s="95"/>
      <c r="PVJ813" s="95"/>
      <c r="PVK813" s="95"/>
      <c r="PVL813" s="95"/>
      <c r="PVM813" s="95"/>
      <c r="PVN813" s="95"/>
      <c r="PVO813" s="95"/>
      <c r="PVP813" s="95"/>
      <c r="PVQ813" s="95"/>
      <c r="PVR813" s="95"/>
      <c r="PVS813" s="95"/>
      <c r="PVT813" s="95"/>
      <c r="PVU813" s="95"/>
      <c r="PVV813" s="95"/>
      <c r="PVW813" s="95"/>
      <c r="PVX813" s="95"/>
      <c r="PVY813" s="95"/>
      <c r="PVZ813" s="95"/>
      <c r="PWA813" s="95"/>
      <c r="PWB813" s="95"/>
      <c r="PWC813" s="95"/>
      <c r="PWD813" s="95"/>
      <c r="PWE813" s="95"/>
      <c r="PWF813" s="95"/>
      <c r="PWG813" s="95"/>
      <c r="PWH813" s="95"/>
      <c r="PWI813" s="95"/>
      <c r="PWJ813" s="95"/>
      <c r="PWK813" s="95"/>
      <c r="PWL813" s="95"/>
      <c r="PWM813" s="95"/>
      <c r="PWN813" s="95"/>
      <c r="PWO813" s="95"/>
      <c r="PWP813" s="95"/>
      <c r="PWQ813" s="95"/>
      <c r="PWR813" s="95"/>
      <c r="PWS813" s="95"/>
      <c r="PWT813" s="95"/>
      <c r="PWU813" s="95"/>
      <c r="PWV813" s="95"/>
      <c r="PWW813" s="95"/>
      <c r="PWX813" s="95"/>
      <c r="PWY813" s="95"/>
      <c r="PWZ813" s="95"/>
      <c r="PXA813" s="95"/>
      <c r="PXB813" s="95"/>
      <c r="PXC813" s="95"/>
      <c r="PXD813" s="95"/>
      <c r="PXE813" s="95"/>
      <c r="PXF813" s="95"/>
      <c r="PXG813" s="95"/>
      <c r="PXH813" s="95"/>
      <c r="PXI813" s="95"/>
      <c r="PXJ813" s="95"/>
      <c r="PXK813" s="95"/>
      <c r="PXL813" s="95"/>
      <c r="PXM813" s="95"/>
      <c r="PXN813" s="95"/>
      <c r="PXO813" s="95"/>
      <c r="PXP813" s="95"/>
      <c r="PXQ813" s="95"/>
      <c r="PXR813" s="95"/>
      <c r="PXS813" s="95"/>
      <c r="PXT813" s="95"/>
      <c r="PXU813" s="95"/>
      <c r="PXV813" s="95"/>
      <c r="PXW813" s="95"/>
      <c r="PXX813" s="95"/>
      <c r="PXY813" s="95"/>
      <c r="PXZ813" s="95"/>
      <c r="PYA813" s="95"/>
      <c r="PYB813" s="95"/>
      <c r="PYC813" s="95"/>
      <c r="PYD813" s="95"/>
      <c r="PYE813" s="95"/>
      <c r="PYF813" s="95"/>
      <c r="PYG813" s="95"/>
      <c r="PYH813" s="95"/>
      <c r="PYI813" s="95"/>
      <c r="PYJ813" s="95"/>
      <c r="PYK813" s="95"/>
      <c r="PYL813" s="95"/>
      <c r="PYM813" s="95"/>
      <c r="PYN813" s="95"/>
      <c r="PYO813" s="95"/>
      <c r="PYP813" s="95"/>
      <c r="PYQ813" s="95"/>
      <c r="PYR813" s="95"/>
      <c r="PYS813" s="95"/>
      <c r="PYT813" s="95"/>
      <c r="PYU813" s="95"/>
      <c r="PYV813" s="95"/>
      <c r="PYW813" s="95"/>
      <c r="PYX813" s="95"/>
      <c r="PYY813" s="95"/>
      <c r="PYZ813" s="95"/>
      <c r="PZA813" s="95"/>
      <c r="PZB813" s="95"/>
      <c r="PZC813" s="95"/>
      <c r="PZD813" s="95"/>
      <c r="PZE813" s="95"/>
      <c r="PZF813" s="95"/>
      <c r="PZG813" s="95"/>
      <c r="PZH813" s="95"/>
      <c r="PZI813" s="95"/>
      <c r="PZJ813" s="95"/>
      <c r="PZK813" s="95"/>
      <c r="PZL813" s="95"/>
      <c r="PZM813" s="95"/>
      <c r="PZN813" s="95"/>
      <c r="PZO813" s="95"/>
      <c r="PZP813" s="95"/>
      <c r="PZQ813" s="95"/>
      <c r="PZR813" s="95"/>
      <c r="PZS813" s="95"/>
      <c r="PZT813" s="95"/>
      <c r="PZU813" s="95"/>
      <c r="PZV813" s="95"/>
      <c r="PZW813" s="95"/>
      <c r="PZX813" s="95"/>
      <c r="PZY813" s="95"/>
      <c r="PZZ813" s="95"/>
      <c r="QAA813" s="95"/>
      <c r="QAB813" s="95"/>
      <c r="QAC813" s="95"/>
      <c r="QAD813" s="95"/>
      <c r="QAE813" s="95"/>
      <c r="QAF813" s="95"/>
      <c r="QAG813" s="95"/>
      <c r="QAH813" s="95"/>
      <c r="QAI813" s="95"/>
      <c r="QAJ813" s="95"/>
      <c r="QAK813" s="95"/>
      <c r="QAL813" s="95"/>
      <c r="QAM813" s="95"/>
      <c r="QAN813" s="95"/>
      <c r="QAO813" s="95"/>
      <c r="QAP813" s="95"/>
      <c r="QAQ813" s="95"/>
      <c r="QAR813" s="95"/>
      <c r="QAS813" s="95"/>
      <c r="QAT813" s="95"/>
      <c r="QAU813" s="95"/>
      <c r="QAV813" s="95"/>
      <c r="QAW813" s="95"/>
      <c r="QAX813" s="95"/>
      <c r="QAY813" s="95"/>
      <c r="QAZ813" s="95"/>
      <c r="QBA813" s="95"/>
      <c r="QBB813" s="95"/>
      <c r="QBC813" s="95"/>
      <c r="QBD813" s="95"/>
      <c r="QBE813" s="95"/>
      <c r="QBF813" s="95"/>
      <c r="QBG813" s="95"/>
      <c r="QBH813" s="95"/>
      <c r="QBI813" s="95"/>
      <c r="QBJ813" s="95"/>
      <c r="QBK813" s="95"/>
      <c r="QBL813" s="95"/>
      <c r="QBM813" s="95"/>
      <c r="QBN813" s="95"/>
      <c r="QBO813" s="95"/>
      <c r="QBP813" s="95"/>
      <c r="QBQ813" s="95"/>
      <c r="QBR813" s="95"/>
      <c r="QBS813" s="95"/>
      <c r="QBT813" s="95"/>
      <c r="QBU813" s="95"/>
      <c r="QBV813" s="95"/>
      <c r="QBW813" s="95"/>
      <c r="QBX813" s="95"/>
      <c r="QBY813" s="95"/>
      <c r="QBZ813" s="95"/>
      <c r="QCA813" s="95"/>
      <c r="QCB813" s="95"/>
      <c r="QCC813" s="95"/>
      <c r="QCD813" s="95"/>
      <c r="QCE813" s="95"/>
      <c r="QCF813" s="95"/>
      <c r="QCG813" s="95"/>
      <c r="QCH813" s="95"/>
      <c r="QCI813" s="95"/>
      <c r="QCJ813" s="95"/>
      <c r="QCK813" s="95"/>
      <c r="QCL813" s="95"/>
      <c r="QCM813" s="95"/>
      <c r="QCN813" s="95"/>
      <c r="QCO813" s="95"/>
      <c r="QCP813" s="95"/>
      <c r="QCQ813" s="95"/>
      <c r="QCR813" s="95"/>
      <c r="QCS813" s="95"/>
      <c r="QCT813" s="95"/>
      <c r="QCU813" s="95"/>
      <c r="QCV813" s="95"/>
      <c r="QCW813" s="95"/>
      <c r="QCX813" s="95"/>
      <c r="QCY813" s="95"/>
      <c r="QCZ813" s="95"/>
      <c r="QDA813" s="95"/>
      <c r="QDB813" s="95"/>
      <c r="QDC813" s="95"/>
      <c r="QDD813" s="95"/>
      <c r="QDE813" s="95"/>
      <c r="QDF813" s="95"/>
      <c r="QDG813" s="95"/>
      <c r="QDH813" s="95"/>
      <c r="QDI813" s="95"/>
      <c r="QDJ813" s="95"/>
      <c r="QDK813" s="95"/>
      <c r="QDL813" s="95"/>
      <c r="QDM813" s="95"/>
      <c r="QDN813" s="95"/>
      <c r="QDO813" s="95"/>
      <c r="QDP813" s="95"/>
      <c r="QDQ813" s="95"/>
      <c r="QDR813" s="95"/>
      <c r="QDS813" s="95"/>
      <c r="QDT813" s="95"/>
      <c r="QDU813" s="95"/>
      <c r="QDV813" s="95"/>
      <c r="QDW813" s="95"/>
      <c r="QDX813" s="95"/>
      <c r="QDY813" s="95"/>
      <c r="QDZ813" s="95"/>
      <c r="QEA813" s="95"/>
      <c r="QEB813" s="95"/>
      <c r="QEC813" s="95"/>
      <c r="QED813" s="95"/>
      <c r="QEE813" s="95"/>
      <c r="QEF813" s="95"/>
      <c r="QEG813" s="95"/>
      <c r="QEH813" s="95"/>
      <c r="QEI813" s="95"/>
      <c r="QEJ813" s="95"/>
      <c r="QEK813" s="95"/>
      <c r="QEL813" s="95"/>
      <c r="QEM813" s="95"/>
      <c r="QEN813" s="95"/>
      <c r="QEO813" s="95"/>
      <c r="QEP813" s="95"/>
      <c r="QEQ813" s="95"/>
      <c r="QER813" s="95"/>
      <c r="QES813" s="95"/>
      <c r="QET813" s="95"/>
      <c r="QEU813" s="95"/>
      <c r="QEV813" s="95"/>
      <c r="QEW813" s="95"/>
      <c r="QEX813" s="95"/>
      <c r="QEY813" s="95"/>
      <c r="QEZ813" s="95"/>
      <c r="QFA813" s="95"/>
      <c r="QFB813" s="95"/>
      <c r="QFC813" s="95"/>
      <c r="QFD813" s="95"/>
      <c r="QFE813" s="95"/>
      <c r="QFF813" s="95"/>
      <c r="QFG813" s="95"/>
      <c r="QFH813" s="95"/>
      <c r="QFI813" s="95"/>
      <c r="QFJ813" s="95"/>
      <c r="QFK813" s="95"/>
      <c r="QFL813" s="95"/>
      <c r="QFM813" s="95"/>
      <c r="QFN813" s="95"/>
      <c r="QFO813" s="95"/>
      <c r="QFP813" s="95"/>
      <c r="QFQ813" s="95"/>
      <c r="QFR813" s="95"/>
      <c r="QFS813" s="95"/>
      <c r="QFT813" s="95"/>
      <c r="QFU813" s="95"/>
      <c r="QFV813" s="95"/>
      <c r="QFW813" s="95"/>
      <c r="QFX813" s="95"/>
      <c r="QFY813" s="95"/>
      <c r="QFZ813" s="95"/>
      <c r="QGA813" s="95"/>
      <c r="QGB813" s="95"/>
      <c r="QGC813" s="95"/>
      <c r="QGD813" s="95"/>
      <c r="QGE813" s="95"/>
      <c r="QGF813" s="95"/>
      <c r="QGG813" s="95"/>
      <c r="QGH813" s="95"/>
      <c r="QGI813" s="95"/>
      <c r="QGJ813" s="95"/>
      <c r="QGK813" s="95"/>
      <c r="QGL813" s="95"/>
      <c r="QGM813" s="95"/>
      <c r="QGN813" s="95"/>
      <c r="QGO813" s="95"/>
      <c r="QGP813" s="95"/>
      <c r="QGQ813" s="95"/>
      <c r="QGR813" s="95"/>
      <c r="QGS813" s="95"/>
      <c r="QGT813" s="95"/>
      <c r="QGU813" s="95"/>
      <c r="QGV813" s="95"/>
      <c r="QGW813" s="95"/>
      <c r="QGX813" s="95"/>
      <c r="QGY813" s="95"/>
      <c r="QGZ813" s="95"/>
      <c r="QHA813" s="95"/>
      <c r="QHB813" s="95"/>
      <c r="QHC813" s="95"/>
      <c r="QHD813" s="95"/>
      <c r="QHE813" s="95"/>
      <c r="QHF813" s="95"/>
      <c r="QHG813" s="95"/>
      <c r="QHH813" s="95"/>
      <c r="QHI813" s="95"/>
      <c r="QHJ813" s="95"/>
      <c r="QHK813" s="95"/>
      <c r="QHL813" s="95"/>
      <c r="QHM813" s="95"/>
      <c r="QHN813" s="95"/>
      <c r="QHO813" s="95"/>
      <c r="QHP813" s="95"/>
      <c r="QHQ813" s="95"/>
      <c r="QHR813" s="95"/>
      <c r="QHS813" s="95"/>
      <c r="QHT813" s="95"/>
      <c r="QHU813" s="95"/>
      <c r="QHV813" s="95"/>
      <c r="QHW813" s="95"/>
      <c r="QHX813" s="95"/>
      <c r="QHY813" s="95"/>
      <c r="QHZ813" s="95"/>
      <c r="QIA813" s="95"/>
      <c r="QIB813" s="95"/>
      <c r="QIC813" s="95"/>
      <c r="QID813" s="95"/>
      <c r="QIE813" s="95"/>
      <c r="QIF813" s="95"/>
      <c r="QIG813" s="95"/>
      <c r="QIH813" s="95"/>
      <c r="QII813" s="95"/>
      <c r="QIJ813" s="95"/>
      <c r="QIK813" s="95"/>
      <c r="QIL813" s="95"/>
      <c r="QIM813" s="95"/>
      <c r="QIN813" s="95"/>
      <c r="QIO813" s="95"/>
      <c r="QIP813" s="95"/>
      <c r="QIQ813" s="95"/>
      <c r="QIR813" s="95"/>
      <c r="QIS813" s="95"/>
      <c r="QIT813" s="95"/>
      <c r="QIU813" s="95"/>
      <c r="QIV813" s="95"/>
      <c r="QIW813" s="95"/>
      <c r="QIX813" s="95"/>
      <c r="QIY813" s="95"/>
      <c r="QIZ813" s="95"/>
      <c r="QJA813" s="95"/>
      <c r="QJB813" s="95"/>
      <c r="QJC813" s="95"/>
      <c r="QJD813" s="95"/>
      <c r="QJE813" s="95"/>
      <c r="QJF813" s="95"/>
      <c r="QJG813" s="95"/>
      <c r="QJH813" s="95"/>
      <c r="QJI813" s="95"/>
      <c r="QJJ813" s="95"/>
      <c r="QJK813" s="95"/>
      <c r="QJL813" s="95"/>
      <c r="QJM813" s="95"/>
      <c r="QJN813" s="95"/>
      <c r="QJO813" s="95"/>
      <c r="QJP813" s="95"/>
      <c r="QJQ813" s="95"/>
      <c r="QJR813" s="95"/>
      <c r="QJS813" s="95"/>
      <c r="QJT813" s="95"/>
      <c r="QJU813" s="95"/>
      <c r="QJV813" s="95"/>
      <c r="QJW813" s="95"/>
      <c r="QJX813" s="95"/>
      <c r="QJY813" s="95"/>
      <c r="QJZ813" s="95"/>
      <c r="QKA813" s="95"/>
      <c r="QKB813" s="95"/>
      <c r="QKC813" s="95"/>
      <c r="QKD813" s="95"/>
      <c r="QKE813" s="95"/>
      <c r="QKF813" s="95"/>
      <c r="QKG813" s="95"/>
      <c r="QKH813" s="95"/>
      <c r="QKI813" s="95"/>
      <c r="QKJ813" s="95"/>
      <c r="QKK813" s="95"/>
      <c r="QKL813" s="95"/>
      <c r="QKM813" s="95"/>
      <c r="QKN813" s="95"/>
      <c r="QKO813" s="95"/>
      <c r="QKP813" s="95"/>
      <c r="QKQ813" s="95"/>
      <c r="QKR813" s="95"/>
      <c r="QKS813" s="95"/>
      <c r="QKT813" s="95"/>
      <c r="QKU813" s="95"/>
      <c r="QKV813" s="95"/>
      <c r="QKW813" s="95"/>
      <c r="QKX813" s="95"/>
      <c r="QKY813" s="95"/>
      <c r="QKZ813" s="95"/>
      <c r="QLA813" s="95"/>
      <c r="QLB813" s="95"/>
      <c r="QLC813" s="95"/>
      <c r="QLD813" s="95"/>
      <c r="QLE813" s="95"/>
      <c r="QLF813" s="95"/>
      <c r="QLG813" s="95"/>
      <c r="QLH813" s="95"/>
      <c r="QLI813" s="95"/>
      <c r="QLJ813" s="95"/>
      <c r="QLK813" s="95"/>
      <c r="QLL813" s="95"/>
      <c r="QLM813" s="95"/>
      <c r="QLN813" s="95"/>
      <c r="QLO813" s="95"/>
      <c r="QLP813" s="95"/>
      <c r="QLQ813" s="95"/>
      <c r="QLR813" s="95"/>
      <c r="QLS813" s="95"/>
      <c r="QLT813" s="95"/>
      <c r="QLU813" s="95"/>
      <c r="QLV813" s="95"/>
      <c r="QLW813" s="95"/>
      <c r="QLX813" s="95"/>
      <c r="QLY813" s="95"/>
      <c r="QLZ813" s="95"/>
      <c r="QMA813" s="95"/>
      <c r="QMB813" s="95"/>
      <c r="QMC813" s="95"/>
      <c r="QMD813" s="95"/>
      <c r="QME813" s="95"/>
      <c r="QMF813" s="95"/>
      <c r="QMG813" s="95"/>
      <c r="QMH813" s="95"/>
      <c r="QMI813" s="95"/>
      <c r="QMJ813" s="95"/>
      <c r="QMK813" s="95"/>
      <c r="QML813" s="95"/>
      <c r="QMM813" s="95"/>
      <c r="QMN813" s="95"/>
      <c r="QMO813" s="95"/>
      <c r="QMP813" s="95"/>
      <c r="QMQ813" s="95"/>
      <c r="QMR813" s="95"/>
      <c r="QMS813" s="95"/>
      <c r="QMT813" s="95"/>
      <c r="QMU813" s="95"/>
      <c r="QMV813" s="95"/>
      <c r="QMW813" s="95"/>
      <c r="QMX813" s="95"/>
      <c r="QMY813" s="95"/>
      <c r="QMZ813" s="95"/>
      <c r="QNA813" s="95"/>
      <c r="QNB813" s="95"/>
      <c r="QNC813" s="95"/>
      <c r="QND813" s="95"/>
      <c r="QNE813" s="95"/>
      <c r="QNF813" s="95"/>
      <c r="QNG813" s="95"/>
      <c r="QNH813" s="95"/>
      <c r="QNI813" s="95"/>
      <c r="QNJ813" s="95"/>
      <c r="QNK813" s="95"/>
      <c r="QNL813" s="95"/>
      <c r="QNM813" s="95"/>
      <c r="QNN813" s="95"/>
      <c r="QNO813" s="95"/>
      <c r="QNP813" s="95"/>
      <c r="QNQ813" s="95"/>
      <c r="QNR813" s="95"/>
      <c r="QNS813" s="95"/>
      <c r="QNT813" s="95"/>
      <c r="QNU813" s="95"/>
      <c r="QNV813" s="95"/>
      <c r="QNW813" s="95"/>
      <c r="QNX813" s="95"/>
      <c r="QNY813" s="95"/>
      <c r="QNZ813" s="95"/>
      <c r="QOA813" s="95"/>
      <c r="QOB813" s="95"/>
      <c r="QOC813" s="95"/>
      <c r="QOD813" s="95"/>
      <c r="QOE813" s="95"/>
      <c r="QOF813" s="95"/>
      <c r="QOG813" s="95"/>
      <c r="QOH813" s="95"/>
      <c r="QOI813" s="95"/>
      <c r="QOJ813" s="95"/>
      <c r="QOK813" s="95"/>
      <c r="QOL813" s="95"/>
      <c r="QOM813" s="95"/>
      <c r="QON813" s="95"/>
      <c r="QOO813" s="95"/>
      <c r="QOP813" s="95"/>
      <c r="QOQ813" s="95"/>
      <c r="QOR813" s="95"/>
      <c r="QOS813" s="95"/>
      <c r="QOT813" s="95"/>
      <c r="QOU813" s="95"/>
      <c r="QOV813" s="95"/>
      <c r="QOW813" s="95"/>
      <c r="QOX813" s="95"/>
      <c r="QOY813" s="95"/>
      <c r="QOZ813" s="95"/>
      <c r="QPA813" s="95"/>
      <c r="QPB813" s="95"/>
      <c r="QPC813" s="95"/>
      <c r="QPD813" s="95"/>
      <c r="QPE813" s="95"/>
      <c r="QPF813" s="95"/>
      <c r="QPG813" s="95"/>
      <c r="QPH813" s="95"/>
      <c r="QPI813" s="95"/>
      <c r="QPJ813" s="95"/>
      <c r="QPK813" s="95"/>
      <c r="QPL813" s="95"/>
      <c r="QPM813" s="95"/>
      <c r="QPN813" s="95"/>
      <c r="QPO813" s="95"/>
      <c r="QPP813" s="95"/>
      <c r="QPQ813" s="95"/>
      <c r="QPR813" s="95"/>
      <c r="QPS813" s="95"/>
      <c r="QPT813" s="95"/>
      <c r="QPU813" s="95"/>
      <c r="QPV813" s="95"/>
      <c r="QPW813" s="95"/>
      <c r="QPX813" s="95"/>
      <c r="QPY813" s="95"/>
      <c r="QPZ813" s="95"/>
      <c r="QQA813" s="95"/>
      <c r="QQB813" s="95"/>
      <c r="QQC813" s="95"/>
      <c r="QQD813" s="95"/>
      <c r="QQE813" s="95"/>
      <c r="QQF813" s="95"/>
      <c r="QQG813" s="95"/>
      <c r="QQH813" s="95"/>
      <c r="QQI813" s="95"/>
      <c r="QQJ813" s="95"/>
      <c r="QQK813" s="95"/>
      <c r="QQL813" s="95"/>
      <c r="QQM813" s="95"/>
      <c r="QQN813" s="95"/>
      <c r="QQO813" s="95"/>
      <c r="QQP813" s="95"/>
      <c r="QQQ813" s="95"/>
      <c r="QQR813" s="95"/>
      <c r="QQS813" s="95"/>
      <c r="QQT813" s="95"/>
      <c r="QQU813" s="95"/>
      <c r="QQV813" s="95"/>
      <c r="QQW813" s="95"/>
      <c r="QQX813" s="95"/>
      <c r="QQY813" s="95"/>
      <c r="QQZ813" s="95"/>
      <c r="QRA813" s="95"/>
      <c r="QRB813" s="95"/>
      <c r="QRC813" s="95"/>
      <c r="QRD813" s="95"/>
      <c r="QRE813" s="95"/>
      <c r="QRF813" s="95"/>
      <c r="QRG813" s="95"/>
      <c r="QRH813" s="95"/>
      <c r="QRI813" s="95"/>
      <c r="QRJ813" s="95"/>
      <c r="QRK813" s="95"/>
      <c r="QRL813" s="95"/>
      <c r="QRM813" s="95"/>
      <c r="QRN813" s="95"/>
      <c r="QRO813" s="95"/>
      <c r="QRP813" s="95"/>
      <c r="QRQ813" s="95"/>
      <c r="QRR813" s="95"/>
      <c r="QRS813" s="95"/>
      <c r="QRT813" s="95"/>
      <c r="QRU813" s="95"/>
      <c r="QRV813" s="95"/>
      <c r="QRW813" s="95"/>
      <c r="QRX813" s="95"/>
      <c r="QRY813" s="95"/>
      <c r="QRZ813" s="95"/>
      <c r="QSA813" s="95"/>
      <c r="QSB813" s="95"/>
      <c r="QSC813" s="95"/>
      <c r="QSD813" s="95"/>
      <c r="QSE813" s="95"/>
      <c r="QSF813" s="95"/>
      <c r="QSG813" s="95"/>
      <c r="QSH813" s="95"/>
      <c r="QSI813" s="95"/>
      <c r="QSJ813" s="95"/>
      <c r="QSK813" s="95"/>
      <c r="QSL813" s="95"/>
      <c r="QSM813" s="95"/>
      <c r="QSN813" s="95"/>
      <c r="QSO813" s="95"/>
      <c r="QSP813" s="95"/>
      <c r="QSQ813" s="95"/>
      <c r="QSR813" s="95"/>
      <c r="QSS813" s="95"/>
      <c r="QST813" s="95"/>
      <c r="QSU813" s="95"/>
      <c r="QSV813" s="95"/>
      <c r="QSW813" s="95"/>
      <c r="QSX813" s="95"/>
      <c r="QSY813" s="95"/>
      <c r="QSZ813" s="95"/>
      <c r="QTA813" s="95"/>
      <c r="QTB813" s="95"/>
      <c r="QTC813" s="95"/>
      <c r="QTD813" s="95"/>
      <c r="QTE813" s="95"/>
      <c r="QTF813" s="95"/>
      <c r="QTG813" s="95"/>
      <c r="QTH813" s="95"/>
      <c r="QTI813" s="95"/>
      <c r="QTJ813" s="95"/>
      <c r="QTK813" s="95"/>
      <c r="QTL813" s="95"/>
      <c r="QTM813" s="95"/>
      <c r="QTN813" s="95"/>
      <c r="QTO813" s="95"/>
      <c r="QTP813" s="95"/>
      <c r="QTQ813" s="95"/>
      <c r="QTR813" s="95"/>
      <c r="QTS813" s="95"/>
      <c r="QTT813" s="95"/>
      <c r="QTU813" s="95"/>
      <c r="QTV813" s="95"/>
      <c r="QTW813" s="95"/>
      <c r="QTX813" s="95"/>
      <c r="QTY813" s="95"/>
      <c r="QTZ813" s="95"/>
      <c r="QUA813" s="95"/>
      <c r="QUB813" s="95"/>
      <c r="QUC813" s="95"/>
      <c r="QUD813" s="95"/>
      <c r="QUE813" s="95"/>
      <c r="QUF813" s="95"/>
      <c r="QUG813" s="95"/>
      <c r="QUH813" s="95"/>
      <c r="QUI813" s="95"/>
      <c r="QUJ813" s="95"/>
      <c r="QUK813" s="95"/>
      <c r="QUL813" s="95"/>
      <c r="QUM813" s="95"/>
      <c r="QUN813" s="95"/>
      <c r="QUO813" s="95"/>
      <c r="QUP813" s="95"/>
      <c r="QUQ813" s="95"/>
      <c r="QUR813" s="95"/>
      <c r="QUS813" s="95"/>
      <c r="QUT813" s="95"/>
      <c r="QUU813" s="95"/>
      <c r="QUV813" s="95"/>
      <c r="QUW813" s="95"/>
      <c r="QUX813" s="95"/>
      <c r="QUY813" s="95"/>
      <c r="QUZ813" s="95"/>
      <c r="QVA813" s="95"/>
      <c r="QVB813" s="95"/>
      <c r="QVC813" s="95"/>
      <c r="QVD813" s="95"/>
      <c r="QVE813" s="95"/>
      <c r="QVF813" s="95"/>
      <c r="QVG813" s="95"/>
      <c r="QVH813" s="95"/>
      <c r="QVI813" s="95"/>
      <c r="QVJ813" s="95"/>
      <c r="QVK813" s="95"/>
      <c r="QVL813" s="95"/>
      <c r="QVM813" s="95"/>
      <c r="QVN813" s="95"/>
      <c r="QVO813" s="95"/>
      <c r="QVP813" s="95"/>
      <c r="QVQ813" s="95"/>
      <c r="QVR813" s="95"/>
      <c r="QVS813" s="95"/>
      <c r="QVT813" s="95"/>
      <c r="QVU813" s="95"/>
      <c r="QVV813" s="95"/>
      <c r="QVW813" s="95"/>
      <c r="QVX813" s="95"/>
      <c r="QVY813" s="95"/>
      <c r="QVZ813" s="95"/>
      <c r="QWA813" s="95"/>
      <c r="QWB813" s="95"/>
      <c r="QWC813" s="95"/>
      <c r="QWD813" s="95"/>
      <c r="QWE813" s="95"/>
      <c r="QWF813" s="95"/>
      <c r="QWG813" s="95"/>
      <c r="QWH813" s="95"/>
      <c r="QWI813" s="95"/>
      <c r="QWJ813" s="95"/>
      <c r="QWK813" s="95"/>
      <c r="QWL813" s="95"/>
      <c r="QWM813" s="95"/>
      <c r="QWN813" s="95"/>
      <c r="QWO813" s="95"/>
      <c r="QWP813" s="95"/>
      <c r="QWQ813" s="95"/>
      <c r="QWR813" s="95"/>
      <c r="QWS813" s="95"/>
      <c r="QWT813" s="95"/>
      <c r="QWU813" s="95"/>
      <c r="QWV813" s="95"/>
      <c r="QWW813" s="95"/>
      <c r="QWX813" s="95"/>
      <c r="QWY813" s="95"/>
      <c r="QWZ813" s="95"/>
      <c r="QXA813" s="95"/>
      <c r="QXB813" s="95"/>
      <c r="QXC813" s="95"/>
      <c r="QXD813" s="95"/>
      <c r="QXE813" s="95"/>
      <c r="QXF813" s="95"/>
      <c r="QXG813" s="95"/>
      <c r="QXH813" s="95"/>
      <c r="QXI813" s="95"/>
      <c r="QXJ813" s="95"/>
      <c r="QXK813" s="95"/>
      <c r="QXL813" s="95"/>
      <c r="QXM813" s="95"/>
      <c r="QXN813" s="95"/>
      <c r="QXO813" s="95"/>
      <c r="QXP813" s="95"/>
      <c r="QXQ813" s="95"/>
      <c r="QXR813" s="95"/>
      <c r="QXS813" s="95"/>
      <c r="QXT813" s="95"/>
      <c r="QXU813" s="95"/>
      <c r="QXV813" s="95"/>
      <c r="QXW813" s="95"/>
      <c r="QXX813" s="95"/>
      <c r="QXY813" s="95"/>
      <c r="QXZ813" s="95"/>
      <c r="QYA813" s="95"/>
      <c r="QYB813" s="95"/>
      <c r="QYC813" s="95"/>
      <c r="QYD813" s="95"/>
      <c r="QYE813" s="95"/>
      <c r="QYF813" s="95"/>
      <c r="QYG813" s="95"/>
      <c r="QYH813" s="95"/>
      <c r="QYI813" s="95"/>
      <c r="QYJ813" s="95"/>
      <c r="QYK813" s="95"/>
      <c r="QYL813" s="95"/>
      <c r="QYM813" s="95"/>
      <c r="QYN813" s="95"/>
      <c r="QYO813" s="95"/>
      <c r="QYP813" s="95"/>
      <c r="QYQ813" s="95"/>
      <c r="QYR813" s="95"/>
      <c r="QYS813" s="95"/>
      <c r="QYT813" s="95"/>
      <c r="QYU813" s="95"/>
      <c r="QYV813" s="95"/>
      <c r="QYW813" s="95"/>
      <c r="QYX813" s="95"/>
      <c r="QYY813" s="95"/>
      <c r="QYZ813" s="95"/>
      <c r="QZA813" s="95"/>
      <c r="QZB813" s="95"/>
      <c r="QZC813" s="95"/>
      <c r="QZD813" s="95"/>
      <c r="QZE813" s="95"/>
      <c r="QZF813" s="95"/>
      <c r="QZG813" s="95"/>
      <c r="QZH813" s="95"/>
      <c r="QZI813" s="95"/>
      <c r="QZJ813" s="95"/>
      <c r="QZK813" s="95"/>
      <c r="QZL813" s="95"/>
      <c r="QZM813" s="95"/>
      <c r="QZN813" s="95"/>
      <c r="QZO813" s="95"/>
      <c r="QZP813" s="95"/>
      <c r="QZQ813" s="95"/>
      <c r="QZR813" s="95"/>
      <c r="QZS813" s="95"/>
      <c r="QZT813" s="95"/>
      <c r="QZU813" s="95"/>
      <c r="QZV813" s="95"/>
      <c r="QZW813" s="95"/>
      <c r="QZX813" s="95"/>
      <c r="QZY813" s="95"/>
      <c r="QZZ813" s="95"/>
      <c r="RAA813" s="95"/>
      <c r="RAB813" s="95"/>
      <c r="RAC813" s="95"/>
      <c r="RAD813" s="95"/>
      <c r="RAE813" s="95"/>
      <c r="RAF813" s="95"/>
      <c r="RAG813" s="95"/>
      <c r="RAH813" s="95"/>
      <c r="RAI813" s="95"/>
      <c r="RAJ813" s="95"/>
      <c r="RAK813" s="95"/>
      <c r="RAL813" s="95"/>
      <c r="RAM813" s="95"/>
      <c r="RAN813" s="95"/>
      <c r="RAO813" s="95"/>
      <c r="RAP813" s="95"/>
      <c r="RAQ813" s="95"/>
      <c r="RAR813" s="95"/>
      <c r="RAS813" s="95"/>
      <c r="RAT813" s="95"/>
      <c r="RAU813" s="95"/>
      <c r="RAV813" s="95"/>
      <c r="RAW813" s="95"/>
      <c r="RAX813" s="95"/>
      <c r="RAY813" s="95"/>
      <c r="RAZ813" s="95"/>
      <c r="RBA813" s="95"/>
      <c r="RBB813" s="95"/>
      <c r="RBC813" s="95"/>
      <c r="RBD813" s="95"/>
      <c r="RBE813" s="95"/>
      <c r="RBF813" s="95"/>
      <c r="RBG813" s="95"/>
      <c r="RBH813" s="95"/>
      <c r="RBI813" s="95"/>
      <c r="RBJ813" s="95"/>
      <c r="RBK813" s="95"/>
      <c r="RBL813" s="95"/>
      <c r="RBM813" s="95"/>
      <c r="RBN813" s="95"/>
      <c r="RBO813" s="95"/>
      <c r="RBP813" s="95"/>
      <c r="RBQ813" s="95"/>
      <c r="RBR813" s="95"/>
      <c r="RBS813" s="95"/>
      <c r="RBT813" s="95"/>
      <c r="RBU813" s="95"/>
      <c r="RBV813" s="95"/>
      <c r="RBW813" s="95"/>
      <c r="RBX813" s="95"/>
      <c r="RBY813" s="95"/>
      <c r="RBZ813" s="95"/>
      <c r="RCA813" s="95"/>
      <c r="RCB813" s="95"/>
      <c r="RCC813" s="95"/>
      <c r="RCD813" s="95"/>
      <c r="RCE813" s="95"/>
      <c r="RCF813" s="95"/>
      <c r="RCG813" s="95"/>
      <c r="RCH813" s="95"/>
      <c r="RCI813" s="95"/>
      <c r="RCJ813" s="95"/>
      <c r="RCK813" s="95"/>
      <c r="RCL813" s="95"/>
      <c r="RCM813" s="95"/>
      <c r="RCN813" s="95"/>
      <c r="RCO813" s="95"/>
      <c r="RCP813" s="95"/>
      <c r="RCQ813" s="95"/>
      <c r="RCR813" s="95"/>
      <c r="RCS813" s="95"/>
      <c r="RCT813" s="95"/>
      <c r="RCU813" s="95"/>
      <c r="RCV813" s="95"/>
      <c r="RCW813" s="95"/>
      <c r="RCX813" s="95"/>
      <c r="RCY813" s="95"/>
      <c r="RCZ813" s="95"/>
      <c r="RDA813" s="95"/>
      <c r="RDB813" s="95"/>
      <c r="RDC813" s="95"/>
      <c r="RDD813" s="95"/>
      <c r="RDE813" s="95"/>
      <c r="RDF813" s="95"/>
      <c r="RDG813" s="95"/>
      <c r="RDH813" s="95"/>
      <c r="RDI813" s="95"/>
      <c r="RDJ813" s="95"/>
      <c r="RDK813" s="95"/>
      <c r="RDL813" s="95"/>
      <c r="RDM813" s="95"/>
      <c r="RDN813" s="95"/>
      <c r="RDO813" s="95"/>
      <c r="RDP813" s="95"/>
      <c r="RDQ813" s="95"/>
      <c r="RDR813" s="95"/>
      <c r="RDS813" s="95"/>
      <c r="RDT813" s="95"/>
      <c r="RDU813" s="95"/>
      <c r="RDV813" s="95"/>
      <c r="RDW813" s="95"/>
      <c r="RDX813" s="95"/>
      <c r="RDY813" s="95"/>
      <c r="RDZ813" s="95"/>
      <c r="REA813" s="95"/>
      <c r="REB813" s="95"/>
      <c r="REC813" s="95"/>
      <c r="RED813" s="95"/>
      <c r="REE813" s="95"/>
      <c r="REF813" s="95"/>
      <c r="REG813" s="95"/>
      <c r="REH813" s="95"/>
      <c r="REI813" s="95"/>
      <c r="REJ813" s="95"/>
      <c r="REK813" s="95"/>
      <c r="REL813" s="95"/>
      <c r="REM813" s="95"/>
      <c r="REN813" s="95"/>
      <c r="REO813" s="95"/>
      <c r="REP813" s="95"/>
      <c r="REQ813" s="95"/>
      <c r="RER813" s="95"/>
      <c r="RES813" s="95"/>
      <c r="RET813" s="95"/>
      <c r="REU813" s="95"/>
      <c r="REV813" s="95"/>
      <c r="REW813" s="95"/>
      <c r="REX813" s="95"/>
      <c r="REY813" s="95"/>
      <c r="REZ813" s="95"/>
      <c r="RFA813" s="95"/>
      <c r="RFB813" s="95"/>
      <c r="RFC813" s="95"/>
      <c r="RFD813" s="95"/>
      <c r="RFE813" s="95"/>
      <c r="RFF813" s="95"/>
      <c r="RFG813" s="95"/>
      <c r="RFH813" s="95"/>
      <c r="RFI813" s="95"/>
      <c r="RFJ813" s="95"/>
      <c r="RFK813" s="95"/>
      <c r="RFL813" s="95"/>
      <c r="RFM813" s="95"/>
      <c r="RFN813" s="95"/>
      <c r="RFO813" s="95"/>
      <c r="RFP813" s="95"/>
      <c r="RFQ813" s="95"/>
      <c r="RFR813" s="95"/>
      <c r="RFS813" s="95"/>
      <c r="RFT813" s="95"/>
      <c r="RFU813" s="95"/>
      <c r="RFV813" s="95"/>
      <c r="RFW813" s="95"/>
      <c r="RFX813" s="95"/>
      <c r="RFY813" s="95"/>
      <c r="RFZ813" s="95"/>
      <c r="RGA813" s="95"/>
      <c r="RGB813" s="95"/>
      <c r="RGC813" s="95"/>
      <c r="RGD813" s="95"/>
      <c r="RGE813" s="95"/>
      <c r="RGF813" s="95"/>
      <c r="RGG813" s="95"/>
      <c r="RGH813" s="95"/>
      <c r="RGI813" s="95"/>
      <c r="RGJ813" s="95"/>
      <c r="RGK813" s="95"/>
      <c r="RGL813" s="95"/>
      <c r="RGM813" s="95"/>
      <c r="RGN813" s="95"/>
      <c r="RGO813" s="95"/>
      <c r="RGP813" s="95"/>
      <c r="RGQ813" s="95"/>
      <c r="RGR813" s="95"/>
      <c r="RGS813" s="95"/>
      <c r="RGT813" s="95"/>
      <c r="RGU813" s="95"/>
      <c r="RGV813" s="95"/>
      <c r="RGW813" s="95"/>
      <c r="RGX813" s="95"/>
      <c r="RGY813" s="95"/>
      <c r="RGZ813" s="95"/>
      <c r="RHA813" s="95"/>
      <c r="RHB813" s="95"/>
      <c r="RHC813" s="95"/>
      <c r="RHD813" s="95"/>
      <c r="RHE813" s="95"/>
      <c r="RHF813" s="95"/>
      <c r="RHG813" s="95"/>
      <c r="RHH813" s="95"/>
      <c r="RHI813" s="95"/>
      <c r="RHJ813" s="95"/>
      <c r="RHK813" s="95"/>
      <c r="RHL813" s="95"/>
      <c r="RHM813" s="95"/>
      <c r="RHN813" s="95"/>
      <c r="RHO813" s="95"/>
      <c r="RHP813" s="95"/>
      <c r="RHQ813" s="95"/>
      <c r="RHR813" s="95"/>
      <c r="RHS813" s="95"/>
      <c r="RHT813" s="95"/>
      <c r="RHU813" s="95"/>
      <c r="RHV813" s="95"/>
      <c r="RHW813" s="95"/>
      <c r="RHX813" s="95"/>
      <c r="RHY813" s="95"/>
      <c r="RHZ813" s="95"/>
      <c r="RIA813" s="95"/>
      <c r="RIB813" s="95"/>
      <c r="RIC813" s="95"/>
      <c r="RID813" s="95"/>
      <c r="RIE813" s="95"/>
      <c r="RIF813" s="95"/>
      <c r="RIG813" s="95"/>
      <c r="RIH813" s="95"/>
      <c r="RII813" s="95"/>
      <c r="RIJ813" s="95"/>
      <c r="RIK813" s="95"/>
      <c r="RIL813" s="95"/>
      <c r="RIM813" s="95"/>
      <c r="RIN813" s="95"/>
      <c r="RIO813" s="95"/>
      <c r="RIP813" s="95"/>
      <c r="RIQ813" s="95"/>
      <c r="RIR813" s="95"/>
      <c r="RIS813" s="95"/>
      <c r="RIT813" s="95"/>
      <c r="RIU813" s="95"/>
      <c r="RIV813" s="95"/>
      <c r="RIW813" s="95"/>
      <c r="RIX813" s="95"/>
      <c r="RIY813" s="95"/>
      <c r="RIZ813" s="95"/>
      <c r="RJA813" s="95"/>
      <c r="RJB813" s="95"/>
      <c r="RJC813" s="95"/>
      <c r="RJD813" s="95"/>
      <c r="RJE813" s="95"/>
      <c r="RJF813" s="95"/>
      <c r="RJG813" s="95"/>
      <c r="RJH813" s="95"/>
      <c r="RJI813" s="95"/>
      <c r="RJJ813" s="95"/>
      <c r="RJK813" s="95"/>
      <c r="RJL813" s="95"/>
      <c r="RJM813" s="95"/>
      <c r="RJN813" s="95"/>
      <c r="RJO813" s="95"/>
      <c r="RJP813" s="95"/>
      <c r="RJQ813" s="95"/>
      <c r="RJR813" s="95"/>
      <c r="RJS813" s="95"/>
      <c r="RJT813" s="95"/>
      <c r="RJU813" s="95"/>
      <c r="RJV813" s="95"/>
      <c r="RJW813" s="95"/>
      <c r="RJX813" s="95"/>
      <c r="RJY813" s="95"/>
      <c r="RJZ813" s="95"/>
      <c r="RKA813" s="95"/>
      <c r="RKB813" s="95"/>
      <c r="RKC813" s="95"/>
      <c r="RKD813" s="95"/>
      <c r="RKE813" s="95"/>
      <c r="RKF813" s="95"/>
      <c r="RKG813" s="95"/>
      <c r="RKH813" s="95"/>
      <c r="RKI813" s="95"/>
      <c r="RKJ813" s="95"/>
      <c r="RKK813" s="95"/>
      <c r="RKL813" s="95"/>
      <c r="RKM813" s="95"/>
      <c r="RKN813" s="95"/>
      <c r="RKO813" s="95"/>
      <c r="RKP813" s="95"/>
      <c r="RKQ813" s="95"/>
      <c r="RKR813" s="95"/>
      <c r="RKS813" s="95"/>
      <c r="RKT813" s="95"/>
      <c r="RKU813" s="95"/>
      <c r="RKV813" s="95"/>
      <c r="RKW813" s="95"/>
      <c r="RKX813" s="95"/>
      <c r="RKY813" s="95"/>
      <c r="RKZ813" s="95"/>
      <c r="RLA813" s="95"/>
      <c r="RLB813" s="95"/>
      <c r="RLC813" s="95"/>
      <c r="RLD813" s="95"/>
      <c r="RLE813" s="95"/>
      <c r="RLF813" s="95"/>
      <c r="RLG813" s="95"/>
      <c r="RLH813" s="95"/>
      <c r="RLI813" s="95"/>
      <c r="RLJ813" s="95"/>
      <c r="RLK813" s="95"/>
      <c r="RLL813" s="95"/>
      <c r="RLM813" s="95"/>
      <c r="RLN813" s="95"/>
      <c r="RLO813" s="95"/>
      <c r="RLP813" s="95"/>
      <c r="RLQ813" s="95"/>
      <c r="RLR813" s="95"/>
      <c r="RLS813" s="95"/>
      <c r="RLT813" s="95"/>
      <c r="RLU813" s="95"/>
      <c r="RLV813" s="95"/>
      <c r="RLW813" s="95"/>
      <c r="RLX813" s="95"/>
      <c r="RLY813" s="95"/>
      <c r="RLZ813" s="95"/>
      <c r="RMA813" s="95"/>
      <c r="RMB813" s="95"/>
      <c r="RMC813" s="95"/>
      <c r="RMD813" s="95"/>
      <c r="RME813" s="95"/>
      <c r="RMF813" s="95"/>
      <c r="RMG813" s="95"/>
      <c r="RMH813" s="95"/>
      <c r="RMI813" s="95"/>
      <c r="RMJ813" s="95"/>
      <c r="RMK813" s="95"/>
      <c r="RML813" s="95"/>
      <c r="RMM813" s="95"/>
      <c r="RMN813" s="95"/>
      <c r="RMO813" s="95"/>
      <c r="RMP813" s="95"/>
      <c r="RMQ813" s="95"/>
      <c r="RMR813" s="95"/>
      <c r="RMS813" s="95"/>
      <c r="RMT813" s="95"/>
      <c r="RMU813" s="95"/>
      <c r="RMV813" s="95"/>
      <c r="RMW813" s="95"/>
      <c r="RMX813" s="95"/>
      <c r="RMY813" s="95"/>
      <c r="RMZ813" s="95"/>
      <c r="RNA813" s="95"/>
      <c r="RNB813" s="95"/>
      <c r="RNC813" s="95"/>
      <c r="RND813" s="95"/>
      <c r="RNE813" s="95"/>
      <c r="RNF813" s="95"/>
      <c r="RNG813" s="95"/>
      <c r="RNH813" s="95"/>
      <c r="RNI813" s="95"/>
      <c r="RNJ813" s="95"/>
      <c r="RNK813" s="95"/>
      <c r="RNL813" s="95"/>
      <c r="RNM813" s="95"/>
      <c r="RNN813" s="95"/>
      <c r="RNO813" s="95"/>
      <c r="RNP813" s="95"/>
      <c r="RNQ813" s="95"/>
      <c r="RNR813" s="95"/>
      <c r="RNS813" s="95"/>
      <c r="RNT813" s="95"/>
      <c r="RNU813" s="95"/>
      <c r="RNV813" s="95"/>
      <c r="RNW813" s="95"/>
      <c r="RNX813" s="95"/>
      <c r="RNY813" s="95"/>
      <c r="RNZ813" s="95"/>
      <c r="ROA813" s="95"/>
      <c r="ROB813" s="95"/>
      <c r="ROC813" s="95"/>
      <c r="ROD813" s="95"/>
      <c r="ROE813" s="95"/>
      <c r="ROF813" s="95"/>
      <c r="ROG813" s="95"/>
      <c r="ROH813" s="95"/>
      <c r="ROI813" s="95"/>
      <c r="ROJ813" s="95"/>
      <c r="ROK813" s="95"/>
      <c r="ROL813" s="95"/>
      <c r="ROM813" s="95"/>
      <c r="RON813" s="95"/>
      <c r="ROO813" s="95"/>
      <c r="ROP813" s="95"/>
      <c r="ROQ813" s="95"/>
      <c r="ROR813" s="95"/>
      <c r="ROS813" s="95"/>
      <c r="ROT813" s="95"/>
      <c r="ROU813" s="95"/>
      <c r="ROV813" s="95"/>
      <c r="ROW813" s="95"/>
      <c r="ROX813" s="95"/>
      <c r="ROY813" s="95"/>
      <c r="ROZ813" s="95"/>
      <c r="RPA813" s="95"/>
      <c r="RPB813" s="95"/>
      <c r="RPC813" s="95"/>
      <c r="RPD813" s="95"/>
      <c r="RPE813" s="95"/>
      <c r="RPF813" s="95"/>
      <c r="RPG813" s="95"/>
      <c r="RPH813" s="95"/>
      <c r="RPI813" s="95"/>
      <c r="RPJ813" s="95"/>
      <c r="RPK813" s="95"/>
      <c r="RPL813" s="95"/>
      <c r="RPM813" s="95"/>
      <c r="RPN813" s="95"/>
      <c r="RPO813" s="95"/>
      <c r="RPP813" s="95"/>
      <c r="RPQ813" s="95"/>
      <c r="RPR813" s="95"/>
      <c r="RPS813" s="95"/>
      <c r="RPT813" s="95"/>
      <c r="RPU813" s="95"/>
      <c r="RPV813" s="95"/>
      <c r="RPW813" s="95"/>
      <c r="RPX813" s="95"/>
      <c r="RPY813" s="95"/>
      <c r="RPZ813" s="95"/>
      <c r="RQA813" s="95"/>
      <c r="RQB813" s="95"/>
      <c r="RQC813" s="95"/>
      <c r="RQD813" s="95"/>
      <c r="RQE813" s="95"/>
      <c r="RQF813" s="95"/>
      <c r="RQG813" s="95"/>
      <c r="RQH813" s="95"/>
      <c r="RQI813" s="95"/>
      <c r="RQJ813" s="95"/>
      <c r="RQK813" s="95"/>
      <c r="RQL813" s="95"/>
      <c r="RQM813" s="95"/>
      <c r="RQN813" s="95"/>
      <c r="RQO813" s="95"/>
      <c r="RQP813" s="95"/>
      <c r="RQQ813" s="95"/>
      <c r="RQR813" s="95"/>
      <c r="RQS813" s="95"/>
      <c r="RQT813" s="95"/>
      <c r="RQU813" s="95"/>
      <c r="RQV813" s="95"/>
      <c r="RQW813" s="95"/>
      <c r="RQX813" s="95"/>
      <c r="RQY813" s="95"/>
      <c r="RQZ813" s="95"/>
      <c r="RRA813" s="95"/>
      <c r="RRB813" s="95"/>
      <c r="RRC813" s="95"/>
      <c r="RRD813" s="95"/>
      <c r="RRE813" s="95"/>
      <c r="RRF813" s="95"/>
      <c r="RRG813" s="95"/>
      <c r="RRH813" s="95"/>
      <c r="RRI813" s="95"/>
      <c r="RRJ813" s="95"/>
      <c r="RRK813" s="95"/>
      <c r="RRL813" s="95"/>
      <c r="RRM813" s="95"/>
      <c r="RRN813" s="95"/>
      <c r="RRO813" s="95"/>
      <c r="RRP813" s="95"/>
      <c r="RRQ813" s="95"/>
      <c r="RRR813" s="95"/>
      <c r="RRS813" s="95"/>
      <c r="RRT813" s="95"/>
      <c r="RRU813" s="95"/>
      <c r="RRV813" s="95"/>
      <c r="RRW813" s="95"/>
      <c r="RRX813" s="95"/>
      <c r="RRY813" s="95"/>
      <c r="RRZ813" s="95"/>
      <c r="RSA813" s="95"/>
      <c r="RSB813" s="95"/>
      <c r="RSC813" s="95"/>
      <c r="RSD813" s="95"/>
      <c r="RSE813" s="95"/>
      <c r="RSF813" s="95"/>
      <c r="RSG813" s="95"/>
      <c r="RSH813" s="95"/>
      <c r="RSI813" s="95"/>
      <c r="RSJ813" s="95"/>
      <c r="RSK813" s="95"/>
      <c r="RSL813" s="95"/>
      <c r="RSM813" s="95"/>
      <c r="RSN813" s="95"/>
      <c r="RSO813" s="95"/>
      <c r="RSP813" s="95"/>
      <c r="RSQ813" s="95"/>
      <c r="RSR813" s="95"/>
      <c r="RSS813" s="95"/>
      <c r="RST813" s="95"/>
      <c r="RSU813" s="95"/>
      <c r="RSV813" s="95"/>
      <c r="RSW813" s="95"/>
      <c r="RSX813" s="95"/>
      <c r="RSY813" s="95"/>
      <c r="RSZ813" s="95"/>
      <c r="RTA813" s="95"/>
      <c r="RTB813" s="95"/>
      <c r="RTC813" s="95"/>
      <c r="RTD813" s="95"/>
      <c r="RTE813" s="95"/>
      <c r="RTF813" s="95"/>
      <c r="RTG813" s="95"/>
      <c r="RTH813" s="95"/>
      <c r="RTI813" s="95"/>
      <c r="RTJ813" s="95"/>
      <c r="RTK813" s="95"/>
      <c r="RTL813" s="95"/>
      <c r="RTM813" s="95"/>
      <c r="RTN813" s="95"/>
      <c r="RTO813" s="95"/>
      <c r="RTP813" s="95"/>
      <c r="RTQ813" s="95"/>
      <c r="RTR813" s="95"/>
      <c r="RTS813" s="95"/>
      <c r="RTT813" s="95"/>
      <c r="RTU813" s="95"/>
      <c r="RTV813" s="95"/>
      <c r="RTW813" s="95"/>
      <c r="RTX813" s="95"/>
      <c r="RTY813" s="95"/>
      <c r="RTZ813" s="95"/>
      <c r="RUA813" s="95"/>
      <c r="RUB813" s="95"/>
      <c r="RUC813" s="95"/>
      <c r="RUD813" s="95"/>
      <c r="RUE813" s="95"/>
      <c r="RUF813" s="95"/>
      <c r="RUG813" s="95"/>
      <c r="RUH813" s="95"/>
      <c r="RUI813" s="95"/>
      <c r="RUJ813" s="95"/>
      <c r="RUK813" s="95"/>
      <c r="RUL813" s="95"/>
      <c r="RUM813" s="95"/>
      <c r="RUN813" s="95"/>
      <c r="RUO813" s="95"/>
      <c r="RUP813" s="95"/>
      <c r="RUQ813" s="95"/>
      <c r="RUR813" s="95"/>
      <c r="RUS813" s="95"/>
      <c r="RUT813" s="95"/>
      <c r="RUU813" s="95"/>
      <c r="RUV813" s="95"/>
      <c r="RUW813" s="95"/>
      <c r="RUX813" s="95"/>
      <c r="RUY813" s="95"/>
      <c r="RUZ813" s="95"/>
      <c r="RVA813" s="95"/>
      <c r="RVB813" s="95"/>
      <c r="RVC813" s="95"/>
      <c r="RVD813" s="95"/>
      <c r="RVE813" s="95"/>
      <c r="RVF813" s="95"/>
      <c r="RVG813" s="95"/>
      <c r="RVH813" s="95"/>
      <c r="RVI813" s="95"/>
      <c r="RVJ813" s="95"/>
      <c r="RVK813" s="95"/>
      <c r="RVL813" s="95"/>
      <c r="RVM813" s="95"/>
      <c r="RVN813" s="95"/>
      <c r="RVO813" s="95"/>
      <c r="RVP813" s="95"/>
      <c r="RVQ813" s="95"/>
      <c r="RVR813" s="95"/>
      <c r="RVS813" s="95"/>
      <c r="RVT813" s="95"/>
      <c r="RVU813" s="95"/>
      <c r="RVV813" s="95"/>
      <c r="RVW813" s="95"/>
      <c r="RVX813" s="95"/>
      <c r="RVY813" s="95"/>
      <c r="RVZ813" s="95"/>
      <c r="RWA813" s="95"/>
      <c r="RWB813" s="95"/>
      <c r="RWC813" s="95"/>
      <c r="RWD813" s="95"/>
      <c r="RWE813" s="95"/>
      <c r="RWF813" s="95"/>
      <c r="RWG813" s="95"/>
      <c r="RWH813" s="95"/>
      <c r="RWI813" s="95"/>
      <c r="RWJ813" s="95"/>
      <c r="RWK813" s="95"/>
      <c r="RWL813" s="95"/>
      <c r="RWM813" s="95"/>
      <c r="RWN813" s="95"/>
      <c r="RWO813" s="95"/>
      <c r="RWP813" s="95"/>
      <c r="RWQ813" s="95"/>
      <c r="RWR813" s="95"/>
      <c r="RWS813" s="95"/>
      <c r="RWT813" s="95"/>
      <c r="RWU813" s="95"/>
      <c r="RWV813" s="95"/>
      <c r="RWW813" s="95"/>
      <c r="RWX813" s="95"/>
      <c r="RWY813" s="95"/>
      <c r="RWZ813" s="95"/>
      <c r="RXA813" s="95"/>
      <c r="RXB813" s="95"/>
      <c r="RXC813" s="95"/>
      <c r="RXD813" s="95"/>
      <c r="RXE813" s="95"/>
      <c r="RXF813" s="95"/>
      <c r="RXG813" s="95"/>
      <c r="RXH813" s="95"/>
      <c r="RXI813" s="95"/>
      <c r="RXJ813" s="95"/>
      <c r="RXK813" s="95"/>
      <c r="RXL813" s="95"/>
      <c r="RXM813" s="95"/>
      <c r="RXN813" s="95"/>
      <c r="RXO813" s="95"/>
      <c r="RXP813" s="95"/>
      <c r="RXQ813" s="95"/>
      <c r="RXR813" s="95"/>
      <c r="RXS813" s="95"/>
      <c r="RXT813" s="95"/>
      <c r="RXU813" s="95"/>
      <c r="RXV813" s="95"/>
      <c r="RXW813" s="95"/>
      <c r="RXX813" s="95"/>
      <c r="RXY813" s="95"/>
      <c r="RXZ813" s="95"/>
      <c r="RYA813" s="95"/>
      <c r="RYB813" s="95"/>
      <c r="RYC813" s="95"/>
      <c r="RYD813" s="95"/>
      <c r="RYE813" s="95"/>
      <c r="RYF813" s="95"/>
      <c r="RYG813" s="95"/>
      <c r="RYH813" s="95"/>
      <c r="RYI813" s="95"/>
      <c r="RYJ813" s="95"/>
      <c r="RYK813" s="95"/>
      <c r="RYL813" s="95"/>
      <c r="RYM813" s="95"/>
      <c r="RYN813" s="95"/>
      <c r="RYO813" s="95"/>
      <c r="RYP813" s="95"/>
      <c r="RYQ813" s="95"/>
      <c r="RYR813" s="95"/>
      <c r="RYS813" s="95"/>
      <c r="RYT813" s="95"/>
      <c r="RYU813" s="95"/>
      <c r="RYV813" s="95"/>
      <c r="RYW813" s="95"/>
      <c r="RYX813" s="95"/>
      <c r="RYY813" s="95"/>
      <c r="RYZ813" s="95"/>
      <c r="RZA813" s="95"/>
      <c r="RZB813" s="95"/>
      <c r="RZC813" s="95"/>
      <c r="RZD813" s="95"/>
      <c r="RZE813" s="95"/>
      <c r="RZF813" s="95"/>
      <c r="RZG813" s="95"/>
      <c r="RZH813" s="95"/>
      <c r="RZI813" s="95"/>
      <c r="RZJ813" s="95"/>
      <c r="RZK813" s="95"/>
      <c r="RZL813" s="95"/>
      <c r="RZM813" s="95"/>
      <c r="RZN813" s="95"/>
      <c r="RZO813" s="95"/>
      <c r="RZP813" s="95"/>
      <c r="RZQ813" s="95"/>
      <c r="RZR813" s="95"/>
      <c r="RZS813" s="95"/>
      <c r="RZT813" s="95"/>
      <c r="RZU813" s="95"/>
      <c r="RZV813" s="95"/>
      <c r="RZW813" s="95"/>
      <c r="RZX813" s="95"/>
      <c r="RZY813" s="95"/>
      <c r="RZZ813" s="95"/>
      <c r="SAA813" s="95"/>
      <c r="SAB813" s="95"/>
      <c r="SAC813" s="95"/>
      <c r="SAD813" s="95"/>
      <c r="SAE813" s="95"/>
      <c r="SAF813" s="95"/>
      <c r="SAG813" s="95"/>
      <c r="SAH813" s="95"/>
      <c r="SAI813" s="95"/>
      <c r="SAJ813" s="95"/>
      <c r="SAK813" s="95"/>
      <c r="SAL813" s="95"/>
      <c r="SAM813" s="95"/>
      <c r="SAN813" s="95"/>
      <c r="SAO813" s="95"/>
      <c r="SAP813" s="95"/>
      <c r="SAQ813" s="95"/>
      <c r="SAR813" s="95"/>
      <c r="SAS813" s="95"/>
      <c r="SAT813" s="95"/>
      <c r="SAU813" s="95"/>
      <c r="SAV813" s="95"/>
      <c r="SAW813" s="95"/>
      <c r="SAX813" s="95"/>
      <c r="SAY813" s="95"/>
      <c r="SAZ813" s="95"/>
      <c r="SBA813" s="95"/>
      <c r="SBB813" s="95"/>
      <c r="SBC813" s="95"/>
      <c r="SBD813" s="95"/>
      <c r="SBE813" s="95"/>
      <c r="SBF813" s="95"/>
      <c r="SBG813" s="95"/>
      <c r="SBH813" s="95"/>
      <c r="SBI813" s="95"/>
      <c r="SBJ813" s="95"/>
      <c r="SBK813" s="95"/>
      <c r="SBL813" s="95"/>
      <c r="SBM813" s="95"/>
      <c r="SBN813" s="95"/>
      <c r="SBO813" s="95"/>
      <c r="SBP813" s="95"/>
      <c r="SBQ813" s="95"/>
      <c r="SBR813" s="95"/>
      <c r="SBS813" s="95"/>
      <c r="SBT813" s="95"/>
      <c r="SBU813" s="95"/>
      <c r="SBV813" s="95"/>
      <c r="SBW813" s="95"/>
      <c r="SBX813" s="95"/>
      <c r="SBY813" s="95"/>
      <c r="SBZ813" s="95"/>
      <c r="SCA813" s="95"/>
      <c r="SCB813" s="95"/>
      <c r="SCC813" s="95"/>
      <c r="SCD813" s="95"/>
      <c r="SCE813" s="95"/>
      <c r="SCF813" s="95"/>
      <c r="SCG813" s="95"/>
      <c r="SCH813" s="95"/>
      <c r="SCI813" s="95"/>
      <c r="SCJ813" s="95"/>
      <c r="SCK813" s="95"/>
      <c r="SCL813" s="95"/>
      <c r="SCM813" s="95"/>
      <c r="SCN813" s="95"/>
      <c r="SCO813" s="95"/>
      <c r="SCP813" s="95"/>
      <c r="SCQ813" s="95"/>
      <c r="SCR813" s="95"/>
      <c r="SCS813" s="95"/>
      <c r="SCT813" s="95"/>
      <c r="SCU813" s="95"/>
      <c r="SCV813" s="95"/>
      <c r="SCW813" s="95"/>
      <c r="SCX813" s="95"/>
      <c r="SCY813" s="95"/>
      <c r="SCZ813" s="95"/>
      <c r="SDA813" s="95"/>
      <c r="SDB813" s="95"/>
      <c r="SDC813" s="95"/>
      <c r="SDD813" s="95"/>
      <c r="SDE813" s="95"/>
      <c r="SDF813" s="95"/>
      <c r="SDG813" s="95"/>
      <c r="SDH813" s="95"/>
      <c r="SDI813" s="95"/>
      <c r="SDJ813" s="95"/>
      <c r="SDK813" s="95"/>
      <c r="SDL813" s="95"/>
      <c r="SDM813" s="95"/>
      <c r="SDN813" s="95"/>
      <c r="SDO813" s="95"/>
      <c r="SDP813" s="95"/>
      <c r="SDQ813" s="95"/>
      <c r="SDR813" s="95"/>
      <c r="SDS813" s="95"/>
      <c r="SDT813" s="95"/>
      <c r="SDU813" s="95"/>
      <c r="SDV813" s="95"/>
      <c r="SDW813" s="95"/>
      <c r="SDX813" s="95"/>
      <c r="SDY813" s="95"/>
      <c r="SDZ813" s="95"/>
      <c r="SEA813" s="95"/>
      <c r="SEB813" s="95"/>
      <c r="SEC813" s="95"/>
      <c r="SED813" s="95"/>
      <c r="SEE813" s="95"/>
      <c r="SEF813" s="95"/>
      <c r="SEG813" s="95"/>
      <c r="SEH813" s="95"/>
      <c r="SEI813" s="95"/>
      <c r="SEJ813" s="95"/>
      <c r="SEK813" s="95"/>
      <c r="SEL813" s="95"/>
      <c r="SEM813" s="95"/>
      <c r="SEN813" s="95"/>
      <c r="SEO813" s="95"/>
      <c r="SEP813" s="95"/>
      <c r="SEQ813" s="95"/>
      <c r="SER813" s="95"/>
      <c r="SES813" s="95"/>
      <c r="SET813" s="95"/>
      <c r="SEU813" s="95"/>
      <c r="SEV813" s="95"/>
      <c r="SEW813" s="95"/>
      <c r="SEX813" s="95"/>
      <c r="SEY813" s="95"/>
      <c r="SEZ813" s="95"/>
      <c r="SFA813" s="95"/>
      <c r="SFB813" s="95"/>
      <c r="SFC813" s="95"/>
      <c r="SFD813" s="95"/>
      <c r="SFE813" s="95"/>
      <c r="SFF813" s="95"/>
      <c r="SFG813" s="95"/>
      <c r="SFH813" s="95"/>
      <c r="SFI813" s="95"/>
      <c r="SFJ813" s="95"/>
      <c r="SFK813" s="95"/>
      <c r="SFL813" s="95"/>
      <c r="SFM813" s="95"/>
      <c r="SFN813" s="95"/>
      <c r="SFO813" s="95"/>
      <c r="SFP813" s="95"/>
      <c r="SFQ813" s="95"/>
      <c r="SFR813" s="95"/>
      <c r="SFS813" s="95"/>
      <c r="SFT813" s="95"/>
      <c r="SFU813" s="95"/>
      <c r="SFV813" s="95"/>
      <c r="SFW813" s="95"/>
      <c r="SFX813" s="95"/>
      <c r="SFY813" s="95"/>
      <c r="SFZ813" s="95"/>
      <c r="SGA813" s="95"/>
      <c r="SGB813" s="95"/>
      <c r="SGC813" s="95"/>
      <c r="SGD813" s="95"/>
      <c r="SGE813" s="95"/>
      <c r="SGF813" s="95"/>
      <c r="SGG813" s="95"/>
      <c r="SGH813" s="95"/>
      <c r="SGI813" s="95"/>
      <c r="SGJ813" s="95"/>
      <c r="SGK813" s="95"/>
      <c r="SGL813" s="95"/>
      <c r="SGM813" s="95"/>
      <c r="SGN813" s="95"/>
      <c r="SGO813" s="95"/>
      <c r="SGP813" s="95"/>
      <c r="SGQ813" s="95"/>
      <c r="SGR813" s="95"/>
      <c r="SGS813" s="95"/>
      <c r="SGT813" s="95"/>
      <c r="SGU813" s="95"/>
      <c r="SGV813" s="95"/>
      <c r="SGW813" s="95"/>
      <c r="SGX813" s="95"/>
      <c r="SGY813" s="95"/>
      <c r="SGZ813" s="95"/>
      <c r="SHA813" s="95"/>
      <c r="SHB813" s="95"/>
      <c r="SHC813" s="95"/>
      <c r="SHD813" s="95"/>
      <c r="SHE813" s="95"/>
      <c r="SHF813" s="95"/>
      <c r="SHG813" s="95"/>
      <c r="SHH813" s="95"/>
      <c r="SHI813" s="95"/>
      <c r="SHJ813" s="95"/>
      <c r="SHK813" s="95"/>
      <c r="SHL813" s="95"/>
      <c r="SHM813" s="95"/>
      <c r="SHN813" s="95"/>
      <c r="SHO813" s="95"/>
      <c r="SHP813" s="95"/>
      <c r="SHQ813" s="95"/>
      <c r="SHR813" s="95"/>
      <c r="SHS813" s="95"/>
      <c r="SHT813" s="95"/>
      <c r="SHU813" s="95"/>
      <c r="SHV813" s="95"/>
      <c r="SHW813" s="95"/>
      <c r="SHX813" s="95"/>
      <c r="SHY813" s="95"/>
      <c r="SHZ813" s="95"/>
      <c r="SIA813" s="95"/>
      <c r="SIB813" s="95"/>
      <c r="SIC813" s="95"/>
      <c r="SID813" s="95"/>
      <c r="SIE813" s="95"/>
      <c r="SIF813" s="95"/>
      <c r="SIG813" s="95"/>
      <c r="SIH813" s="95"/>
      <c r="SII813" s="95"/>
      <c r="SIJ813" s="95"/>
      <c r="SIK813" s="95"/>
      <c r="SIL813" s="95"/>
      <c r="SIM813" s="95"/>
      <c r="SIN813" s="95"/>
      <c r="SIO813" s="95"/>
      <c r="SIP813" s="95"/>
      <c r="SIQ813" s="95"/>
      <c r="SIR813" s="95"/>
      <c r="SIS813" s="95"/>
      <c r="SIT813" s="95"/>
      <c r="SIU813" s="95"/>
      <c r="SIV813" s="95"/>
      <c r="SIW813" s="95"/>
      <c r="SIX813" s="95"/>
      <c r="SIY813" s="95"/>
      <c r="SIZ813" s="95"/>
      <c r="SJA813" s="95"/>
      <c r="SJB813" s="95"/>
      <c r="SJC813" s="95"/>
      <c r="SJD813" s="95"/>
      <c r="SJE813" s="95"/>
      <c r="SJF813" s="95"/>
      <c r="SJG813" s="95"/>
      <c r="SJH813" s="95"/>
      <c r="SJI813" s="95"/>
      <c r="SJJ813" s="95"/>
      <c r="SJK813" s="95"/>
      <c r="SJL813" s="95"/>
      <c r="SJM813" s="95"/>
      <c r="SJN813" s="95"/>
      <c r="SJO813" s="95"/>
      <c r="SJP813" s="95"/>
      <c r="SJQ813" s="95"/>
      <c r="SJR813" s="95"/>
      <c r="SJS813" s="95"/>
      <c r="SJT813" s="95"/>
      <c r="SJU813" s="95"/>
      <c r="SJV813" s="95"/>
      <c r="SJW813" s="95"/>
      <c r="SJX813" s="95"/>
      <c r="SJY813" s="95"/>
      <c r="SJZ813" s="95"/>
      <c r="SKA813" s="95"/>
      <c r="SKB813" s="95"/>
      <c r="SKC813" s="95"/>
      <c r="SKD813" s="95"/>
      <c r="SKE813" s="95"/>
      <c r="SKF813" s="95"/>
      <c r="SKG813" s="95"/>
      <c r="SKH813" s="95"/>
      <c r="SKI813" s="95"/>
      <c r="SKJ813" s="95"/>
      <c r="SKK813" s="95"/>
      <c r="SKL813" s="95"/>
      <c r="SKM813" s="95"/>
      <c r="SKN813" s="95"/>
      <c r="SKO813" s="95"/>
      <c r="SKP813" s="95"/>
      <c r="SKQ813" s="95"/>
      <c r="SKR813" s="95"/>
      <c r="SKS813" s="95"/>
      <c r="SKT813" s="95"/>
      <c r="SKU813" s="95"/>
      <c r="SKV813" s="95"/>
      <c r="SKW813" s="95"/>
      <c r="SKX813" s="95"/>
      <c r="SKY813" s="95"/>
      <c r="SKZ813" s="95"/>
      <c r="SLA813" s="95"/>
      <c r="SLB813" s="95"/>
      <c r="SLC813" s="95"/>
      <c r="SLD813" s="95"/>
      <c r="SLE813" s="95"/>
      <c r="SLF813" s="95"/>
      <c r="SLG813" s="95"/>
      <c r="SLH813" s="95"/>
      <c r="SLI813" s="95"/>
      <c r="SLJ813" s="95"/>
      <c r="SLK813" s="95"/>
      <c r="SLL813" s="95"/>
      <c r="SLM813" s="95"/>
      <c r="SLN813" s="95"/>
      <c r="SLO813" s="95"/>
      <c r="SLP813" s="95"/>
      <c r="SLQ813" s="95"/>
      <c r="SLR813" s="95"/>
      <c r="SLS813" s="95"/>
      <c r="SLT813" s="95"/>
      <c r="SLU813" s="95"/>
      <c r="SLV813" s="95"/>
      <c r="SLW813" s="95"/>
      <c r="SLX813" s="95"/>
      <c r="SLY813" s="95"/>
      <c r="SLZ813" s="95"/>
      <c r="SMA813" s="95"/>
      <c r="SMB813" s="95"/>
      <c r="SMC813" s="95"/>
      <c r="SMD813" s="95"/>
      <c r="SME813" s="95"/>
      <c r="SMF813" s="95"/>
      <c r="SMG813" s="95"/>
      <c r="SMH813" s="95"/>
      <c r="SMI813" s="95"/>
      <c r="SMJ813" s="95"/>
      <c r="SMK813" s="95"/>
      <c r="SML813" s="95"/>
      <c r="SMM813" s="95"/>
      <c r="SMN813" s="95"/>
      <c r="SMO813" s="95"/>
      <c r="SMP813" s="95"/>
      <c r="SMQ813" s="95"/>
      <c r="SMR813" s="95"/>
      <c r="SMS813" s="95"/>
      <c r="SMT813" s="95"/>
      <c r="SMU813" s="95"/>
      <c r="SMV813" s="95"/>
      <c r="SMW813" s="95"/>
      <c r="SMX813" s="95"/>
      <c r="SMY813" s="95"/>
      <c r="SMZ813" s="95"/>
      <c r="SNA813" s="95"/>
      <c r="SNB813" s="95"/>
      <c r="SNC813" s="95"/>
      <c r="SND813" s="95"/>
      <c r="SNE813" s="95"/>
      <c r="SNF813" s="95"/>
      <c r="SNG813" s="95"/>
      <c r="SNH813" s="95"/>
      <c r="SNI813" s="95"/>
      <c r="SNJ813" s="95"/>
      <c r="SNK813" s="95"/>
      <c r="SNL813" s="95"/>
      <c r="SNM813" s="95"/>
      <c r="SNN813" s="95"/>
      <c r="SNO813" s="95"/>
      <c r="SNP813" s="95"/>
      <c r="SNQ813" s="95"/>
      <c r="SNR813" s="95"/>
      <c r="SNS813" s="95"/>
      <c r="SNT813" s="95"/>
      <c r="SNU813" s="95"/>
      <c r="SNV813" s="95"/>
      <c r="SNW813" s="95"/>
      <c r="SNX813" s="95"/>
      <c r="SNY813" s="95"/>
      <c r="SNZ813" s="95"/>
      <c r="SOA813" s="95"/>
      <c r="SOB813" s="95"/>
      <c r="SOC813" s="95"/>
      <c r="SOD813" s="95"/>
      <c r="SOE813" s="95"/>
      <c r="SOF813" s="95"/>
      <c r="SOG813" s="95"/>
      <c r="SOH813" s="95"/>
      <c r="SOI813" s="95"/>
      <c r="SOJ813" s="95"/>
      <c r="SOK813" s="95"/>
      <c r="SOL813" s="95"/>
      <c r="SOM813" s="95"/>
      <c r="SON813" s="95"/>
      <c r="SOO813" s="95"/>
      <c r="SOP813" s="95"/>
      <c r="SOQ813" s="95"/>
      <c r="SOR813" s="95"/>
      <c r="SOS813" s="95"/>
      <c r="SOT813" s="95"/>
      <c r="SOU813" s="95"/>
      <c r="SOV813" s="95"/>
      <c r="SOW813" s="95"/>
      <c r="SOX813" s="95"/>
      <c r="SOY813" s="95"/>
      <c r="SOZ813" s="95"/>
      <c r="SPA813" s="95"/>
      <c r="SPB813" s="95"/>
      <c r="SPC813" s="95"/>
      <c r="SPD813" s="95"/>
      <c r="SPE813" s="95"/>
      <c r="SPF813" s="95"/>
      <c r="SPG813" s="95"/>
      <c r="SPH813" s="95"/>
      <c r="SPI813" s="95"/>
      <c r="SPJ813" s="95"/>
      <c r="SPK813" s="95"/>
      <c r="SPL813" s="95"/>
      <c r="SPM813" s="95"/>
      <c r="SPN813" s="95"/>
      <c r="SPO813" s="95"/>
      <c r="SPP813" s="95"/>
      <c r="SPQ813" s="95"/>
      <c r="SPR813" s="95"/>
      <c r="SPS813" s="95"/>
      <c r="SPT813" s="95"/>
      <c r="SPU813" s="95"/>
      <c r="SPV813" s="95"/>
      <c r="SPW813" s="95"/>
      <c r="SPX813" s="95"/>
      <c r="SPY813" s="95"/>
      <c r="SPZ813" s="95"/>
      <c r="SQA813" s="95"/>
      <c r="SQB813" s="95"/>
      <c r="SQC813" s="95"/>
      <c r="SQD813" s="95"/>
      <c r="SQE813" s="95"/>
      <c r="SQF813" s="95"/>
      <c r="SQG813" s="95"/>
      <c r="SQH813" s="95"/>
      <c r="SQI813" s="95"/>
      <c r="SQJ813" s="95"/>
      <c r="SQK813" s="95"/>
      <c r="SQL813" s="95"/>
      <c r="SQM813" s="95"/>
      <c r="SQN813" s="95"/>
      <c r="SQO813" s="95"/>
      <c r="SQP813" s="95"/>
      <c r="SQQ813" s="95"/>
      <c r="SQR813" s="95"/>
      <c r="SQS813" s="95"/>
      <c r="SQT813" s="95"/>
      <c r="SQU813" s="95"/>
      <c r="SQV813" s="95"/>
      <c r="SQW813" s="95"/>
      <c r="SQX813" s="95"/>
      <c r="SQY813" s="95"/>
      <c r="SQZ813" s="95"/>
      <c r="SRA813" s="95"/>
      <c r="SRB813" s="95"/>
      <c r="SRC813" s="95"/>
      <c r="SRD813" s="95"/>
      <c r="SRE813" s="95"/>
      <c r="SRF813" s="95"/>
      <c r="SRG813" s="95"/>
      <c r="SRH813" s="95"/>
      <c r="SRI813" s="95"/>
      <c r="SRJ813" s="95"/>
      <c r="SRK813" s="95"/>
      <c r="SRL813" s="95"/>
      <c r="SRM813" s="95"/>
      <c r="SRN813" s="95"/>
      <c r="SRO813" s="95"/>
      <c r="SRP813" s="95"/>
      <c r="SRQ813" s="95"/>
      <c r="SRR813" s="95"/>
      <c r="SRS813" s="95"/>
      <c r="SRT813" s="95"/>
      <c r="SRU813" s="95"/>
      <c r="SRV813" s="95"/>
      <c r="SRW813" s="95"/>
      <c r="SRX813" s="95"/>
      <c r="SRY813" s="95"/>
      <c r="SRZ813" s="95"/>
      <c r="SSA813" s="95"/>
      <c r="SSB813" s="95"/>
      <c r="SSC813" s="95"/>
      <c r="SSD813" s="95"/>
      <c r="SSE813" s="95"/>
      <c r="SSF813" s="95"/>
      <c r="SSG813" s="95"/>
      <c r="SSH813" s="95"/>
      <c r="SSI813" s="95"/>
      <c r="SSJ813" s="95"/>
      <c r="SSK813" s="95"/>
      <c r="SSL813" s="95"/>
      <c r="SSM813" s="95"/>
      <c r="SSN813" s="95"/>
      <c r="SSO813" s="95"/>
      <c r="SSP813" s="95"/>
      <c r="SSQ813" s="95"/>
      <c r="SSR813" s="95"/>
      <c r="SSS813" s="95"/>
      <c r="SST813" s="95"/>
      <c r="SSU813" s="95"/>
      <c r="SSV813" s="95"/>
      <c r="SSW813" s="95"/>
      <c r="SSX813" s="95"/>
      <c r="SSY813" s="95"/>
      <c r="SSZ813" s="95"/>
      <c r="STA813" s="95"/>
      <c r="STB813" s="95"/>
      <c r="STC813" s="95"/>
      <c r="STD813" s="95"/>
      <c r="STE813" s="95"/>
      <c r="STF813" s="95"/>
      <c r="STG813" s="95"/>
      <c r="STH813" s="95"/>
      <c r="STI813" s="95"/>
      <c r="STJ813" s="95"/>
      <c r="STK813" s="95"/>
      <c r="STL813" s="95"/>
      <c r="STM813" s="95"/>
      <c r="STN813" s="95"/>
      <c r="STO813" s="95"/>
      <c r="STP813" s="95"/>
      <c r="STQ813" s="95"/>
      <c r="STR813" s="95"/>
      <c r="STS813" s="95"/>
      <c r="STT813" s="95"/>
      <c r="STU813" s="95"/>
      <c r="STV813" s="95"/>
      <c r="STW813" s="95"/>
      <c r="STX813" s="95"/>
      <c r="STY813" s="95"/>
      <c r="STZ813" s="95"/>
      <c r="SUA813" s="95"/>
      <c r="SUB813" s="95"/>
      <c r="SUC813" s="95"/>
      <c r="SUD813" s="95"/>
      <c r="SUE813" s="95"/>
      <c r="SUF813" s="95"/>
      <c r="SUG813" s="95"/>
      <c r="SUH813" s="95"/>
      <c r="SUI813" s="95"/>
      <c r="SUJ813" s="95"/>
      <c r="SUK813" s="95"/>
      <c r="SUL813" s="95"/>
      <c r="SUM813" s="95"/>
      <c r="SUN813" s="95"/>
      <c r="SUO813" s="95"/>
      <c r="SUP813" s="95"/>
      <c r="SUQ813" s="95"/>
      <c r="SUR813" s="95"/>
      <c r="SUS813" s="95"/>
      <c r="SUT813" s="95"/>
      <c r="SUU813" s="95"/>
      <c r="SUV813" s="95"/>
      <c r="SUW813" s="95"/>
      <c r="SUX813" s="95"/>
      <c r="SUY813" s="95"/>
      <c r="SUZ813" s="95"/>
      <c r="SVA813" s="95"/>
      <c r="SVB813" s="95"/>
      <c r="SVC813" s="95"/>
      <c r="SVD813" s="95"/>
      <c r="SVE813" s="95"/>
      <c r="SVF813" s="95"/>
      <c r="SVG813" s="95"/>
      <c r="SVH813" s="95"/>
      <c r="SVI813" s="95"/>
      <c r="SVJ813" s="95"/>
      <c r="SVK813" s="95"/>
      <c r="SVL813" s="95"/>
      <c r="SVM813" s="95"/>
      <c r="SVN813" s="95"/>
      <c r="SVO813" s="95"/>
      <c r="SVP813" s="95"/>
      <c r="SVQ813" s="95"/>
      <c r="SVR813" s="95"/>
      <c r="SVS813" s="95"/>
      <c r="SVT813" s="95"/>
      <c r="SVU813" s="95"/>
      <c r="SVV813" s="95"/>
      <c r="SVW813" s="95"/>
      <c r="SVX813" s="95"/>
      <c r="SVY813" s="95"/>
      <c r="SVZ813" s="95"/>
      <c r="SWA813" s="95"/>
      <c r="SWB813" s="95"/>
      <c r="SWC813" s="95"/>
      <c r="SWD813" s="95"/>
      <c r="SWE813" s="95"/>
      <c r="SWF813" s="95"/>
      <c r="SWG813" s="95"/>
      <c r="SWH813" s="95"/>
      <c r="SWI813" s="95"/>
      <c r="SWJ813" s="95"/>
      <c r="SWK813" s="95"/>
      <c r="SWL813" s="95"/>
      <c r="SWM813" s="95"/>
      <c r="SWN813" s="95"/>
      <c r="SWO813" s="95"/>
      <c r="SWP813" s="95"/>
      <c r="SWQ813" s="95"/>
      <c r="SWR813" s="95"/>
      <c r="SWS813" s="95"/>
      <c r="SWT813" s="95"/>
      <c r="SWU813" s="95"/>
      <c r="SWV813" s="95"/>
      <c r="SWW813" s="95"/>
      <c r="SWX813" s="95"/>
      <c r="SWY813" s="95"/>
      <c r="SWZ813" s="95"/>
      <c r="SXA813" s="95"/>
      <c r="SXB813" s="95"/>
      <c r="SXC813" s="95"/>
      <c r="SXD813" s="95"/>
      <c r="SXE813" s="95"/>
      <c r="SXF813" s="95"/>
      <c r="SXG813" s="95"/>
      <c r="SXH813" s="95"/>
      <c r="SXI813" s="95"/>
      <c r="SXJ813" s="95"/>
      <c r="SXK813" s="95"/>
      <c r="SXL813" s="95"/>
      <c r="SXM813" s="95"/>
      <c r="SXN813" s="95"/>
      <c r="SXO813" s="95"/>
      <c r="SXP813" s="95"/>
      <c r="SXQ813" s="95"/>
      <c r="SXR813" s="95"/>
      <c r="SXS813" s="95"/>
      <c r="SXT813" s="95"/>
      <c r="SXU813" s="95"/>
      <c r="SXV813" s="95"/>
      <c r="SXW813" s="95"/>
      <c r="SXX813" s="95"/>
      <c r="SXY813" s="95"/>
      <c r="SXZ813" s="95"/>
      <c r="SYA813" s="95"/>
      <c r="SYB813" s="95"/>
      <c r="SYC813" s="95"/>
      <c r="SYD813" s="95"/>
      <c r="SYE813" s="95"/>
      <c r="SYF813" s="95"/>
      <c r="SYG813" s="95"/>
      <c r="SYH813" s="95"/>
      <c r="SYI813" s="95"/>
      <c r="SYJ813" s="95"/>
      <c r="SYK813" s="95"/>
      <c r="SYL813" s="95"/>
      <c r="SYM813" s="95"/>
      <c r="SYN813" s="95"/>
      <c r="SYO813" s="95"/>
      <c r="SYP813" s="95"/>
      <c r="SYQ813" s="95"/>
      <c r="SYR813" s="95"/>
      <c r="SYS813" s="95"/>
      <c r="SYT813" s="95"/>
      <c r="SYU813" s="95"/>
      <c r="SYV813" s="95"/>
      <c r="SYW813" s="95"/>
      <c r="SYX813" s="95"/>
      <c r="SYY813" s="95"/>
      <c r="SYZ813" s="95"/>
      <c r="SZA813" s="95"/>
      <c r="SZB813" s="95"/>
      <c r="SZC813" s="95"/>
      <c r="SZD813" s="95"/>
      <c r="SZE813" s="95"/>
      <c r="SZF813" s="95"/>
      <c r="SZG813" s="95"/>
      <c r="SZH813" s="95"/>
      <c r="SZI813" s="95"/>
      <c r="SZJ813" s="95"/>
      <c r="SZK813" s="95"/>
      <c r="SZL813" s="95"/>
      <c r="SZM813" s="95"/>
      <c r="SZN813" s="95"/>
      <c r="SZO813" s="95"/>
      <c r="SZP813" s="95"/>
      <c r="SZQ813" s="95"/>
      <c r="SZR813" s="95"/>
      <c r="SZS813" s="95"/>
      <c r="SZT813" s="95"/>
      <c r="SZU813" s="95"/>
      <c r="SZV813" s="95"/>
      <c r="SZW813" s="95"/>
      <c r="SZX813" s="95"/>
      <c r="SZY813" s="95"/>
      <c r="SZZ813" s="95"/>
      <c r="TAA813" s="95"/>
      <c r="TAB813" s="95"/>
      <c r="TAC813" s="95"/>
      <c r="TAD813" s="95"/>
      <c r="TAE813" s="95"/>
      <c r="TAF813" s="95"/>
      <c r="TAG813" s="95"/>
      <c r="TAH813" s="95"/>
      <c r="TAI813" s="95"/>
      <c r="TAJ813" s="95"/>
      <c r="TAK813" s="95"/>
      <c r="TAL813" s="95"/>
      <c r="TAM813" s="95"/>
      <c r="TAN813" s="95"/>
      <c r="TAO813" s="95"/>
      <c r="TAP813" s="95"/>
      <c r="TAQ813" s="95"/>
      <c r="TAR813" s="95"/>
      <c r="TAS813" s="95"/>
      <c r="TAT813" s="95"/>
      <c r="TAU813" s="95"/>
      <c r="TAV813" s="95"/>
      <c r="TAW813" s="95"/>
      <c r="TAX813" s="95"/>
      <c r="TAY813" s="95"/>
      <c r="TAZ813" s="95"/>
      <c r="TBA813" s="95"/>
      <c r="TBB813" s="95"/>
      <c r="TBC813" s="95"/>
      <c r="TBD813" s="95"/>
      <c r="TBE813" s="95"/>
      <c r="TBF813" s="95"/>
      <c r="TBG813" s="95"/>
      <c r="TBH813" s="95"/>
      <c r="TBI813" s="95"/>
      <c r="TBJ813" s="95"/>
      <c r="TBK813" s="95"/>
      <c r="TBL813" s="95"/>
      <c r="TBM813" s="95"/>
      <c r="TBN813" s="95"/>
      <c r="TBO813" s="95"/>
      <c r="TBP813" s="95"/>
      <c r="TBQ813" s="95"/>
      <c r="TBR813" s="95"/>
      <c r="TBS813" s="95"/>
      <c r="TBT813" s="95"/>
      <c r="TBU813" s="95"/>
      <c r="TBV813" s="95"/>
      <c r="TBW813" s="95"/>
      <c r="TBX813" s="95"/>
      <c r="TBY813" s="95"/>
      <c r="TBZ813" s="95"/>
      <c r="TCA813" s="95"/>
      <c r="TCB813" s="95"/>
      <c r="TCC813" s="95"/>
      <c r="TCD813" s="95"/>
      <c r="TCE813" s="95"/>
      <c r="TCF813" s="95"/>
      <c r="TCG813" s="95"/>
      <c r="TCH813" s="95"/>
      <c r="TCI813" s="95"/>
      <c r="TCJ813" s="95"/>
      <c r="TCK813" s="95"/>
      <c r="TCL813" s="95"/>
      <c r="TCM813" s="95"/>
      <c r="TCN813" s="95"/>
      <c r="TCO813" s="95"/>
      <c r="TCP813" s="95"/>
      <c r="TCQ813" s="95"/>
      <c r="TCR813" s="95"/>
      <c r="TCS813" s="95"/>
      <c r="TCT813" s="95"/>
      <c r="TCU813" s="95"/>
      <c r="TCV813" s="95"/>
      <c r="TCW813" s="95"/>
      <c r="TCX813" s="95"/>
      <c r="TCY813" s="95"/>
      <c r="TCZ813" s="95"/>
      <c r="TDA813" s="95"/>
      <c r="TDB813" s="95"/>
      <c r="TDC813" s="95"/>
      <c r="TDD813" s="95"/>
      <c r="TDE813" s="95"/>
      <c r="TDF813" s="95"/>
      <c r="TDG813" s="95"/>
      <c r="TDH813" s="95"/>
      <c r="TDI813" s="95"/>
      <c r="TDJ813" s="95"/>
      <c r="TDK813" s="95"/>
      <c r="TDL813" s="95"/>
      <c r="TDM813" s="95"/>
      <c r="TDN813" s="95"/>
      <c r="TDO813" s="95"/>
      <c r="TDP813" s="95"/>
      <c r="TDQ813" s="95"/>
      <c r="TDR813" s="95"/>
      <c r="TDS813" s="95"/>
      <c r="TDT813" s="95"/>
      <c r="TDU813" s="95"/>
      <c r="TDV813" s="95"/>
      <c r="TDW813" s="95"/>
      <c r="TDX813" s="95"/>
      <c r="TDY813" s="95"/>
      <c r="TDZ813" s="95"/>
      <c r="TEA813" s="95"/>
      <c r="TEB813" s="95"/>
      <c r="TEC813" s="95"/>
      <c r="TED813" s="95"/>
      <c r="TEE813" s="95"/>
      <c r="TEF813" s="95"/>
      <c r="TEG813" s="95"/>
      <c r="TEH813" s="95"/>
      <c r="TEI813" s="95"/>
      <c r="TEJ813" s="95"/>
      <c r="TEK813" s="95"/>
      <c r="TEL813" s="95"/>
      <c r="TEM813" s="95"/>
      <c r="TEN813" s="95"/>
      <c r="TEO813" s="95"/>
      <c r="TEP813" s="95"/>
      <c r="TEQ813" s="95"/>
      <c r="TER813" s="95"/>
      <c r="TES813" s="95"/>
      <c r="TET813" s="95"/>
      <c r="TEU813" s="95"/>
      <c r="TEV813" s="95"/>
      <c r="TEW813" s="95"/>
      <c r="TEX813" s="95"/>
      <c r="TEY813" s="95"/>
      <c r="TEZ813" s="95"/>
      <c r="TFA813" s="95"/>
      <c r="TFB813" s="95"/>
      <c r="TFC813" s="95"/>
      <c r="TFD813" s="95"/>
      <c r="TFE813" s="95"/>
      <c r="TFF813" s="95"/>
      <c r="TFG813" s="95"/>
      <c r="TFH813" s="95"/>
      <c r="TFI813" s="95"/>
      <c r="TFJ813" s="95"/>
      <c r="TFK813" s="95"/>
      <c r="TFL813" s="95"/>
      <c r="TFM813" s="95"/>
      <c r="TFN813" s="95"/>
      <c r="TFO813" s="95"/>
      <c r="TFP813" s="95"/>
      <c r="TFQ813" s="95"/>
      <c r="TFR813" s="95"/>
      <c r="TFS813" s="95"/>
      <c r="TFT813" s="95"/>
      <c r="TFU813" s="95"/>
      <c r="TFV813" s="95"/>
      <c r="TFW813" s="95"/>
      <c r="TFX813" s="95"/>
      <c r="TFY813" s="95"/>
      <c r="TFZ813" s="95"/>
      <c r="TGA813" s="95"/>
      <c r="TGB813" s="95"/>
      <c r="TGC813" s="95"/>
      <c r="TGD813" s="95"/>
      <c r="TGE813" s="95"/>
      <c r="TGF813" s="95"/>
      <c r="TGG813" s="95"/>
      <c r="TGH813" s="95"/>
      <c r="TGI813" s="95"/>
      <c r="TGJ813" s="95"/>
      <c r="TGK813" s="95"/>
      <c r="TGL813" s="95"/>
      <c r="TGM813" s="95"/>
      <c r="TGN813" s="95"/>
      <c r="TGO813" s="95"/>
      <c r="TGP813" s="95"/>
      <c r="TGQ813" s="95"/>
      <c r="TGR813" s="95"/>
      <c r="TGS813" s="95"/>
      <c r="TGT813" s="95"/>
      <c r="TGU813" s="95"/>
      <c r="TGV813" s="95"/>
      <c r="TGW813" s="95"/>
      <c r="TGX813" s="95"/>
      <c r="TGY813" s="95"/>
      <c r="TGZ813" s="95"/>
      <c r="THA813" s="95"/>
      <c r="THB813" s="95"/>
      <c r="THC813" s="95"/>
      <c r="THD813" s="95"/>
      <c r="THE813" s="95"/>
      <c r="THF813" s="95"/>
      <c r="THG813" s="95"/>
      <c r="THH813" s="95"/>
      <c r="THI813" s="95"/>
      <c r="THJ813" s="95"/>
      <c r="THK813" s="95"/>
      <c r="THL813" s="95"/>
      <c r="THM813" s="95"/>
      <c r="THN813" s="95"/>
      <c r="THO813" s="95"/>
      <c r="THP813" s="95"/>
      <c r="THQ813" s="95"/>
      <c r="THR813" s="95"/>
      <c r="THS813" s="95"/>
      <c r="THT813" s="95"/>
      <c r="THU813" s="95"/>
      <c r="THV813" s="95"/>
      <c r="THW813" s="95"/>
      <c r="THX813" s="95"/>
      <c r="THY813" s="95"/>
      <c r="THZ813" s="95"/>
      <c r="TIA813" s="95"/>
      <c r="TIB813" s="95"/>
      <c r="TIC813" s="95"/>
      <c r="TID813" s="95"/>
      <c r="TIE813" s="95"/>
      <c r="TIF813" s="95"/>
      <c r="TIG813" s="95"/>
      <c r="TIH813" s="95"/>
      <c r="TII813" s="95"/>
      <c r="TIJ813" s="95"/>
      <c r="TIK813" s="95"/>
      <c r="TIL813" s="95"/>
      <c r="TIM813" s="95"/>
      <c r="TIN813" s="95"/>
      <c r="TIO813" s="95"/>
      <c r="TIP813" s="95"/>
      <c r="TIQ813" s="95"/>
      <c r="TIR813" s="95"/>
      <c r="TIS813" s="95"/>
      <c r="TIT813" s="95"/>
      <c r="TIU813" s="95"/>
      <c r="TIV813" s="95"/>
      <c r="TIW813" s="95"/>
      <c r="TIX813" s="95"/>
      <c r="TIY813" s="95"/>
      <c r="TIZ813" s="95"/>
      <c r="TJA813" s="95"/>
      <c r="TJB813" s="95"/>
      <c r="TJC813" s="95"/>
      <c r="TJD813" s="95"/>
      <c r="TJE813" s="95"/>
      <c r="TJF813" s="95"/>
      <c r="TJG813" s="95"/>
      <c r="TJH813" s="95"/>
      <c r="TJI813" s="95"/>
      <c r="TJJ813" s="95"/>
      <c r="TJK813" s="95"/>
      <c r="TJL813" s="95"/>
      <c r="TJM813" s="95"/>
      <c r="TJN813" s="95"/>
      <c r="TJO813" s="95"/>
      <c r="TJP813" s="95"/>
      <c r="TJQ813" s="95"/>
      <c r="TJR813" s="95"/>
      <c r="TJS813" s="95"/>
      <c r="TJT813" s="95"/>
      <c r="TJU813" s="95"/>
      <c r="TJV813" s="95"/>
      <c r="TJW813" s="95"/>
      <c r="TJX813" s="95"/>
      <c r="TJY813" s="95"/>
      <c r="TJZ813" s="95"/>
      <c r="TKA813" s="95"/>
      <c r="TKB813" s="95"/>
      <c r="TKC813" s="95"/>
      <c r="TKD813" s="95"/>
      <c r="TKE813" s="95"/>
      <c r="TKF813" s="95"/>
      <c r="TKG813" s="95"/>
      <c r="TKH813" s="95"/>
      <c r="TKI813" s="95"/>
      <c r="TKJ813" s="95"/>
      <c r="TKK813" s="95"/>
      <c r="TKL813" s="95"/>
      <c r="TKM813" s="95"/>
      <c r="TKN813" s="95"/>
      <c r="TKO813" s="95"/>
      <c r="TKP813" s="95"/>
      <c r="TKQ813" s="95"/>
      <c r="TKR813" s="95"/>
      <c r="TKS813" s="95"/>
      <c r="TKT813" s="95"/>
      <c r="TKU813" s="95"/>
      <c r="TKV813" s="95"/>
      <c r="TKW813" s="95"/>
      <c r="TKX813" s="95"/>
      <c r="TKY813" s="95"/>
      <c r="TKZ813" s="95"/>
      <c r="TLA813" s="95"/>
      <c r="TLB813" s="95"/>
      <c r="TLC813" s="95"/>
      <c r="TLD813" s="95"/>
      <c r="TLE813" s="95"/>
      <c r="TLF813" s="95"/>
      <c r="TLG813" s="95"/>
      <c r="TLH813" s="95"/>
      <c r="TLI813" s="95"/>
      <c r="TLJ813" s="95"/>
      <c r="TLK813" s="95"/>
      <c r="TLL813" s="95"/>
      <c r="TLM813" s="95"/>
      <c r="TLN813" s="95"/>
      <c r="TLO813" s="95"/>
      <c r="TLP813" s="95"/>
      <c r="TLQ813" s="95"/>
      <c r="TLR813" s="95"/>
      <c r="TLS813" s="95"/>
      <c r="TLT813" s="95"/>
      <c r="TLU813" s="95"/>
      <c r="TLV813" s="95"/>
      <c r="TLW813" s="95"/>
      <c r="TLX813" s="95"/>
      <c r="TLY813" s="95"/>
      <c r="TLZ813" s="95"/>
      <c r="TMA813" s="95"/>
      <c r="TMB813" s="95"/>
      <c r="TMC813" s="95"/>
      <c r="TMD813" s="95"/>
      <c r="TME813" s="95"/>
      <c r="TMF813" s="95"/>
      <c r="TMG813" s="95"/>
      <c r="TMH813" s="95"/>
      <c r="TMI813" s="95"/>
      <c r="TMJ813" s="95"/>
      <c r="TMK813" s="95"/>
      <c r="TML813" s="95"/>
      <c r="TMM813" s="95"/>
      <c r="TMN813" s="95"/>
      <c r="TMO813" s="95"/>
      <c r="TMP813" s="95"/>
      <c r="TMQ813" s="95"/>
      <c r="TMR813" s="95"/>
      <c r="TMS813" s="95"/>
      <c r="TMT813" s="95"/>
      <c r="TMU813" s="95"/>
      <c r="TMV813" s="95"/>
      <c r="TMW813" s="95"/>
      <c r="TMX813" s="95"/>
      <c r="TMY813" s="95"/>
      <c r="TMZ813" s="95"/>
      <c r="TNA813" s="95"/>
      <c r="TNB813" s="95"/>
      <c r="TNC813" s="95"/>
      <c r="TND813" s="95"/>
      <c r="TNE813" s="95"/>
      <c r="TNF813" s="95"/>
      <c r="TNG813" s="95"/>
      <c r="TNH813" s="95"/>
      <c r="TNI813" s="95"/>
      <c r="TNJ813" s="95"/>
      <c r="TNK813" s="95"/>
      <c r="TNL813" s="95"/>
      <c r="TNM813" s="95"/>
      <c r="TNN813" s="95"/>
      <c r="TNO813" s="95"/>
      <c r="TNP813" s="95"/>
      <c r="TNQ813" s="95"/>
      <c r="TNR813" s="95"/>
      <c r="TNS813" s="95"/>
      <c r="TNT813" s="95"/>
      <c r="TNU813" s="95"/>
      <c r="TNV813" s="95"/>
      <c r="TNW813" s="95"/>
      <c r="TNX813" s="95"/>
      <c r="TNY813" s="95"/>
      <c r="TNZ813" s="95"/>
      <c r="TOA813" s="95"/>
      <c r="TOB813" s="95"/>
      <c r="TOC813" s="95"/>
      <c r="TOD813" s="95"/>
      <c r="TOE813" s="95"/>
      <c r="TOF813" s="95"/>
      <c r="TOG813" s="95"/>
      <c r="TOH813" s="95"/>
      <c r="TOI813" s="95"/>
      <c r="TOJ813" s="95"/>
      <c r="TOK813" s="95"/>
      <c r="TOL813" s="95"/>
      <c r="TOM813" s="95"/>
      <c r="TON813" s="95"/>
      <c r="TOO813" s="95"/>
      <c r="TOP813" s="95"/>
      <c r="TOQ813" s="95"/>
      <c r="TOR813" s="95"/>
      <c r="TOS813" s="95"/>
      <c r="TOT813" s="95"/>
      <c r="TOU813" s="95"/>
      <c r="TOV813" s="95"/>
      <c r="TOW813" s="95"/>
      <c r="TOX813" s="95"/>
      <c r="TOY813" s="95"/>
      <c r="TOZ813" s="95"/>
      <c r="TPA813" s="95"/>
      <c r="TPB813" s="95"/>
      <c r="TPC813" s="95"/>
      <c r="TPD813" s="95"/>
      <c r="TPE813" s="95"/>
      <c r="TPF813" s="95"/>
      <c r="TPG813" s="95"/>
      <c r="TPH813" s="95"/>
      <c r="TPI813" s="95"/>
      <c r="TPJ813" s="95"/>
      <c r="TPK813" s="95"/>
      <c r="TPL813" s="95"/>
      <c r="TPM813" s="95"/>
      <c r="TPN813" s="95"/>
      <c r="TPO813" s="95"/>
      <c r="TPP813" s="95"/>
      <c r="TPQ813" s="95"/>
      <c r="TPR813" s="95"/>
      <c r="TPS813" s="95"/>
      <c r="TPT813" s="95"/>
      <c r="TPU813" s="95"/>
      <c r="TPV813" s="95"/>
      <c r="TPW813" s="95"/>
      <c r="TPX813" s="95"/>
      <c r="TPY813" s="95"/>
      <c r="TPZ813" s="95"/>
      <c r="TQA813" s="95"/>
      <c r="TQB813" s="95"/>
      <c r="TQC813" s="95"/>
      <c r="TQD813" s="95"/>
      <c r="TQE813" s="95"/>
      <c r="TQF813" s="95"/>
      <c r="TQG813" s="95"/>
      <c r="TQH813" s="95"/>
      <c r="TQI813" s="95"/>
      <c r="TQJ813" s="95"/>
      <c r="TQK813" s="95"/>
      <c r="TQL813" s="95"/>
      <c r="TQM813" s="95"/>
      <c r="TQN813" s="95"/>
      <c r="TQO813" s="95"/>
      <c r="TQP813" s="95"/>
      <c r="TQQ813" s="95"/>
      <c r="TQR813" s="95"/>
      <c r="TQS813" s="95"/>
      <c r="TQT813" s="95"/>
      <c r="TQU813" s="95"/>
      <c r="TQV813" s="95"/>
      <c r="TQW813" s="95"/>
      <c r="TQX813" s="95"/>
      <c r="TQY813" s="95"/>
      <c r="TQZ813" s="95"/>
      <c r="TRA813" s="95"/>
      <c r="TRB813" s="95"/>
      <c r="TRC813" s="95"/>
      <c r="TRD813" s="95"/>
      <c r="TRE813" s="95"/>
      <c r="TRF813" s="95"/>
      <c r="TRG813" s="95"/>
      <c r="TRH813" s="95"/>
      <c r="TRI813" s="95"/>
      <c r="TRJ813" s="95"/>
      <c r="TRK813" s="95"/>
      <c r="TRL813" s="95"/>
      <c r="TRM813" s="95"/>
      <c r="TRN813" s="95"/>
      <c r="TRO813" s="95"/>
      <c r="TRP813" s="95"/>
      <c r="TRQ813" s="95"/>
      <c r="TRR813" s="95"/>
      <c r="TRS813" s="95"/>
      <c r="TRT813" s="95"/>
      <c r="TRU813" s="95"/>
      <c r="TRV813" s="95"/>
      <c r="TRW813" s="95"/>
      <c r="TRX813" s="95"/>
      <c r="TRY813" s="95"/>
      <c r="TRZ813" s="95"/>
      <c r="TSA813" s="95"/>
      <c r="TSB813" s="95"/>
      <c r="TSC813" s="95"/>
      <c r="TSD813" s="95"/>
      <c r="TSE813" s="95"/>
      <c r="TSF813" s="95"/>
      <c r="TSG813" s="95"/>
      <c r="TSH813" s="95"/>
      <c r="TSI813" s="95"/>
      <c r="TSJ813" s="95"/>
      <c r="TSK813" s="95"/>
      <c r="TSL813" s="95"/>
      <c r="TSM813" s="95"/>
      <c r="TSN813" s="95"/>
      <c r="TSO813" s="95"/>
      <c r="TSP813" s="95"/>
      <c r="TSQ813" s="95"/>
      <c r="TSR813" s="95"/>
      <c r="TSS813" s="95"/>
      <c r="TST813" s="95"/>
      <c r="TSU813" s="95"/>
      <c r="TSV813" s="95"/>
      <c r="TSW813" s="95"/>
      <c r="TSX813" s="95"/>
      <c r="TSY813" s="95"/>
      <c r="TSZ813" s="95"/>
      <c r="TTA813" s="95"/>
      <c r="TTB813" s="95"/>
      <c r="TTC813" s="95"/>
      <c r="TTD813" s="95"/>
      <c r="TTE813" s="95"/>
      <c r="TTF813" s="95"/>
      <c r="TTG813" s="95"/>
      <c r="TTH813" s="95"/>
      <c r="TTI813" s="95"/>
      <c r="TTJ813" s="95"/>
      <c r="TTK813" s="95"/>
      <c r="TTL813" s="95"/>
      <c r="TTM813" s="95"/>
      <c r="TTN813" s="95"/>
      <c r="TTO813" s="95"/>
      <c r="TTP813" s="95"/>
      <c r="TTQ813" s="95"/>
      <c r="TTR813" s="95"/>
      <c r="TTS813" s="95"/>
      <c r="TTT813" s="95"/>
      <c r="TTU813" s="95"/>
      <c r="TTV813" s="95"/>
      <c r="TTW813" s="95"/>
      <c r="TTX813" s="95"/>
      <c r="TTY813" s="95"/>
      <c r="TTZ813" s="95"/>
      <c r="TUA813" s="95"/>
      <c r="TUB813" s="95"/>
      <c r="TUC813" s="95"/>
      <c r="TUD813" s="95"/>
      <c r="TUE813" s="95"/>
      <c r="TUF813" s="95"/>
      <c r="TUG813" s="95"/>
      <c r="TUH813" s="95"/>
      <c r="TUI813" s="95"/>
      <c r="TUJ813" s="95"/>
      <c r="TUK813" s="95"/>
      <c r="TUL813" s="95"/>
      <c r="TUM813" s="95"/>
      <c r="TUN813" s="95"/>
      <c r="TUO813" s="95"/>
      <c r="TUP813" s="95"/>
      <c r="TUQ813" s="95"/>
      <c r="TUR813" s="95"/>
      <c r="TUS813" s="95"/>
      <c r="TUT813" s="95"/>
      <c r="TUU813" s="95"/>
      <c r="TUV813" s="95"/>
      <c r="TUW813" s="95"/>
      <c r="TUX813" s="95"/>
      <c r="TUY813" s="95"/>
      <c r="TUZ813" s="95"/>
      <c r="TVA813" s="95"/>
      <c r="TVB813" s="95"/>
      <c r="TVC813" s="95"/>
      <c r="TVD813" s="95"/>
      <c r="TVE813" s="95"/>
      <c r="TVF813" s="95"/>
      <c r="TVG813" s="95"/>
      <c r="TVH813" s="95"/>
      <c r="TVI813" s="95"/>
      <c r="TVJ813" s="95"/>
      <c r="TVK813" s="95"/>
      <c r="TVL813" s="95"/>
      <c r="TVM813" s="95"/>
      <c r="TVN813" s="95"/>
      <c r="TVO813" s="95"/>
      <c r="TVP813" s="95"/>
      <c r="TVQ813" s="95"/>
      <c r="TVR813" s="95"/>
      <c r="TVS813" s="95"/>
      <c r="TVT813" s="95"/>
      <c r="TVU813" s="95"/>
      <c r="TVV813" s="95"/>
      <c r="TVW813" s="95"/>
      <c r="TVX813" s="95"/>
      <c r="TVY813" s="95"/>
      <c r="TVZ813" s="95"/>
      <c r="TWA813" s="95"/>
      <c r="TWB813" s="95"/>
      <c r="TWC813" s="95"/>
      <c r="TWD813" s="95"/>
      <c r="TWE813" s="95"/>
      <c r="TWF813" s="95"/>
      <c r="TWG813" s="95"/>
      <c r="TWH813" s="95"/>
      <c r="TWI813" s="95"/>
      <c r="TWJ813" s="95"/>
      <c r="TWK813" s="95"/>
      <c r="TWL813" s="95"/>
      <c r="TWM813" s="95"/>
      <c r="TWN813" s="95"/>
      <c r="TWO813" s="95"/>
      <c r="TWP813" s="95"/>
      <c r="TWQ813" s="95"/>
      <c r="TWR813" s="95"/>
      <c r="TWS813" s="95"/>
      <c r="TWT813" s="95"/>
      <c r="TWU813" s="95"/>
      <c r="TWV813" s="95"/>
      <c r="TWW813" s="95"/>
      <c r="TWX813" s="95"/>
      <c r="TWY813" s="95"/>
      <c r="TWZ813" s="95"/>
      <c r="TXA813" s="95"/>
      <c r="TXB813" s="95"/>
      <c r="TXC813" s="95"/>
      <c r="TXD813" s="95"/>
      <c r="TXE813" s="95"/>
      <c r="TXF813" s="95"/>
      <c r="TXG813" s="95"/>
      <c r="TXH813" s="95"/>
      <c r="TXI813" s="95"/>
      <c r="TXJ813" s="95"/>
      <c r="TXK813" s="95"/>
      <c r="TXL813" s="95"/>
      <c r="TXM813" s="95"/>
      <c r="TXN813" s="95"/>
      <c r="TXO813" s="95"/>
      <c r="TXP813" s="95"/>
      <c r="TXQ813" s="95"/>
      <c r="TXR813" s="95"/>
      <c r="TXS813" s="95"/>
      <c r="TXT813" s="95"/>
      <c r="TXU813" s="95"/>
      <c r="TXV813" s="95"/>
      <c r="TXW813" s="95"/>
      <c r="TXX813" s="95"/>
      <c r="TXY813" s="95"/>
      <c r="TXZ813" s="95"/>
      <c r="TYA813" s="95"/>
      <c r="TYB813" s="95"/>
      <c r="TYC813" s="95"/>
      <c r="TYD813" s="95"/>
      <c r="TYE813" s="95"/>
      <c r="TYF813" s="95"/>
      <c r="TYG813" s="95"/>
      <c r="TYH813" s="95"/>
      <c r="TYI813" s="95"/>
      <c r="TYJ813" s="95"/>
      <c r="TYK813" s="95"/>
      <c r="TYL813" s="95"/>
      <c r="TYM813" s="95"/>
      <c r="TYN813" s="95"/>
      <c r="TYO813" s="95"/>
      <c r="TYP813" s="95"/>
      <c r="TYQ813" s="95"/>
      <c r="TYR813" s="95"/>
      <c r="TYS813" s="95"/>
      <c r="TYT813" s="95"/>
      <c r="TYU813" s="95"/>
      <c r="TYV813" s="95"/>
      <c r="TYW813" s="95"/>
      <c r="TYX813" s="95"/>
      <c r="TYY813" s="95"/>
      <c r="TYZ813" s="95"/>
      <c r="TZA813" s="95"/>
      <c r="TZB813" s="95"/>
      <c r="TZC813" s="95"/>
      <c r="TZD813" s="95"/>
      <c r="TZE813" s="95"/>
      <c r="TZF813" s="95"/>
      <c r="TZG813" s="95"/>
      <c r="TZH813" s="95"/>
      <c r="TZI813" s="95"/>
      <c r="TZJ813" s="95"/>
      <c r="TZK813" s="95"/>
      <c r="TZL813" s="95"/>
      <c r="TZM813" s="95"/>
      <c r="TZN813" s="95"/>
      <c r="TZO813" s="95"/>
      <c r="TZP813" s="95"/>
      <c r="TZQ813" s="95"/>
      <c r="TZR813" s="95"/>
      <c r="TZS813" s="95"/>
      <c r="TZT813" s="95"/>
      <c r="TZU813" s="95"/>
      <c r="TZV813" s="95"/>
      <c r="TZW813" s="95"/>
      <c r="TZX813" s="95"/>
      <c r="TZY813" s="95"/>
      <c r="TZZ813" s="95"/>
      <c r="UAA813" s="95"/>
      <c r="UAB813" s="95"/>
      <c r="UAC813" s="95"/>
      <c r="UAD813" s="95"/>
      <c r="UAE813" s="95"/>
      <c r="UAF813" s="95"/>
      <c r="UAG813" s="95"/>
      <c r="UAH813" s="95"/>
      <c r="UAI813" s="95"/>
      <c r="UAJ813" s="95"/>
      <c r="UAK813" s="95"/>
      <c r="UAL813" s="95"/>
      <c r="UAM813" s="95"/>
      <c r="UAN813" s="95"/>
      <c r="UAO813" s="95"/>
      <c r="UAP813" s="95"/>
      <c r="UAQ813" s="95"/>
      <c r="UAR813" s="95"/>
      <c r="UAS813" s="95"/>
      <c r="UAT813" s="95"/>
      <c r="UAU813" s="95"/>
      <c r="UAV813" s="95"/>
      <c r="UAW813" s="95"/>
      <c r="UAX813" s="95"/>
      <c r="UAY813" s="95"/>
      <c r="UAZ813" s="95"/>
      <c r="UBA813" s="95"/>
      <c r="UBB813" s="95"/>
      <c r="UBC813" s="95"/>
      <c r="UBD813" s="95"/>
      <c r="UBE813" s="95"/>
      <c r="UBF813" s="95"/>
      <c r="UBG813" s="95"/>
      <c r="UBH813" s="95"/>
      <c r="UBI813" s="95"/>
      <c r="UBJ813" s="95"/>
      <c r="UBK813" s="95"/>
      <c r="UBL813" s="95"/>
      <c r="UBM813" s="95"/>
      <c r="UBN813" s="95"/>
      <c r="UBO813" s="95"/>
      <c r="UBP813" s="95"/>
      <c r="UBQ813" s="95"/>
      <c r="UBR813" s="95"/>
      <c r="UBS813" s="95"/>
      <c r="UBT813" s="95"/>
      <c r="UBU813" s="95"/>
      <c r="UBV813" s="95"/>
      <c r="UBW813" s="95"/>
      <c r="UBX813" s="95"/>
      <c r="UBY813" s="95"/>
      <c r="UBZ813" s="95"/>
      <c r="UCA813" s="95"/>
      <c r="UCB813" s="95"/>
      <c r="UCC813" s="95"/>
      <c r="UCD813" s="95"/>
      <c r="UCE813" s="95"/>
      <c r="UCF813" s="95"/>
      <c r="UCG813" s="95"/>
      <c r="UCH813" s="95"/>
      <c r="UCI813" s="95"/>
      <c r="UCJ813" s="95"/>
      <c r="UCK813" s="95"/>
      <c r="UCL813" s="95"/>
      <c r="UCM813" s="95"/>
      <c r="UCN813" s="95"/>
      <c r="UCO813" s="95"/>
      <c r="UCP813" s="95"/>
      <c r="UCQ813" s="95"/>
      <c r="UCR813" s="95"/>
      <c r="UCS813" s="95"/>
      <c r="UCT813" s="95"/>
      <c r="UCU813" s="95"/>
      <c r="UCV813" s="95"/>
      <c r="UCW813" s="95"/>
      <c r="UCX813" s="95"/>
      <c r="UCY813" s="95"/>
      <c r="UCZ813" s="95"/>
      <c r="UDA813" s="95"/>
      <c r="UDB813" s="95"/>
      <c r="UDC813" s="95"/>
      <c r="UDD813" s="95"/>
      <c r="UDE813" s="95"/>
      <c r="UDF813" s="95"/>
      <c r="UDG813" s="95"/>
      <c r="UDH813" s="95"/>
      <c r="UDI813" s="95"/>
      <c r="UDJ813" s="95"/>
      <c r="UDK813" s="95"/>
      <c r="UDL813" s="95"/>
      <c r="UDM813" s="95"/>
      <c r="UDN813" s="95"/>
      <c r="UDO813" s="95"/>
      <c r="UDP813" s="95"/>
      <c r="UDQ813" s="95"/>
      <c r="UDR813" s="95"/>
      <c r="UDS813" s="95"/>
      <c r="UDT813" s="95"/>
      <c r="UDU813" s="95"/>
      <c r="UDV813" s="95"/>
      <c r="UDW813" s="95"/>
      <c r="UDX813" s="95"/>
      <c r="UDY813" s="95"/>
      <c r="UDZ813" s="95"/>
      <c r="UEA813" s="95"/>
      <c r="UEB813" s="95"/>
      <c r="UEC813" s="95"/>
      <c r="UED813" s="95"/>
      <c r="UEE813" s="95"/>
      <c r="UEF813" s="95"/>
      <c r="UEG813" s="95"/>
      <c r="UEH813" s="95"/>
      <c r="UEI813" s="95"/>
      <c r="UEJ813" s="95"/>
      <c r="UEK813" s="95"/>
      <c r="UEL813" s="95"/>
      <c r="UEM813" s="95"/>
      <c r="UEN813" s="95"/>
      <c r="UEO813" s="95"/>
      <c r="UEP813" s="95"/>
      <c r="UEQ813" s="95"/>
      <c r="UER813" s="95"/>
      <c r="UES813" s="95"/>
      <c r="UET813" s="95"/>
      <c r="UEU813" s="95"/>
      <c r="UEV813" s="95"/>
      <c r="UEW813" s="95"/>
      <c r="UEX813" s="95"/>
      <c r="UEY813" s="95"/>
      <c r="UEZ813" s="95"/>
      <c r="UFA813" s="95"/>
      <c r="UFB813" s="95"/>
      <c r="UFC813" s="95"/>
      <c r="UFD813" s="95"/>
      <c r="UFE813" s="95"/>
      <c r="UFF813" s="95"/>
      <c r="UFG813" s="95"/>
      <c r="UFH813" s="95"/>
      <c r="UFI813" s="95"/>
      <c r="UFJ813" s="95"/>
      <c r="UFK813" s="95"/>
      <c r="UFL813" s="95"/>
      <c r="UFM813" s="95"/>
      <c r="UFN813" s="95"/>
      <c r="UFO813" s="95"/>
      <c r="UFP813" s="95"/>
      <c r="UFQ813" s="95"/>
      <c r="UFR813" s="95"/>
      <c r="UFS813" s="95"/>
      <c r="UFT813" s="95"/>
      <c r="UFU813" s="95"/>
      <c r="UFV813" s="95"/>
      <c r="UFW813" s="95"/>
      <c r="UFX813" s="95"/>
      <c r="UFY813" s="95"/>
      <c r="UFZ813" s="95"/>
      <c r="UGA813" s="95"/>
      <c r="UGB813" s="95"/>
      <c r="UGC813" s="95"/>
      <c r="UGD813" s="95"/>
      <c r="UGE813" s="95"/>
      <c r="UGF813" s="95"/>
      <c r="UGG813" s="95"/>
      <c r="UGH813" s="95"/>
      <c r="UGI813" s="95"/>
      <c r="UGJ813" s="95"/>
      <c r="UGK813" s="95"/>
      <c r="UGL813" s="95"/>
      <c r="UGM813" s="95"/>
      <c r="UGN813" s="95"/>
      <c r="UGO813" s="95"/>
      <c r="UGP813" s="95"/>
      <c r="UGQ813" s="95"/>
      <c r="UGR813" s="95"/>
      <c r="UGS813" s="95"/>
      <c r="UGT813" s="95"/>
      <c r="UGU813" s="95"/>
      <c r="UGV813" s="95"/>
      <c r="UGW813" s="95"/>
      <c r="UGX813" s="95"/>
      <c r="UGY813" s="95"/>
      <c r="UGZ813" s="95"/>
      <c r="UHA813" s="95"/>
      <c r="UHB813" s="95"/>
      <c r="UHC813" s="95"/>
      <c r="UHD813" s="95"/>
      <c r="UHE813" s="95"/>
      <c r="UHF813" s="95"/>
      <c r="UHG813" s="95"/>
      <c r="UHH813" s="95"/>
      <c r="UHI813" s="95"/>
      <c r="UHJ813" s="95"/>
      <c r="UHK813" s="95"/>
      <c r="UHL813" s="95"/>
      <c r="UHM813" s="95"/>
      <c r="UHN813" s="95"/>
      <c r="UHO813" s="95"/>
      <c r="UHP813" s="95"/>
      <c r="UHQ813" s="95"/>
      <c r="UHR813" s="95"/>
      <c r="UHS813" s="95"/>
      <c r="UHT813" s="95"/>
      <c r="UHU813" s="95"/>
      <c r="UHV813" s="95"/>
      <c r="UHW813" s="95"/>
      <c r="UHX813" s="95"/>
      <c r="UHY813" s="95"/>
      <c r="UHZ813" s="95"/>
      <c r="UIA813" s="95"/>
      <c r="UIB813" s="95"/>
      <c r="UIC813" s="95"/>
      <c r="UID813" s="95"/>
      <c r="UIE813" s="95"/>
      <c r="UIF813" s="95"/>
      <c r="UIG813" s="95"/>
      <c r="UIH813" s="95"/>
      <c r="UII813" s="95"/>
      <c r="UIJ813" s="95"/>
      <c r="UIK813" s="95"/>
      <c r="UIL813" s="95"/>
      <c r="UIM813" s="95"/>
      <c r="UIN813" s="95"/>
      <c r="UIO813" s="95"/>
      <c r="UIP813" s="95"/>
      <c r="UIQ813" s="95"/>
      <c r="UIR813" s="95"/>
      <c r="UIS813" s="95"/>
      <c r="UIT813" s="95"/>
      <c r="UIU813" s="95"/>
      <c r="UIV813" s="95"/>
      <c r="UIW813" s="95"/>
      <c r="UIX813" s="95"/>
      <c r="UIY813" s="95"/>
      <c r="UIZ813" s="95"/>
      <c r="UJA813" s="95"/>
      <c r="UJB813" s="95"/>
      <c r="UJC813" s="95"/>
      <c r="UJD813" s="95"/>
      <c r="UJE813" s="95"/>
      <c r="UJF813" s="95"/>
      <c r="UJG813" s="95"/>
      <c r="UJH813" s="95"/>
      <c r="UJI813" s="95"/>
      <c r="UJJ813" s="95"/>
      <c r="UJK813" s="95"/>
      <c r="UJL813" s="95"/>
      <c r="UJM813" s="95"/>
      <c r="UJN813" s="95"/>
      <c r="UJO813" s="95"/>
      <c r="UJP813" s="95"/>
      <c r="UJQ813" s="95"/>
      <c r="UJR813" s="95"/>
      <c r="UJS813" s="95"/>
      <c r="UJT813" s="95"/>
      <c r="UJU813" s="95"/>
      <c r="UJV813" s="95"/>
      <c r="UJW813" s="95"/>
      <c r="UJX813" s="95"/>
      <c r="UJY813" s="95"/>
      <c r="UJZ813" s="95"/>
      <c r="UKA813" s="95"/>
      <c r="UKB813" s="95"/>
      <c r="UKC813" s="95"/>
      <c r="UKD813" s="95"/>
      <c r="UKE813" s="95"/>
      <c r="UKF813" s="95"/>
      <c r="UKG813" s="95"/>
      <c r="UKH813" s="95"/>
      <c r="UKI813" s="95"/>
      <c r="UKJ813" s="95"/>
      <c r="UKK813" s="95"/>
      <c r="UKL813" s="95"/>
      <c r="UKM813" s="95"/>
      <c r="UKN813" s="95"/>
      <c r="UKO813" s="95"/>
      <c r="UKP813" s="95"/>
      <c r="UKQ813" s="95"/>
      <c r="UKR813" s="95"/>
      <c r="UKS813" s="95"/>
      <c r="UKT813" s="95"/>
      <c r="UKU813" s="95"/>
      <c r="UKV813" s="95"/>
      <c r="UKW813" s="95"/>
      <c r="UKX813" s="95"/>
      <c r="UKY813" s="95"/>
      <c r="UKZ813" s="95"/>
      <c r="ULA813" s="95"/>
      <c r="ULB813" s="95"/>
      <c r="ULC813" s="95"/>
      <c r="ULD813" s="95"/>
      <c r="ULE813" s="95"/>
      <c r="ULF813" s="95"/>
      <c r="ULG813" s="95"/>
      <c r="ULH813" s="95"/>
      <c r="ULI813" s="95"/>
      <c r="ULJ813" s="95"/>
      <c r="ULK813" s="95"/>
      <c r="ULL813" s="95"/>
      <c r="ULM813" s="95"/>
      <c r="ULN813" s="95"/>
      <c r="ULO813" s="95"/>
      <c r="ULP813" s="95"/>
      <c r="ULQ813" s="95"/>
      <c r="ULR813" s="95"/>
      <c r="ULS813" s="95"/>
      <c r="ULT813" s="95"/>
      <c r="ULU813" s="95"/>
      <c r="ULV813" s="95"/>
      <c r="ULW813" s="95"/>
      <c r="ULX813" s="95"/>
      <c r="ULY813" s="95"/>
      <c r="ULZ813" s="95"/>
      <c r="UMA813" s="95"/>
      <c r="UMB813" s="95"/>
      <c r="UMC813" s="95"/>
      <c r="UMD813" s="95"/>
      <c r="UME813" s="95"/>
      <c r="UMF813" s="95"/>
      <c r="UMG813" s="95"/>
      <c r="UMH813" s="95"/>
      <c r="UMI813" s="95"/>
      <c r="UMJ813" s="95"/>
      <c r="UMK813" s="95"/>
      <c r="UML813" s="95"/>
      <c r="UMM813" s="95"/>
      <c r="UMN813" s="95"/>
      <c r="UMO813" s="95"/>
      <c r="UMP813" s="95"/>
      <c r="UMQ813" s="95"/>
      <c r="UMR813" s="95"/>
      <c r="UMS813" s="95"/>
      <c r="UMT813" s="95"/>
      <c r="UMU813" s="95"/>
      <c r="UMV813" s="95"/>
      <c r="UMW813" s="95"/>
      <c r="UMX813" s="95"/>
      <c r="UMY813" s="95"/>
      <c r="UMZ813" s="95"/>
      <c r="UNA813" s="95"/>
      <c r="UNB813" s="95"/>
      <c r="UNC813" s="95"/>
      <c r="UND813" s="95"/>
      <c r="UNE813" s="95"/>
      <c r="UNF813" s="95"/>
      <c r="UNG813" s="95"/>
      <c r="UNH813" s="95"/>
      <c r="UNI813" s="95"/>
      <c r="UNJ813" s="95"/>
      <c r="UNK813" s="95"/>
      <c r="UNL813" s="95"/>
      <c r="UNM813" s="95"/>
      <c r="UNN813" s="95"/>
      <c r="UNO813" s="95"/>
      <c r="UNP813" s="95"/>
      <c r="UNQ813" s="95"/>
      <c r="UNR813" s="95"/>
      <c r="UNS813" s="95"/>
      <c r="UNT813" s="95"/>
      <c r="UNU813" s="95"/>
      <c r="UNV813" s="95"/>
      <c r="UNW813" s="95"/>
      <c r="UNX813" s="95"/>
      <c r="UNY813" s="95"/>
      <c r="UNZ813" s="95"/>
      <c r="UOA813" s="95"/>
      <c r="UOB813" s="95"/>
      <c r="UOC813" s="95"/>
      <c r="UOD813" s="95"/>
      <c r="UOE813" s="95"/>
      <c r="UOF813" s="95"/>
      <c r="UOG813" s="95"/>
      <c r="UOH813" s="95"/>
      <c r="UOI813" s="95"/>
      <c r="UOJ813" s="95"/>
      <c r="UOK813" s="95"/>
      <c r="UOL813" s="95"/>
      <c r="UOM813" s="95"/>
      <c r="UON813" s="95"/>
      <c r="UOO813" s="95"/>
      <c r="UOP813" s="95"/>
      <c r="UOQ813" s="95"/>
      <c r="UOR813" s="95"/>
      <c r="UOS813" s="95"/>
      <c r="UOT813" s="95"/>
      <c r="UOU813" s="95"/>
      <c r="UOV813" s="95"/>
      <c r="UOW813" s="95"/>
      <c r="UOX813" s="95"/>
      <c r="UOY813" s="95"/>
      <c r="UOZ813" s="95"/>
      <c r="UPA813" s="95"/>
      <c r="UPB813" s="95"/>
      <c r="UPC813" s="95"/>
      <c r="UPD813" s="95"/>
      <c r="UPE813" s="95"/>
      <c r="UPF813" s="95"/>
      <c r="UPG813" s="95"/>
      <c r="UPH813" s="95"/>
      <c r="UPI813" s="95"/>
      <c r="UPJ813" s="95"/>
      <c r="UPK813" s="95"/>
      <c r="UPL813" s="95"/>
      <c r="UPM813" s="95"/>
      <c r="UPN813" s="95"/>
      <c r="UPO813" s="95"/>
      <c r="UPP813" s="95"/>
      <c r="UPQ813" s="95"/>
      <c r="UPR813" s="95"/>
      <c r="UPS813" s="95"/>
      <c r="UPT813" s="95"/>
      <c r="UPU813" s="95"/>
      <c r="UPV813" s="95"/>
      <c r="UPW813" s="95"/>
      <c r="UPX813" s="95"/>
      <c r="UPY813" s="95"/>
      <c r="UPZ813" s="95"/>
      <c r="UQA813" s="95"/>
      <c r="UQB813" s="95"/>
      <c r="UQC813" s="95"/>
      <c r="UQD813" s="95"/>
      <c r="UQE813" s="95"/>
      <c r="UQF813" s="95"/>
      <c r="UQG813" s="95"/>
      <c r="UQH813" s="95"/>
      <c r="UQI813" s="95"/>
      <c r="UQJ813" s="95"/>
      <c r="UQK813" s="95"/>
      <c r="UQL813" s="95"/>
      <c r="UQM813" s="95"/>
      <c r="UQN813" s="95"/>
      <c r="UQO813" s="95"/>
      <c r="UQP813" s="95"/>
      <c r="UQQ813" s="95"/>
      <c r="UQR813" s="95"/>
      <c r="UQS813" s="95"/>
      <c r="UQT813" s="95"/>
      <c r="UQU813" s="95"/>
      <c r="UQV813" s="95"/>
      <c r="UQW813" s="95"/>
      <c r="UQX813" s="95"/>
      <c r="UQY813" s="95"/>
      <c r="UQZ813" s="95"/>
      <c r="URA813" s="95"/>
      <c r="URB813" s="95"/>
      <c r="URC813" s="95"/>
      <c r="URD813" s="95"/>
      <c r="URE813" s="95"/>
      <c r="URF813" s="95"/>
      <c r="URG813" s="95"/>
      <c r="URH813" s="95"/>
      <c r="URI813" s="95"/>
      <c r="URJ813" s="95"/>
      <c r="URK813" s="95"/>
      <c r="URL813" s="95"/>
      <c r="URM813" s="95"/>
      <c r="URN813" s="95"/>
      <c r="URO813" s="95"/>
      <c r="URP813" s="95"/>
      <c r="URQ813" s="95"/>
      <c r="URR813" s="95"/>
      <c r="URS813" s="95"/>
      <c r="URT813" s="95"/>
      <c r="URU813" s="95"/>
      <c r="URV813" s="95"/>
      <c r="URW813" s="95"/>
      <c r="URX813" s="95"/>
      <c r="URY813" s="95"/>
      <c r="URZ813" s="95"/>
      <c r="USA813" s="95"/>
      <c r="USB813" s="95"/>
      <c r="USC813" s="95"/>
      <c r="USD813" s="95"/>
      <c r="USE813" s="95"/>
      <c r="USF813" s="95"/>
      <c r="USG813" s="95"/>
      <c r="USH813" s="95"/>
      <c r="USI813" s="95"/>
      <c r="USJ813" s="95"/>
      <c r="USK813" s="95"/>
      <c r="USL813" s="95"/>
      <c r="USM813" s="95"/>
      <c r="USN813" s="95"/>
      <c r="USO813" s="95"/>
      <c r="USP813" s="95"/>
      <c r="USQ813" s="95"/>
      <c r="USR813" s="95"/>
      <c r="USS813" s="95"/>
      <c r="UST813" s="95"/>
      <c r="USU813" s="95"/>
      <c r="USV813" s="95"/>
      <c r="USW813" s="95"/>
      <c r="USX813" s="95"/>
      <c r="USY813" s="95"/>
      <c r="USZ813" s="95"/>
      <c r="UTA813" s="95"/>
      <c r="UTB813" s="95"/>
      <c r="UTC813" s="95"/>
      <c r="UTD813" s="95"/>
      <c r="UTE813" s="95"/>
      <c r="UTF813" s="95"/>
      <c r="UTG813" s="95"/>
      <c r="UTH813" s="95"/>
      <c r="UTI813" s="95"/>
      <c r="UTJ813" s="95"/>
      <c r="UTK813" s="95"/>
      <c r="UTL813" s="95"/>
      <c r="UTM813" s="95"/>
      <c r="UTN813" s="95"/>
      <c r="UTO813" s="95"/>
      <c r="UTP813" s="95"/>
      <c r="UTQ813" s="95"/>
      <c r="UTR813" s="95"/>
      <c r="UTS813" s="95"/>
      <c r="UTT813" s="95"/>
      <c r="UTU813" s="95"/>
      <c r="UTV813" s="95"/>
      <c r="UTW813" s="95"/>
      <c r="UTX813" s="95"/>
      <c r="UTY813" s="95"/>
      <c r="UTZ813" s="95"/>
      <c r="UUA813" s="95"/>
      <c r="UUB813" s="95"/>
      <c r="UUC813" s="95"/>
      <c r="UUD813" s="95"/>
      <c r="UUE813" s="95"/>
      <c r="UUF813" s="95"/>
      <c r="UUG813" s="95"/>
      <c r="UUH813" s="95"/>
      <c r="UUI813" s="95"/>
      <c r="UUJ813" s="95"/>
      <c r="UUK813" s="95"/>
      <c r="UUL813" s="95"/>
      <c r="UUM813" s="95"/>
      <c r="UUN813" s="95"/>
      <c r="UUO813" s="95"/>
      <c r="UUP813" s="95"/>
      <c r="UUQ813" s="95"/>
      <c r="UUR813" s="95"/>
      <c r="UUS813" s="95"/>
      <c r="UUT813" s="95"/>
      <c r="UUU813" s="95"/>
      <c r="UUV813" s="95"/>
      <c r="UUW813" s="95"/>
      <c r="UUX813" s="95"/>
      <c r="UUY813" s="95"/>
      <c r="UUZ813" s="95"/>
      <c r="UVA813" s="95"/>
      <c r="UVB813" s="95"/>
      <c r="UVC813" s="95"/>
      <c r="UVD813" s="95"/>
      <c r="UVE813" s="95"/>
      <c r="UVF813" s="95"/>
      <c r="UVG813" s="95"/>
      <c r="UVH813" s="95"/>
      <c r="UVI813" s="95"/>
      <c r="UVJ813" s="95"/>
      <c r="UVK813" s="95"/>
      <c r="UVL813" s="95"/>
      <c r="UVM813" s="95"/>
      <c r="UVN813" s="95"/>
      <c r="UVO813" s="95"/>
      <c r="UVP813" s="95"/>
      <c r="UVQ813" s="95"/>
      <c r="UVR813" s="95"/>
      <c r="UVS813" s="95"/>
      <c r="UVT813" s="95"/>
      <c r="UVU813" s="95"/>
      <c r="UVV813" s="95"/>
      <c r="UVW813" s="95"/>
      <c r="UVX813" s="95"/>
      <c r="UVY813" s="95"/>
      <c r="UVZ813" s="95"/>
      <c r="UWA813" s="95"/>
      <c r="UWB813" s="95"/>
      <c r="UWC813" s="95"/>
      <c r="UWD813" s="95"/>
      <c r="UWE813" s="95"/>
      <c r="UWF813" s="95"/>
      <c r="UWG813" s="95"/>
      <c r="UWH813" s="95"/>
      <c r="UWI813" s="95"/>
      <c r="UWJ813" s="95"/>
      <c r="UWK813" s="95"/>
      <c r="UWL813" s="95"/>
      <c r="UWM813" s="95"/>
      <c r="UWN813" s="95"/>
      <c r="UWO813" s="95"/>
      <c r="UWP813" s="95"/>
      <c r="UWQ813" s="95"/>
      <c r="UWR813" s="95"/>
      <c r="UWS813" s="95"/>
      <c r="UWT813" s="95"/>
      <c r="UWU813" s="95"/>
      <c r="UWV813" s="95"/>
      <c r="UWW813" s="95"/>
      <c r="UWX813" s="95"/>
      <c r="UWY813" s="95"/>
      <c r="UWZ813" s="95"/>
      <c r="UXA813" s="95"/>
      <c r="UXB813" s="95"/>
      <c r="UXC813" s="95"/>
      <c r="UXD813" s="95"/>
      <c r="UXE813" s="95"/>
      <c r="UXF813" s="95"/>
      <c r="UXG813" s="95"/>
      <c r="UXH813" s="95"/>
      <c r="UXI813" s="95"/>
      <c r="UXJ813" s="95"/>
      <c r="UXK813" s="95"/>
      <c r="UXL813" s="95"/>
      <c r="UXM813" s="95"/>
      <c r="UXN813" s="95"/>
      <c r="UXO813" s="95"/>
      <c r="UXP813" s="95"/>
      <c r="UXQ813" s="95"/>
      <c r="UXR813" s="95"/>
      <c r="UXS813" s="95"/>
      <c r="UXT813" s="95"/>
      <c r="UXU813" s="95"/>
      <c r="UXV813" s="95"/>
      <c r="UXW813" s="95"/>
      <c r="UXX813" s="95"/>
      <c r="UXY813" s="95"/>
      <c r="UXZ813" s="95"/>
      <c r="UYA813" s="95"/>
      <c r="UYB813" s="95"/>
      <c r="UYC813" s="95"/>
      <c r="UYD813" s="95"/>
      <c r="UYE813" s="95"/>
      <c r="UYF813" s="95"/>
      <c r="UYG813" s="95"/>
      <c r="UYH813" s="95"/>
      <c r="UYI813" s="95"/>
      <c r="UYJ813" s="95"/>
      <c r="UYK813" s="95"/>
      <c r="UYL813" s="95"/>
      <c r="UYM813" s="95"/>
      <c r="UYN813" s="95"/>
      <c r="UYO813" s="95"/>
      <c r="UYP813" s="95"/>
      <c r="UYQ813" s="95"/>
      <c r="UYR813" s="95"/>
      <c r="UYS813" s="95"/>
      <c r="UYT813" s="95"/>
      <c r="UYU813" s="95"/>
      <c r="UYV813" s="95"/>
      <c r="UYW813" s="95"/>
      <c r="UYX813" s="95"/>
      <c r="UYY813" s="95"/>
      <c r="UYZ813" s="95"/>
      <c r="UZA813" s="95"/>
      <c r="UZB813" s="95"/>
      <c r="UZC813" s="95"/>
      <c r="UZD813" s="95"/>
      <c r="UZE813" s="95"/>
      <c r="UZF813" s="95"/>
      <c r="UZG813" s="95"/>
      <c r="UZH813" s="95"/>
      <c r="UZI813" s="95"/>
      <c r="UZJ813" s="95"/>
      <c r="UZK813" s="95"/>
      <c r="UZL813" s="95"/>
      <c r="UZM813" s="95"/>
      <c r="UZN813" s="95"/>
      <c r="UZO813" s="95"/>
      <c r="UZP813" s="95"/>
      <c r="UZQ813" s="95"/>
      <c r="UZR813" s="95"/>
      <c r="UZS813" s="95"/>
      <c r="UZT813" s="95"/>
      <c r="UZU813" s="95"/>
      <c r="UZV813" s="95"/>
      <c r="UZW813" s="95"/>
      <c r="UZX813" s="95"/>
      <c r="UZY813" s="95"/>
      <c r="UZZ813" s="95"/>
      <c r="VAA813" s="95"/>
      <c r="VAB813" s="95"/>
      <c r="VAC813" s="95"/>
      <c r="VAD813" s="95"/>
      <c r="VAE813" s="95"/>
      <c r="VAF813" s="95"/>
      <c r="VAG813" s="95"/>
      <c r="VAH813" s="95"/>
      <c r="VAI813" s="95"/>
      <c r="VAJ813" s="95"/>
      <c r="VAK813" s="95"/>
      <c r="VAL813" s="95"/>
      <c r="VAM813" s="95"/>
      <c r="VAN813" s="95"/>
      <c r="VAO813" s="95"/>
      <c r="VAP813" s="95"/>
      <c r="VAQ813" s="95"/>
      <c r="VAR813" s="95"/>
      <c r="VAS813" s="95"/>
      <c r="VAT813" s="95"/>
      <c r="VAU813" s="95"/>
      <c r="VAV813" s="95"/>
      <c r="VAW813" s="95"/>
      <c r="VAX813" s="95"/>
      <c r="VAY813" s="95"/>
      <c r="VAZ813" s="95"/>
      <c r="VBA813" s="95"/>
      <c r="VBB813" s="95"/>
      <c r="VBC813" s="95"/>
      <c r="VBD813" s="95"/>
      <c r="VBE813" s="95"/>
      <c r="VBF813" s="95"/>
      <c r="VBG813" s="95"/>
      <c r="VBH813" s="95"/>
      <c r="VBI813" s="95"/>
      <c r="VBJ813" s="95"/>
      <c r="VBK813" s="95"/>
      <c r="VBL813" s="95"/>
      <c r="VBM813" s="95"/>
      <c r="VBN813" s="95"/>
      <c r="VBO813" s="95"/>
      <c r="VBP813" s="95"/>
      <c r="VBQ813" s="95"/>
      <c r="VBR813" s="95"/>
      <c r="VBS813" s="95"/>
      <c r="VBT813" s="95"/>
      <c r="VBU813" s="95"/>
      <c r="VBV813" s="95"/>
      <c r="VBW813" s="95"/>
      <c r="VBX813" s="95"/>
      <c r="VBY813" s="95"/>
      <c r="VBZ813" s="95"/>
      <c r="VCA813" s="95"/>
      <c r="VCB813" s="95"/>
      <c r="VCC813" s="95"/>
      <c r="VCD813" s="95"/>
      <c r="VCE813" s="95"/>
      <c r="VCF813" s="95"/>
      <c r="VCG813" s="95"/>
      <c r="VCH813" s="95"/>
      <c r="VCI813" s="95"/>
      <c r="VCJ813" s="95"/>
      <c r="VCK813" s="95"/>
      <c r="VCL813" s="95"/>
      <c r="VCM813" s="95"/>
      <c r="VCN813" s="95"/>
      <c r="VCO813" s="95"/>
      <c r="VCP813" s="95"/>
      <c r="VCQ813" s="95"/>
      <c r="VCR813" s="95"/>
      <c r="VCS813" s="95"/>
      <c r="VCT813" s="95"/>
      <c r="VCU813" s="95"/>
      <c r="VCV813" s="95"/>
      <c r="VCW813" s="95"/>
      <c r="VCX813" s="95"/>
      <c r="VCY813" s="95"/>
      <c r="VCZ813" s="95"/>
      <c r="VDA813" s="95"/>
      <c r="VDB813" s="95"/>
      <c r="VDC813" s="95"/>
      <c r="VDD813" s="95"/>
      <c r="VDE813" s="95"/>
      <c r="VDF813" s="95"/>
      <c r="VDG813" s="95"/>
      <c r="VDH813" s="95"/>
      <c r="VDI813" s="95"/>
      <c r="VDJ813" s="95"/>
      <c r="VDK813" s="95"/>
      <c r="VDL813" s="95"/>
      <c r="VDM813" s="95"/>
      <c r="VDN813" s="95"/>
      <c r="VDO813" s="95"/>
      <c r="VDP813" s="95"/>
      <c r="VDQ813" s="95"/>
      <c r="VDR813" s="95"/>
      <c r="VDS813" s="95"/>
      <c r="VDT813" s="95"/>
      <c r="VDU813" s="95"/>
      <c r="VDV813" s="95"/>
      <c r="VDW813" s="95"/>
      <c r="VDX813" s="95"/>
      <c r="VDY813" s="95"/>
      <c r="VDZ813" s="95"/>
      <c r="VEA813" s="95"/>
      <c r="VEB813" s="95"/>
      <c r="VEC813" s="95"/>
      <c r="VED813" s="95"/>
      <c r="VEE813" s="95"/>
      <c r="VEF813" s="95"/>
      <c r="VEG813" s="95"/>
      <c r="VEH813" s="95"/>
      <c r="VEI813" s="95"/>
      <c r="VEJ813" s="95"/>
      <c r="VEK813" s="95"/>
      <c r="VEL813" s="95"/>
      <c r="VEM813" s="95"/>
      <c r="VEN813" s="95"/>
      <c r="VEO813" s="95"/>
      <c r="VEP813" s="95"/>
      <c r="VEQ813" s="95"/>
      <c r="VER813" s="95"/>
      <c r="VES813" s="95"/>
      <c r="VET813" s="95"/>
      <c r="VEU813" s="95"/>
      <c r="VEV813" s="95"/>
      <c r="VEW813" s="95"/>
      <c r="VEX813" s="95"/>
      <c r="VEY813" s="95"/>
      <c r="VEZ813" s="95"/>
      <c r="VFA813" s="95"/>
      <c r="VFB813" s="95"/>
      <c r="VFC813" s="95"/>
      <c r="VFD813" s="95"/>
      <c r="VFE813" s="95"/>
      <c r="VFF813" s="95"/>
      <c r="VFG813" s="95"/>
      <c r="VFH813" s="95"/>
      <c r="VFI813" s="95"/>
      <c r="VFJ813" s="95"/>
      <c r="VFK813" s="95"/>
      <c r="VFL813" s="95"/>
      <c r="VFM813" s="95"/>
      <c r="VFN813" s="95"/>
      <c r="VFO813" s="95"/>
      <c r="VFP813" s="95"/>
      <c r="VFQ813" s="95"/>
      <c r="VFR813" s="95"/>
      <c r="VFS813" s="95"/>
      <c r="VFT813" s="95"/>
      <c r="VFU813" s="95"/>
      <c r="VFV813" s="95"/>
      <c r="VFW813" s="95"/>
      <c r="VFX813" s="95"/>
      <c r="VFY813" s="95"/>
      <c r="VFZ813" s="95"/>
      <c r="VGA813" s="95"/>
      <c r="VGB813" s="95"/>
      <c r="VGC813" s="95"/>
      <c r="VGD813" s="95"/>
      <c r="VGE813" s="95"/>
      <c r="VGF813" s="95"/>
      <c r="VGG813" s="95"/>
      <c r="VGH813" s="95"/>
      <c r="VGI813" s="95"/>
      <c r="VGJ813" s="95"/>
      <c r="VGK813" s="95"/>
      <c r="VGL813" s="95"/>
      <c r="VGM813" s="95"/>
      <c r="VGN813" s="95"/>
      <c r="VGO813" s="95"/>
      <c r="VGP813" s="95"/>
      <c r="VGQ813" s="95"/>
      <c r="VGR813" s="95"/>
      <c r="VGS813" s="95"/>
      <c r="VGT813" s="95"/>
      <c r="VGU813" s="95"/>
      <c r="VGV813" s="95"/>
      <c r="VGW813" s="95"/>
      <c r="VGX813" s="95"/>
      <c r="VGY813" s="95"/>
      <c r="VGZ813" s="95"/>
      <c r="VHA813" s="95"/>
      <c r="VHB813" s="95"/>
      <c r="VHC813" s="95"/>
      <c r="VHD813" s="95"/>
      <c r="VHE813" s="95"/>
      <c r="VHF813" s="95"/>
      <c r="VHG813" s="95"/>
      <c r="VHH813" s="95"/>
      <c r="VHI813" s="95"/>
      <c r="VHJ813" s="95"/>
      <c r="VHK813" s="95"/>
      <c r="VHL813" s="95"/>
      <c r="VHM813" s="95"/>
      <c r="VHN813" s="95"/>
      <c r="VHO813" s="95"/>
      <c r="VHP813" s="95"/>
      <c r="VHQ813" s="95"/>
      <c r="VHR813" s="95"/>
      <c r="VHS813" s="95"/>
      <c r="VHT813" s="95"/>
      <c r="VHU813" s="95"/>
      <c r="VHV813" s="95"/>
      <c r="VHW813" s="95"/>
      <c r="VHX813" s="95"/>
      <c r="VHY813" s="95"/>
      <c r="VHZ813" s="95"/>
      <c r="VIA813" s="95"/>
      <c r="VIB813" s="95"/>
      <c r="VIC813" s="95"/>
      <c r="VID813" s="95"/>
      <c r="VIE813" s="95"/>
      <c r="VIF813" s="95"/>
      <c r="VIG813" s="95"/>
      <c r="VIH813" s="95"/>
      <c r="VII813" s="95"/>
      <c r="VIJ813" s="95"/>
      <c r="VIK813" s="95"/>
      <c r="VIL813" s="95"/>
      <c r="VIM813" s="95"/>
      <c r="VIN813" s="95"/>
      <c r="VIO813" s="95"/>
      <c r="VIP813" s="95"/>
      <c r="VIQ813" s="95"/>
      <c r="VIR813" s="95"/>
      <c r="VIS813" s="95"/>
      <c r="VIT813" s="95"/>
      <c r="VIU813" s="95"/>
      <c r="VIV813" s="95"/>
      <c r="VIW813" s="95"/>
      <c r="VIX813" s="95"/>
      <c r="VIY813" s="95"/>
      <c r="VIZ813" s="95"/>
      <c r="VJA813" s="95"/>
      <c r="VJB813" s="95"/>
      <c r="VJC813" s="95"/>
      <c r="VJD813" s="95"/>
      <c r="VJE813" s="95"/>
      <c r="VJF813" s="95"/>
      <c r="VJG813" s="95"/>
      <c r="VJH813" s="95"/>
      <c r="VJI813" s="95"/>
      <c r="VJJ813" s="95"/>
      <c r="VJK813" s="95"/>
      <c r="VJL813" s="95"/>
      <c r="VJM813" s="95"/>
      <c r="VJN813" s="95"/>
      <c r="VJO813" s="95"/>
      <c r="VJP813" s="95"/>
      <c r="VJQ813" s="95"/>
      <c r="VJR813" s="95"/>
      <c r="VJS813" s="95"/>
      <c r="VJT813" s="95"/>
      <c r="VJU813" s="95"/>
      <c r="VJV813" s="95"/>
      <c r="VJW813" s="95"/>
      <c r="VJX813" s="95"/>
      <c r="VJY813" s="95"/>
      <c r="VJZ813" s="95"/>
      <c r="VKA813" s="95"/>
      <c r="VKB813" s="95"/>
      <c r="VKC813" s="95"/>
      <c r="VKD813" s="95"/>
      <c r="VKE813" s="95"/>
      <c r="VKF813" s="95"/>
      <c r="VKG813" s="95"/>
      <c r="VKH813" s="95"/>
      <c r="VKI813" s="95"/>
      <c r="VKJ813" s="95"/>
      <c r="VKK813" s="95"/>
      <c r="VKL813" s="95"/>
      <c r="VKM813" s="95"/>
      <c r="VKN813" s="95"/>
      <c r="VKO813" s="95"/>
      <c r="VKP813" s="95"/>
      <c r="VKQ813" s="95"/>
      <c r="VKR813" s="95"/>
      <c r="VKS813" s="95"/>
      <c r="VKT813" s="95"/>
      <c r="VKU813" s="95"/>
      <c r="VKV813" s="95"/>
      <c r="VKW813" s="95"/>
      <c r="VKX813" s="95"/>
      <c r="VKY813" s="95"/>
      <c r="VKZ813" s="95"/>
      <c r="VLA813" s="95"/>
      <c r="VLB813" s="95"/>
      <c r="VLC813" s="95"/>
      <c r="VLD813" s="95"/>
      <c r="VLE813" s="95"/>
      <c r="VLF813" s="95"/>
      <c r="VLG813" s="95"/>
      <c r="VLH813" s="95"/>
      <c r="VLI813" s="95"/>
      <c r="VLJ813" s="95"/>
      <c r="VLK813" s="95"/>
      <c r="VLL813" s="95"/>
      <c r="VLM813" s="95"/>
      <c r="VLN813" s="95"/>
      <c r="VLO813" s="95"/>
      <c r="VLP813" s="95"/>
      <c r="VLQ813" s="95"/>
      <c r="VLR813" s="95"/>
      <c r="VLS813" s="95"/>
      <c r="VLT813" s="95"/>
      <c r="VLU813" s="95"/>
      <c r="VLV813" s="95"/>
      <c r="VLW813" s="95"/>
      <c r="VLX813" s="95"/>
      <c r="VLY813" s="95"/>
      <c r="VLZ813" s="95"/>
      <c r="VMA813" s="95"/>
      <c r="VMB813" s="95"/>
      <c r="VMC813" s="95"/>
      <c r="VMD813" s="95"/>
      <c r="VME813" s="95"/>
      <c r="VMF813" s="95"/>
      <c r="VMG813" s="95"/>
      <c r="VMH813" s="95"/>
      <c r="VMI813" s="95"/>
      <c r="VMJ813" s="95"/>
      <c r="VMK813" s="95"/>
      <c r="VML813" s="95"/>
      <c r="VMM813" s="95"/>
      <c r="VMN813" s="95"/>
      <c r="VMO813" s="95"/>
      <c r="VMP813" s="95"/>
      <c r="VMQ813" s="95"/>
      <c r="VMR813" s="95"/>
      <c r="VMS813" s="95"/>
      <c r="VMT813" s="95"/>
      <c r="VMU813" s="95"/>
      <c r="VMV813" s="95"/>
      <c r="VMW813" s="95"/>
      <c r="VMX813" s="95"/>
      <c r="VMY813" s="95"/>
      <c r="VMZ813" s="95"/>
      <c r="VNA813" s="95"/>
      <c r="VNB813" s="95"/>
      <c r="VNC813" s="95"/>
      <c r="VND813" s="95"/>
      <c r="VNE813" s="95"/>
      <c r="VNF813" s="95"/>
      <c r="VNG813" s="95"/>
      <c r="VNH813" s="95"/>
      <c r="VNI813" s="95"/>
      <c r="VNJ813" s="95"/>
      <c r="VNK813" s="95"/>
      <c r="VNL813" s="95"/>
      <c r="VNM813" s="95"/>
      <c r="VNN813" s="95"/>
      <c r="VNO813" s="95"/>
      <c r="VNP813" s="95"/>
      <c r="VNQ813" s="95"/>
      <c r="VNR813" s="95"/>
      <c r="VNS813" s="95"/>
      <c r="VNT813" s="95"/>
      <c r="VNU813" s="95"/>
      <c r="VNV813" s="95"/>
      <c r="VNW813" s="95"/>
      <c r="VNX813" s="95"/>
      <c r="VNY813" s="95"/>
      <c r="VNZ813" s="95"/>
      <c r="VOA813" s="95"/>
      <c r="VOB813" s="95"/>
      <c r="VOC813" s="95"/>
      <c r="VOD813" s="95"/>
      <c r="VOE813" s="95"/>
      <c r="VOF813" s="95"/>
      <c r="VOG813" s="95"/>
      <c r="VOH813" s="95"/>
      <c r="VOI813" s="95"/>
      <c r="VOJ813" s="95"/>
      <c r="VOK813" s="95"/>
      <c r="VOL813" s="95"/>
      <c r="VOM813" s="95"/>
      <c r="VON813" s="95"/>
      <c r="VOO813" s="95"/>
      <c r="VOP813" s="95"/>
      <c r="VOQ813" s="95"/>
      <c r="VOR813" s="95"/>
      <c r="VOS813" s="95"/>
      <c r="VOT813" s="95"/>
      <c r="VOU813" s="95"/>
      <c r="VOV813" s="95"/>
      <c r="VOW813" s="95"/>
      <c r="VOX813" s="95"/>
      <c r="VOY813" s="95"/>
      <c r="VOZ813" s="95"/>
      <c r="VPA813" s="95"/>
      <c r="VPB813" s="95"/>
      <c r="VPC813" s="95"/>
      <c r="VPD813" s="95"/>
      <c r="VPE813" s="95"/>
      <c r="VPF813" s="95"/>
      <c r="VPG813" s="95"/>
      <c r="VPH813" s="95"/>
      <c r="VPI813" s="95"/>
      <c r="VPJ813" s="95"/>
      <c r="VPK813" s="95"/>
      <c r="VPL813" s="95"/>
      <c r="VPM813" s="95"/>
      <c r="VPN813" s="95"/>
      <c r="VPO813" s="95"/>
      <c r="VPP813" s="95"/>
      <c r="VPQ813" s="95"/>
      <c r="VPR813" s="95"/>
      <c r="VPS813" s="95"/>
      <c r="VPT813" s="95"/>
      <c r="VPU813" s="95"/>
      <c r="VPV813" s="95"/>
      <c r="VPW813" s="95"/>
      <c r="VPX813" s="95"/>
      <c r="VPY813" s="95"/>
      <c r="VPZ813" s="95"/>
      <c r="VQA813" s="95"/>
      <c r="VQB813" s="95"/>
      <c r="VQC813" s="95"/>
      <c r="VQD813" s="95"/>
      <c r="VQE813" s="95"/>
      <c r="VQF813" s="95"/>
      <c r="VQG813" s="95"/>
      <c r="VQH813" s="95"/>
      <c r="VQI813" s="95"/>
      <c r="VQJ813" s="95"/>
      <c r="VQK813" s="95"/>
      <c r="VQL813" s="95"/>
      <c r="VQM813" s="95"/>
      <c r="VQN813" s="95"/>
      <c r="VQO813" s="95"/>
      <c r="VQP813" s="95"/>
      <c r="VQQ813" s="95"/>
      <c r="VQR813" s="95"/>
      <c r="VQS813" s="95"/>
      <c r="VQT813" s="95"/>
      <c r="VQU813" s="95"/>
      <c r="VQV813" s="95"/>
      <c r="VQW813" s="95"/>
      <c r="VQX813" s="95"/>
      <c r="VQY813" s="95"/>
      <c r="VQZ813" s="95"/>
      <c r="VRA813" s="95"/>
      <c r="VRB813" s="95"/>
      <c r="VRC813" s="95"/>
      <c r="VRD813" s="95"/>
      <c r="VRE813" s="95"/>
      <c r="VRF813" s="95"/>
      <c r="VRG813" s="95"/>
      <c r="VRH813" s="95"/>
      <c r="VRI813" s="95"/>
      <c r="VRJ813" s="95"/>
      <c r="VRK813" s="95"/>
      <c r="VRL813" s="95"/>
      <c r="VRM813" s="95"/>
      <c r="VRN813" s="95"/>
      <c r="VRO813" s="95"/>
      <c r="VRP813" s="95"/>
      <c r="VRQ813" s="95"/>
      <c r="VRR813" s="95"/>
      <c r="VRS813" s="95"/>
      <c r="VRT813" s="95"/>
      <c r="VRU813" s="95"/>
      <c r="VRV813" s="95"/>
      <c r="VRW813" s="95"/>
      <c r="VRX813" s="95"/>
      <c r="VRY813" s="95"/>
      <c r="VRZ813" s="95"/>
      <c r="VSA813" s="95"/>
      <c r="VSB813" s="95"/>
      <c r="VSC813" s="95"/>
      <c r="VSD813" s="95"/>
      <c r="VSE813" s="95"/>
      <c r="VSF813" s="95"/>
      <c r="VSG813" s="95"/>
      <c r="VSH813" s="95"/>
      <c r="VSI813" s="95"/>
      <c r="VSJ813" s="95"/>
      <c r="VSK813" s="95"/>
      <c r="VSL813" s="95"/>
      <c r="VSM813" s="95"/>
      <c r="VSN813" s="95"/>
      <c r="VSO813" s="95"/>
      <c r="VSP813" s="95"/>
      <c r="VSQ813" s="95"/>
      <c r="VSR813" s="95"/>
      <c r="VSS813" s="95"/>
      <c r="VST813" s="95"/>
      <c r="VSU813" s="95"/>
      <c r="VSV813" s="95"/>
      <c r="VSW813" s="95"/>
      <c r="VSX813" s="95"/>
      <c r="VSY813" s="95"/>
      <c r="VSZ813" s="95"/>
      <c r="VTA813" s="95"/>
      <c r="VTB813" s="95"/>
      <c r="VTC813" s="95"/>
      <c r="VTD813" s="95"/>
      <c r="VTE813" s="95"/>
      <c r="VTF813" s="95"/>
      <c r="VTG813" s="95"/>
      <c r="VTH813" s="95"/>
      <c r="VTI813" s="95"/>
      <c r="VTJ813" s="95"/>
      <c r="VTK813" s="95"/>
      <c r="VTL813" s="95"/>
      <c r="VTM813" s="95"/>
      <c r="VTN813" s="95"/>
      <c r="VTO813" s="95"/>
      <c r="VTP813" s="95"/>
      <c r="VTQ813" s="95"/>
      <c r="VTR813" s="95"/>
      <c r="VTS813" s="95"/>
      <c r="VTT813" s="95"/>
      <c r="VTU813" s="95"/>
      <c r="VTV813" s="95"/>
      <c r="VTW813" s="95"/>
      <c r="VTX813" s="95"/>
      <c r="VTY813" s="95"/>
      <c r="VTZ813" s="95"/>
      <c r="VUA813" s="95"/>
      <c r="VUB813" s="95"/>
      <c r="VUC813" s="95"/>
      <c r="VUD813" s="95"/>
      <c r="VUE813" s="95"/>
      <c r="VUF813" s="95"/>
      <c r="VUG813" s="95"/>
      <c r="VUH813" s="95"/>
      <c r="VUI813" s="95"/>
      <c r="VUJ813" s="95"/>
      <c r="VUK813" s="95"/>
      <c r="VUL813" s="95"/>
      <c r="VUM813" s="95"/>
      <c r="VUN813" s="95"/>
      <c r="VUO813" s="95"/>
      <c r="VUP813" s="95"/>
      <c r="VUQ813" s="95"/>
      <c r="VUR813" s="95"/>
      <c r="VUS813" s="95"/>
      <c r="VUT813" s="95"/>
      <c r="VUU813" s="95"/>
      <c r="VUV813" s="95"/>
      <c r="VUW813" s="95"/>
      <c r="VUX813" s="95"/>
      <c r="VUY813" s="95"/>
      <c r="VUZ813" s="95"/>
      <c r="VVA813" s="95"/>
      <c r="VVB813" s="95"/>
      <c r="VVC813" s="95"/>
      <c r="VVD813" s="95"/>
      <c r="VVE813" s="95"/>
      <c r="VVF813" s="95"/>
      <c r="VVG813" s="95"/>
      <c r="VVH813" s="95"/>
      <c r="VVI813" s="95"/>
      <c r="VVJ813" s="95"/>
      <c r="VVK813" s="95"/>
      <c r="VVL813" s="95"/>
      <c r="VVM813" s="95"/>
      <c r="VVN813" s="95"/>
      <c r="VVO813" s="95"/>
      <c r="VVP813" s="95"/>
      <c r="VVQ813" s="95"/>
      <c r="VVR813" s="95"/>
      <c r="VVS813" s="95"/>
      <c r="VVT813" s="95"/>
      <c r="VVU813" s="95"/>
      <c r="VVV813" s="95"/>
      <c r="VVW813" s="95"/>
      <c r="VVX813" s="95"/>
      <c r="VVY813" s="95"/>
      <c r="VVZ813" s="95"/>
      <c r="VWA813" s="95"/>
      <c r="VWB813" s="95"/>
      <c r="VWC813" s="95"/>
      <c r="VWD813" s="95"/>
      <c r="VWE813" s="95"/>
      <c r="VWF813" s="95"/>
      <c r="VWG813" s="95"/>
      <c r="VWH813" s="95"/>
      <c r="VWI813" s="95"/>
      <c r="VWJ813" s="95"/>
      <c r="VWK813" s="95"/>
      <c r="VWL813" s="95"/>
      <c r="VWM813" s="95"/>
      <c r="VWN813" s="95"/>
      <c r="VWO813" s="95"/>
      <c r="VWP813" s="95"/>
      <c r="VWQ813" s="95"/>
      <c r="VWR813" s="95"/>
      <c r="VWS813" s="95"/>
      <c r="VWT813" s="95"/>
      <c r="VWU813" s="95"/>
      <c r="VWV813" s="95"/>
      <c r="VWW813" s="95"/>
      <c r="VWX813" s="95"/>
      <c r="VWY813" s="95"/>
      <c r="VWZ813" s="95"/>
      <c r="VXA813" s="95"/>
      <c r="VXB813" s="95"/>
      <c r="VXC813" s="95"/>
      <c r="VXD813" s="95"/>
      <c r="VXE813" s="95"/>
      <c r="VXF813" s="95"/>
      <c r="VXG813" s="95"/>
      <c r="VXH813" s="95"/>
      <c r="VXI813" s="95"/>
      <c r="VXJ813" s="95"/>
      <c r="VXK813" s="95"/>
      <c r="VXL813" s="95"/>
      <c r="VXM813" s="95"/>
      <c r="VXN813" s="95"/>
      <c r="VXO813" s="95"/>
      <c r="VXP813" s="95"/>
      <c r="VXQ813" s="95"/>
      <c r="VXR813" s="95"/>
      <c r="VXS813" s="95"/>
      <c r="VXT813" s="95"/>
      <c r="VXU813" s="95"/>
      <c r="VXV813" s="95"/>
      <c r="VXW813" s="95"/>
      <c r="VXX813" s="95"/>
      <c r="VXY813" s="95"/>
      <c r="VXZ813" s="95"/>
      <c r="VYA813" s="95"/>
      <c r="VYB813" s="95"/>
      <c r="VYC813" s="95"/>
      <c r="VYD813" s="95"/>
      <c r="VYE813" s="95"/>
      <c r="VYF813" s="95"/>
      <c r="VYG813" s="95"/>
      <c r="VYH813" s="95"/>
      <c r="VYI813" s="95"/>
      <c r="VYJ813" s="95"/>
      <c r="VYK813" s="95"/>
      <c r="VYL813" s="95"/>
      <c r="VYM813" s="95"/>
      <c r="VYN813" s="95"/>
      <c r="VYO813" s="95"/>
      <c r="VYP813" s="95"/>
      <c r="VYQ813" s="95"/>
      <c r="VYR813" s="95"/>
      <c r="VYS813" s="95"/>
      <c r="VYT813" s="95"/>
      <c r="VYU813" s="95"/>
      <c r="VYV813" s="95"/>
      <c r="VYW813" s="95"/>
      <c r="VYX813" s="95"/>
      <c r="VYY813" s="95"/>
      <c r="VYZ813" s="95"/>
      <c r="VZA813" s="95"/>
      <c r="VZB813" s="95"/>
      <c r="VZC813" s="95"/>
      <c r="VZD813" s="95"/>
      <c r="VZE813" s="95"/>
      <c r="VZF813" s="95"/>
      <c r="VZG813" s="95"/>
      <c r="VZH813" s="95"/>
      <c r="VZI813" s="95"/>
      <c r="VZJ813" s="95"/>
      <c r="VZK813" s="95"/>
      <c r="VZL813" s="95"/>
      <c r="VZM813" s="95"/>
      <c r="VZN813" s="95"/>
      <c r="VZO813" s="95"/>
      <c r="VZP813" s="95"/>
      <c r="VZQ813" s="95"/>
      <c r="VZR813" s="95"/>
      <c r="VZS813" s="95"/>
      <c r="VZT813" s="95"/>
      <c r="VZU813" s="95"/>
      <c r="VZV813" s="95"/>
      <c r="VZW813" s="95"/>
      <c r="VZX813" s="95"/>
      <c r="VZY813" s="95"/>
      <c r="VZZ813" s="95"/>
      <c r="WAA813" s="95"/>
      <c r="WAB813" s="95"/>
      <c r="WAC813" s="95"/>
      <c r="WAD813" s="95"/>
      <c r="WAE813" s="95"/>
      <c r="WAF813" s="95"/>
      <c r="WAG813" s="95"/>
      <c r="WAH813" s="95"/>
      <c r="WAI813" s="95"/>
      <c r="WAJ813" s="95"/>
      <c r="WAK813" s="95"/>
      <c r="WAL813" s="95"/>
      <c r="WAM813" s="95"/>
      <c r="WAN813" s="95"/>
      <c r="WAO813" s="95"/>
      <c r="WAP813" s="95"/>
      <c r="WAQ813" s="95"/>
      <c r="WAR813" s="95"/>
      <c r="WAS813" s="95"/>
      <c r="WAT813" s="95"/>
      <c r="WAU813" s="95"/>
      <c r="WAV813" s="95"/>
      <c r="WAW813" s="95"/>
      <c r="WAX813" s="95"/>
      <c r="WAY813" s="95"/>
      <c r="WAZ813" s="95"/>
      <c r="WBA813" s="95"/>
      <c r="WBB813" s="95"/>
      <c r="WBC813" s="95"/>
      <c r="WBD813" s="95"/>
      <c r="WBE813" s="95"/>
      <c r="WBF813" s="95"/>
      <c r="WBG813" s="95"/>
      <c r="WBH813" s="95"/>
      <c r="WBI813" s="95"/>
      <c r="WBJ813" s="95"/>
      <c r="WBK813" s="95"/>
      <c r="WBL813" s="95"/>
      <c r="WBM813" s="95"/>
      <c r="WBN813" s="95"/>
      <c r="WBO813" s="95"/>
      <c r="WBP813" s="95"/>
      <c r="WBQ813" s="95"/>
      <c r="WBR813" s="95"/>
      <c r="WBS813" s="95"/>
      <c r="WBT813" s="95"/>
      <c r="WBU813" s="95"/>
      <c r="WBV813" s="95"/>
      <c r="WBW813" s="95"/>
      <c r="WBX813" s="95"/>
      <c r="WBY813" s="95"/>
      <c r="WBZ813" s="95"/>
      <c r="WCA813" s="95"/>
      <c r="WCB813" s="95"/>
      <c r="WCC813" s="95"/>
      <c r="WCD813" s="95"/>
      <c r="WCE813" s="95"/>
      <c r="WCF813" s="95"/>
      <c r="WCG813" s="95"/>
      <c r="WCH813" s="95"/>
      <c r="WCI813" s="95"/>
      <c r="WCJ813" s="95"/>
      <c r="WCK813" s="95"/>
      <c r="WCL813" s="95"/>
      <c r="WCM813" s="95"/>
      <c r="WCN813" s="95"/>
      <c r="WCO813" s="95"/>
      <c r="WCP813" s="95"/>
      <c r="WCQ813" s="95"/>
      <c r="WCR813" s="95"/>
      <c r="WCS813" s="95"/>
      <c r="WCT813" s="95"/>
      <c r="WCU813" s="95"/>
      <c r="WCV813" s="95"/>
      <c r="WCW813" s="95"/>
      <c r="WCX813" s="95"/>
      <c r="WCY813" s="95"/>
      <c r="WCZ813" s="95"/>
      <c r="WDA813" s="95"/>
      <c r="WDB813" s="95"/>
      <c r="WDC813" s="95"/>
      <c r="WDD813" s="95"/>
      <c r="WDE813" s="95"/>
      <c r="WDF813" s="95"/>
      <c r="WDG813" s="95"/>
      <c r="WDH813" s="95"/>
      <c r="WDI813" s="95"/>
      <c r="WDJ813" s="95"/>
      <c r="WDK813" s="95"/>
      <c r="WDL813" s="95"/>
      <c r="WDM813" s="95"/>
      <c r="WDN813" s="95"/>
      <c r="WDO813" s="95"/>
      <c r="WDP813" s="95"/>
      <c r="WDQ813" s="95"/>
      <c r="WDR813" s="95"/>
      <c r="WDS813" s="95"/>
      <c r="WDT813" s="95"/>
      <c r="WDU813" s="95"/>
      <c r="WDV813" s="95"/>
      <c r="WDW813" s="95"/>
      <c r="WDX813" s="95"/>
      <c r="WDY813" s="95"/>
      <c r="WDZ813" s="95"/>
      <c r="WEA813" s="95"/>
      <c r="WEB813" s="95"/>
      <c r="WEC813" s="95"/>
      <c r="WED813" s="95"/>
      <c r="WEE813" s="95"/>
      <c r="WEF813" s="95"/>
      <c r="WEG813" s="95"/>
      <c r="WEH813" s="95"/>
      <c r="WEI813" s="95"/>
      <c r="WEJ813" s="95"/>
      <c r="WEK813" s="95"/>
      <c r="WEL813" s="95"/>
      <c r="WEM813" s="95"/>
      <c r="WEN813" s="95"/>
      <c r="WEO813" s="95"/>
      <c r="WEP813" s="95"/>
      <c r="WEQ813" s="95"/>
      <c r="WER813" s="95"/>
      <c r="WES813" s="95"/>
      <c r="WET813" s="95"/>
      <c r="WEU813" s="95"/>
      <c r="WEV813" s="95"/>
      <c r="WEW813" s="95"/>
      <c r="WEX813" s="95"/>
      <c r="WEY813" s="95"/>
      <c r="WEZ813" s="95"/>
      <c r="WFA813" s="95"/>
      <c r="WFB813" s="95"/>
      <c r="WFC813" s="95"/>
      <c r="WFD813" s="95"/>
      <c r="WFE813" s="95"/>
      <c r="WFF813" s="95"/>
      <c r="WFG813" s="95"/>
      <c r="WFH813" s="95"/>
      <c r="WFI813" s="95"/>
      <c r="WFJ813" s="95"/>
      <c r="WFK813" s="95"/>
      <c r="WFL813" s="95"/>
      <c r="WFM813" s="95"/>
      <c r="WFN813" s="95"/>
      <c r="WFO813" s="95"/>
      <c r="WFP813" s="95"/>
      <c r="WFQ813" s="95"/>
      <c r="WFR813" s="95"/>
      <c r="WFS813" s="95"/>
      <c r="WFT813" s="95"/>
      <c r="WFU813" s="95"/>
      <c r="WFV813" s="95"/>
      <c r="WFW813" s="95"/>
      <c r="WFX813" s="95"/>
      <c r="WFY813" s="95"/>
      <c r="WFZ813" s="95"/>
      <c r="WGA813" s="95"/>
      <c r="WGB813" s="95"/>
      <c r="WGC813" s="95"/>
      <c r="WGD813" s="95"/>
      <c r="WGE813" s="95"/>
      <c r="WGF813" s="95"/>
      <c r="WGG813" s="95"/>
      <c r="WGH813" s="95"/>
      <c r="WGI813" s="95"/>
      <c r="WGJ813" s="95"/>
      <c r="WGK813" s="95"/>
      <c r="WGL813" s="95"/>
      <c r="WGM813" s="95"/>
      <c r="WGN813" s="95"/>
      <c r="WGO813" s="95"/>
      <c r="WGP813" s="95"/>
      <c r="WGQ813" s="95"/>
      <c r="WGR813" s="95"/>
      <c r="WGS813" s="95"/>
      <c r="WGT813" s="95"/>
      <c r="WGU813" s="95"/>
      <c r="WGV813" s="95"/>
      <c r="WGW813" s="95"/>
      <c r="WGX813" s="95"/>
      <c r="WGY813" s="95"/>
      <c r="WGZ813" s="95"/>
      <c r="WHA813" s="95"/>
      <c r="WHB813" s="95"/>
      <c r="WHC813" s="95"/>
      <c r="WHD813" s="95"/>
      <c r="WHE813" s="95"/>
      <c r="WHF813" s="95"/>
      <c r="WHG813" s="95"/>
      <c r="WHH813" s="95"/>
      <c r="WHI813" s="95"/>
      <c r="WHJ813" s="95"/>
      <c r="WHK813" s="95"/>
      <c r="WHL813" s="95"/>
      <c r="WHM813" s="95"/>
      <c r="WHN813" s="95"/>
      <c r="WHO813" s="95"/>
      <c r="WHP813" s="95"/>
      <c r="WHQ813" s="95"/>
      <c r="WHR813" s="95"/>
      <c r="WHS813" s="95"/>
      <c r="WHT813" s="95"/>
      <c r="WHU813" s="95"/>
      <c r="WHV813" s="95"/>
      <c r="WHW813" s="95"/>
      <c r="WHX813" s="95"/>
      <c r="WHY813" s="95"/>
      <c r="WHZ813" s="95"/>
      <c r="WIA813" s="95"/>
      <c r="WIB813" s="95"/>
      <c r="WIC813" s="95"/>
      <c r="WID813" s="95"/>
      <c r="WIE813" s="95"/>
      <c r="WIF813" s="95"/>
      <c r="WIG813" s="95"/>
      <c r="WIH813" s="95"/>
      <c r="WII813" s="95"/>
      <c r="WIJ813" s="95"/>
      <c r="WIK813" s="95"/>
      <c r="WIL813" s="95"/>
      <c r="WIM813" s="95"/>
      <c r="WIN813" s="95"/>
      <c r="WIO813" s="95"/>
      <c r="WIP813" s="95"/>
      <c r="WIQ813" s="95"/>
      <c r="WIR813" s="95"/>
      <c r="WIS813" s="95"/>
      <c r="WIT813" s="95"/>
      <c r="WIU813" s="95"/>
      <c r="WIV813" s="95"/>
      <c r="WIW813" s="95"/>
      <c r="WIX813" s="95"/>
      <c r="WIY813" s="95"/>
      <c r="WIZ813" s="95"/>
      <c r="WJA813" s="95"/>
      <c r="WJB813" s="95"/>
      <c r="WJC813" s="95"/>
      <c r="WJD813" s="95"/>
      <c r="WJE813" s="95"/>
      <c r="WJF813" s="95"/>
      <c r="WJG813" s="95"/>
      <c r="WJH813" s="95"/>
      <c r="WJI813" s="95"/>
      <c r="WJJ813" s="95"/>
      <c r="WJK813" s="95"/>
      <c r="WJL813" s="95"/>
      <c r="WJM813" s="95"/>
      <c r="WJN813" s="95"/>
      <c r="WJO813" s="95"/>
      <c r="WJP813" s="95"/>
      <c r="WJQ813" s="95"/>
      <c r="WJR813" s="95"/>
      <c r="WJS813" s="95"/>
      <c r="WJT813" s="95"/>
      <c r="WJU813" s="95"/>
      <c r="WJV813" s="95"/>
      <c r="WJW813" s="95"/>
      <c r="WJX813" s="95"/>
      <c r="WJY813" s="95"/>
      <c r="WJZ813" s="95"/>
      <c r="WKA813" s="95"/>
      <c r="WKB813" s="95"/>
      <c r="WKC813" s="95"/>
      <c r="WKD813" s="95"/>
      <c r="WKE813" s="95"/>
      <c r="WKF813" s="95"/>
      <c r="WKG813" s="95"/>
      <c r="WKH813" s="95"/>
      <c r="WKI813" s="95"/>
      <c r="WKJ813" s="95"/>
      <c r="WKK813" s="95"/>
      <c r="WKL813" s="95"/>
      <c r="WKM813" s="95"/>
      <c r="WKN813" s="95"/>
      <c r="WKO813" s="95"/>
      <c r="WKP813" s="95"/>
      <c r="WKQ813" s="95"/>
      <c r="WKR813" s="95"/>
      <c r="WKS813" s="95"/>
      <c r="WKT813" s="95"/>
      <c r="WKU813" s="95"/>
      <c r="WKV813" s="95"/>
      <c r="WKW813" s="95"/>
      <c r="WKX813" s="95"/>
      <c r="WKY813" s="95"/>
      <c r="WKZ813" s="95"/>
      <c r="WLA813" s="95"/>
      <c r="WLB813" s="95"/>
      <c r="WLC813" s="95"/>
      <c r="WLD813" s="95"/>
      <c r="WLE813" s="95"/>
      <c r="WLF813" s="95"/>
      <c r="WLG813" s="95"/>
      <c r="WLH813" s="95"/>
      <c r="WLI813" s="95"/>
      <c r="WLJ813" s="95"/>
      <c r="WLK813" s="95"/>
      <c r="WLL813" s="95"/>
      <c r="WLM813" s="95"/>
      <c r="WLN813" s="95"/>
      <c r="WLO813" s="95"/>
      <c r="WLP813" s="95"/>
      <c r="WLQ813" s="95"/>
      <c r="WLR813" s="95"/>
      <c r="WLS813" s="95"/>
      <c r="WLT813" s="95"/>
      <c r="WLU813" s="95"/>
      <c r="WLV813" s="95"/>
      <c r="WLW813" s="95"/>
      <c r="WLX813" s="95"/>
      <c r="WLY813" s="95"/>
      <c r="WLZ813" s="95"/>
      <c r="WMA813" s="95"/>
      <c r="WMB813" s="95"/>
      <c r="WMC813" s="95"/>
      <c r="WMD813" s="95"/>
      <c r="WME813" s="95"/>
      <c r="WMF813" s="95"/>
      <c r="WMG813" s="95"/>
      <c r="WMH813" s="95"/>
      <c r="WMI813" s="95"/>
      <c r="WMJ813" s="95"/>
      <c r="WMK813" s="95"/>
      <c r="WML813" s="95"/>
      <c r="WMM813" s="95"/>
      <c r="WMN813" s="95"/>
      <c r="WMO813" s="95"/>
      <c r="WMP813" s="95"/>
      <c r="WMQ813" s="95"/>
      <c r="WMR813" s="95"/>
      <c r="WMS813" s="95"/>
      <c r="WMT813" s="95"/>
      <c r="WMU813" s="95"/>
      <c r="WMV813" s="95"/>
      <c r="WMW813" s="95"/>
      <c r="WMX813" s="95"/>
      <c r="WMY813" s="95"/>
      <c r="WMZ813" s="95"/>
      <c r="WNA813" s="95"/>
      <c r="WNB813" s="95"/>
      <c r="WNC813" s="95"/>
      <c r="WND813" s="95"/>
      <c r="WNE813" s="95"/>
      <c r="WNF813" s="95"/>
      <c r="WNG813" s="95"/>
      <c r="WNH813" s="95"/>
      <c r="WNI813" s="95"/>
      <c r="WNJ813" s="95"/>
      <c r="WNK813" s="95"/>
      <c r="WNL813" s="95"/>
      <c r="WNM813" s="95"/>
      <c r="WNN813" s="95"/>
      <c r="WNO813" s="95"/>
      <c r="WNP813" s="95"/>
      <c r="WNQ813" s="95"/>
      <c r="WNR813" s="95"/>
      <c r="WNS813" s="95"/>
      <c r="WNT813" s="95"/>
      <c r="WNU813" s="95"/>
      <c r="WNV813" s="95"/>
      <c r="WNW813" s="95"/>
      <c r="WNX813" s="95"/>
      <c r="WNY813" s="95"/>
      <c r="WNZ813" s="95"/>
      <c r="WOA813" s="95"/>
      <c r="WOB813" s="95"/>
      <c r="WOC813" s="95"/>
      <c r="WOD813" s="95"/>
      <c r="WOE813" s="95"/>
      <c r="WOF813" s="95"/>
      <c r="WOG813" s="95"/>
      <c r="WOH813" s="95"/>
      <c r="WOI813" s="95"/>
      <c r="WOJ813" s="95"/>
      <c r="WOK813" s="95"/>
      <c r="WOL813" s="95"/>
      <c r="WOM813" s="95"/>
      <c r="WON813" s="95"/>
      <c r="WOO813" s="95"/>
      <c r="WOP813" s="95"/>
      <c r="WOQ813" s="95"/>
      <c r="WOR813" s="95"/>
      <c r="WOS813" s="95"/>
      <c r="WOT813" s="95"/>
      <c r="WOU813" s="95"/>
      <c r="WOV813" s="95"/>
      <c r="WOW813" s="95"/>
      <c r="WOX813" s="95"/>
      <c r="WOY813" s="95"/>
      <c r="WOZ813" s="95"/>
      <c r="WPA813" s="95"/>
      <c r="WPB813" s="95"/>
      <c r="WPC813" s="95"/>
      <c r="WPD813" s="95"/>
      <c r="WPE813" s="95"/>
      <c r="WPF813" s="95"/>
      <c r="WPG813" s="95"/>
      <c r="WPH813" s="95"/>
      <c r="WPI813" s="95"/>
      <c r="WPJ813" s="95"/>
      <c r="WPK813" s="95"/>
      <c r="WPL813" s="95"/>
      <c r="WPM813" s="95"/>
      <c r="WPN813" s="95"/>
      <c r="WPO813" s="95"/>
      <c r="WPP813" s="95"/>
      <c r="WPQ813" s="95"/>
      <c r="WPR813" s="95"/>
      <c r="WPS813" s="95"/>
      <c r="WPT813" s="95"/>
      <c r="WPU813" s="95"/>
      <c r="WPV813" s="95"/>
      <c r="WPW813" s="95"/>
      <c r="WPX813" s="95"/>
      <c r="WPY813" s="95"/>
      <c r="WPZ813" s="95"/>
      <c r="WQA813" s="95"/>
      <c r="WQB813" s="95"/>
      <c r="WQC813" s="95"/>
      <c r="WQD813" s="95"/>
      <c r="WQE813" s="95"/>
      <c r="WQF813" s="95"/>
      <c r="WQG813" s="95"/>
      <c r="WQH813" s="95"/>
      <c r="WQI813" s="95"/>
      <c r="WQJ813" s="95"/>
      <c r="WQK813" s="95"/>
      <c r="WQL813" s="95"/>
      <c r="WQM813" s="95"/>
      <c r="WQN813" s="95"/>
      <c r="WQO813" s="95"/>
      <c r="WQP813" s="95"/>
      <c r="WQQ813" s="95"/>
      <c r="WQR813" s="95"/>
      <c r="WQS813" s="95"/>
      <c r="WQT813" s="95"/>
      <c r="WQU813" s="95"/>
      <c r="WQV813" s="95"/>
      <c r="WQW813" s="95"/>
      <c r="WQX813" s="95"/>
      <c r="WQY813" s="95"/>
      <c r="WQZ813" s="95"/>
      <c r="WRA813" s="95"/>
      <c r="WRB813" s="95"/>
      <c r="WRC813" s="95"/>
      <c r="WRD813" s="95"/>
      <c r="WRE813" s="95"/>
      <c r="WRF813" s="95"/>
      <c r="WRG813" s="95"/>
      <c r="WRH813" s="95"/>
      <c r="WRI813" s="95"/>
      <c r="WRJ813" s="95"/>
      <c r="WRK813" s="95"/>
      <c r="WRL813" s="95"/>
      <c r="WRM813" s="95"/>
      <c r="WRN813" s="95"/>
      <c r="WRO813" s="95"/>
      <c r="WRP813" s="95"/>
      <c r="WRQ813" s="95"/>
      <c r="WRR813" s="95"/>
      <c r="WRS813" s="95"/>
      <c r="WRT813" s="95"/>
      <c r="WRU813" s="95"/>
      <c r="WRV813" s="95"/>
      <c r="WRW813" s="95"/>
      <c r="WRX813" s="95"/>
      <c r="WRY813" s="95"/>
      <c r="WRZ813" s="95"/>
      <c r="WSA813" s="95"/>
      <c r="WSB813" s="95"/>
      <c r="WSC813" s="95"/>
      <c r="WSD813" s="95"/>
      <c r="WSE813" s="95"/>
      <c r="WSF813" s="95"/>
      <c r="WSG813" s="95"/>
      <c r="WSH813" s="95"/>
      <c r="WSI813" s="95"/>
      <c r="WSJ813" s="95"/>
      <c r="WSK813" s="95"/>
      <c r="WSL813" s="95"/>
      <c r="WSM813" s="95"/>
      <c r="WSN813" s="95"/>
      <c r="WSO813" s="95"/>
      <c r="WSP813" s="95"/>
      <c r="WSQ813" s="95"/>
      <c r="WSR813" s="95"/>
      <c r="WSS813" s="95"/>
      <c r="WST813" s="95"/>
      <c r="WSU813" s="95"/>
      <c r="WSV813" s="95"/>
      <c r="WSW813" s="95"/>
      <c r="WSX813" s="95"/>
      <c r="WSY813" s="95"/>
      <c r="WSZ813" s="95"/>
      <c r="WTA813" s="95"/>
      <c r="WTB813" s="95"/>
      <c r="WTC813" s="95"/>
      <c r="WTD813" s="95"/>
      <c r="WTE813" s="95"/>
      <c r="WTF813" s="95"/>
      <c r="WTG813" s="95"/>
      <c r="WTH813" s="95"/>
      <c r="WTI813" s="95"/>
      <c r="WTJ813" s="95"/>
      <c r="WTK813" s="95"/>
      <c r="WTL813" s="95"/>
      <c r="WTM813" s="95"/>
      <c r="WTN813" s="95"/>
      <c r="WTO813" s="95"/>
      <c r="WTP813" s="95"/>
      <c r="WTQ813" s="95"/>
      <c r="WTR813" s="95"/>
      <c r="WTS813" s="95"/>
      <c r="WTT813" s="95"/>
      <c r="WTU813" s="95"/>
      <c r="WTV813" s="95"/>
      <c r="WTW813" s="95"/>
      <c r="WTX813" s="95"/>
      <c r="WTY813" s="95"/>
      <c r="WTZ813" s="95"/>
      <c r="WUA813" s="95"/>
      <c r="WUB813" s="95"/>
      <c r="WUC813" s="95"/>
      <c r="WUD813" s="95"/>
      <c r="WUE813" s="95"/>
      <c r="WUF813" s="95"/>
      <c r="WUG813" s="95"/>
      <c r="WUH813" s="95"/>
      <c r="WUI813" s="95"/>
      <c r="WUJ813" s="95"/>
      <c r="WUK813" s="95"/>
      <c r="WUL813" s="95"/>
      <c r="WUM813" s="95"/>
      <c r="WUN813" s="95"/>
      <c r="WUO813" s="95"/>
      <c r="WUP813" s="95"/>
      <c r="WUQ813" s="95"/>
      <c r="WUR813" s="95"/>
      <c r="WUS813" s="95"/>
      <c r="WUT813" s="95"/>
      <c r="WUU813" s="95"/>
      <c r="WUV813" s="95"/>
      <c r="WUW813" s="95"/>
      <c r="WUX813" s="95"/>
      <c r="WUY813" s="95"/>
      <c r="WUZ813" s="95"/>
      <c r="WVA813" s="95"/>
      <c r="WVB813" s="95"/>
      <c r="WVC813" s="95"/>
      <c r="WVD813" s="95"/>
      <c r="WVE813" s="95"/>
      <c r="WVF813" s="95"/>
      <c r="WVG813" s="95"/>
      <c r="WVH813" s="95"/>
      <c r="WVI813" s="95"/>
      <c r="WVJ813" s="95"/>
      <c r="WVK813" s="95"/>
      <c r="WVL813" s="95"/>
      <c r="WVM813" s="95"/>
      <c r="WVN813" s="95"/>
      <c r="WVO813" s="95"/>
      <c r="WVP813" s="95"/>
      <c r="WVQ813" s="95"/>
      <c r="WVR813" s="95"/>
      <c r="WVS813" s="95"/>
      <c r="WVT813" s="95"/>
      <c r="WVU813" s="95"/>
      <c r="WVV813" s="95"/>
      <c r="WVW813" s="95"/>
      <c r="WVX813" s="95"/>
      <c r="WVY813" s="95"/>
      <c r="WVZ813" s="95"/>
      <c r="WWA813" s="95"/>
      <c r="WWB813" s="95"/>
      <c r="WWC813" s="95"/>
      <c r="WWD813" s="95"/>
      <c r="WWE813" s="95"/>
      <c r="WWF813" s="95"/>
      <c r="WWG813" s="95"/>
      <c r="WWH813" s="95"/>
      <c r="WWI813" s="95"/>
      <c r="WWJ813" s="95"/>
      <c r="WWK813" s="95"/>
      <c r="WWL813" s="95"/>
      <c r="WWM813" s="95"/>
      <c r="WWN813" s="95"/>
      <c r="WWO813" s="95"/>
      <c r="WWP813" s="95"/>
      <c r="WWQ813" s="95"/>
      <c r="WWR813" s="95"/>
      <c r="WWS813" s="95"/>
      <c r="WWT813" s="95"/>
      <c r="WWU813" s="95"/>
      <c r="WWV813" s="95"/>
      <c r="WWW813" s="95"/>
      <c r="WWX813" s="95"/>
      <c r="WWY813" s="95"/>
      <c r="WWZ813" s="95"/>
      <c r="WXA813" s="95"/>
      <c r="WXB813" s="95"/>
      <c r="WXC813" s="95"/>
      <c r="WXD813" s="95"/>
      <c r="WXE813" s="95"/>
      <c r="WXF813" s="95"/>
      <c r="WXG813" s="95"/>
      <c r="WXH813" s="95"/>
      <c r="WXI813" s="95"/>
      <c r="WXJ813" s="95"/>
      <c r="WXK813" s="95"/>
      <c r="WXL813" s="95"/>
      <c r="WXM813" s="95"/>
      <c r="WXN813" s="95"/>
      <c r="WXO813" s="95"/>
      <c r="WXP813" s="95"/>
      <c r="WXQ813" s="95"/>
      <c r="WXR813" s="95"/>
      <c r="WXS813" s="95"/>
      <c r="WXT813" s="95"/>
      <c r="WXU813" s="95"/>
      <c r="WXV813" s="95"/>
      <c r="WXW813" s="95"/>
      <c r="WXX813" s="95"/>
      <c r="WXY813" s="95"/>
      <c r="WXZ813" s="95"/>
      <c r="WYA813" s="95"/>
      <c r="WYB813" s="95"/>
      <c r="WYC813" s="95"/>
      <c r="WYD813" s="95"/>
      <c r="WYE813" s="95"/>
      <c r="WYF813" s="95"/>
      <c r="WYG813" s="95"/>
      <c r="WYH813" s="95"/>
      <c r="WYI813" s="95"/>
      <c r="WYJ813" s="95"/>
      <c r="WYK813" s="95"/>
      <c r="WYL813" s="95"/>
      <c r="WYM813" s="95"/>
      <c r="WYN813" s="95"/>
      <c r="WYO813" s="95"/>
      <c r="WYP813" s="95"/>
      <c r="WYQ813" s="95"/>
      <c r="WYR813" s="95"/>
      <c r="WYS813" s="95"/>
      <c r="WYT813" s="95"/>
      <c r="WYU813" s="95"/>
      <c r="WYV813" s="95"/>
      <c r="WYW813" s="95"/>
      <c r="WYX813" s="95"/>
      <c r="WYY813" s="95"/>
      <c r="WYZ813" s="95"/>
      <c r="WZA813" s="95"/>
      <c r="WZB813" s="95"/>
      <c r="WZC813" s="95"/>
      <c r="WZD813" s="95"/>
      <c r="WZE813" s="95"/>
      <c r="WZF813" s="95"/>
      <c r="WZG813" s="95"/>
      <c r="WZH813" s="95"/>
      <c r="WZI813" s="95"/>
      <c r="WZJ813" s="95"/>
      <c r="WZK813" s="95"/>
      <c r="WZL813" s="95"/>
      <c r="WZM813" s="95"/>
      <c r="WZN813" s="95"/>
      <c r="WZO813" s="95"/>
      <c r="WZP813" s="95"/>
      <c r="WZQ813" s="95"/>
      <c r="WZR813" s="95"/>
      <c r="WZS813" s="95"/>
      <c r="WZT813" s="95"/>
      <c r="WZU813" s="95"/>
      <c r="WZV813" s="95"/>
      <c r="WZW813" s="95"/>
      <c r="WZX813" s="95"/>
      <c r="WZY813" s="95"/>
      <c r="WZZ813" s="95"/>
      <c r="XAA813" s="95"/>
      <c r="XAB813" s="95"/>
      <c r="XAC813" s="95"/>
      <c r="XAD813" s="95"/>
      <c r="XAE813" s="95"/>
      <c r="XAF813" s="95"/>
      <c r="XAG813" s="95"/>
      <c r="XAH813" s="95"/>
      <c r="XAI813" s="95"/>
      <c r="XAJ813" s="95"/>
      <c r="XAK813" s="95"/>
      <c r="XAL813" s="95"/>
      <c r="XAM813" s="95"/>
      <c r="XAN813" s="95"/>
      <c r="XAO813" s="95"/>
      <c r="XAP813" s="95"/>
      <c r="XAQ813" s="95"/>
      <c r="XAR813" s="95"/>
      <c r="XAS813" s="95"/>
      <c r="XAT813" s="95"/>
      <c r="XAU813" s="95"/>
      <c r="XAV813" s="95"/>
      <c r="XAW813" s="95"/>
      <c r="XAX813" s="95"/>
      <c r="XAY813" s="95"/>
      <c r="XAZ813" s="95"/>
      <c r="XBA813" s="95"/>
      <c r="XBB813" s="95"/>
      <c r="XBC813" s="95"/>
      <c r="XBD813" s="95"/>
      <c r="XBE813" s="95"/>
      <c r="XBF813" s="95"/>
      <c r="XBG813" s="95"/>
      <c r="XBH813" s="95"/>
      <c r="XBI813" s="95"/>
      <c r="XBJ813" s="95"/>
      <c r="XBK813" s="95"/>
      <c r="XBL813" s="95"/>
      <c r="XBM813" s="95"/>
      <c r="XBN813" s="95"/>
      <c r="XBO813" s="95"/>
      <c r="XBP813" s="95"/>
      <c r="XBQ813" s="95"/>
      <c r="XBR813" s="95"/>
      <c r="XBS813" s="95"/>
      <c r="XBT813" s="95"/>
      <c r="XBU813" s="95"/>
      <c r="XBV813" s="95"/>
      <c r="XBW813" s="95"/>
      <c r="XBX813" s="95"/>
      <c r="XBY813" s="95"/>
      <c r="XBZ813" s="95"/>
      <c r="XCA813" s="95"/>
      <c r="XCB813" s="95"/>
      <c r="XCC813" s="95"/>
      <c r="XCD813" s="95"/>
      <c r="XCE813" s="95"/>
      <c r="XCF813" s="95"/>
      <c r="XCG813" s="95"/>
      <c r="XCH813" s="95"/>
      <c r="XCI813" s="95"/>
      <c r="XCJ813" s="95"/>
      <c r="XCK813" s="95"/>
      <c r="XCL813" s="95"/>
      <c r="XCM813" s="95"/>
      <c r="XCN813" s="95"/>
      <c r="XCO813" s="95"/>
      <c r="XCP813" s="95"/>
      <c r="XCQ813" s="95"/>
      <c r="XCR813" s="95"/>
      <c r="XCS813" s="95"/>
      <c r="XCT813" s="95"/>
      <c r="XCU813" s="95"/>
      <c r="XCV813" s="95"/>
      <c r="XCW813" s="95"/>
      <c r="XCX813" s="95"/>
      <c r="XCY813" s="95"/>
      <c r="XCZ813" s="95"/>
      <c r="XDA813" s="95"/>
      <c r="XDB813" s="95"/>
      <c r="XDC813" s="95"/>
      <c r="XDD813" s="95"/>
      <c r="XDE813" s="95"/>
      <c r="XDF813" s="95"/>
      <c r="XDG813" s="95"/>
      <c r="XDH813" s="95"/>
      <c r="XDI813" s="95"/>
      <c r="XDJ813" s="95"/>
      <c r="XDK813" s="95"/>
      <c r="XDL813" s="95"/>
      <c r="XDM813" s="95"/>
      <c r="XDN813" s="95"/>
      <c r="XDO813" s="95"/>
      <c r="XDP813" s="95"/>
      <c r="XDQ813" s="95"/>
      <c r="XDR813" s="95"/>
      <c r="XDS813" s="95"/>
      <c r="XDT813" s="95"/>
      <c r="XDU813" s="95"/>
      <c r="XDV813" s="95"/>
      <c r="XDW813" s="95"/>
      <c r="XDX813" s="95"/>
      <c r="XDY813" s="95"/>
      <c r="XDZ813" s="95"/>
      <c r="XEA813" s="95"/>
      <c r="XEB813" s="95"/>
      <c r="XEC813" s="95"/>
      <c r="XED813" s="95"/>
      <c r="XEE813" s="95"/>
      <c r="XEF813" s="95"/>
      <c r="XEG813" s="95"/>
      <c r="XEH813" s="95"/>
      <c r="XEI813" s="95"/>
      <c r="XEJ813" s="95"/>
      <c r="XEK813" s="95"/>
      <c r="XEL813" s="95"/>
      <c r="XEM813" s="95"/>
      <c r="XEN813" s="95"/>
      <c r="XEO813" s="95"/>
      <c r="XEP813" s="95"/>
      <c r="XEQ813" s="95"/>
      <c r="XER813" s="95"/>
      <c r="XES813" s="95"/>
      <c r="XET813" s="95"/>
      <c r="XEU813" s="95"/>
      <c r="XEV813" s="95"/>
      <c r="XEW813" s="95"/>
      <c r="XEX813" s="95"/>
      <c r="XEY813" s="95"/>
      <c r="XEZ813" s="95"/>
      <c r="XFA813" s="95"/>
      <c r="XFB813" s="95"/>
      <c r="XFC813" s="95"/>
      <c r="XFD813" s="95"/>
    </row>
    <row r="814" spans="2:16384" s="92" customFormat="1">
      <c r="C814" s="97" t="s">
        <v>123</v>
      </c>
    </row>
  </sheetData>
  <conditionalFormatting sqref="R4">
    <cfRule type="cellIs" dxfId="4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tabColor theme="9"/>
  </sheetPr>
  <dimension ref="A1:XFD290"/>
  <sheetViews>
    <sheetView zoomScale="70" zoomScaleNormal="70" workbookViewId="0">
      <pane ySplit="7" topLeftCell="A249" activePane="bottomLeft" state="frozen"/>
      <selection activeCell="Q24" sqref="Q24"/>
      <selection pane="bottomLeft" activeCell="Q24" sqref="Q24"/>
    </sheetView>
  </sheetViews>
  <sheetFormatPr defaultColWidth="0" defaultRowHeight="12.4"/>
  <cols>
    <col min="1" max="4" width="1.703125" style="2" customWidth="1"/>
    <col min="5" max="5" width="8.703125" style="2" bestFit="1" customWidth="1"/>
    <col min="6" max="6" width="30.5859375" style="2" customWidth="1"/>
    <col min="7" max="9" width="15.5859375" style="2" customWidth="1"/>
    <col min="10" max="10" width="9.46875" style="2" bestFit="1" customWidth="1"/>
    <col min="11" max="11" width="1.703125" style="2" customWidth="1"/>
    <col min="12" max="12" width="9.17578125" style="2" customWidth="1"/>
    <col min="13" max="15" width="3.703125" style="2" customWidth="1"/>
    <col min="16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24" width="9.17578125" style="2" customWidth="1"/>
    <col min="25" max="37" width="13.234375" style="2" customWidth="1"/>
    <col min="38" max="38" width="1.703125" style="2" customWidth="1"/>
    <col min="39" max="39" width="9.17578125" style="2" customWidth="1"/>
    <col min="40" max="40" width="9.17578125" style="36" customWidth="1"/>
    <col min="41" max="41" width="60.8203125" style="2" bestFit="1" customWidth="1"/>
    <col min="42" max="42" width="1.703125" style="2" customWidth="1"/>
    <col min="43" max="54" width="0" style="2" hidden="1" customWidth="1"/>
    <col min="55" max="16384" width="9.17578125" style="2" hidden="1"/>
  </cols>
  <sheetData>
    <row r="1" spans="1:42" ht="22.9">
      <c r="A1" s="8" t="s">
        <v>199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34"/>
      <c r="AO1" s="8"/>
      <c r="AP1" s="8"/>
    </row>
    <row r="2" spans="1:42" ht="14.65">
      <c r="A2" s="9" t="str">
        <f>"["&amp; Cover!$F$28 &amp;"] "&amp; Cover!$F$8 &amp;" - Version "&amp; Cover!$F$22 &amp;" ("&amp; TEXT(Cover!$F$23, "dd/mm/yy") &amp;")"</f>
        <v>[Final] CSV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35"/>
      <c r="AO2" s="9"/>
      <c r="AP2" s="9"/>
    </row>
    <row r="3" spans="1:42" ht="14.65">
      <c r="A3" s="9" t="s">
        <v>283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35"/>
      <c r="AO3" s="9"/>
      <c r="AP3" s="9"/>
    </row>
    <row r="4" spans="1:42" ht="14.65">
      <c r="A4" s="9"/>
      <c r="B4" s="9"/>
      <c r="C4" s="9"/>
      <c r="D4" s="9"/>
      <c r="E4" s="9"/>
      <c r="F4" s="9"/>
      <c r="G4" s="9" t="s">
        <v>121</v>
      </c>
      <c r="H4" s="9"/>
      <c r="I4" s="9"/>
      <c r="J4" s="9"/>
      <c r="K4" s="9"/>
      <c r="L4" s="9"/>
      <c r="M4" s="9"/>
      <c r="N4" s="9"/>
      <c r="O4" s="9"/>
      <c r="P4" s="9"/>
      <c r="Q4" s="9"/>
      <c r="R4" s="38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35"/>
      <c r="AO4" s="9"/>
      <c r="AP4" s="9"/>
    </row>
    <row r="5" spans="1:42" s="10" customFormat="1">
      <c r="A5" s="10" t="s">
        <v>183</v>
      </c>
      <c r="G5" s="10" t="s">
        <v>184</v>
      </c>
      <c r="H5" s="75"/>
      <c r="O5" s="10" t="s">
        <v>185</v>
      </c>
      <c r="R5" s="14"/>
    </row>
    <row r="6" spans="1:42">
      <c r="T6" s="71" t="s">
        <v>186</v>
      </c>
      <c r="U6" s="72"/>
      <c r="V6" s="72"/>
      <c r="W6" s="72"/>
      <c r="X6" s="73"/>
      <c r="Y6" s="71" t="s">
        <v>187</v>
      </c>
      <c r="Z6" s="72"/>
      <c r="AA6" s="72"/>
      <c r="AB6" s="72"/>
      <c r="AC6" s="72"/>
      <c r="AD6" s="72"/>
      <c r="AE6" s="72"/>
      <c r="AF6" s="73"/>
      <c r="AG6" s="71" t="s">
        <v>188</v>
      </c>
      <c r="AH6" s="72"/>
      <c r="AI6" s="72"/>
      <c r="AJ6" s="72"/>
      <c r="AK6" s="73"/>
      <c r="AL6" s="46"/>
      <c r="AM6" s="109" t="s">
        <v>117</v>
      </c>
      <c r="AN6" s="109"/>
      <c r="AO6" s="109"/>
    </row>
    <row r="7" spans="1:42">
      <c r="A7" s="3"/>
      <c r="B7" s="3"/>
      <c r="C7" s="3"/>
      <c r="D7" s="3"/>
      <c r="E7" s="3" t="s">
        <v>201</v>
      </c>
      <c r="F7" s="3" t="s">
        <v>132</v>
      </c>
      <c r="G7" s="3"/>
      <c r="H7" s="3"/>
      <c r="I7" s="3"/>
      <c r="J7" s="3" t="s">
        <v>133</v>
      </c>
      <c r="K7" s="3"/>
      <c r="L7" s="3" t="s">
        <v>107</v>
      </c>
      <c r="M7" s="3"/>
      <c r="N7" s="3"/>
      <c r="O7" s="3"/>
      <c r="P7" s="3" t="s">
        <v>118</v>
      </c>
      <c r="Q7" s="3"/>
      <c r="R7" s="3" t="s">
        <v>108</v>
      </c>
      <c r="S7" s="3"/>
      <c r="T7" s="31">
        <v>2009</v>
      </c>
      <c r="U7" s="32">
        <v>2010</v>
      </c>
      <c r="V7" s="32">
        <v>2011</v>
      </c>
      <c r="W7" s="32">
        <v>2012</v>
      </c>
      <c r="X7" s="32">
        <v>2013</v>
      </c>
      <c r="Y7" s="31">
        <v>2014</v>
      </c>
      <c r="Z7" s="32">
        <v>2015</v>
      </c>
      <c r="AA7" s="32">
        <v>2016</v>
      </c>
      <c r="AB7" s="32">
        <v>2017</v>
      </c>
      <c r="AC7" s="32">
        <v>2018</v>
      </c>
      <c r="AD7" s="32">
        <v>2019</v>
      </c>
      <c r="AE7" s="32">
        <v>2020</v>
      </c>
      <c r="AF7" s="32">
        <v>2021</v>
      </c>
      <c r="AG7" s="31">
        <v>2022</v>
      </c>
      <c r="AH7" s="32">
        <v>2023</v>
      </c>
      <c r="AI7" s="32">
        <v>2024</v>
      </c>
      <c r="AJ7" s="32">
        <v>2025</v>
      </c>
      <c r="AK7" s="33">
        <v>2026</v>
      </c>
      <c r="AL7" s="3"/>
      <c r="AM7" s="63" t="s">
        <v>7</v>
      </c>
      <c r="AN7" s="64" t="s">
        <v>6</v>
      </c>
      <c r="AO7" s="65" t="s">
        <v>114</v>
      </c>
      <c r="AP7" s="3"/>
    </row>
    <row r="9" spans="1:42" ht="14.65">
      <c r="B9" s="9" t="s">
        <v>21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35"/>
      <c r="AO9" s="9"/>
      <c r="AP9" s="9"/>
    </row>
    <row r="10" spans="1:42">
      <c r="C10" s="25"/>
    </row>
    <row r="11" spans="1:42">
      <c r="C11" s="25"/>
    </row>
    <row r="12" spans="1:42">
      <c r="C12" s="25"/>
      <c r="E12" s="2" t="str">
        <f t="shared" ref="E12:E42" si="0">$B$9</f>
        <v>EoE</v>
      </c>
      <c r="F12" s="2" t="s">
        <v>134</v>
      </c>
      <c r="J12" s="2" t="str">
        <f t="shared" ref="J12:J40" si="1">$E12&amp;""&amp;F12</f>
        <v>EoECustomers</v>
      </c>
      <c r="L12" s="2" t="s">
        <v>135</v>
      </c>
      <c r="R12" s="12"/>
      <c r="T12" s="92"/>
      <c r="U12" s="92"/>
      <c r="V12" s="92"/>
      <c r="W12" s="92"/>
      <c r="X12" s="92"/>
      <c r="Y12" s="55">
        <f>INDEX(Cal_GDNDrivers!Y:Y,MATCH($J12,Cal_GDNDrivers!$J:$J,0))</f>
        <v>3982918.9998000003</v>
      </c>
      <c r="Z12" s="55">
        <f>INDEX(Cal_GDNDrivers!Z:Z,MATCH($J12,Cal_GDNDrivers!$J:$J,0))</f>
        <v>3987926.0003999998</v>
      </c>
      <c r="AA12" s="55">
        <f>INDEX(Cal_GDNDrivers!AA:AA,MATCH($J12,Cal_GDNDrivers!$J:$J,0))</f>
        <v>4000646.9996000002</v>
      </c>
      <c r="AB12" s="55">
        <f>INDEX(Cal_GDNDrivers!AB:AB,MATCH($J12,Cal_GDNDrivers!$J:$J,0))</f>
        <v>4007587</v>
      </c>
      <c r="AC12" s="55">
        <f>INDEX(Cal_GDNDrivers!AC:AC,MATCH($J12,Cal_GDNDrivers!$J:$J,0))</f>
        <v>4014890.0004000003</v>
      </c>
      <c r="AD12" s="55">
        <f>INDEX(Cal_GDNDrivers!AD:AD,MATCH($J12,Cal_GDNDrivers!$J:$J,0))</f>
        <v>4023898.9995999997</v>
      </c>
      <c r="AE12" s="55">
        <f>INDEX(Cal_GDNDrivers!AE:AE,MATCH($J12,Cal_GDNDrivers!$J:$J,0))</f>
        <v>4030653</v>
      </c>
      <c r="AF12" s="55">
        <f>INDEX(Cal_GDNDrivers!AF:AF,MATCH($J12,Cal_GDNDrivers!$J:$J,0))</f>
        <v>4043428.0617</v>
      </c>
      <c r="AG12" s="55">
        <f>INDEX(Cal_GDNDrivers!AG:AG,MATCH($J12,Cal_GDNDrivers!$J:$J,0))</f>
        <v>4057449.4799000002</v>
      </c>
      <c r="AH12" s="55">
        <f>INDEX(Cal_GDNDrivers!AH:AH,MATCH($J12,Cal_GDNDrivers!$J:$J,0))</f>
        <v>4071491.0169000002</v>
      </c>
      <c r="AI12" s="55">
        <f>INDEX(Cal_GDNDrivers!AI:AI,MATCH($J12,Cal_GDNDrivers!$J:$J,0))</f>
        <v>4085552.9510999997</v>
      </c>
      <c r="AJ12" s="55">
        <f>INDEX(Cal_GDNDrivers!AJ:AJ,MATCH($J12,Cal_GDNDrivers!$J:$J,0))</f>
        <v>4099635.5610999996</v>
      </c>
      <c r="AK12" s="55">
        <f>INDEX(Cal_GDNDrivers!AK:AK,MATCH($J12,Cal_GDNDrivers!$J:$J,0))</f>
        <v>4113739.1327</v>
      </c>
    </row>
    <row r="13" spans="1:42">
      <c r="C13" s="25"/>
      <c r="E13" s="2" t="str">
        <f t="shared" si="0"/>
        <v>EoE</v>
      </c>
      <c r="F13" s="2" t="s">
        <v>136</v>
      </c>
      <c r="J13" s="2" t="str">
        <f t="shared" si="1"/>
        <v>EoENetwork Length</v>
      </c>
      <c r="L13" s="2" t="s">
        <v>137</v>
      </c>
      <c r="R13" s="12"/>
      <c r="T13" s="92"/>
      <c r="U13" s="92"/>
      <c r="V13" s="92"/>
      <c r="W13" s="92"/>
      <c r="X13" s="92"/>
      <c r="Y13" s="55">
        <f>INDEX(Cal_GDNDrivers!Y:Y,MATCH($J13,Cal_GDNDrivers!$J:$J,0))</f>
        <v>49133.859999999993</v>
      </c>
      <c r="Z13" s="55">
        <f>INDEX(Cal_GDNDrivers!Z:Z,MATCH($J13,Cal_GDNDrivers!$J:$J,0))</f>
        <v>49149.868160000122</v>
      </c>
      <c r="AA13" s="55">
        <f>INDEX(Cal_GDNDrivers!AA:AA,MATCH($J13,Cal_GDNDrivers!$J:$J,0))</f>
        <v>49196.9498300001</v>
      </c>
      <c r="AB13" s="55">
        <f>INDEX(Cal_GDNDrivers!AB:AB,MATCH($J13,Cal_GDNDrivers!$J:$J,0))</f>
        <v>49260.176680000288</v>
      </c>
      <c r="AC13" s="55">
        <f>INDEX(Cal_GDNDrivers!AC:AC,MATCH($J13,Cal_GDNDrivers!$J:$J,0))</f>
        <v>49284.092860000397</v>
      </c>
      <c r="AD13" s="55">
        <f>INDEX(Cal_GDNDrivers!AD:AD,MATCH($J13,Cal_GDNDrivers!$J:$J,0))</f>
        <v>49344.413030000003</v>
      </c>
      <c r="AE13" s="55">
        <f>INDEX(Cal_GDNDrivers!AE:AE,MATCH($J13,Cal_GDNDrivers!$J:$J,0))</f>
        <v>49395.707780000295</v>
      </c>
      <c r="AF13" s="55">
        <f>INDEX(Cal_GDNDrivers!AF:AF,MATCH($J13,Cal_GDNDrivers!$J:$J,0))</f>
        <v>49436.748347747111</v>
      </c>
      <c r="AG13" s="55">
        <f>INDEX(Cal_GDNDrivers!AG:AG,MATCH($J13,Cal_GDNDrivers!$J:$J,0))</f>
        <v>49457.836398409716</v>
      </c>
      <c r="AH13" s="55">
        <f>INDEX(Cal_GDNDrivers!AH:AH,MATCH($J13,Cal_GDNDrivers!$J:$J,0))</f>
        <v>49480.656825273662</v>
      </c>
      <c r="AI13" s="55">
        <f>INDEX(Cal_GDNDrivers!AI:AI,MATCH($J13,Cal_GDNDrivers!$J:$J,0))</f>
        <v>49505.161832381287</v>
      </c>
      <c r="AJ13" s="55">
        <f>INDEX(Cal_GDNDrivers!AJ:AJ,MATCH($J13,Cal_GDNDrivers!$J:$J,0))</f>
        <v>49531.676516492036</v>
      </c>
      <c r="AK13" s="55">
        <f>INDEX(Cal_GDNDrivers!AK:AK,MATCH($J13,Cal_GDNDrivers!$J:$J,0))</f>
        <v>49559.704361322933</v>
      </c>
    </row>
    <row r="14" spans="1:42">
      <c r="C14" s="25"/>
      <c r="E14" s="2" t="str">
        <f t="shared" si="0"/>
        <v>EoE</v>
      </c>
      <c r="F14" s="2" t="s">
        <v>138</v>
      </c>
      <c r="J14" s="2" t="str">
        <f t="shared" si="1"/>
        <v>EoEThroughput</v>
      </c>
      <c r="L14" s="2" t="s">
        <v>139</v>
      </c>
      <c r="R14" s="12"/>
      <c r="T14" s="92"/>
      <c r="U14" s="92"/>
      <c r="V14" s="92"/>
      <c r="W14" s="92"/>
      <c r="X14" s="92"/>
      <c r="Y14" s="55">
        <f>INDEX(Cal_GDNDrivers!Y:Y,MATCH($J14,Cal_GDNDrivers!$J:$J,0))</f>
        <v>99386.988830000002</v>
      </c>
      <c r="Z14" s="55">
        <f>INDEX(Cal_GDNDrivers!Z:Z,MATCH($J14,Cal_GDNDrivers!$J:$J,0))</f>
        <v>97237.344769999996</v>
      </c>
      <c r="AA14" s="55">
        <f>INDEX(Cal_GDNDrivers!AA:AA,MATCH($J14,Cal_GDNDrivers!$J:$J,0))</f>
        <v>95887.680859999993</v>
      </c>
      <c r="AB14" s="55">
        <f>INDEX(Cal_GDNDrivers!AB:AB,MATCH($J14,Cal_GDNDrivers!$J:$J,0))</f>
        <v>99098.44872</v>
      </c>
      <c r="AC14" s="55">
        <f>INDEX(Cal_GDNDrivers!AC:AC,MATCH($J14,Cal_GDNDrivers!$J:$J,0))</f>
        <v>99725.177330000006</v>
      </c>
      <c r="AD14" s="55">
        <f>INDEX(Cal_GDNDrivers!AD:AD,MATCH($J14,Cal_GDNDrivers!$J:$J,0))</f>
        <v>97187.832909999997</v>
      </c>
      <c r="AE14" s="55">
        <f>INDEX(Cal_GDNDrivers!AE:AE,MATCH($J14,Cal_GDNDrivers!$J:$J,0))</f>
        <v>102525</v>
      </c>
      <c r="AF14" s="55">
        <f>INDEX(Cal_GDNDrivers!AF:AF,MATCH($J14,Cal_GDNDrivers!$J:$J,0))</f>
        <v>104552</v>
      </c>
      <c r="AG14" s="55">
        <f>INDEX(Cal_GDNDrivers!AG:AG,MATCH($J14,Cal_GDNDrivers!$J:$J,0))</f>
        <v>105246.588</v>
      </c>
      <c r="AH14" s="55">
        <f>INDEX(Cal_GDNDrivers!AH:AH,MATCH($J14,Cal_GDNDrivers!$J:$J,0))</f>
        <v>105905.8841</v>
      </c>
      <c r="AI14" s="55">
        <f>INDEX(Cal_GDNDrivers!AI:AI,MATCH($J14,Cal_GDNDrivers!$J:$J,0))</f>
        <v>106850.4252</v>
      </c>
      <c r="AJ14" s="55">
        <f>INDEX(Cal_GDNDrivers!AJ:AJ,MATCH($J14,Cal_GDNDrivers!$J:$J,0))</f>
        <v>106804.2365</v>
      </c>
      <c r="AK14" s="55">
        <f>INDEX(Cal_GDNDrivers!AK:AK,MATCH($J14,Cal_GDNDrivers!$J:$J,0))</f>
        <v>106472.9317</v>
      </c>
    </row>
    <row r="15" spans="1:42" ht="13.5" customHeight="1">
      <c r="C15" s="25"/>
      <c r="E15" s="2" t="str">
        <f t="shared" si="0"/>
        <v>EoE</v>
      </c>
      <c r="F15" s="2" t="s">
        <v>140</v>
      </c>
      <c r="J15" s="2" t="str">
        <f t="shared" si="1"/>
        <v>EoEPREs (Internal &amp; External)</v>
      </c>
      <c r="L15" s="2" t="s">
        <v>135</v>
      </c>
      <c r="R15" s="12"/>
      <c r="T15" s="92"/>
      <c r="U15" s="92"/>
      <c r="V15" s="92"/>
      <c r="W15" s="92"/>
      <c r="X15" s="92"/>
      <c r="Y15" s="55">
        <f>INDEX(Cal_GDNDrivers!Y:Y,MATCH($J15,Cal_GDNDrivers!$J:$J,0))</f>
        <v>144574</v>
      </c>
      <c r="Z15" s="55">
        <f>INDEX(Cal_GDNDrivers!Z:Z,MATCH($J15,Cal_GDNDrivers!$J:$J,0))</f>
        <v>141372</v>
      </c>
      <c r="AA15" s="55">
        <f>INDEX(Cal_GDNDrivers!AA:AA,MATCH($J15,Cal_GDNDrivers!$J:$J,0))</f>
        <v>140520</v>
      </c>
      <c r="AB15" s="55">
        <f>INDEX(Cal_GDNDrivers!AB:AB,MATCH($J15,Cal_GDNDrivers!$J:$J,0))</f>
        <v>149043</v>
      </c>
      <c r="AC15" s="55">
        <f>INDEX(Cal_GDNDrivers!AC:AC,MATCH($J15,Cal_GDNDrivers!$J:$J,0))</f>
        <v>139205</v>
      </c>
      <c r="AD15" s="55">
        <f>INDEX(Cal_GDNDrivers!AD:AD,MATCH($J15,Cal_GDNDrivers!$J:$J,0))</f>
        <v>131260</v>
      </c>
      <c r="AE15" s="55">
        <f>INDEX(Cal_GDNDrivers!AE:AE,MATCH($J15,Cal_GDNDrivers!$J:$J,0))</f>
        <v>117872.83000000002</v>
      </c>
      <c r="AF15" s="55">
        <f>INDEX(Cal_GDNDrivers!AF:AF,MATCH($J15,Cal_GDNDrivers!$J:$J,0))</f>
        <v>128183</v>
      </c>
      <c r="AG15" s="55">
        <f>INDEX(Cal_GDNDrivers!AG:AG,MATCH($J15,Cal_GDNDrivers!$J:$J,0))</f>
        <v>126526</v>
      </c>
      <c r="AH15" s="55">
        <f>INDEX(Cal_GDNDrivers!AH:AH,MATCH($J15,Cal_GDNDrivers!$J:$J,0))</f>
        <v>124892</v>
      </c>
      <c r="AI15" s="55">
        <f>INDEX(Cal_GDNDrivers!AI:AI,MATCH($J15,Cal_GDNDrivers!$J:$J,0))</f>
        <v>123286</v>
      </c>
      <c r="AJ15" s="55">
        <f>INDEX(Cal_GDNDrivers!AJ:AJ,MATCH($J15,Cal_GDNDrivers!$J:$J,0))</f>
        <v>121707</v>
      </c>
      <c r="AK15" s="55">
        <f>INDEX(Cal_GDNDrivers!AK:AK,MATCH($J15,Cal_GDNDrivers!$J:$J,0))</f>
        <v>120149</v>
      </c>
    </row>
    <row r="16" spans="1:42" ht="13.5" customHeight="1">
      <c r="C16" s="25"/>
      <c r="E16" s="2" t="str">
        <f t="shared" si="0"/>
        <v>EoE</v>
      </c>
      <c r="F16" s="2" t="s">
        <v>141</v>
      </c>
      <c r="J16" s="2" t="str">
        <f t="shared" si="1"/>
        <v>EoETotal repairs</v>
      </c>
      <c r="L16" s="2" t="s">
        <v>135</v>
      </c>
      <c r="R16" s="12"/>
      <c r="T16" s="92"/>
      <c r="U16" s="92"/>
      <c r="V16" s="92"/>
      <c r="W16" s="92"/>
      <c r="X16" s="92"/>
      <c r="Y16" s="55">
        <f>INDEX(Cal_GDNDrivers!Y:Y,MATCH($J16,Cal_GDNDrivers!$J:$J,0))</f>
        <v>27288</v>
      </c>
      <c r="Z16" s="55">
        <f>INDEX(Cal_GDNDrivers!Z:Z,MATCH($J16,Cal_GDNDrivers!$J:$J,0))</f>
        <v>30748</v>
      </c>
      <c r="AA16" s="55">
        <f>INDEX(Cal_GDNDrivers!AA:AA,MATCH($J16,Cal_GDNDrivers!$J:$J,0))</f>
        <v>31506</v>
      </c>
      <c r="AB16" s="55">
        <f>INDEX(Cal_GDNDrivers!AB:AB,MATCH($J16,Cal_GDNDrivers!$J:$J,0))</f>
        <v>29471</v>
      </c>
      <c r="AC16" s="55">
        <f>INDEX(Cal_GDNDrivers!AC:AC,MATCH($J16,Cal_GDNDrivers!$J:$J,0))</f>
        <v>29346</v>
      </c>
      <c r="AD16" s="55">
        <f>INDEX(Cal_GDNDrivers!AD:AD,MATCH($J16,Cal_GDNDrivers!$J:$J,0))</f>
        <v>29611</v>
      </c>
      <c r="AE16" s="55">
        <f>INDEX(Cal_GDNDrivers!AE:AE,MATCH($J16,Cal_GDNDrivers!$J:$J,0))</f>
        <v>27065.899999999998</v>
      </c>
      <c r="AF16" s="55">
        <f>INDEX(Cal_GDNDrivers!AF:AF,MATCH($J16,Cal_GDNDrivers!$J:$J,0))</f>
        <v>28071.8</v>
      </c>
      <c r="AG16" s="55">
        <f>INDEX(Cal_GDNDrivers!AG:AG,MATCH($J16,Cal_GDNDrivers!$J:$J,0))</f>
        <v>27668</v>
      </c>
      <c r="AH16" s="55">
        <f>INDEX(Cal_GDNDrivers!AH:AH,MATCH($J16,Cal_GDNDrivers!$J:$J,0))</f>
        <v>27063</v>
      </c>
      <c r="AI16" s="55">
        <f>INDEX(Cal_GDNDrivers!AI:AI,MATCH($J16,Cal_GDNDrivers!$J:$J,0))</f>
        <v>26418</v>
      </c>
      <c r="AJ16" s="55">
        <f>INDEX(Cal_GDNDrivers!AJ:AJ,MATCH($J16,Cal_GDNDrivers!$J:$J,0))</f>
        <v>25670.959999999999</v>
      </c>
      <c r="AK16" s="55">
        <f>INDEX(Cal_GDNDrivers!AK:AK,MATCH($J16,Cal_GDNDrivers!$J:$J,0))</f>
        <v>24838.152000000002</v>
      </c>
    </row>
    <row r="17" spans="3:40">
      <c r="C17" s="25"/>
      <c r="E17" s="2" t="str">
        <f t="shared" si="0"/>
        <v>EoE</v>
      </c>
      <c r="F17" s="2" t="s">
        <v>142</v>
      </c>
      <c r="J17" s="2" t="str">
        <f t="shared" si="1"/>
        <v>EoEExternal reports</v>
      </c>
      <c r="L17" s="2" t="s">
        <v>135</v>
      </c>
      <c r="R17" s="12"/>
      <c r="T17" s="92"/>
      <c r="U17" s="92"/>
      <c r="V17" s="92"/>
      <c r="W17" s="92"/>
      <c r="X17" s="92"/>
      <c r="Y17" s="55">
        <f>INDEX(Cal_GDNDrivers!Y:Y,MATCH($J17,Cal_GDNDrivers!$J:$J,0))</f>
        <v>22560</v>
      </c>
      <c r="Z17" s="55">
        <f>INDEX(Cal_GDNDrivers!Z:Z,MATCH($J17,Cal_GDNDrivers!$J:$J,0))</f>
        <v>25042</v>
      </c>
      <c r="AA17" s="55">
        <f>INDEX(Cal_GDNDrivers!AA:AA,MATCH($J17,Cal_GDNDrivers!$J:$J,0))</f>
        <v>24759</v>
      </c>
      <c r="AB17" s="55">
        <f>INDEX(Cal_GDNDrivers!AB:AB,MATCH($J17,Cal_GDNDrivers!$J:$J,0))</f>
        <v>26112</v>
      </c>
      <c r="AC17" s="55">
        <f>INDEX(Cal_GDNDrivers!AC:AC,MATCH($J17,Cal_GDNDrivers!$J:$J,0))</f>
        <v>24438</v>
      </c>
      <c r="AD17" s="55">
        <f>INDEX(Cal_GDNDrivers!AD:AD,MATCH($J17,Cal_GDNDrivers!$J:$J,0))</f>
        <v>24820</v>
      </c>
      <c r="AE17" s="55">
        <f>INDEX(Cal_GDNDrivers!AE:AE,MATCH($J17,Cal_GDNDrivers!$J:$J,0))</f>
        <v>23204.990000199996</v>
      </c>
      <c r="AF17" s="55">
        <f>INDEX(Cal_GDNDrivers!AF:AF,MATCH($J17,Cal_GDNDrivers!$J:$J,0))</f>
        <v>24255.599999999999</v>
      </c>
      <c r="AG17" s="55">
        <f>INDEX(Cal_GDNDrivers!AG:AG,MATCH($J17,Cal_GDNDrivers!$J:$J,0))</f>
        <v>23831.919999999998</v>
      </c>
      <c r="AH17" s="55">
        <f>INDEX(Cal_GDNDrivers!AH:AH,MATCH($J17,Cal_GDNDrivers!$J:$J,0))</f>
        <v>23381.139200000001</v>
      </c>
      <c r="AI17" s="55">
        <f>INDEX(Cal_GDNDrivers!AI:AI,MATCH($J17,Cal_GDNDrivers!$J:$J,0))</f>
        <v>22978</v>
      </c>
      <c r="AJ17" s="55">
        <f>INDEX(Cal_GDNDrivers!AJ:AJ,MATCH($J17,Cal_GDNDrivers!$J:$J,0))</f>
        <v>22567</v>
      </c>
      <c r="AK17" s="55">
        <f>INDEX(Cal_GDNDrivers!AK:AK,MATCH($J17,Cal_GDNDrivers!$J:$J,0))</f>
        <v>22170.0448</v>
      </c>
      <c r="AN17" s="2"/>
    </row>
    <row r="18" spans="3:40">
      <c r="C18" s="25"/>
      <c r="E18" s="2" t="str">
        <f t="shared" si="0"/>
        <v>EoE</v>
      </c>
      <c r="F18" s="2" t="s">
        <v>143</v>
      </c>
      <c r="J18" s="2" t="str">
        <f t="shared" si="1"/>
        <v>EoEService Damage Repairs</v>
      </c>
      <c r="L18" s="2" t="s">
        <v>135</v>
      </c>
      <c r="R18" s="12"/>
      <c r="T18" s="92"/>
      <c r="U18" s="92"/>
      <c r="V18" s="92"/>
      <c r="W18" s="92"/>
      <c r="X18" s="92"/>
      <c r="Y18" s="55">
        <f>INDEX(Cal_GDNDrivers!Y:Y,MATCH($J18,Cal_GDNDrivers!$J:$J,0))</f>
        <v>2335</v>
      </c>
      <c r="Z18" s="55">
        <f>INDEX(Cal_GDNDrivers!Z:Z,MATCH($J18,Cal_GDNDrivers!$J:$J,0))</f>
        <v>2235</v>
      </c>
      <c r="AA18" s="55">
        <f>INDEX(Cal_GDNDrivers!AA:AA,MATCH($J18,Cal_GDNDrivers!$J:$J,0))</f>
        <v>2325</v>
      </c>
      <c r="AB18" s="55">
        <f>INDEX(Cal_GDNDrivers!AB:AB,MATCH($J18,Cal_GDNDrivers!$J:$J,0))</f>
        <v>1213</v>
      </c>
      <c r="AC18" s="55">
        <f>INDEX(Cal_GDNDrivers!AC:AC,MATCH($J18,Cal_GDNDrivers!$J:$J,0))</f>
        <v>2193</v>
      </c>
      <c r="AD18" s="55">
        <f>INDEX(Cal_GDNDrivers!AD:AD,MATCH($J18,Cal_GDNDrivers!$J:$J,0))</f>
        <v>2378</v>
      </c>
      <c r="AE18" s="55">
        <f>INDEX(Cal_GDNDrivers!AE:AE,MATCH($J18,Cal_GDNDrivers!$J:$J,0))</f>
        <v>2107.4299999999998</v>
      </c>
      <c r="AF18" s="55">
        <f>INDEX(Cal_GDNDrivers!AF:AF,MATCH($J18,Cal_GDNDrivers!$J:$J,0))</f>
        <v>2311</v>
      </c>
      <c r="AG18" s="55">
        <f>INDEX(Cal_GDNDrivers!AG:AG,MATCH($J18,Cal_GDNDrivers!$J:$J,0))</f>
        <v>2276</v>
      </c>
      <c r="AH18" s="55">
        <f>INDEX(Cal_GDNDrivers!AH:AH,MATCH($J18,Cal_GDNDrivers!$J:$J,0))</f>
        <v>2231</v>
      </c>
      <c r="AI18" s="55">
        <f>INDEX(Cal_GDNDrivers!AI:AI,MATCH($J18,Cal_GDNDrivers!$J:$J,0))</f>
        <v>2186</v>
      </c>
      <c r="AJ18" s="55">
        <f>INDEX(Cal_GDNDrivers!AJ:AJ,MATCH($J18,Cal_GDNDrivers!$J:$J,0))</f>
        <v>2131</v>
      </c>
      <c r="AK18" s="55">
        <f>INDEX(Cal_GDNDrivers!AK:AK,MATCH($J18,Cal_GDNDrivers!$J:$J,0))</f>
        <v>2067</v>
      </c>
      <c r="AN18" s="2"/>
    </row>
    <row r="19" spans="3:40">
      <c r="C19" s="25"/>
      <c r="E19" s="2" t="str">
        <f t="shared" si="0"/>
        <v>EoE</v>
      </c>
      <c r="F19" s="2" t="s">
        <v>144</v>
      </c>
      <c r="J19" s="2" t="str">
        <f t="shared" si="1"/>
        <v>EoEService Condition Repairs</v>
      </c>
      <c r="L19" s="2" t="s">
        <v>135</v>
      </c>
      <c r="R19" s="12"/>
      <c r="T19" s="92"/>
      <c r="U19" s="92"/>
      <c r="V19" s="92"/>
      <c r="W19" s="92"/>
      <c r="X19" s="92"/>
      <c r="Y19" s="55">
        <f>INDEX(Cal_GDNDrivers!Y:Y,MATCH($J19,Cal_GDNDrivers!$J:$J,0))</f>
        <v>18846</v>
      </c>
      <c r="Z19" s="55">
        <f>INDEX(Cal_GDNDrivers!Z:Z,MATCH($J19,Cal_GDNDrivers!$J:$J,0))</f>
        <v>20229</v>
      </c>
      <c r="AA19" s="55">
        <f>INDEX(Cal_GDNDrivers!AA:AA,MATCH($J19,Cal_GDNDrivers!$J:$J,0))</f>
        <v>21750</v>
      </c>
      <c r="AB19" s="55">
        <f>INDEX(Cal_GDNDrivers!AB:AB,MATCH($J19,Cal_GDNDrivers!$J:$J,0))</f>
        <v>19696</v>
      </c>
      <c r="AC19" s="55">
        <f>INDEX(Cal_GDNDrivers!AC:AC,MATCH($J19,Cal_GDNDrivers!$J:$J,0))</f>
        <v>19498</v>
      </c>
      <c r="AD19" s="55">
        <f>INDEX(Cal_GDNDrivers!AD:AD,MATCH($J19,Cal_GDNDrivers!$J:$J,0))</f>
        <v>19206</v>
      </c>
      <c r="AE19" s="55">
        <f>INDEX(Cal_GDNDrivers!AE:AE,MATCH($J19,Cal_GDNDrivers!$J:$J,0))</f>
        <v>17873.669999999998</v>
      </c>
      <c r="AF19" s="55">
        <f>INDEX(Cal_GDNDrivers!AF:AF,MATCH($J19,Cal_GDNDrivers!$J:$J,0))</f>
        <v>18076</v>
      </c>
      <c r="AG19" s="55">
        <f>INDEX(Cal_GDNDrivers!AG:AG,MATCH($J19,Cal_GDNDrivers!$J:$J,0))</f>
        <v>17805</v>
      </c>
      <c r="AH19" s="55">
        <f>INDEX(Cal_GDNDrivers!AH:AH,MATCH($J19,Cal_GDNDrivers!$J:$J,0))</f>
        <v>17402</v>
      </c>
      <c r="AI19" s="55">
        <f>INDEX(Cal_GDNDrivers!AI:AI,MATCH($J19,Cal_GDNDrivers!$J:$J,0))</f>
        <v>16968</v>
      </c>
      <c r="AJ19" s="55">
        <f>INDEX(Cal_GDNDrivers!AJ:AJ,MATCH($J19,Cal_GDNDrivers!$J:$J,0))</f>
        <v>16473</v>
      </c>
      <c r="AK19" s="55">
        <f>INDEX(Cal_GDNDrivers!AK:AK,MATCH($J19,Cal_GDNDrivers!$J:$J,0))</f>
        <v>15919</v>
      </c>
      <c r="AN19" s="2"/>
    </row>
    <row r="20" spans="3:40">
      <c r="C20" s="25"/>
      <c r="E20" s="2" t="str">
        <f t="shared" si="0"/>
        <v>EoE</v>
      </c>
      <c r="F20" s="2" t="s">
        <v>145</v>
      </c>
      <c r="J20" s="2" t="str">
        <f t="shared" si="1"/>
        <v>EoEMains Damage Repairs</v>
      </c>
      <c r="L20" s="2" t="s">
        <v>135</v>
      </c>
      <c r="R20" s="12"/>
      <c r="T20" s="92"/>
      <c r="U20" s="92"/>
      <c r="V20" s="92"/>
      <c r="W20" s="92"/>
      <c r="X20" s="92"/>
      <c r="Y20" s="55">
        <f>INDEX(Cal_GDNDrivers!Y:Y,MATCH($J20,Cal_GDNDrivers!$J:$J,0))</f>
        <v>390</v>
      </c>
      <c r="Z20" s="55">
        <f>INDEX(Cal_GDNDrivers!Z:Z,MATCH($J20,Cal_GDNDrivers!$J:$J,0))</f>
        <v>658</v>
      </c>
      <c r="AA20" s="55">
        <f>INDEX(Cal_GDNDrivers!AA:AA,MATCH($J20,Cal_GDNDrivers!$J:$J,0))</f>
        <v>705</v>
      </c>
      <c r="AB20" s="55">
        <f>INDEX(Cal_GDNDrivers!AB:AB,MATCH($J20,Cal_GDNDrivers!$J:$J,0))</f>
        <v>393</v>
      </c>
      <c r="AC20" s="55">
        <f>INDEX(Cal_GDNDrivers!AC:AC,MATCH($J20,Cal_GDNDrivers!$J:$J,0))</f>
        <v>675</v>
      </c>
      <c r="AD20" s="55">
        <f>INDEX(Cal_GDNDrivers!AD:AD,MATCH($J20,Cal_GDNDrivers!$J:$J,0))</f>
        <v>704</v>
      </c>
      <c r="AE20" s="55">
        <f>INDEX(Cal_GDNDrivers!AE:AE,MATCH($J20,Cal_GDNDrivers!$J:$J,0))</f>
        <v>428.99</v>
      </c>
      <c r="AF20" s="55">
        <f>INDEX(Cal_GDNDrivers!AF:AF,MATCH($J20,Cal_GDNDrivers!$J:$J,0))</f>
        <v>620.79999999999995</v>
      </c>
      <c r="AG20" s="55">
        <f>INDEX(Cal_GDNDrivers!AG:AG,MATCH($J20,Cal_GDNDrivers!$J:$J,0))</f>
        <v>634</v>
      </c>
      <c r="AH20" s="55">
        <f>INDEX(Cal_GDNDrivers!AH:AH,MATCH($J20,Cal_GDNDrivers!$J:$J,0))</f>
        <v>628</v>
      </c>
      <c r="AI20" s="55">
        <f>INDEX(Cal_GDNDrivers!AI:AI,MATCH($J20,Cal_GDNDrivers!$J:$J,0))</f>
        <v>630</v>
      </c>
      <c r="AJ20" s="55">
        <f>INDEX(Cal_GDNDrivers!AJ:AJ,MATCH($J20,Cal_GDNDrivers!$J:$J,0))</f>
        <v>627.96</v>
      </c>
      <c r="AK20" s="55">
        <f>INDEX(Cal_GDNDrivers!AK:AK,MATCH($J20,Cal_GDNDrivers!$J:$J,0))</f>
        <v>628.15200000000004</v>
      </c>
      <c r="AN20" s="2"/>
    </row>
    <row r="21" spans="3:40">
      <c r="C21" s="25"/>
      <c r="E21" s="2" t="str">
        <f t="shared" si="0"/>
        <v>EoE</v>
      </c>
      <c r="F21" s="2" t="s">
        <v>146</v>
      </c>
      <c r="J21" s="2" t="str">
        <f t="shared" si="1"/>
        <v>EoEMains Condition Repairs</v>
      </c>
      <c r="L21" s="2" t="s">
        <v>135</v>
      </c>
      <c r="R21" s="12"/>
      <c r="T21" s="92"/>
      <c r="U21" s="92"/>
      <c r="V21" s="92"/>
      <c r="W21" s="92"/>
      <c r="X21" s="92"/>
      <c r="Y21" s="55">
        <f>INDEX(Cal_GDNDrivers!Y:Y,MATCH($J21,Cal_GDNDrivers!$J:$J,0))</f>
        <v>5717</v>
      </c>
      <c r="Z21" s="55">
        <f>INDEX(Cal_GDNDrivers!Z:Z,MATCH($J21,Cal_GDNDrivers!$J:$J,0))</f>
        <v>7626</v>
      </c>
      <c r="AA21" s="55">
        <f>INDEX(Cal_GDNDrivers!AA:AA,MATCH($J21,Cal_GDNDrivers!$J:$J,0))</f>
        <v>6726</v>
      </c>
      <c r="AB21" s="55">
        <f>INDEX(Cal_GDNDrivers!AB:AB,MATCH($J21,Cal_GDNDrivers!$J:$J,0))</f>
        <v>8169</v>
      </c>
      <c r="AC21" s="55">
        <f>INDEX(Cal_GDNDrivers!AC:AC,MATCH($J21,Cal_GDNDrivers!$J:$J,0))</f>
        <v>6980</v>
      </c>
      <c r="AD21" s="55">
        <f>INDEX(Cal_GDNDrivers!AD:AD,MATCH($J21,Cal_GDNDrivers!$J:$J,0))</f>
        <v>7323</v>
      </c>
      <c r="AE21" s="55">
        <f>INDEX(Cal_GDNDrivers!AE:AE,MATCH($J21,Cal_GDNDrivers!$J:$J,0))</f>
        <v>6655.81</v>
      </c>
      <c r="AF21" s="55">
        <f>INDEX(Cal_GDNDrivers!AF:AF,MATCH($J21,Cal_GDNDrivers!$J:$J,0))</f>
        <v>7064</v>
      </c>
      <c r="AG21" s="55">
        <f>INDEX(Cal_GDNDrivers!AG:AG,MATCH($J21,Cal_GDNDrivers!$J:$J,0))</f>
        <v>6953</v>
      </c>
      <c r="AH21" s="55">
        <f>INDEX(Cal_GDNDrivers!AH:AH,MATCH($J21,Cal_GDNDrivers!$J:$J,0))</f>
        <v>6802</v>
      </c>
      <c r="AI21" s="55">
        <f>INDEX(Cal_GDNDrivers!AI:AI,MATCH($J21,Cal_GDNDrivers!$J:$J,0))</f>
        <v>6634</v>
      </c>
      <c r="AJ21" s="55">
        <f>INDEX(Cal_GDNDrivers!AJ:AJ,MATCH($J21,Cal_GDNDrivers!$J:$J,0))</f>
        <v>6439</v>
      </c>
      <c r="AK21" s="55">
        <f>INDEX(Cal_GDNDrivers!AK:AK,MATCH($J21,Cal_GDNDrivers!$J:$J,0))</f>
        <v>6224</v>
      </c>
      <c r="AN21" s="2"/>
    </row>
    <row r="22" spans="3:40">
      <c r="C22" s="25"/>
      <c r="E22" s="2" t="str">
        <f t="shared" si="0"/>
        <v>EoE</v>
      </c>
      <c r="F22" s="2" t="s">
        <v>147</v>
      </c>
      <c r="J22" s="2" t="str">
        <f t="shared" si="1"/>
        <v>EoERepex Synthetic Costs</v>
      </c>
      <c r="L22" s="2" t="s">
        <v>148</v>
      </c>
      <c r="R22" s="12"/>
      <c r="T22" s="92"/>
      <c r="U22" s="92"/>
      <c r="V22" s="92"/>
      <c r="W22" s="92"/>
      <c r="X22" s="92"/>
      <c r="Y22" s="55">
        <f>INDEX(Cal_GDNDrivers!Y:Y,MATCH($J22,Cal_GDNDrivers!$J:$J,0))</f>
        <v>111.88724399310422</v>
      </c>
      <c r="Z22" s="55">
        <f>INDEX(Cal_GDNDrivers!Z:Z,MATCH($J22,Cal_GDNDrivers!$J:$J,0))</f>
        <v>113.99009267035322</v>
      </c>
      <c r="AA22" s="55">
        <f>INDEX(Cal_GDNDrivers!AA:AA,MATCH($J22,Cal_GDNDrivers!$J:$J,0))</f>
        <v>122.41950777085874</v>
      </c>
      <c r="AB22" s="55">
        <f>INDEX(Cal_GDNDrivers!AB:AB,MATCH($J22,Cal_GDNDrivers!$J:$J,0))</f>
        <v>107.5550678338372</v>
      </c>
      <c r="AC22" s="55">
        <f>INDEX(Cal_GDNDrivers!AC:AC,MATCH($J22,Cal_GDNDrivers!$J:$J,0))</f>
        <v>111.61595713907448</v>
      </c>
      <c r="AD22" s="55">
        <f>INDEX(Cal_GDNDrivers!AD:AD,MATCH($J22,Cal_GDNDrivers!$J:$J,0))</f>
        <v>130.77873209729921</v>
      </c>
      <c r="AE22" s="55">
        <f>INDEX(Cal_GDNDrivers!AE:AE,MATCH($J22,Cal_GDNDrivers!$J:$J,0))</f>
        <v>138.93689554612163</v>
      </c>
      <c r="AF22" s="55">
        <f>INDEX(Cal_GDNDrivers!AF:AF,MATCH($J22,Cal_GDNDrivers!$J:$J,0))</f>
        <v>149.14375016787631</v>
      </c>
      <c r="AG22" s="55">
        <f>INDEX(Cal_GDNDrivers!AG:AG,MATCH($J22,Cal_GDNDrivers!$J:$J,0))</f>
        <v>135.86026777808308</v>
      </c>
      <c r="AH22" s="55">
        <f>INDEX(Cal_GDNDrivers!AH:AH,MATCH($J22,Cal_GDNDrivers!$J:$J,0))</f>
        <v>138.9472046174206</v>
      </c>
      <c r="AI22" s="55">
        <f>INDEX(Cal_GDNDrivers!AI:AI,MATCH($J22,Cal_GDNDrivers!$J:$J,0))</f>
        <v>142.96517039056573</v>
      </c>
      <c r="AJ22" s="55">
        <f>INDEX(Cal_GDNDrivers!AJ:AJ,MATCH($J22,Cal_GDNDrivers!$J:$J,0))</f>
        <v>138.49513612517012</v>
      </c>
      <c r="AK22" s="55">
        <f>INDEX(Cal_GDNDrivers!AK:AK,MATCH($J22,Cal_GDNDrivers!$J:$J,0))</f>
        <v>138.81237050170199</v>
      </c>
      <c r="AN22" s="2"/>
    </row>
    <row r="23" spans="3:40">
      <c r="C23" s="25"/>
      <c r="E23" s="2" t="str">
        <f t="shared" si="0"/>
        <v>EoE</v>
      </c>
      <c r="F23" s="2" t="s">
        <v>149</v>
      </c>
      <c r="J23" s="2" t="str">
        <f t="shared" si="1"/>
        <v>EoECapex synthetic costs - Mains</v>
      </c>
      <c r="L23" s="2" t="s">
        <v>148</v>
      </c>
      <c r="R23" s="12"/>
      <c r="T23" s="92"/>
      <c r="U23" s="92"/>
      <c r="V23" s="92"/>
      <c r="W23" s="92"/>
      <c r="X23" s="92"/>
      <c r="Y23" s="55">
        <f>INDEX(Cal_GDNDrivers!Y:Y,MATCH($J23,Cal_GDNDrivers!$J:$J,0))</f>
        <v>1.5453737725096612</v>
      </c>
      <c r="Z23" s="55">
        <f>INDEX(Cal_GDNDrivers!Z:Z,MATCH($J23,Cal_GDNDrivers!$J:$J,0))</f>
        <v>2.2552108655441092</v>
      </c>
      <c r="AA23" s="55">
        <f>INDEX(Cal_GDNDrivers!AA:AA,MATCH($J23,Cal_GDNDrivers!$J:$J,0))</f>
        <v>1.9272156525529736</v>
      </c>
      <c r="AB23" s="55">
        <f>INDEX(Cal_GDNDrivers!AB:AB,MATCH($J23,Cal_GDNDrivers!$J:$J,0))</f>
        <v>4.791742572543602</v>
      </c>
      <c r="AC23" s="55">
        <f>INDEX(Cal_GDNDrivers!AC:AC,MATCH($J23,Cal_GDNDrivers!$J:$J,0))</f>
        <v>4.2049621048462633</v>
      </c>
      <c r="AD23" s="55">
        <f>INDEX(Cal_GDNDrivers!AD:AD,MATCH($J23,Cal_GDNDrivers!$J:$J,0))</f>
        <v>8.5861972461154128</v>
      </c>
      <c r="AE23" s="55">
        <f>INDEX(Cal_GDNDrivers!AE:AE,MATCH($J23,Cal_GDNDrivers!$J:$J,0))</f>
        <v>8.588438223303859</v>
      </c>
      <c r="AF23" s="55">
        <f>INDEX(Cal_GDNDrivers!AF:AF,MATCH($J23,Cal_GDNDrivers!$J:$J,0))</f>
        <v>7.9505099181266097</v>
      </c>
      <c r="AG23" s="55">
        <f>INDEX(Cal_GDNDrivers!AG:AG,MATCH($J23,Cal_GDNDrivers!$J:$J,0))</f>
        <v>5.5386727926061061</v>
      </c>
      <c r="AH23" s="55">
        <f>INDEX(Cal_GDNDrivers!AH:AH,MATCH($J23,Cal_GDNDrivers!$J:$J,0))</f>
        <v>6.0697913521456277</v>
      </c>
      <c r="AI23" s="55">
        <f>INDEX(Cal_GDNDrivers!AI:AI,MATCH($J23,Cal_GDNDrivers!$J:$J,0))</f>
        <v>6.5857561511755049</v>
      </c>
      <c r="AJ23" s="55">
        <f>INDEX(Cal_GDNDrivers!AJ:AJ,MATCH($J23,Cal_GDNDrivers!$J:$J,0))</f>
        <v>7.2033519273021387</v>
      </c>
      <c r="AK23" s="55">
        <f>INDEX(Cal_GDNDrivers!AK:AK,MATCH($J23,Cal_GDNDrivers!$J:$J,0))</f>
        <v>7.6674244179544289</v>
      </c>
      <c r="AN23" s="2"/>
    </row>
    <row r="24" spans="3:40">
      <c r="C24" s="25"/>
      <c r="E24" s="2" t="str">
        <f t="shared" si="0"/>
        <v>EoE</v>
      </c>
      <c r="F24" s="2" t="s">
        <v>150</v>
      </c>
      <c r="J24" s="2" t="str">
        <f t="shared" si="1"/>
        <v>EoECapex synthetic costs - Connections</v>
      </c>
      <c r="L24" s="2" t="s">
        <v>148</v>
      </c>
      <c r="R24" s="12"/>
      <c r="T24" s="92"/>
      <c r="U24" s="92"/>
      <c r="V24" s="92"/>
      <c r="W24" s="92"/>
      <c r="X24" s="92"/>
      <c r="Y24" s="55">
        <f>INDEX(Cal_GDNDrivers!Y:Y,MATCH($J24,Cal_GDNDrivers!$J:$J,0))</f>
        <v>12.718642377440634</v>
      </c>
      <c r="Z24" s="55">
        <f>INDEX(Cal_GDNDrivers!Z:Z,MATCH($J24,Cal_GDNDrivers!$J:$J,0))</f>
        <v>12.615224083322643</v>
      </c>
      <c r="AA24" s="55">
        <f>INDEX(Cal_GDNDrivers!AA:AA,MATCH($J24,Cal_GDNDrivers!$J:$J,0))</f>
        <v>13.648032797945461</v>
      </c>
      <c r="AB24" s="55">
        <f>INDEX(Cal_GDNDrivers!AB:AB,MATCH($J24,Cal_GDNDrivers!$J:$J,0))</f>
        <v>14.101545752123164</v>
      </c>
      <c r="AC24" s="55">
        <f>INDEX(Cal_GDNDrivers!AC:AC,MATCH($J24,Cal_GDNDrivers!$J:$J,0))</f>
        <v>14.414575956173381</v>
      </c>
      <c r="AD24" s="55">
        <f>INDEX(Cal_GDNDrivers!AD:AD,MATCH($J24,Cal_GDNDrivers!$J:$J,0))</f>
        <v>16.095447715631337</v>
      </c>
      <c r="AE24" s="55">
        <f>INDEX(Cal_GDNDrivers!AE:AE,MATCH($J24,Cal_GDNDrivers!$J:$J,0))</f>
        <v>12.776512338952564</v>
      </c>
      <c r="AF24" s="55">
        <f>INDEX(Cal_GDNDrivers!AF:AF,MATCH($J24,Cal_GDNDrivers!$J:$J,0))</f>
        <v>16.401775978074188</v>
      </c>
      <c r="AG24" s="55">
        <f>INDEX(Cal_GDNDrivers!AG:AG,MATCH($J24,Cal_GDNDrivers!$J:$J,0))</f>
        <v>12.664488439222245</v>
      </c>
      <c r="AH24" s="55">
        <f>INDEX(Cal_GDNDrivers!AH:AH,MATCH($J24,Cal_GDNDrivers!$J:$J,0))</f>
        <v>12.674157932305517</v>
      </c>
      <c r="AI24" s="55">
        <f>INDEX(Cal_GDNDrivers!AI:AI,MATCH($J24,Cal_GDNDrivers!$J:$J,0))</f>
        <v>12.683999663122606</v>
      </c>
      <c r="AJ24" s="55">
        <f>INDEX(Cal_GDNDrivers!AJ:AJ,MATCH($J24,Cal_GDNDrivers!$J:$J,0))</f>
        <v>12.694015700452775</v>
      </c>
      <c r="AK24" s="55">
        <f>INDEX(Cal_GDNDrivers!AK:AK,MATCH($J24,Cal_GDNDrivers!$J:$J,0))</f>
        <v>12.704209188017098</v>
      </c>
      <c r="AN24" s="2"/>
    </row>
    <row r="25" spans="3:40">
      <c r="C25" s="25"/>
      <c r="E25" s="2" t="str">
        <f t="shared" si="0"/>
        <v>EoE</v>
      </c>
      <c r="F25" s="66" t="s">
        <v>151</v>
      </c>
      <c r="J25" s="2" t="str">
        <f t="shared" si="1"/>
        <v>EoEMetallic network length</v>
      </c>
      <c r="R25" s="12"/>
      <c r="T25" s="92"/>
      <c r="U25" s="92"/>
      <c r="V25" s="92"/>
      <c r="W25" s="92"/>
      <c r="X25" s="92"/>
      <c r="Y25" s="55">
        <f>INDEX(Cal_GDNDrivers!Y:Y,MATCH($J25,Cal_GDNDrivers!$J:$J,0))</f>
        <v>0</v>
      </c>
      <c r="Z25" s="55">
        <f>INDEX(Cal_GDNDrivers!Z:Z,MATCH($J25,Cal_GDNDrivers!$J:$J,0))</f>
        <v>0</v>
      </c>
      <c r="AA25" s="55">
        <f>INDEX(Cal_GDNDrivers!AA:AA,MATCH($J25,Cal_GDNDrivers!$J:$J,0))</f>
        <v>0</v>
      </c>
      <c r="AB25" s="55">
        <f>INDEX(Cal_GDNDrivers!AB:AB,MATCH($J25,Cal_GDNDrivers!$J:$J,0))</f>
        <v>0</v>
      </c>
      <c r="AC25" s="55">
        <f>INDEX(Cal_GDNDrivers!AC:AC,MATCH($J25,Cal_GDNDrivers!$J:$J,0))</f>
        <v>0</v>
      </c>
      <c r="AD25" s="55">
        <f>INDEX(Cal_GDNDrivers!AD:AD,MATCH($J25,Cal_GDNDrivers!$J:$J,0))</f>
        <v>0</v>
      </c>
      <c r="AE25" s="55">
        <f>INDEX(Cal_GDNDrivers!AE:AE,MATCH($J25,Cal_GDNDrivers!$J:$J,0))</f>
        <v>0</v>
      </c>
      <c r="AF25" s="55">
        <f>INDEX(Cal_GDNDrivers!AF:AF,MATCH($J25,Cal_GDNDrivers!$J:$J,0))</f>
        <v>0</v>
      </c>
      <c r="AG25" s="55">
        <f>INDEX(Cal_GDNDrivers!AG:AG,MATCH($J25,Cal_GDNDrivers!$J:$J,0))</f>
        <v>0</v>
      </c>
      <c r="AH25" s="55">
        <f>INDEX(Cal_GDNDrivers!AH:AH,MATCH($J25,Cal_GDNDrivers!$J:$J,0))</f>
        <v>0</v>
      </c>
      <c r="AI25" s="55">
        <f>INDEX(Cal_GDNDrivers!AI:AI,MATCH($J25,Cal_GDNDrivers!$J:$J,0))</f>
        <v>0</v>
      </c>
      <c r="AJ25" s="55">
        <f>INDEX(Cal_GDNDrivers!AJ:AJ,MATCH($J25,Cal_GDNDrivers!$J:$J,0))</f>
        <v>0</v>
      </c>
      <c r="AK25" s="55">
        <f>INDEX(Cal_GDNDrivers!AK:AK,MATCH($J25,Cal_GDNDrivers!$J:$J,0))</f>
        <v>0</v>
      </c>
      <c r="AN25" s="2"/>
    </row>
    <row r="26" spans="3:40">
      <c r="C26" s="25"/>
      <c r="E26" s="2" t="str">
        <f t="shared" si="0"/>
        <v>EoE</v>
      </c>
      <c r="F26" s="2" t="s">
        <v>152</v>
      </c>
      <c r="J26" s="2" t="str">
        <f t="shared" si="1"/>
        <v>EoEPE network length</v>
      </c>
      <c r="L26" s="2" t="s">
        <v>137</v>
      </c>
      <c r="R26" s="12"/>
      <c r="T26" s="92"/>
      <c r="U26" s="92"/>
      <c r="V26" s="92"/>
      <c r="W26" s="92"/>
      <c r="X26" s="92"/>
      <c r="Y26" s="55">
        <f>INDEX(Cal_GDNDrivers!Y:Y,MATCH($J26,Cal_GDNDrivers!$J:$J,0))</f>
        <v>0</v>
      </c>
      <c r="Z26" s="55">
        <f>INDEX(Cal_GDNDrivers!Z:Z,MATCH($J26,Cal_GDNDrivers!$J:$J,0))</f>
        <v>0</v>
      </c>
      <c r="AA26" s="55">
        <f>INDEX(Cal_GDNDrivers!AA:AA,MATCH($J26,Cal_GDNDrivers!$J:$J,0))</f>
        <v>0</v>
      </c>
      <c r="AB26" s="55">
        <f>INDEX(Cal_GDNDrivers!AB:AB,MATCH($J26,Cal_GDNDrivers!$J:$J,0))</f>
        <v>0</v>
      </c>
      <c r="AC26" s="55">
        <f>INDEX(Cal_GDNDrivers!AC:AC,MATCH($J26,Cal_GDNDrivers!$J:$J,0))</f>
        <v>0</v>
      </c>
      <c r="AD26" s="55">
        <f>INDEX(Cal_GDNDrivers!AD:AD,MATCH($J26,Cal_GDNDrivers!$J:$J,0))</f>
        <v>0</v>
      </c>
      <c r="AE26" s="55">
        <f>INDEX(Cal_GDNDrivers!AE:AE,MATCH($J26,Cal_GDNDrivers!$J:$J,0))</f>
        <v>0</v>
      </c>
      <c r="AF26" s="55">
        <f>INDEX(Cal_GDNDrivers!AF:AF,MATCH($J26,Cal_GDNDrivers!$J:$J,0))</f>
        <v>0</v>
      </c>
      <c r="AG26" s="55">
        <f>INDEX(Cal_GDNDrivers!AG:AG,MATCH($J26,Cal_GDNDrivers!$J:$J,0))</f>
        <v>0</v>
      </c>
      <c r="AH26" s="55">
        <f>INDEX(Cal_GDNDrivers!AH:AH,MATCH($J26,Cal_GDNDrivers!$J:$J,0))</f>
        <v>0</v>
      </c>
      <c r="AI26" s="55">
        <f>INDEX(Cal_GDNDrivers!AI:AI,MATCH($J26,Cal_GDNDrivers!$J:$J,0))</f>
        <v>0</v>
      </c>
      <c r="AJ26" s="55">
        <f>INDEX(Cal_GDNDrivers!AJ:AJ,MATCH($J26,Cal_GDNDrivers!$J:$J,0))</f>
        <v>0</v>
      </c>
      <c r="AK26" s="55">
        <f>INDEX(Cal_GDNDrivers!AK:AK,MATCH($J26,Cal_GDNDrivers!$J:$J,0))</f>
        <v>0</v>
      </c>
      <c r="AN26" s="2"/>
    </row>
    <row r="27" spans="3:40">
      <c r="C27" s="25"/>
      <c r="E27" s="2" t="str">
        <f t="shared" si="0"/>
        <v>EoE</v>
      </c>
      <c r="F27" s="2" t="s">
        <v>153</v>
      </c>
      <c r="J27" s="2" t="str">
        <f t="shared" si="1"/>
        <v>EoEService Damage Reports</v>
      </c>
      <c r="L27" s="2" t="s">
        <v>137</v>
      </c>
      <c r="R27" s="12"/>
      <c r="T27" s="92"/>
      <c r="U27" s="92"/>
      <c r="V27" s="92"/>
      <c r="W27" s="92"/>
      <c r="X27" s="92"/>
      <c r="Y27" s="55">
        <f>INDEX(Cal_GDNDrivers!Y:Y,MATCH($J27,Cal_GDNDrivers!$J:$J,0))</f>
        <v>2025</v>
      </c>
      <c r="Z27" s="55">
        <f>INDEX(Cal_GDNDrivers!Z:Z,MATCH($J27,Cal_GDNDrivers!$J:$J,0))</f>
        <v>1930</v>
      </c>
      <c r="AA27" s="55">
        <f>INDEX(Cal_GDNDrivers!AA:AA,MATCH($J27,Cal_GDNDrivers!$J:$J,0))</f>
        <v>2050</v>
      </c>
      <c r="AB27" s="55">
        <f>INDEX(Cal_GDNDrivers!AB:AB,MATCH($J27,Cal_GDNDrivers!$J:$J,0))</f>
        <v>1958</v>
      </c>
      <c r="AC27" s="55">
        <f>INDEX(Cal_GDNDrivers!AC:AC,MATCH($J27,Cal_GDNDrivers!$J:$J,0))</f>
        <v>1945</v>
      </c>
      <c r="AD27" s="55">
        <f>INDEX(Cal_GDNDrivers!AD:AD,MATCH($J27,Cal_GDNDrivers!$J:$J,0))</f>
        <v>2650</v>
      </c>
      <c r="AE27" s="55">
        <f>INDEX(Cal_GDNDrivers!AE:AE,MATCH($J27,Cal_GDNDrivers!$J:$J,0))</f>
        <v>1834.413939</v>
      </c>
      <c r="AF27" s="55">
        <f>INDEX(Cal_GDNDrivers!AF:AF,MATCH($J27,Cal_GDNDrivers!$J:$J,0))</f>
        <v>2141.92</v>
      </c>
      <c r="AG27" s="55">
        <f>INDEX(Cal_GDNDrivers!AG:AG,MATCH($J27,Cal_GDNDrivers!$J:$J,0))</f>
        <v>2160.3040000000001</v>
      </c>
      <c r="AH27" s="55">
        <f>INDEX(Cal_GDNDrivers!AH:AH,MATCH($J27,Cal_GDNDrivers!$J:$J,0))</f>
        <v>2170</v>
      </c>
      <c r="AI27" s="55">
        <f>INDEX(Cal_GDNDrivers!AI:AI,MATCH($J27,Cal_GDNDrivers!$J:$J,0))</f>
        <v>2178</v>
      </c>
      <c r="AJ27" s="55">
        <f>INDEX(Cal_GDNDrivers!AJ:AJ,MATCH($J27,Cal_GDNDrivers!$J:$J,0))</f>
        <v>2165</v>
      </c>
      <c r="AK27" s="55">
        <f>INDEX(Cal_GDNDrivers!AK:AK,MATCH($J27,Cal_GDNDrivers!$J:$J,0))</f>
        <v>2163.0448000000001</v>
      </c>
      <c r="AN27" s="2"/>
    </row>
    <row r="28" spans="3:40">
      <c r="C28" s="25"/>
      <c r="E28" s="2" t="str">
        <f t="shared" si="0"/>
        <v>EoE</v>
      </c>
      <c r="F28" s="2" t="s">
        <v>154</v>
      </c>
      <c r="J28" s="2" t="str">
        <f t="shared" si="1"/>
        <v>EoEService Condition Reports</v>
      </c>
      <c r="L28" s="2" t="s">
        <v>135</v>
      </c>
      <c r="R28" s="12"/>
      <c r="T28" s="92"/>
      <c r="U28" s="92"/>
      <c r="V28" s="92"/>
      <c r="W28" s="92"/>
      <c r="X28" s="92"/>
      <c r="Y28" s="55">
        <f>INDEX(Cal_GDNDrivers!Y:Y,MATCH($J28,Cal_GDNDrivers!$J:$J,0))</f>
        <v>14735</v>
      </c>
      <c r="Z28" s="55">
        <f>INDEX(Cal_GDNDrivers!Z:Z,MATCH($J28,Cal_GDNDrivers!$J:$J,0))</f>
        <v>15261</v>
      </c>
      <c r="AA28" s="55">
        <f>INDEX(Cal_GDNDrivers!AA:AA,MATCH($J28,Cal_GDNDrivers!$J:$J,0))</f>
        <v>15711</v>
      </c>
      <c r="AB28" s="55">
        <f>INDEX(Cal_GDNDrivers!AB:AB,MATCH($J28,Cal_GDNDrivers!$J:$J,0))</f>
        <v>15776</v>
      </c>
      <c r="AC28" s="55">
        <f>INDEX(Cal_GDNDrivers!AC:AC,MATCH($J28,Cal_GDNDrivers!$J:$J,0))</f>
        <v>15259</v>
      </c>
      <c r="AD28" s="55">
        <f>INDEX(Cal_GDNDrivers!AD:AD,MATCH($J28,Cal_GDNDrivers!$J:$J,0))</f>
        <v>15268</v>
      </c>
      <c r="AE28" s="55">
        <f>INDEX(Cal_GDNDrivers!AE:AE,MATCH($J28,Cal_GDNDrivers!$J:$J,0))</f>
        <v>14793.21</v>
      </c>
      <c r="AF28" s="55">
        <f>INDEX(Cal_GDNDrivers!AF:AF,MATCH($J28,Cal_GDNDrivers!$J:$J,0))</f>
        <v>14964</v>
      </c>
      <c r="AG28" s="55">
        <f>INDEX(Cal_GDNDrivers!AG:AG,MATCH($J28,Cal_GDNDrivers!$J:$J,0))</f>
        <v>14665</v>
      </c>
      <c r="AH28" s="55">
        <f>INDEX(Cal_GDNDrivers!AH:AH,MATCH($J28,Cal_GDNDrivers!$J:$J,0))</f>
        <v>14372</v>
      </c>
      <c r="AI28" s="55">
        <f>INDEX(Cal_GDNDrivers!AI:AI,MATCH($J28,Cal_GDNDrivers!$J:$J,0))</f>
        <v>14085</v>
      </c>
      <c r="AJ28" s="55">
        <f>INDEX(Cal_GDNDrivers!AJ:AJ,MATCH($J28,Cal_GDNDrivers!$J:$J,0))</f>
        <v>13803</v>
      </c>
      <c r="AK28" s="55">
        <f>INDEX(Cal_GDNDrivers!AK:AK,MATCH($J28,Cal_GDNDrivers!$J:$J,0))</f>
        <v>13527</v>
      </c>
      <c r="AN28" s="2"/>
    </row>
    <row r="29" spans="3:40">
      <c r="C29" s="25"/>
      <c r="E29" s="2" t="str">
        <f t="shared" si="0"/>
        <v>EoE</v>
      </c>
      <c r="F29" s="2" t="s">
        <v>155</v>
      </c>
      <c r="J29" s="2" t="str">
        <f t="shared" si="1"/>
        <v>EoEMains Damage Reports</v>
      </c>
      <c r="L29" s="2" t="s">
        <v>135</v>
      </c>
      <c r="R29" s="12"/>
      <c r="T29" s="92"/>
      <c r="U29" s="92"/>
      <c r="V29" s="92"/>
      <c r="W29" s="92"/>
      <c r="X29" s="92"/>
      <c r="Y29" s="55">
        <f>INDEX(Cal_GDNDrivers!Y:Y,MATCH($J29,Cal_GDNDrivers!$J:$J,0))</f>
        <v>701</v>
      </c>
      <c r="Z29" s="55">
        <f>INDEX(Cal_GDNDrivers!Z:Z,MATCH($J29,Cal_GDNDrivers!$J:$J,0))</f>
        <v>881</v>
      </c>
      <c r="AA29" s="55">
        <f>INDEX(Cal_GDNDrivers!AA:AA,MATCH($J29,Cal_GDNDrivers!$J:$J,0))</f>
        <v>808</v>
      </c>
      <c r="AB29" s="55">
        <f>INDEX(Cal_GDNDrivers!AB:AB,MATCH($J29,Cal_GDNDrivers!$J:$J,0))</f>
        <v>925</v>
      </c>
      <c r="AC29" s="55">
        <f>INDEX(Cal_GDNDrivers!AC:AC,MATCH($J29,Cal_GDNDrivers!$J:$J,0))</f>
        <v>818</v>
      </c>
      <c r="AD29" s="55">
        <f>INDEX(Cal_GDNDrivers!AD:AD,MATCH($J29,Cal_GDNDrivers!$J:$J,0))</f>
        <v>355</v>
      </c>
      <c r="AE29" s="55">
        <f>INDEX(Cal_GDNDrivers!AE:AE,MATCH($J29,Cal_GDNDrivers!$J:$J,0))</f>
        <v>655.58606120000002</v>
      </c>
      <c r="AF29" s="55">
        <f>INDEX(Cal_GDNDrivers!AF:AF,MATCH($J29,Cal_GDNDrivers!$J:$J,0))</f>
        <v>732.68</v>
      </c>
      <c r="AG29" s="55">
        <f>INDEX(Cal_GDNDrivers!AG:AG,MATCH($J29,Cal_GDNDrivers!$J:$J,0))</f>
        <v>717.61599999999999</v>
      </c>
      <c r="AH29" s="55">
        <f>INDEX(Cal_GDNDrivers!AH:AH,MATCH($J29,Cal_GDNDrivers!$J:$J,0))</f>
        <v>676.13919999999996</v>
      </c>
      <c r="AI29" s="55">
        <f>INDEX(Cal_GDNDrivers!AI:AI,MATCH($J29,Cal_GDNDrivers!$J:$J,0))</f>
        <v>675</v>
      </c>
      <c r="AJ29" s="55">
        <f>INDEX(Cal_GDNDrivers!AJ:AJ,MATCH($J29,Cal_GDNDrivers!$J:$J,0))</f>
        <v>680</v>
      </c>
      <c r="AK29" s="55">
        <f>INDEX(Cal_GDNDrivers!AK:AK,MATCH($J29,Cal_GDNDrivers!$J:$J,0))</f>
        <v>679</v>
      </c>
      <c r="AN29" s="2"/>
    </row>
    <row r="30" spans="3:40">
      <c r="C30" s="25"/>
      <c r="E30" s="2" t="str">
        <f t="shared" si="0"/>
        <v>EoE</v>
      </c>
      <c r="F30" s="2" t="s">
        <v>156</v>
      </c>
      <c r="J30" s="2" t="str">
        <f t="shared" si="1"/>
        <v>EoEMains Condition Reports</v>
      </c>
      <c r="L30" s="2" t="s">
        <v>135</v>
      </c>
      <c r="R30" s="12"/>
      <c r="T30" s="92"/>
      <c r="U30" s="92"/>
      <c r="V30" s="92"/>
      <c r="W30" s="92"/>
      <c r="X30" s="92"/>
      <c r="Y30" s="55">
        <f>INDEX(Cal_GDNDrivers!Y:Y,MATCH($J30,Cal_GDNDrivers!$J:$J,0))</f>
        <v>5099</v>
      </c>
      <c r="Z30" s="55">
        <f>INDEX(Cal_GDNDrivers!Z:Z,MATCH($J30,Cal_GDNDrivers!$J:$J,0))</f>
        <v>6970</v>
      </c>
      <c r="AA30" s="55">
        <f>INDEX(Cal_GDNDrivers!AA:AA,MATCH($J30,Cal_GDNDrivers!$J:$J,0))</f>
        <v>6190</v>
      </c>
      <c r="AB30" s="55">
        <f>INDEX(Cal_GDNDrivers!AB:AB,MATCH($J30,Cal_GDNDrivers!$J:$J,0))</f>
        <v>7453</v>
      </c>
      <c r="AC30" s="55">
        <f>INDEX(Cal_GDNDrivers!AC:AC,MATCH($J30,Cal_GDNDrivers!$J:$J,0))</f>
        <v>6416</v>
      </c>
      <c r="AD30" s="55">
        <f>INDEX(Cal_GDNDrivers!AD:AD,MATCH($J30,Cal_GDNDrivers!$J:$J,0))</f>
        <v>6547</v>
      </c>
      <c r="AE30" s="55">
        <f>INDEX(Cal_GDNDrivers!AE:AE,MATCH($J30,Cal_GDNDrivers!$J:$J,0))</f>
        <v>5921.78</v>
      </c>
      <c r="AF30" s="55">
        <f>INDEX(Cal_GDNDrivers!AF:AF,MATCH($J30,Cal_GDNDrivers!$J:$J,0))</f>
        <v>6417</v>
      </c>
      <c r="AG30" s="55">
        <f>INDEX(Cal_GDNDrivers!AG:AG,MATCH($J30,Cal_GDNDrivers!$J:$J,0))</f>
        <v>6289</v>
      </c>
      <c r="AH30" s="55">
        <f>INDEX(Cal_GDNDrivers!AH:AH,MATCH($J30,Cal_GDNDrivers!$J:$J,0))</f>
        <v>6163</v>
      </c>
      <c r="AI30" s="55">
        <f>INDEX(Cal_GDNDrivers!AI:AI,MATCH($J30,Cal_GDNDrivers!$J:$J,0))</f>
        <v>6040</v>
      </c>
      <c r="AJ30" s="55">
        <f>INDEX(Cal_GDNDrivers!AJ:AJ,MATCH($J30,Cal_GDNDrivers!$J:$J,0))</f>
        <v>5919</v>
      </c>
      <c r="AK30" s="55">
        <f>INDEX(Cal_GDNDrivers!AK:AK,MATCH($J30,Cal_GDNDrivers!$J:$J,0))</f>
        <v>5801</v>
      </c>
      <c r="AN30" s="2"/>
    </row>
    <row r="31" spans="3:40">
      <c r="C31" s="25"/>
      <c r="E31" s="2" t="str">
        <f t="shared" si="0"/>
        <v>EoE</v>
      </c>
      <c r="F31" s="2" t="s">
        <v>157</v>
      </c>
      <c r="J31" s="2" t="str">
        <f t="shared" si="1"/>
        <v>EoEEmergency FTEs</v>
      </c>
      <c r="L31" s="2" t="s">
        <v>135</v>
      </c>
      <c r="R31" s="12"/>
      <c r="T31" s="92"/>
      <c r="U31" s="92"/>
      <c r="V31" s="92"/>
      <c r="W31" s="92"/>
      <c r="X31" s="92"/>
      <c r="Y31" s="55">
        <f>INDEX(Cal_GDNDrivers!Y:Y,MATCH($J31,Cal_GDNDrivers!$J:$J,0))</f>
        <v>0</v>
      </c>
      <c r="Z31" s="55">
        <f>INDEX(Cal_GDNDrivers!Z:Z,MATCH($J31,Cal_GDNDrivers!$J:$J,0))</f>
        <v>0</v>
      </c>
      <c r="AA31" s="55">
        <f>INDEX(Cal_GDNDrivers!AA:AA,MATCH($J31,Cal_GDNDrivers!$J:$J,0))</f>
        <v>0</v>
      </c>
      <c r="AB31" s="55">
        <f>INDEX(Cal_GDNDrivers!AB:AB,MATCH($J31,Cal_GDNDrivers!$J:$J,0))</f>
        <v>0</v>
      </c>
      <c r="AC31" s="55">
        <f>INDEX(Cal_GDNDrivers!AC:AC,MATCH($J31,Cal_GDNDrivers!$J:$J,0))</f>
        <v>0</v>
      </c>
      <c r="AD31" s="55">
        <f>INDEX(Cal_GDNDrivers!AD:AD,MATCH($J31,Cal_GDNDrivers!$J:$J,0))</f>
        <v>0</v>
      </c>
      <c r="AE31" s="55">
        <f>INDEX(Cal_GDNDrivers!AE:AE,MATCH($J31,Cal_GDNDrivers!$J:$J,0))</f>
        <v>0</v>
      </c>
      <c r="AF31" s="55">
        <f>INDEX(Cal_GDNDrivers!AF:AF,MATCH($J31,Cal_GDNDrivers!$J:$J,0))</f>
        <v>0</v>
      </c>
      <c r="AG31" s="55">
        <f>INDEX(Cal_GDNDrivers!AG:AG,MATCH($J31,Cal_GDNDrivers!$J:$J,0))</f>
        <v>0</v>
      </c>
      <c r="AH31" s="55">
        <f>INDEX(Cal_GDNDrivers!AH:AH,MATCH($J31,Cal_GDNDrivers!$J:$J,0))</f>
        <v>0</v>
      </c>
      <c r="AI31" s="55">
        <f>INDEX(Cal_GDNDrivers!AI:AI,MATCH($J31,Cal_GDNDrivers!$J:$J,0))</f>
        <v>0</v>
      </c>
      <c r="AJ31" s="55">
        <f>INDEX(Cal_GDNDrivers!AJ:AJ,MATCH($J31,Cal_GDNDrivers!$J:$J,0))</f>
        <v>0</v>
      </c>
      <c r="AK31" s="55">
        <f>INDEX(Cal_GDNDrivers!AK:AK,MATCH($J31,Cal_GDNDrivers!$J:$J,0))</f>
        <v>0</v>
      </c>
      <c r="AN31" s="2"/>
    </row>
    <row r="32" spans="3:40">
      <c r="C32" s="25"/>
      <c r="E32" s="2" t="str">
        <f t="shared" si="0"/>
        <v>EoE</v>
      </c>
      <c r="F32" s="2" t="s">
        <v>159</v>
      </c>
      <c r="J32" s="2" t="str">
        <f t="shared" si="1"/>
        <v>EoETotal external condition reports
(service condition + mains condition)</v>
      </c>
      <c r="L32" s="2" t="s">
        <v>158</v>
      </c>
      <c r="R32" s="12"/>
      <c r="T32" s="92"/>
      <c r="U32" s="92"/>
      <c r="V32" s="92"/>
      <c r="W32" s="92"/>
      <c r="X32" s="92"/>
      <c r="Y32" s="55">
        <f>INDEX(Cal_GDNDrivers!Y:Y,MATCH($J32,Cal_GDNDrivers!$J:$J,0))</f>
        <v>19834</v>
      </c>
      <c r="Z32" s="55">
        <f>INDEX(Cal_GDNDrivers!Z:Z,MATCH($J32,Cal_GDNDrivers!$J:$J,0))</f>
        <v>22231</v>
      </c>
      <c r="AA32" s="55">
        <f>INDEX(Cal_GDNDrivers!AA:AA,MATCH($J32,Cal_GDNDrivers!$J:$J,0))</f>
        <v>21901</v>
      </c>
      <c r="AB32" s="55">
        <f>INDEX(Cal_GDNDrivers!AB:AB,MATCH($J32,Cal_GDNDrivers!$J:$J,0))</f>
        <v>23229</v>
      </c>
      <c r="AC32" s="55">
        <f>INDEX(Cal_GDNDrivers!AC:AC,MATCH($J32,Cal_GDNDrivers!$J:$J,0))</f>
        <v>21675</v>
      </c>
      <c r="AD32" s="55">
        <f>INDEX(Cal_GDNDrivers!AD:AD,MATCH($J32,Cal_GDNDrivers!$J:$J,0))</f>
        <v>21815</v>
      </c>
      <c r="AE32" s="55">
        <f>INDEX(Cal_GDNDrivers!AE:AE,MATCH($J32,Cal_GDNDrivers!$J:$J,0))</f>
        <v>20714.989999999998</v>
      </c>
      <c r="AF32" s="55">
        <f>INDEX(Cal_GDNDrivers!AF:AF,MATCH($J32,Cal_GDNDrivers!$J:$J,0))</f>
        <v>21381</v>
      </c>
      <c r="AG32" s="55">
        <f>INDEX(Cal_GDNDrivers!AG:AG,MATCH($J32,Cal_GDNDrivers!$J:$J,0))</f>
        <v>20954</v>
      </c>
      <c r="AH32" s="55">
        <f>INDEX(Cal_GDNDrivers!AH:AH,MATCH($J32,Cal_GDNDrivers!$J:$J,0))</f>
        <v>20535</v>
      </c>
      <c r="AI32" s="55">
        <f>INDEX(Cal_GDNDrivers!AI:AI,MATCH($J32,Cal_GDNDrivers!$J:$J,0))</f>
        <v>20125</v>
      </c>
      <c r="AJ32" s="55">
        <f>INDEX(Cal_GDNDrivers!AJ:AJ,MATCH($J32,Cal_GDNDrivers!$J:$J,0))</f>
        <v>19722</v>
      </c>
      <c r="AK32" s="55">
        <f>INDEX(Cal_GDNDrivers!AK:AK,MATCH($J32,Cal_GDNDrivers!$J:$J,0))</f>
        <v>19328</v>
      </c>
      <c r="AN32" s="2"/>
    </row>
    <row r="33" spans="2:42">
      <c r="C33" s="25"/>
      <c r="E33" s="2" t="str">
        <f t="shared" si="0"/>
        <v>EoE</v>
      </c>
      <c r="F33" s="2" t="s">
        <v>160</v>
      </c>
      <c r="J33" s="2" t="str">
        <f t="shared" si="1"/>
        <v>EoETotal external condition repairs
(service condition + mains condition)</v>
      </c>
      <c r="L33" s="2" t="s">
        <v>135</v>
      </c>
      <c r="R33" s="12"/>
      <c r="T33" s="92"/>
      <c r="U33" s="92"/>
      <c r="V33" s="92"/>
      <c r="W33" s="92"/>
      <c r="X33" s="92"/>
      <c r="Y33" s="55">
        <f>INDEX(Cal_GDNDrivers!Y:Y,MATCH($J33,Cal_GDNDrivers!$J:$J,0))</f>
        <v>24563</v>
      </c>
      <c r="Z33" s="55">
        <f>INDEX(Cal_GDNDrivers!Z:Z,MATCH($J33,Cal_GDNDrivers!$J:$J,0))</f>
        <v>27855</v>
      </c>
      <c r="AA33" s="55">
        <f>INDEX(Cal_GDNDrivers!AA:AA,MATCH($J33,Cal_GDNDrivers!$J:$J,0))</f>
        <v>28476</v>
      </c>
      <c r="AB33" s="55">
        <f>INDEX(Cal_GDNDrivers!AB:AB,MATCH($J33,Cal_GDNDrivers!$J:$J,0))</f>
        <v>27865</v>
      </c>
      <c r="AC33" s="55">
        <f>INDEX(Cal_GDNDrivers!AC:AC,MATCH($J33,Cal_GDNDrivers!$J:$J,0))</f>
        <v>26478</v>
      </c>
      <c r="AD33" s="55">
        <f>INDEX(Cal_GDNDrivers!AD:AD,MATCH($J33,Cal_GDNDrivers!$J:$J,0))</f>
        <v>26529</v>
      </c>
      <c r="AE33" s="55">
        <f>INDEX(Cal_GDNDrivers!AE:AE,MATCH($J33,Cal_GDNDrivers!$J:$J,0))</f>
        <v>24529.48</v>
      </c>
      <c r="AF33" s="55">
        <f>INDEX(Cal_GDNDrivers!AF:AF,MATCH($J33,Cal_GDNDrivers!$J:$J,0))</f>
        <v>25140</v>
      </c>
      <c r="AG33" s="55">
        <f>INDEX(Cal_GDNDrivers!AG:AG,MATCH($J33,Cal_GDNDrivers!$J:$J,0))</f>
        <v>24758</v>
      </c>
      <c r="AH33" s="55">
        <f>INDEX(Cal_GDNDrivers!AH:AH,MATCH($J33,Cal_GDNDrivers!$J:$J,0))</f>
        <v>24204</v>
      </c>
      <c r="AI33" s="55">
        <f>INDEX(Cal_GDNDrivers!AI:AI,MATCH($J33,Cal_GDNDrivers!$J:$J,0))</f>
        <v>23602</v>
      </c>
      <c r="AJ33" s="55">
        <f>INDEX(Cal_GDNDrivers!AJ:AJ,MATCH($J33,Cal_GDNDrivers!$J:$J,0))</f>
        <v>22912</v>
      </c>
      <c r="AK33" s="55">
        <f>INDEX(Cal_GDNDrivers!AK:AK,MATCH($J33,Cal_GDNDrivers!$J:$J,0))</f>
        <v>22143</v>
      </c>
      <c r="AN33" s="2"/>
    </row>
    <row r="34" spans="2:42">
      <c r="C34" s="25"/>
      <c r="E34" s="2" t="str">
        <f t="shared" si="0"/>
        <v>EoE</v>
      </c>
      <c r="F34" s="2" t="s">
        <v>161</v>
      </c>
      <c r="J34" s="2" t="str">
        <f t="shared" si="1"/>
        <v>EoEMEAV</v>
      </c>
      <c r="L34" s="2" t="s">
        <v>135</v>
      </c>
      <c r="R34" s="12"/>
      <c r="T34" s="92"/>
      <c r="U34" s="92"/>
      <c r="V34" s="92"/>
      <c r="W34" s="92"/>
      <c r="X34" s="92"/>
      <c r="Y34" s="55">
        <f>INDEX(Cal_GDNDrivers!Y:Y,MATCH($J34,Cal_GDNDrivers!$J:$J,0))</f>
        <v>16114.469201250482</v>
      </c>
      <c r="Z34" s="55">
        <f>INDEX(Cal_GDNDrivers!Z:Z,MATCH($J34,Cal_GDNDrivers!$J:$J,0))</f>
        <v>16102.200827490631</v>
      </c>
      <c r="AA34" s="55">
        <f>INDEX(Cal_GDNDrivers!AA:AA,MATCH($J34,Cal_GDNDrivers!$J:$J,0))</f>
        <v>16094.519401574593</v>
      </c>
      <c r="AB34" s="55">
        <f>INDEX(Cal_GDNDrivers!AB:AB,MATCH($J34,Cal_GDNDrivers!$J:$J,0))</f>
        <v>16081.804747744403</v>
      </c>
      <c r="AC34" s="55">
        <f>INDEX(Cal_GDNDrivers!AC:AC,MATCH($J34,Cal_GDNDrivers!$J:$J,0))</f>
        <v>16073.206978204546</v>
      </c>
      <c r="AD34" s="55">
        <f>INDEX(Cal_GDNDrivers!AD:AD,MATCH($J34,Cal_GDNDrivers!$J:$J,0))</f>
        <v>16055.934319176018</v>
      </c>
      <c r="AE34" s="55">
        <f>INDEX(Cal_GDNDrivers!AE:AE,MATCH($J34,Cal_GDNDrivers!$J:$J,0))</f>
        <v>16040.832579391212</v>
      </c>
      <c r="AF34" s="55">
        <f>INDEX(Cal_GDNDrivers!AF:AF,MATCH($J34,Cal_GDNDrivers!$J:$J,0))</f>
        <v>16013.734589346373</v>
      </c>
      <c r="AG34" s="55">
        <f>INDEX(Cal_GDNDrivers!AG:AG,MATCH($J34,Cal_GDNDrivers!$J:$J,0))</f>
        <v>15998.006275163616</v>
      </c>
      <c r="AH34" s="55">
        <f>INDEX(Cal_GDNDrivers!AH:AH,MATCH($J34,Cal_GDNDrivers!$J:$J,0))</f>
        <v>15982.124454593584</v>
      </c>
      <c r="AI34" s="55">
        <f>INDEX(Cal_GDNDrivers!AI:AI,MATCH($J34,Cal_GDNDrivers!$J:$J,0))</f>
        <v>15965.982418304891</v>
      </c>
      <c r="AJ34" s="55">
        <f>INDEX(Cal_GDNDrivers!AJ:AJ,MATCH($J34,Cal_GDNDrivers!$J:$J,0))</f>
        <v>15947.322265176123</v>
      </c>
      <c r="AK34" s="55">
        <f>INDEX(Cal_GDNDrivers!AK:AK,MATCH($J34,Cal_GDNDrivers!$J:$J,0))</f>
        <v>15928.790675490256</v>
      </c>
    </row>
    <row r="35" spans="2:42">
      <c r="C35" s="25"/>
      <c r="E35" s="2" t="str">
        <f t="shared" si="0"/>
        <v>EoE</v>
      </c>
      <c r="F35" s="92" t="s">
        <v>601</v>
      </c>
      <c r="J35" s="2" t="str">
        <f t="shared" si="1"/>
        <v>EoECapex Synthetic Costs - MainsSmooth7years</v>
      </c>
      <c r="L35" s="2" t="s">
        <v>109</v>
      </c>
      <c r="R35" s="12"/>
      <c r="T35" s="92"/>
      <c r="U35" s="92"/>
      <c r="V35" s="92"/>
      <c r="W35" s="92"/>
      <c r="X35" s="92"/>
      <c r="Y35" s="55">
        <f>INDEX(Cal_GDNDrivers!Y:Y,MATCH($J35,Cal_GDNDrivers!$J:$J,0))</f>
        <v>2.8557716828523017</v>
      </c>
      <c r="Z35" s="55">
        <f>INDEX(Cal_GDNDrivers!Z:Z,MATCH($J35,Cal_GDNDrivers!$J:$J,0))</f>
        <v>2.6113089445588806</v>
      </c>
      <c r="AA35" s="55">
        <f>INDEX(Cal_GDNDrivers!AA:AA,MATCH($J35,Cal_GDNDrivers!$J:$J,0))</f>
        <v>1.857978245337828</v>
      </c>
      <c r="AB35" s="55">
        <f>INDEX(Cal_GDNDrivers!AB:AB,MATCH($J35,Cal_GDNDrivers!$J:$J,0))</f>
        <v>2.0899357811113788</v>
      </c>
      <c r="AC35" s="55">
        <f>INDEX(Cal_GDNDrivers!AC:AC,MATCH($J35,Cal_GDNDrivers!$J:$J,0))</f>
        <v>2.4387177362956556</v>
      </c>
      <c r="AD35" s="55">
        <f>INDEX(Cal_GDNDrivers!AD:AD,MATCH($J35,Cal_GDNDrivers!$J:$J,0))</f>
        <v>3.4828174815057569</v>
      </c>
      <c r="AE35" s="55">
        <f>INDEX(Cal_GDNDrivers!AE:AE,MATCH($J35,Cal_GDNDrivers!$J:$J,0))</f>
        <v>4.5570200624879824</v>
      </c>
      <c r="AF35" s="55">
        <f>INDEX(Cal_GDNDrivers!AF:AF,MATCH($J35,Cal_GDNDrivers!$J:$J,0))</f>
        <v>5.4720395118618326</v>
      </c>
      <c r="AG35" s="55">
        <f>INDEX(Cal_GDNDrivers!AG:AG,MATCH($J35,Cal_GDNDrivers!$J:$J,0))</f>
        <v>5.9411055014421175</v>
      </c>
      <c r="AH35" s="55">
        <f>INDEX(Cal_GDNDrivers!AH:AH,MATCH($J35,Cal_GDNDrivers!$J:$J,0))</f>
        <v>6.5329020299553546</v>
      </c>
      <c r="AI35" s="55">
        <f>INDEX(Cal_GDNDrivers!AI:AI,MATCH($J35,Cal_GDNDrivers!$J:$J,0))</f>
        <v>6.7891896840456258</v>
      </c>
      <c r="AJ35" s="55">
        <f>INDEX(Cal_GDNDrivers!AJ:AJ,MATCH($J35,Cal_GDNDrivers!$J:$J,0))</f>
        <v>7.217531087253608</v>
      </c>
      <c r="AK35" s="55">
        <f>INDEX(Cal_GDNDrivers!AK:AK,MATCH($J35,Cal_GDNDrivers!$J:$J,0))</f>
        <v>7.0862778260877546</v>
      </c>
    </row>
    <row r="36" spans="2:42">
      <c r="C36" s="25"/>
      <c r="E36" s="2" t="str">
        <f t="shared" si="0"/>
        <v>EoE</v>
      </c>
      <c r="F36" s="92" t="s">
        <v>603</v>
      </c>
      <c r="J36" s="2" t="str">
        <f t="shared" si="1"/>
        <v>EoECapex synthetic costs - ConnectionsSmooth7years</v>
      </c>
      <c r="L36" s="2" t="s">
        <v>148</v>
      </c>
      <c r="R36" s="12"/>
      <c r="T36" s="92"/>
      <c r="U36" s="92"/>
      <c r="V36" s="92"/>
      <c r="W36" s="92"/>
      <c r="X36" s="92"/>
      <c r="Y36" s="55">
        <f>INDEX(Cal_GDNDrivers!Y:Y,MATCH($J36,Cal_GDNDrivers!$J:$J,0))</f>
        <v>14.704488712197286</v>
      </c>
      <c r="Z36" s="55">
        <f>INDEX(Cal_GDNDrivers!Z:Z,MATCH($J36,Cal_GDNDrivers!$J:$J,0))</f>
        <v>12.592019577041308</v>
      </c>
      <c r="AA36" s="55">
        <f>INDEX(Cal_GDNDrivers!AA:AA,MATCH($J36,Cal_GDNDrivers!$J:$J,0))</f>
        <v>12.29915260902073</v>
      </c>
      <c r="AB36" s="55">
        <f>INDEX(Cal_GDNDrivers!AB:AB,MATCH($J36,Cal_GDNDrivers!$J:$J,0))</f>
        <v>12.964111656127571</v>
      </c>
      <c r="AC36" s="55">
        <f>INDEX(Cal_GDNDrivers!AC:AC,MATCH($J36,Cal_GDNDrivers!$J:$J,0))</f>
        <v>13.652157461033118</v>
      </c>
      <c r="AD36" s="55">
        <f>INDEX(Cal_GDNDrivers!AD:AD,MATCH($J36,Cal_GDNDrivers!$J:$J,0))</f>
        <v>14.1525718239319</v>
      </c>
      <c r="AE36" s="55">
        <f>INDEX(Cal_GDNDrivers!AE:AE,MATCH($J36,Cal_GDNDrivers!$J:$J,0))</f>
        <v>13.767140145941312</v>
      </c>
      <c r="AF36" s="55">
        <f>INDEX(Cal_GDNDrivers!AF:AF,MATCH($J36,Cal_GDNDrivers!$J:$J,0))</f>
        <v>14.293302088888963</v>
      </c>
      <c r="AG36" s="55">
        <f>INDEX(Cal_GDNDrivers!AG:AG,MATCH($J36,Cal_GDNDrivers!$J:$J,0))</f>
        <v>14.300339854017478</v>
      </c>
      <c r="AH36" s="55">
        <f>INDEX(Cal_GDNDrivers!AH:AH,MATCH($J36,Cal_GDNDrivers!$J:$J,0))</f>
        <v>14.161214873211771</v>
      </c>
      <c r="AI36" s="55">
        <f>INDEX(Cal_GDNDrivers!AI:AI,MATCH($J36,Cal_GDNDrivers!$J:$J,0))</f>
        <v>13.958708289068833</v>
      </c>
      <c r="AJ36" s="55">
        <f>INDEX(Cal_GDNDrivers!AJ:AJ,MATCH($J36,Cal_GDNDrivers!$J:$J,0))</f>
        <v>13.712913966823036</v>
      </c>
      <c r="AK36" s="55">
        <f>INDEX(Cal_GDNDrivers!AK:AK,MATCH($J36,Cal_GDNDrivers!$J:$J,0))</f>
        <v>13.228451320020996</v>
      </c>
    </row>
    <row r="37" spans="2:42">
      <c r="C37" s="25"/>
      <c r="E37" s="2" t="str">
        <f t="shared" si="0"/>
        <v>EoE</v>
      </c>
      <c r="F37" s="2" t="s">
        <v>223</v>
      </c>
      <c r="J37" s="2" t="str">
        <f t="shared" si="1"/>
        <v>EoEMaintenance MEAV</v>
      </c>
      <c r="L37" s="2" t="s">
        <v>148</v>
      </c>
      <c r="R37" s="12"/>
      <c r="T37" s="92"/>
      <c r="U37" s="92"/>
      <c r="V37" s="92"/>
      <c r="W37" s="92"/>
      <c r="X37" s="92"/>
      <c r="Y37" s="55">
        <f>INDEX(Cal_GDNDrivers!Y:Y,MATCH($J37,Cal_GDNDrivers!$J:$J,0))</f>
        <v>3981.9470404900512</v>
      </c>
      <c r="Z37" s="55">
        <f>INDEX(Cal_GDNDrivers!Z:Z,MATCH($J37,Cal_GDNDrivers!$J:$J,0))</f>
        <v>3995.2593239146081</v>
      </c>
      <c r="AA37" s="55">
        <f>INDEX(Cal_GDNDrivers!AA:AA,MATCH($J37,Cal_GDNDrivers!$J:$J,0))</f>
        <v>4004.0658359778008</v>
      </c>
      <c r="AB37" s="55">
        <f>INDEX(Cal_GDNDrivers!AB:AB,MATCH($J37,Cal_GDNDrivers!$J:$J,0))</f>
        <v>4000.3945095217878</v>
      </c>
      <c r="AC37" s="55">
        <f>INDEX(Cal_GDNDrivers!AC:AC,MATCH($J37,Cal_GDNDrivers!$J:$J,0))</f>
        <v>4012.7640900627757</v>
      </c>
      <c r="AD37" s="55">
        <f>INDEX(Cal_GDNDrivers!AD:AD,MATCH($J37,Cal_GDNDrivers!$J:$J,0))</f>
        <v>4013.9459383251615</v>
      </c>
      <c r="AE37" s="55">
        <f>INDEX(Cal_GDNDrivers!AE:AE,MATCH($J37,Cal_GDNDrivers!$J:$J,0))</f>
        <v>4024.4790343285749</v>
      </c>
      <c r="AF37" s="55">
        <f>INDEX(Cal_GDNDrivers!AF:AF,MATCH($J37,Cal_GDNDrivers!$J:$J,0))</f>
        <v>4024.8979942613623</v>
      </c>
      <c r="AG37" s="55">
        <f>INDEX(Cal_GDNDrivers!AG:AG,MATCH($J37,Cal_GDNDrivers!$J:$J,0))</f>
        <v>4025.6179942613635</v>
      </c>
      <c r="AH37" s="55">
        <f>INDEX(Cal_GDNDrivers!AH:AH,MATCH($J37,Cal_GDNDrivers!$J:$J,0))</f>
        <v>4026.1579942613625</v>
      </c>
      <c r="AI37" s="55">
        <f>INDEX(Cal_GDNDrivers!AI:AI,MATCH($J37,Cal_GDNDrivers!$J:$J,0))</f>
        <v>4026.5179942613631</v>
      </c>
      <c r="AJ37" s="55">
        <f>INDEX(Cal_GDNDrivers!AJ:AJ,MATCH($J37,Cal_GDNDrivers!$J:$J,0))</f>
        <v>4027.057994261364</v>
      </c>
      <c r="AK37" s="55">
        <f>INDEX(Cal_GDNDrivers!AK:AK,MATCH($J37,Cal_GDNDrivers!$J:$J,0))</f>
        <v>4027.4179942613646</v>
      </c>
    </row>
    <row r="38" spans="2:42">
      <c r="C38" s="25"/>
      <c r="E38" s="2" t="str">
        <f t="shared" si="0"/>
        <v>EoE</v>
      </c>
      <c r="F38" s="2" t="s">
        <v>539</v>
      </c>
      <c r="J38" s="2" t="str">
        <f t="shared" si="1"/>
        <v>EoEMax PREs</v>
      </c>
      <c r="L38" s="2" t="s">
        <v>148</v>
      </c>
      <c r="R38" s="12"/>
      <c r="T38" s="92"/>
      <c r="U38" s="92"/>
      <c r="V38" s="92"/>
      <c r="W38" s="92"/>
      <c r="X38" s="92"/>
      <c r="Y38" s="55">
        <f>INDEX(Cal_GDNDrivers!Y:Y,MATCH($J38,Cal_GDNDrivers!$J:$J,0))</f>
        <v>162433.99000000002</v>
      </c>
      <c r="Z38" s="55">
        <f>INDEX(Cal_GDNDrivers!Z:Z,MATCH($J38,Cal_GDNDrivers!$J:$J,0))</f>
        <v>161456.81</v>
      </c>
      <c r="AA38" s="55">
        <f>INDEX(Cal_GDNDrivers!AA:AA,MATCH($J38,Cal_GDNDrivers!$J:$J,0))</f>
        <v>152881.34</v>
      </c>
      <c r="AB38" s="55">
        <f>INDEX(Cal_GDNDrivers!AB:AB,MATCH($J38,Cal_GDNDrivers!$J:$J,0))</f>
        <v>152881.34</v>
      </c>
      <c r="AC38" s="55">
        <f>INDEX(Cal_GDNDrivers!AC:AC,MATCH($J38,Cal_GDNDrivers!$J:$J,0))</f>
        <v>149043</v>
      </c>
      <c r="AD38" s="55">
        <f>INDEX(Cal_GDNDrivers!AD:AD,MATCH($J38,Cal_GDNDrivers!$J:$J,0))</f>
        <v>149043</v>
      </c>
      <c r="AE38" s="55">
        <f>INDEX(Cal_GDNDrivers!AE:AE,MATCH($J38,Cal_GDNDrivers!$J:$J,0))</f>
        <v>149043</v>
      </c>
      <c r="AF38" s="55">
        <f>INDEX(Cal_GDNDrivers!AF:AF,MATCH($J38,Cal_GDNDrivers!$J:$J,0))</f>
        <v>149043</v>
      </c>
      <c r="AG38" s="55">
        <f>INDEX(Cal_GDNDrivers!AG:AG,MATCH($J38,Cal_GDNDrivers!$J:$J,0))</f>
        <v>139205</v>
      </c>
      <c r="AH38" s="55">
        <f>INDEX(Cal_GDNDrivers!AH:AH,MATCH($J38,Cal_GDNDrivers!$J:$J,0))</f>
        <v>131260</v>
      </c>
      <c r="AI38" s="55">
        <f>INDEX(Cal_GDNDrivers!AI:AI,MATCH($J38,Cal_GDNDrivers!$J:$J,0))</f>
        <v>128183</v>
      </c>
      <c r="AJ38" s="55">
        <f>INDEX(Cal_GDNDrivers!AJ:AJ,MATCH($J38,Cal_GDNDrivers!$J:$J,0))</f>
        <v>128183</v>
      </c>
      <c r="AK38" s="55">
        <f>INDEX(Cal_GDNDrivers!AK:AK,MATCH($J38,Cal_GDNDrivers!$J:$J,0))</f>
        <v>126526</v>
      </c>
    </row>
    <row r="39" spans="2:42">
      <c r="C39" s="25"/>
      <c r="E39" s="2" t="str">
        <f t="shared" si="0"/>
        <v>EoE</v>
      </c>
      <c r="F39" s="2" t="s">
        <v>548</v>
      </c>
      <c r="J39" s="2" t="str">
        <f t="shared" si="1"/>
        <v>EoEMEAV_egep</v>
      </c>
      <c r="L39" s="2" t="s">
        <v>109</v>
      </c>
      <c r="R39" s="12"/>
      <c r="T39" s="92"/>
      <c r="U39" s="92"/>
      <c r="V39" s="92"/>
      <c r="W39" s="92"/>
      <c r="X39" s="92"/>
      <c r="Y39" s="55">
        <f>INDEX(Cal_GDNDrivers!Y:Y,MATCH($J39,Cal_GDNDrivers!$J:$J,0))</f>
        <v>16114.649201250482</v>
      </c>
      <c r="Z39" s="55">
        <f>INDEX(Cal_GDNDrivers!Z:Z,MATCH($J39,Cal_GDNDrivers!$J:$J,0))</f>
        <v>16103.460827490631</v>
      </c>
      <c r="AA39" s="55">
        <f>INDEX(Cal_GDNDrivers!AA:AA,MATCH($J39,Cal_GDNDrivers!$J:$J,0))</f>
        <v>16097.399401574592</v>
      </c>
      <c r="AB39" s="55">
        <f>INDEX(Cal_GDNDrivers!AB:AB,MATCH($J39,Cal_GDNDrivers!$J:$J,0))</f>
        <v>16085.224747744403</v>
      </c>
      <c r="AC39" s="55">
        <f>INDEX(Cal_GDNDrivers!AC:AC,MATCH($J39,Cal_GDNDrivers!$J:$J,0))</f>
        <v>16076.086978204545</v>
      </c>
      <c r="AD39" s="55">
        <f>INDEX(Cal_GDNDrivers!AD:AD,MATCH($J39,Cal_GDNDrivers!$J:$J,0))</f>
        <v>16059.714319176019</v>
      </c>
      <c r="AE39" s="55">
        <f>INDEX(Cal_GDNDrivers!AE:AE,MATCH($J39,Cal_GDNDrivers!$J:$J,0))</f>
        <v>16044.612579391212</v>
      </c>
      <c r="AF39" s="55">
        <f>INDEX(Cal_GDNDrivers!AF:AF,MATCH($J39,Cal_GDNDrivers!$J:$J,0))</f>
        <v>16017.874589346373</v>
      </c>
      <c r="AG39" s="55">
        <f>INDEX(Cal_GDNDrivers!AG:AG,MATCH($J39,Cal_GDNDrivers!$J:$J,0))</f>
        <v>16002.866275163617</v>
      </c>
      <c r="AH39" s="55">
        <f>INDEX(Cal_GDNDrivers!AH:AH,MATCH($J39,Cal_GDNDrivers!$J:$J,0))</f>
        <v>15987.524454593584</v>
      </c>
      <c r="AI39" s="55">
        <f>INDEX(Cal_GDNDrivers!AI:AI,MATCH($J39,Cal_GDNDrivers!$J:$J,0))</f>
        <v>15971.742418304892</v>
      </c>
      <c r="AJ39" s="55">
        <f>INDEX(Cal_GDNDrivers!AJ:AJ,MATCH($J39,Cal_GDNDrivers!$J:$J,0))</f>
        <v>15953.622265176122</v>
      </c>
      <c r="AK39" s="55">
        <f>INDEX(Cal_GDNDrivers!AK:AK,MATCH($J39,Cal_GDNDrivers!$J:$J,0))</f>
        <v>15935.450675490256</v>
      </c>
    </row>
    <row r="40" spans="2:42">
      <c r="C40" s="25"/>
      <c r="E40" s="2" t="str">
        <f t="shared" si="0"/>
        <v>EoE</v>
      </c>
      <c r="F40" s="2" t="s">
        <v>549</v>
      </c>
      <c r="J40" s="2" t="str">
        <f t="shared" si="1"/>
        <v>EoEMEAV_egep_mobs</v>
      </c>
      <c r="R40" s="12"/>
      <c r="T40" s="92"/>
      <c r="U40" s="92"/>
      <c r="V40" s="92"/>
      <c r="W40" s="92"/>
      <c r="X40" s="92"/>
      <c r="Y40" s="55">
        <f>INDEX(Cal_GDNDrivers!Y:Y,MATCH($J40,Cal_GDNDrivers!$J:$J,0))</f>
        <v>16310.823989634948</v>
      </c>
      <c r="Z40" s="55">
        <f>INDEX(Cal_GDNDrivers!Z:Z,MATCH($J40,Cal_GDNDrivers!$J:$J,0))</f>
        <v>16299.635615875095</v>
      </c>
      <c r="AA40" s="55">
        <f>INDEX(Cal_GDNDrivers!AA:AA,MATCH($J40,Cal_GDNDrivers!$J:$J,0))</f>
        <v>16293.574189959058</v>
      </c>
      <c r="AB40" s="55">
        <f>INDEX(Cal_GDNDrivers!AB:AB,MATCH($J40,Cal_GDNDrivers!$J:$J,0))</f>
        <v>16281.399536128869</v>
      </c>
      <c r="AC40" s="55">
        <f>INDEX(Cal_GDNDrivers!AC:AC,MATCH($J40,Cal_GDNDrivers!$J:$J,0))</f>
        <v>16272.26176658901</v>
      </c>
      <c r="AD40" s="55">
        <f>INDEX(Cal_GDNDrivers!AD:AD,MATCH($J40,Cal_GDNDrivers!$J:$J,0))</f>
        <v>16255.889107560482</v>
      </c>
      <c r="AE40" s="55">
        <f>INDEX(Cal_GDNDrivers!AE:AE,MATCH($J40,Cal_GDNDrivers!$J:$J,0))</f>
        <v>16242.164074709333</v>
      </c>
      <c r="AF40" s="55">
        <f>INDEX(Cal_GDNDrivers!AF:AF,MATCH($J40,Cal_GDNDrivers!$J:$J,0))</f>
        <v>16215.426084664494</v>
      </c>
      <c r="AG40" s="55">
        <f>INDEX(Cal_GDNDrivers!AG:AG,MATCH($J40,Cal_GDNDrivers!$J:$J,0))</f>
        <v>16200.384435279102</v>
      </c>
      <c r="AH40" s="55">
        <f>INDEX(Cal_GDNDrivers!AH:AH,MATCH($J40,Cal_GDNDrivers!$J:$J,0))</f>
        <v>16185.009279506434</v>
      </c>
      <c r="AI40" s="55">
        <f>INDEX(Cal_GDNDrivers!AI:AI,MATCH($J40,Cal_GDNDrivers!$J:$J,0))</f>
        <v>16169.193908015106</v>
      </c>
      <c r="AJ40" s="55">
        <f>INDEX(Cal_GDNDrivers!AJ:AJ,MATCH($J40,Cal_GDNDrivers!$J:$J,0))</f>
        <v>16151.040419683701</v>
      </c>
      <c r="AK40" s="55">
        <f>INDEX(Cal_GDNDrivers!AK:AK,MATCH($J40,Cal_GDNDrivers!$J:$J,0))</f>
        <v>16132.835494795199</v>
      </c>
    </row>
    <row r="41" spans="2:42" s="92" customFormat="1">
      <c r="C41" s="97"/>
      <c r="E41" s="92" t="str">
        <f t="shared" si="0"/>
        <v>EoE</v>
      </c>
      <c r="F41" s="92" t="s">
        <v>578</v>
      </c>
      <c r="J41" s="92" t="str">
        <f t="shared" ref="J41:J42" si="2">$E41&amp;""&amp;F41</f>
        <v xml:space="preserve">EoEDensity </v>
      </c>
      <c r="L41" s="92" t="s">
        <v>580</v>
      </c>
      <c r="R41" s="12"/>
      <c r="Y41" s="55">
        <f>INDEX(Cal_GDNDrivers!Y:Y,MATCH($J41,Cal_GDNDrivers!$J:$J,0))</f>
        <v>81.062611400773335</v>
      </c>
      <c r="Z41" s="55">
        <f>INDEX(Cal_GDNDrivers!Z:Z,MATCH($J41,Cal_GDNDrivers!$J:$J,0))</f>
        <v>81.138081335597832</v>
      </c>
      <c r="AA41" s="55">
        <f>INDEX(Cal_GDNDrivers!AA:AA,MATCH($J41,Cal_GDNDrivers!$J:$J,0))</f>
        <v>81.319004804651968</v>
      </c>
      <c r="AB41" s="55">
        <f>INDEX(Cal_GDNDrivers!AB:AB,MATCH($J41,Cal_GDNDrivers!$J:$J,0))</f>
        <v>81.355514131298008</v>
      </c>
      <c r="AC41" s="55">
        <f>INDEX(Cal_GDNDrivers!AC:AC,MATCH($J41,Cal_GDNDrivers!$J:$J,0))</f>
        <v>81.464216289928643</v>
      </c>
      <c r="AD41" s="55">
        <f>INDEX(Cal_GDNDrivers!AD:AD,MATCH($J41,Cal_GDNDrivers!$J:$J,0))</f>
        <v>81.547205701962312</v>
      </c>
      <c r="AE41" s="55">
        <f>INDEX(Cal_GDNDrivers!AE:AE,MATCH($J41,Cal_GDNDrivers!$J:$J,0))</f>
        <v>81.59925591008458</v>
      </c>
      <c r="AF41" s="55">
        <f>INDEX(Cal_GDNDrivers!AF:AF,MATCH($J41,Cal_GDNDrivers!$J:$J,0))</f>
        <v>81.789927469699037</v>
      </c>
      <c r="AG41" s="55">
        <f>INDEX(Cal_GDNDrivers!AG:AG,MATCH($J41,Cal_GDNDrivers!$J:$J,0))</f>
        <v>82.038555977561217</v>
      </c>
      <c r="AH41" s="55">
        <f>INDEX(Cal_GDNDrivers!AH:AH,MATCH($J41,Cal_GDNDrivers!$J:$J,0))</f>
        <v>82.28449818839853</v>
      </c>
      <c r="AI41" s="55">
        <f>INDEX(Cal_GDNDrivers!AI:AI,MATCH($J41,Cal_GDNDrivers!$J:$J,0))</f>
        <v>82.527817299804127</v>
      </c>
      <c r="AJ41" s="55">
        <f>INDEX(Cal_GDNDrivers!AJ:AJ,MATCH($J41,Cal_GDNDrivers!$J:$J,0))</f>
        <v>82.767954759919903</v>
      </c>
      <c r="AK41" s="55">
        <f>INDEX(Cal_GDNDrivers!AK:AK,MATCH($J41,Cal_GDNDrivers!$J:$J,0))</f>
        <v>83.005723817642831</v>
      </c>
      <c r="AN41" s="101"/>
    </row>
    <row r="42" spans="2:42" s="92" customFormat="1">
      <c r="C42" s="97"/>
      <c r="E42" s="92" t="str">
        <f t="shared" si="0"/>
        <v>EoE</v>
      </c>
      <c r="F42" s="92" t="s">
        <v>579</v>
      </c>
      <c r="J42" s="92" t="str">
        <f t="shared" si="2"/>
        <v xml:space="preserve">EoEDensity sq. </v>
      </c>
      <c r="L42" s="92" t="s">
        <v>580</v>
      </c>
      <c r="R42" s="12"/>
      <c r="Y42" s="55">
        <f>INDEX(Cal_GDNDrivers!Y:Y,MATCH($J42,Cal_GDNDrivers!$J:$J,0))</f>
        <v>6571.146967112787</v>
      </c>
      <c r="Z42" s="55">
        <f>INDEX(Cal_GDNDrivers!Z:Z,MATCH($J42,Cal_GDNDrivers!$J:$J,0))</f>
        <v>6583.3882428220895</v>
      </c>
      <c r="AA42" s="55">
        <f>INDEX(Cal_GDNDrivers!AA:AA,MATCH($J42,Cal_GDNDrivers!$J:$J,0))</f>
        <v>6612.7805424190101</v>
      </c>
      <c r="AB42" s="55">
        <f>INDEX(Cal_GDNDrivers!AB:AB,MATCH($J42,Cal_GDNDrivers!$J:$J,0))</f>
        <v>6618.7196795678301</v>
      </c>
      <c r="AC42" s="55">
        <f>INDEX(Cal_GDNDrivers!AC:AC,MATCH($J42,Cal_GDNDrivers!$J:$J,0))</f>
        <v>6636.4185357322749</v>
      </c>
      <c r="AD42" s="55">
        <f>INDEX(Cal_GDNDrivers!AD:AD,MATCH($J42,Cal_GDNDrivers!$J:$J,0))</f>
        <v>6649.946757798155</v>
      </c>
      <c r="AE42" s="55">
        <f>INDEX(Cal_GDNDrivers!AE:AE,MATCH($J42,Cal_GDNDrivers!$J:$J,0))</f>
        <v>6658.4385650794729</v>
      </c>
      <c r="AF42" s="55">
        <f>INDEX(Cal_GDNDrivers!AF:AF,MATCH($J42,Cal_GDNDrivers!$J:$J,0))</f>
        <v>6689.5922354986296</v>
      </c>
      <c r="AG42" s="55">
        <f>INDEX(Cal_GDNDrivers!AG:AG,MATCH($J42,Cal_GDNDrivers!$J:$J,0))</f>
        <v>6730.3246668834454</v>
      </c>
      <c r="AH42" s="55">
        <f>INDEX(Cal_GDNDrivers!AH:AH,MATCH($J42,Cal_GDNDrivers!$J:$J,0))</f>
        <v>6770.7386421165611</v>
      </c>
      <c r="AI42" s="55">
        <f>INDEX(Cal_GDNDrivers!AI:AI,MATCH($J42,Cal_GDNDrivers!$J:$J,0))</f>
        <v>6810.8406282698497</v>
      </c>
      <c r="AJ42" s="55">
        <f>INDEX(Cal_GDNDrivers!AJ:AJ,MATCH($J42,Cal_GDNDrivers!$J:$J,0))</f>
        <v>6850.534335140148</v>
      </c>
      <c r="AK42" s="55">
        <f>INDEX(Cal_GDNDrivers!AK:AK,MATCH($J42,Cal_GDNDrivers!$J:$J,0))</f>
        <v>6889.9501864907988</v>
      </c>
      <c r="AN42" s="101"/>
    </row>
    <row r="43" spans="2:42">
      <c r="C43" s="25"/>
    </row>
    <row r="44" spans="2:42" ht="14.65">
      <c r="B44" s="9" t="s">
        <v>24</v>
      </c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35"/>
      <c r="AO44" s="9"/>
      <c r="AP44" s="9"/>
    </row>
    <row r="45" spans="2:42">
      <c r="C45" s="25"/>
    </row>
    <row r="46" spans="2:42">
      <c r="C46" s="25"/>
    </row>
    <row r="47" spans="2:42">
      <c r="C47" s="25"/>
      <c r="E47" s="2" t="str">
        <f t="shared" ref="E47:E77" si="3">$B$44</f>
        <v>Lon</v>
      </c>
      <c r="F47" s="2" t="s">
        <v>134</v>
      </c>
      <c r="J47" s="2" t="str">
        <f t="shared" ref="J47:J77" si="4">$E47&amp;""&amp;F47</f>
        <v>LonCustomers</v>
      </c>
      <c r="L47" s="2" t="s">
        <v>135</v>
      </c>
      <c r="R47" s="12"/>
      <c r="T47" s="92"/>
      <c r="U47" s="92"/>
      <c r="V47" s="92"/>
      <c r="W47" s="92"/>
      <c r="X47" s="92"/>
      <c r="Y47" s="55">
        <f>INDEX(Cal_GDNDrivers!Y:Y,MATCH($J47,Cal_GDNDrivers!$J:$J,0))</f>
        <v>2273227.9996700003</v>
      </c>
      <c r="Z47" s="55">
        <f>INDEX(Cal_GDNDrivers!Z:Z,MATCH($J47,Cal_GDNDrivers!$J:$J,0))</f>
        <v>2271160.99963</v>
      </c>
      <c r="AA47" s="55">
        <f>INDEX(Cal_GDNDrivers!AA:AA,MATCH($J47,Cal_GDNDrivers!$J:$J,0))</f>
        <v>2274236.0001699999</v>
      </c>
      <c r="AB47" s="55">
        <f>INDEX(Cal_GDNDrivers!AB:AB,MATCH($J47,Cal_GDNDrivers!$J:$J,0))</f>
        <v>2273676.99976</v>
      </c>
      <c r="AC47" s="55">
        <f>INDEX(Cal_GDNDrivers!AC:AC,MATCH($J47,Cal_GDNDrivers!$J:$J,0))</f>
        <v>2273783.9999000002</v>
      </c>
      <c r="AD47" s="55">
        <f>INDEX(Cal_GDNDrivers!AD:AD,MATCH($J47,Cal_GDNDrivers!$J:$J,0))</f>
        <v>2275281.00012</v>
      </c>
      <c r="AE47" s="55">
        <f>INDEX(Cal_GDNDrivers!AE:AE,MATCH($J47,Cal_GDNDrivers!$J:$J,0))</f>
        <v>2275351.0003399998</v>
      </c>
      <c r="AF47" s="55">
        <f>INDEX(Cal_GDNDrivers!AF:AF,MATCH($J47,Cal_GDNDrivers!$J:$J,0))</f>
        <v>2275854.0592400003</v>
      </c>
      <c r="AG47" s="55">
        <f>INDEX(Cal_GDNDrivers!AG:AG,MATCH($J47,Cal_GDNDrivers!$J:$J,0))</f>
        <v>2278336.5572799998</v>
      </c>
      <c r="AH47" s="55">
        <f>INDEX(Cal_GDNDrivers!AH:AH,MATCH($J47,Cal_GDNDrivers!$J:$J,0))</f>
        <v>2280827.8216300001</v>
      </c>
      <c r="AI47" s="55">
        <f>INDEX(Cal_GDNDrivers!AI:AI,MATCH($J47,Cal_GDNDrivers!$J:$J,0))</f>
        <v>2283327.9728899999</v>
      </c>
      <c r="AJ47" s="55">
        <f>INDEX(Cal_GDNDrivers!AJ:AJ,MATCH($J47,Cal_GDNDrivers!$J:$J,0))</f>
        <v>2285837.1327200001</v>
      </c>
      <c r="AK47" s="55">
        <f>INDEX(Cal_GDNDrivers!AK:AK,MATCH($J47,Cal_GDNDrivers!$J:$J,0))</f>
        <v>2288355.4248899999</v>
      </c>
    </row>
    <row r="48" spans="2:42">
      <c r="C48" s="25"/>
      <c r="E48" s="2" t="str">
        <f t="shared" si="3"/>
        <v>Lon</v>
      </c>
      <c r="F48" s="2" t="s">
        <v>136</v>
      </c>
      <c r="J48" s="2" t="str">
        <f t="shared" si="4"/>
        <v>LonNetwork Length</v>
      </c>
      <c r="L48" s="2" t="s">
        <v>137</v>
      </c>
      <c r="R48" s="12"/>
      <c r="T48" s="92"/>
      <c r="U48" s="92"/>
      <c r="V48" s="92"/>
      <c r="W48" s="92"/>
      <c r="X48" s="92"/>
      <c r="Y48" s="55">
        <f>INDEX(Cal_GDNDrivers!Y:Y,MATCH($J48,Cal_GDNDrivers!$J:$J,0))</f>
        <v>20236.079999999998</v>
      </c>
      <c r="Z48" s="55">
        <f>INDEX(Cal_GDNDrivers!Z:Z,MATCH($J48,Cal_GDNDrivers!$J:$J,0))</f>
        <v>20224.578399999791</v>
      </c>
      <c r="AA48" s="55">
        <f>INDEX(Cal_GDNDrivers!AA:AA,MATCH($J48,Cal_GDNDrivers!$J:$J,0))</f>
        <v>20235.480819999775</v>
      </c>
      <c r="AB48" s="55">
        <f>INDEX(Cal_GDNDrivers!AB:AB,MATCH($J48,Cal_GDNDrivers!$J:$J,0))</f>
        <v>20260.698029999767</v>
      </c>
      <c r="AC48" s="55">
        <f>INDEX(Cal_GDNDrivers!AC:AC,MATCH($J48,Cal_GDNDrivers!$J:$J,0))</f>
        <v>20261.360259999772</v>
      </c>
      <c r="AD48" s="55">
        <f>INDEX(Cal_GDNDrivers!AD:AD,MATCH($J48,Cal_GDNDrivers!$J:$J,0))</f>
        <v>20298.835189999998</v>
      </c>
      <c r="AE48" s="55">
        <f>INDEX(Cal_GDNDrivers!AE:AE,MATCH($J48,Cal_GDNDrivers!$J:$J,0))</f>
        <v>20318.207309999794</v>
      </c>
      <c r="AF48" s="55">
        <f>INDEX(Cal_GDNDrivers!AF:AF,MATCH($J48,Cal_GDNDrivers!$J:$J,0))</f>
        <v>20348.260687951395</v>
      </c>
      <c r="AG48" s="55">
        <f>INDEX(Cal_GDNDrivers!AG:AG,MATCH($J48,Cal_GDNDrivers!$J:$J,0))</f>
        <v>20351.942293524211</v>
      </c>
      <c r="AH48" s="55">
        <f>INDEX(Cal_GDNDrivers!AH:AH,MATCH($J48,Cal_GDNDrivers!$J:$J,0))</f>
        <v>20356.020377732006</v>
      </c>
      <c r="AI48" s="55">
        <f>INDEX(Cal_GDNDrivers!AI:AI,MATCH($J48,Cal_GDNDrivers!$J:$J,0))</f>
        <v>20360.035373300136</v>
      </c>
      <c r="AJ48" s="55">
        <f>INDEX(Cal_GDNDrivers!AJ:AJ,MATCH($J48,Cal_GDNDrivers!$J:$J,0))</f>
        <v>20364.407576571091</v>
      </c>
      <c r="AK48" s="55">
        <f>INDEX(Cal_GDNDrivers!AK:AK,MATCH($J48,Cal_GDNDrivers!$J:$J,0))</f>
        <v>20368.851286921996</v>
      </c>
    </row>
    <row r="49" spans="3:40">
      <c r="C49" s="25"/>
      <c r="E49" s="2" t="str">
        <f t="shared" si="3"/>
        <v>Lon</v>
      </c>
      <c r="F49" s="2" t="s">
        <v>138</v>
      </c>
      <c r="J49" s="2" t="str">
        <f t="shared" si="4"/>
        <v>LonThroughput</v>
      </c>
      <c r="L49" s="2" t="s">
        <v>139</v>
      </c>
      <c r="R49" s="12"/>
      <c r="T49" s="92"/>
      <c r="U49" s="92"/>
      <c r="V49" s="92"/>
      <c r="W49" s="92"/>
      <c r="X49" s="92"/>
      <c r="Y49" s="55">
        <f>INDEX(Cal_GDNDrivers!Y:Y,MATCH($J49,Cal_GDNDrivers!$J:$J,0))</f>
        <v>52466.00922</v>
      </c>
      <c r="Z49" s="55">
        <f>INDEX(Cal_GDNDrivers!Z:Z,MATCH($J49,Cal_GDNDrivers!$J:$J,0))</f>
        <v>50656.331279999999</v>
      </c>
      <c r="AA49" s="55">
        <f>INDEX(Cal_GDNDrivers!AA:AA,MATCH($J49,Cal_GDNDrivers!$J:$J,0))</f>
        <v>49656.730680000001</v>
      </c>
      <c r="AB49" s="55">
        <f>INDEX(Cal_GDNDrivers!AB:AB,MATCH($J49,Cal_GDNDrivers!$J:$J,0))</f>
        <v>52157.324760000003</v>
      </c>
      <c r="AC49" s="55">
        <f>INDEX(Cal_GDNDrivers!AC:AC,MATCH($J49,Cal_GDNDrivers!$J:$J,0))</f>
        <v>51710.934480000004</v>
      </c>
      <c r="AD49" s="55">
        <f>INDEX(Cal_GDNDrivers!AD:AD,MATCH($J49,Cal_GDNDrivers!$J:$J,0))</f>
        <v>48749.341630000003</v>
      </c>
      <c r="AE49" s="55">
        <f>INDEX(Cal_GDNDrivers!AE:AE,MATCH($J49,Cal_GDNDrivers!$J:$J,0))</f>
        <v>52232</v>
      </c>
      <c r="AF49" s="55">
        <f>INDEX(Cal_GDNDrivers!AF:AF,MATCH($J49,Cal_GDNDrivers!$J:$J,0))</f>
        <v>54404</v>
      </c>
      <c r="AG49" s="55">
        <f>INDEX(Cal_GDNDrivers!AG:AG,MATCH($J49,Cal_GDNDrivers!$J:$J,0))</f>
        <v>54633.290110000002</v>
      </c>
      <c r="AH49" s="55">
        <f>INDEX(Cal_GDNDrivers!AH:AH,MATCH($J49,Cal_GDNDrivers!$J:$J,0))</f>
        <v>54720.400750000001</v>
      </c>
      <c r="AI49" s="55">
        <f>INDEX(Cal_GDNDrivers!AI:AI,MATCH($J49,Cal_GDNDrivers!$J:$J,0))</f>
        <v>55019.247719999999</v>
      </c>
      <c r="AJ49" s="55">
        <f>INDEX(Cal_GDNDrivers!AJ:AJ,MATCH($J49,Cal_GDNDrivers!$J:$J,0))</f>
        <v>55057.908020000003</v>
      </c>
      <c r="AK49" s="55">
        <f>INDEX(Cal_GDNDrivers!AK:AK,MATCH($J49,Cal_GDNDrivers!$J:$J,0))</f>
        <v>55165.090620000003</v>
      </c>
    </row>
    <row r="50" spans="3:40" ht="13.5" customHeight="1">
      <c r="C50" s="25"/>
      <c r="E50" s="2" t="str">
        <f t="shared" si="3"/>
        <v>Lon</v>
      </c>
      <c r="F50" s="2" t="s">
        <v>140</v>
      </c>
      <c r="J50" s="2" t="str">
        <f t="shared" si="4"/>
        <v>LonPREs (Internal &amp; External)</v>
      </c>
      <c r="L50" s="2" t="s">
        <v>135</v>
      </c>
      <c r="R50" s="12"/>
      <c r="T50" s="92"/>
      <c r="U50" s="92"/>
      <c r="V50" s="92"/>
      <c r="W50" s="92"/>
      <c r="X50" s="92"/>
      <c r="Y50" s="55">
        <f>INDEX(Cal_GDNDrivers!Y:Y,MATCH($J50,Cal_GDNDrivers!$J:$J,0))</f>
        <v>111429</v>
      </c>
      <c r="Z50" s="55">
        <f>INDEX(Cal_GDNDrivers!Z:Z,MATCH($J50,Cal_GDNDrivers!$J:$J,0))</f>
        <v>109380</v>
      </c>
      <c r="AA50" s="55">
        <f>INDEX(Cal_GDNDrivers!AA:AA,MATCH($J50,Cal_GDNDrivers!$J:$J,0))</f>
        <v>108140</v>
      </c>
      <c r="AB50" s="55">
        <f>INDEX(Cal_GDNDrivers!AB:AB,MATCH($J50,Cal_GDNDrivers!$J:$J,0))</f>
        <v>114675</v>
      </c>
      <c r="AC50" s="55">
        <f>INDEX(Cal_GDNDrivers!AC:AC,MATCH($J50,Cal_GDNDrivers!$J:$J,0))</f>
        <v>109663</v>
      </c>
      <c r="AD50" s="55">
        <f>INDEX(Cal_GDNDrivers!AD:AD,MATCH($J50,Cal_GDNDrivers!$J:$J,0))</f>
        <v>101044</v>
      </c>
      <c r="AE50" s="55">
        <f>INDEX(Cal_GDNDrivers!AE:AE,MATCH($J50,Cal_GDNDrivers!$J:$J,0))</f>
        <v>94810.170000000013</v>
      </c>
      <c r="AF50" s="55">
        <f>INDEX(Cal_GDNDrivers!AF:AF,MATCH($J50,Cal_GDNDrivers!$J:$J,0))</f>
        <v>107162</v>
      </c>
      <c r="AG50" s="55">
        <f>INDEX(Cal_GDNDrivers!AG:AG,MATCH($J50,Cal_GDNDrivers!$J:$J,0))</f>
        <v>105798</v>
      </c>
      <c r="AH50" s="55">
        <f>INDEX(Cal_GDNDrivers!AH:AH,MATCH($J50,Cal_GDNDrivers!$J:$J,0))</f>
        <v>104454</v>
      </c>
      <c r="AI50" s="55">
        <f>INDEX(Cal_GDNDrivers!AI:AI,MATCH($J50,Cal_GDNDrivers!$J:$J,0))</f>
        <v>103130</v>
      </c>
      <c r="AJ50" s="55">
        <f>INDEX(Cal_GDNDrivers!AJ:AJ,MATCH($J50,Cal_GDNDrivers!$J:$J,0))</f>
        <v>101826</v>
      </c>
      <c r="AK50" s="55">
        <f>INDEX(Cal_GDNDrivers!AK:AK,MATCH($J50,Cal_GDNDrivers!$J:$J,0))</f>
        <v>100543</v>
      </c>
    </row>
    <row r="51" spans="3:40" ht="13.5" customHeight="1">
      <c r="C51" s="25"/>
      <c r="E51" s="2" t="str">
        <f t="shared" si="3"/>
        <v>Lon</v>
      </c>
      <c r="F51" s="2" t="s">
        <v>141</v>
      </c>
      <c r="J51" s="2" t="str">
        <f t="shared" si="4"/>
        <v>LonTotal repairs</v>
      </c>
      <c r="L51" s="2" t="s">
        <v>135</v>
      </c>
      <c r="R51" s="12"/>
      <c r="T51" s="92"/>
      <c r="U51" s="92"/>
      <c r="V51" s="92"/>
      <c r="W51" s="92"/>
      <c r="X51" s="92"/>
      <c r="Y51" s="55">
        <f>INDEX(Cal_GDNDrivers!Y:Y,MATCH($J51,Cal_GDNDrivers!$J:$J,0))</f>
        <v>24001</v>
      </c>
      <c r="Z51" s="55">
        <f>INDEX(Cal_GDNDrivers!Z:Z,MATCH($J51,Cal_GDNDrivers!$J:$J,0))</f>
        <v>32567</v>
      </c>
      <c r="AA51" s="55">
        <f>INDEX(Cal_GDNDrivers!AA:AA,MATCH($J51,Cal_GDNDrivers!$J:$J,0))</f>
        <v>29209</v>
      </c>
      <c r="AB51" s="55">
        <f>INDEX(Cal_GDNDrivers!AB:AB,MATCH($J51,Cal_GDNDrivers!$J:$J,0))</f>
        <v>26613</v>
      </c>
      <c r="AC51" s="55">
        <f>INDEX(Cal_GDNDrivers!AC:AC,MATCH($J51,Cal_GDNDrivers!$J:$J,0))</f>
        <v>24051</v>
      </c>
      <c r="AD51" s="55">
        <f>INDEX(Cal_GDNDrivers!AD:AD,MATCH($J51,Cal_GDNDrivers!$J:$J,0))</f>
        <v>21807</v>
      </c>
      <c r="AE51" s="55">
        <f>INDEX(Cal_GDNDrivers!AE:AE,MATCH($J51,Cal_GDNDrivers!$J:$J,0))</f>
        <v>19119.099999999999</v>
      </c>
      <c r="AF51" s="55">
        <f>INDEX(Cal_GDNDrivers!AF:AF,MATCH($J51,Cal_GDNDrivers!$J:$J,0))</f>
        <v>20924.080000000002</v>
      </c>
      <c r="AG51" s="55">
        <f>INDEX(Cal_GDNDrivers!AG:AG,MATCH($J51,Cal_GDNDrivers!$J:$J,0))</f>
        <v>20635</v>
      </c>
      <c r="AH51" s="55">
        <f>INDEX(Cal_GDNDrivers!AH:AH,MATCH($J51,Cal_GDNDrivers!$J:$J,0))</f>
        <v>20273.296000000002</v>
      </c>
      <c r="AI51" s="55">
        <f>INDEX(Cal_GDNDrivers!AI:AI,MATCH($J51,Cal_GDNDrivers!$J:$J,0))</f>
        <v>19799.7552</v>
      </c>
      <c r="AJ51" s="55">
        <f>INDEX(Cal_GDNDrivers!AJ:AJ,MATCH($J51,Cal_GDNDrivers!$J:$J,0))</f>
        <v>19242.90624</v>
      </c>
      <c r="AK51" s="55">
        <f>INDEX(Cal_GDNDrivers!AK:AK,MATCH($J51,Cal_GDNDrivers!$J:$J,0))</f>
        <v>18632.207488</v>
      </c>
    </row>
    <row r="52" spans="3:40">
      <c r="C52" s="25"/>
      <c r="E52" s="2" t="str">
        <f t="shared" si="3"/>
        <v>Lon</v>
      </c>
      <c r="F52" s="2" t="s">
        <v>142</v>
      </c>
      <c r="J52" s="2" t="str">
        <f t="shared" si="4"/>
        <v>LonExternal reports</v>
      </c>
      <c r="L52" s="2" t="s">
        <v>135</v>
      </c>
      <c r="R52" s="12"/>
      <c r="T52" s="92"/>
      <c r="U52" s="92"/>
      <c r="V52" s="92"/>
      <c r="W52" s="92"/>
      <c r="X52" s="92"/>
      <c r="Y52" s="55">
        <f>INDEX(Cal_GDNDrivers!Y:Y,MATCH($J52,Cal_GDNDrivers!$J:$J,0))</f>
        <v>19090</v>
      </c>
      <c r="Z52" s="55">
        <f>INDEX(Cal_GDNDrivers!Z:Z,MATCH($J52,Cal_GDNDrivers!$J:$J,0))</f>
        <v>21255</v>
      </c>
      <c r="AA52" s="55">
        <f>INDEX(Cal_GDNDrivers!AA:AA,MATCH($J52,Cal_GDNDrivers!$J:$J,0))</f>
        <v>21061</v>
      </c>
      <c r="AB52" s="55">
        <f>INDEX(Cal_GDNDrivers!AB:AB,MATCH($J52,Cal_GDNDrivers!$J:$J,0))</f>
        <v>21870</v>
      </c>
      <c r="AC52" s="55">
        <f>INDEX(Cal_GDNDrivers!AC:AC,MATCH($J52,Cal_GDNDrivers!$J:$J,0))</f>
        <v>19230</v>
      </c>
      <c r="AD52" s="55">
        <f>INDEX(Cal_GDNDrivers!AD:AD,MATCH($J52,Cal_GDNDrivers!$J:$J,0))</f>
        <v>18625</v>
      </c>
      <c r="AE52" s="55">
        <f>INDEX(Cal_GDNDrivers!AE:AE,MATCH($J52,Cal_GDNDrivers!$J:$J,0))</f>
        <v>16754.010000000002</v>
      </c>
      <c r="AF52" s="55">
        <f>INDEX(Cal_GDNDrivers!AF:AF,MATCH($J52,Cal_GDNDrivers!$J:$J,0))</f>
        <v>18337.84</v>
      </c>
      <c r="AG52" s="55">
        <f>INDEX(Cal_GDNDrivers!AG:AG,MATCH($J52,Cal_GDNDrivers!$J:$J,0))</f>
        <v>17981.407999999999</v>
      </c>
      <c r="AH52" s="55">
        <f>INDEX(Cal_GDNDrivers!AH:AH,MATCH($J52,Cal_GDNDrivers!$J:$J,0))</f>
        <v>17615.889600000002</v>
      </c>
      <c r="AI52" s="55">
        <f>INDEX(Cal_GDNDrivers!AI:AI,MATCH($J52,Cal_GDNDrivers!$J:$J,0))</f>
        <v>17302.86752</v>
      </c>
      <c r="AJ52" s="55">
        <f>INDEX(Cal_GDNDrivers!AJ:AJ,MATCH($J52,Cal_GDNDrivers!$J:$J,0))</f>
        <v>16984.1773388</v>
      </c>
      <c r="AK52" s="55">
        <f>INDEX(Cal_GDNDrivers!AK:AK,MATCH($J52,Cal_GDNDrivers!$J:$J,0))</f>
        <v>16666.115400299997</v>
      </c>
      <c r="AN52" s="2"/>
    </row>
    <row r="53" spans="3:40">
      <c r="C53" s="25"/>
      <c r="E53" s="2" t="str">
        <f t="shared" si="3"/>
        <v>Lon</v>
      </c>
      <c r="F53" s="2" t="s">
        <v>143</v>
      </c>
      <c r="J53" s="2" t="str">
        <f t="shared" si="4"/>
        <v>LonService Damage Repairs</v>
      </c>
      <c r="L53" s="2" t="s">
        <v>135</v>
      </c>
      <c r="R53" s="12"/>
      <c r="T53" s="92"/>
      <c r="U53" s="92"/>
      <c r="V53" s="92"/>
      <c r="W53" s="92"/>
      <c r="X53" s="92"/>
      <c r="Y53" s="55">
        <f>INDEX(Cal_GDNDrivers!Y:Y,MATCH($J53,Cal_GDNDrivers!$J:$J,0))</f>
        <v>853</v>
      </c>
      <c r="Z53" s="55">
        <f>INDEX(Cal_GDNDrivers!Z:Z,MATCH($J53,Cal_GDNDrivers!$J:$J,0))</f>
        <v>801</v>
      </c>
      <c r="AA53" s="55">
        <f>INDEX(Cal_GDNDrivers!AA:AA,MATCH($J53,Cal_GDNDrivers!$J:$J,0))</f>
        <v>893</v>
      </c>
      <c r="AB53" s="55">
        <f>INDEX(Cal_GDNDrivers!AB:AB,MATCH($J53,Cal_GDNDrivers!$J:$J,0))</f>
        <v>494</v>
      </c>
      <c r="AC53" s="55">
        <f>INDEX(Cal_GDNDrivers!AC:AC,MATCH($J53,Cal_GDNDrivers!$J:$J,0))</f>
        <v>730</v>
      </c>
      <c r="AD53" s="55">
        <f>INDEX(Cal_GDNDrivers!AD:AD,MATCH($J53,Cal_GDNDrivers!$J:$J,0))</f>
        <v>810</v>
      </c>
      <c r="AE53" s="55">
        <f>INDEX(Cal_GDNDrivers!AE:AE,MATCH($J53,Cal_GDNDrivers!$J:$J,0))</f>
        <v>752.57</v>
      </c>
      <c r="AF53" s="55">
        <f>INDEX(Cal_GDNDrivers!AF:AF,MATCH($J53,Cal_GDNDrivers!$J:$J,0))</f>
        <v>642</v>
      </c>
      <c r="AG53" s="55">
        <f>INDEX(Cal_GDNDrivers!AG:AG,MATCH($J53,Cal_GDNDrivers!$J:$J,0))</f>
        <v>632</v>
      </c>
      <c r="AH53" s="55">
        <f>INDEX(Cal_GDNDrivers!AH:AH,MATCH($J53,Cal_GDNDrivers!$J:$J,0))</f>
        <v>619</v>
      </c>
      <c r="AI53" s="55">
        <f>INDEX(Cal_GDNDrivers!AI:AI,MATCH($J53,Cal_GDNDrivers!$J:$J,0))</f>
        <v>607</v>
      </c>
      <c r="AJ53" s="55">
        <f>INDEX(Cal_GDNDrivers!AJ:AJ,MATCH($J53,Cal_GDNDrivers!$J:$J,0))</f>
        <v>592</v>
      </c>
      <c r="AK53" s="55">
        <f>INDEX(Cal_GDNDrivers!AK:AK,MATCH($J53,Cal_GDNDrivers!$J:$J,0))</f>
        <v>574</v>
      </c>
      <c r="AN53" s="2"/>
    </row>
    <row r="54" spans="3:40">
      <c r="C54" s="25"/>
      <c r="E54" s="2" t="str">
        <f t="shared" si="3"/>
        <v>Lon</v>
      </c>
      <c r="F54" s="2" t="s">
        <v>144</v>
      </c>
      <c r="J54" s="2" t="str">
        <f t="shared" si="4"/>
        <v>LonService Condition Repairs</v>
      </c>
      <c r="L54" s="2" t="s">
        <v>135</v>
      </c>
      <c r="R54" s="12"/>
      <c r="T54" s="92"/>
      <c r="U54" s="92"/>
      <c r="V54" s="92"/>
      <c r="W54" s="92"/>
      <c r="X54" s="92"/>
      <c r="Y54" s="55">
        <f>INDEX(Cal_GDNDrivers!Y:Y,MATCH($J54,Cal_GDNDrivers!$J:$J,0))</f>
        <v>17705</v>
      </c>
      <c r="Z54" s="55">
        <f>INDEX(Cal_GDNDrivers!Z:Z,MATCH($J54,Cal_GDNDrivers!$J:$J,0))</f>
        <v>25000</v>
      </c>
      <c r="AA54" s="55">
        <f>INDEX(Cal_GDNDrivers!AA:AA,MATCH($J54,Cal_GDNDrivers!$J:$J,0))</f>
        <v>21847</v>
      </c>
      <c r="AB54" s="55">
        <f>INDEX(Cal_GDNDrivers!AB:AB,MATCH($J54,Cal_GDNDrivers!$J:$J,0))</f>
        <v>19552</v>
      </c>
      <c r="AC54" s="55">
        <f>INDEX(Cal_GDNDrivers!AC:AC,MATCH($J54,Cal_GDNDrivers!$J:$J,0))</f>
        <v>17408</v>
      </c>
      <c r="AD54" s="55">
        <f>INDEX(Cal_GDNDrivers!AD:AD,MATCH($J54,Cal_GDNDrivers!$J:$J,0))</f>
        <v>15116</v>
      </c>
      <c r="AE54" s="55">
        <f>INDEX(Cal_GDNDrivers!AE:AE,MATCH($J54,Cal_GDNDrivers!$J:$J,0))</f>
        <v>13161.33</v>
      </c>
      <c r="AF54" s="55">
        <f>INDEX(Cal_GDNDrivers!AF:AF,MATCH($J54,Cal_GDNDrivers!$J:$J,0))</f>
        <v>14449</v>
      </c>
      <c r="AG54" s="55">
        <f>INDEX(Cal_GDNDrivers!AG:AG,MATCH($J54,Cal_GDNDrivers!$J:$J,0))</f>
        <v>14232</v>
      </c>
      <c r="AH54" s="55">
        <f>INDEX(Cal_GDNDrivers!AH:AH,MATCH($J54,Cal_GDNDrivers!$J:$J,0))</f>
        <v>13987</v>
      </c>
      <c r="AI54" s="55">
        <f>INDEX(Cal_GDNDrivers!AI:AI,MATCH($J54,Cal_GDNDrivers!$J:$J,0))</f>
        <v>13656</v>
      </c>
      <c r="AJ54" s="55">
        <f>INDEX(Cal_GDNDrivers!AJ:AJ,MATCH($J54,Cal_GDNDrivers!$J:$J,0))</f>
        <v>13265</v>
      </c>
      <c r="AK54" s="55">
        <f>INDEX(Cal_GDNDrivers!AK:AK,MATCH($J54,Cal_GDNDrivers!$J:$J,0))</f>
        <v>12835</v>
      </c>
      <c r="AN54" s="2"/>
    </row>
    <row r="55" spans="3:40">
      <c r="C55" s="25"/>
      <c r="E55" s="2" t="str">
        <f t="shared" si="3"/>
        <v>Lon</v>
      </c>
      <c r="F55" s="2" t="s">
        <v>145</v>
      </c>
      <c r="J55" s="2" t="str">
        <f t="shared" si="4"/>
        <v>LonMains Damage Repairs</v>
      </c>
      <c r="L55" s="2" t="s">
        <v>135</v>
      </c>
      <c r="R55" s="12"/>
      <c r="T55" s="92"/>
      <c r="U55" s="92"/>
      <c r="V55" s="92"/>
      <c r="W55" s="92"/>
      <c r="X55" s="92"/>
      <c r="Y55" s="55">
        <f>INDEX(Cal_GDNDrivers!Y:Y,MATCH($J55,Cal_GDNDrivers!$J:$J,0))</f>
        <v>204</v>
      </c>
      <c r="Z55" s="55">
        <f>INDEX(Cal_GDNDrivers!Z:Z,MATCH($J55,Cal_GDNDrivers!$J:$J,0))</f>
        <v>353</v>
      </c>
      <c r="AA55" s="55">
        <f>INDEX(Cal_GDNDrivers!AA:AA,MATCH($J55,Cal_GDNDrivers!$J:$J,0))</f>
        <v>443</v>
      </c>
      <c r="AB55" s="55">
        <f>INDEX(Cal_GDNDrivers!AB:AB,MATCH($J55,Cal_GDNDrivers!$J:$J,0))</f>
        <v>261</v>
      </c>
      <c r="AC55" s="55">
        <f>INDEX(Cal_GDNDrivers!AC:AC,MATCH($J55,Cal_GDNDrivers!$J:$J,0))</f>
        <v>362</v>
      </c>
      <c r="AD55" s="55">
        <f>INDEX(Cal_GDNDrivers!AD:AD,MATCH($J55,Cal_GDNDrivers!$J:$J,0))</f>
        <v>363</v>
      </c>
      <c r="AE55" s="55">
        <f>INDEX(Cal_GDNDrivers!AE:AE,MATCH($J55,Cal_GDNDrivers!$J:$J,0))</f>
        <v>192.01</v>
      </c>
      <c r="AF55" s="55">
        <f>INDEX(Cal_GDNDrivers!AF:AF,MATCH($J55,Cal_GDNDrivers!$J:$J,0))</f>
        <v>357.08</v>
      </c>
      <c r="AG55" s="55">
        <f>INDEX(Cal_GDNDrivers!AG:AG,MATCH($J55,Cal_GDNDrivers!$J:$J,0))</f>
        <v>358</v>
      </c>
      <c r="AH55" s="55">
        <f>INDEX(Cal_GDNDrivers!AH:AH,MATCH($J55,Cal_GDNDrivers!$J:$J,0))</f>
        <v>359.29599999999999</v>
      </c>
      <c r="AI55" s="55">
        <f>INDEX(Cal_GDNDrivers!AI:AI,MATCH($J55,Cal_GDNDrivers!$J:$J,0))</f>
        <v>358.7552</v>
      </c>
      <c r="AJ55" s="55">
        <f>INDEX(Cal_GDNDrivers!AJ:AJ,MATCH($J55,Cal_GDNDrivers!$J:$J,0))</f>
        <v>357.90624000000003</v>
      </c>
      <c r="AK55" s="55">
        <f>INDEX(Cal_GDNDrivers!AK:AK,MATCH($J55,Cal_GDNDrivers!$J:$J,0))</f>
        <v>358.20748800000001</v>
      </c>
      <c r="AN55" s="2"/>
    </row>
    <row r="56" spans="3:40">
      <c r="C56" s="25"/>
      <c r="E56" s="2" t="str">
        <f t="shared" si="3"/>
        <v>Lon</v>
      </c>
      <c r="F56" s="2" t="s">
        <v>146</v>
      </c>
      <c r="J56" s="2" t="str">
        <f t="shared" si="4"/>
        <v>LonMains Condition Repairs</v>
      </c>
      <c r="L56" s="2" t="s">
        <v>135</v>
      </c>
      <c r="R56" s="12"/>
      <c r="T56" s="92"/>
      <c r="U56" s="92"/>
      <c r="V56" s="92"/>
      <c r="W56" s="92"/>
      <c r="X56" s="92"/>
      <c r="Y56" s="55">
        <f>INDEX(Cal_GDNDrivers!Y:Y,MATCH($J56,Cal_GDNDrivers!$J:$J,0))</f>
        <v>5239</v>
      </c>
      <c r="Z56" s="55">
        <f>INDEX(Cal_GDNDrivers!Z:Z,MATCH($J56,Cal_GDNDrivers!$J:$J,0))</f>
        <v>6413</v>
      </c>
      <c r="AA56" s="55">
        <f>INDEX(Cal_GDNDrivers!AA:AA,MATCH($J56,Cal_GDNDrivers!$J:$J,0))</f>
        <v>6026</v>
      </c>
      <c r="AB56" s="55">
        <f>INDEX(Cal_GDNDrivers!AB:AB,MATCH($J56,Cal_GDNDrivers!$J:$J,0))</f>
        <v>6306</v>
      </c>
      <c r="AC56" s="55">
        <f>INDEX(Cal_GDNDrivers!AC:AC,MATCH($J56,Cal_GDNDrivers!$J:$J,0))</f>
        <v>5551</v>
      </c>
      <c r="AD56" s="55">
        <f>INDEX(Cal_GDNDrivers!AD:AD,MATCH($J56,Cal_GDNDrivers!$J:$J,0))</f>
        <v>5518</v>
      </c>
      <c r="AE56" s="55">
        <f>INDEX(Cal_GDNDrivers!AE:AE,MATCH($J56,Cal_GDNDrivers!$J:$J,0))</f>
        <v>5013.1899999999996</v>
      </c>
      <c r="AF56" s="55">
        <f>INDEX(Cal_GDNDrivers!AF:AF,MATCH($J56,Cal_GDNDrivers!$J:$J,0))</f>
        <v>5476</v>
      </c>
      <c r="AG56" s="55">
        <f>INDEX(Cal_GDNDrivers!AG:AG,MATCH($J56,Cal_GDNDrivers!$J:$J,0))</f>
        <v>5413</v>
      </c>
      <c r="AH56" s="55">
        <f>INDEX(Cal_GDNDrivers!AH:AH,MATCH($J56,Cal_GDNDrivers!$J:$J,0))</f>
        <v>5308</v>
      </c>
      <c r="AI56" s="55">
        <f>INDEX(Cal_GDNDrivers!AI:AI,MATCH($J56,Cal_GDNDrivers!$J:$J,0))</f>
        <v>5178</v>
      </c>
      <c r="AJ56" s="55">
        <f>INDEX(Cal_GDNDrivers!AJ:AJ,MATCH($J56,Cal_GDNDrivers!$J:$J,0))</f>
        <v>5028</v>
      </c>
      <c r="AK56" s="55">
        <f>INDEX(Cal_GDNDrivers!AK:AK,MATCH($J56,Cal_GDNDrivers!$J:$J,0))</f>
        <v>4865</v>
      </c>
      <c r="AN56" s="2"/>
    </row>
    <row r="57" spans="3:40">
      <c r="C57" s="25"/>
      <c r="E57" s="2" t="str">
        <f t="shared" si="3"/>
        <v>Lon</v>
      </c>
      <c r="F57" s="2" t="s">
        <v>147</v>
      </c>
      <c r="J57" s="2" t="str">
        <f t="shared" si="4"/>
        <v>LonRepex Synthetic Costs</v>
      </c>
      <c r="L57" s="2" t="s">
        <v>148</v>
      </c>
      <c r="R57" s="12"/>
      <c r="T57" s="92"/>
      <c r="U57" s="92"/>
      <c r="V57" s="92"/>
      <c r="W57" s="92"/>
      <c r="X57" s="92"/>
      <c r="Y57" s="55">
        <f>INDEX(Cal_GDNDrivers!Y:Y,MATCH($J57,Cal_GDNDrivers!$J:$J,0))</f>
        <v>72.035097699245313</v>
      </c>
      <c r="Z57" s="55">
        <f>INDEX(Cal_GDNDrivers!Z:Z,MATCH($J57,Cal_GDNDrivers!$J:$J,0))</f>
        <v>75.390048460417148</v>
      </c>
      <c r="AA57" s="55">
        <f>INDEX(Cal_GDNDrivers!AA:AA,MATCH($J57,Cal_GDNDrivers!$J:$J,0))</f>
        <v>76.253429877055652</v>
      </c>
      <c r="AB57" s="55">
        <f>INDEX(Cal_GDNDrivers!AB:AB,MATCH($J57,Cal_GDNDrivers!$J:$J,0))</f>
        <v>86.163974189346476</v>
      </c>
      <c r="AC57" s="55">
        <f>INDEX(Cal_GDNDrivers!AC:AC,MATCH($J57,Cal_GDNDrivers!$J:$J,0))</f>
        <v>82.915191786456205</v>
      </c>
      <c r="AD57" s="55">
        <f>INDEX(Cal_GDNDrivers!AD:AD,MATCH($J57,Cal_GDNDrivers!$J:$J,0))</f>
        <v>93.722724643122376</v>
      </c>
      <c r="AE57" s="55">
        <f>INDEX(Cal_GDNDrivers!AE:AE,MATCH($J57,Cal_GDNDrivers!$J:$J,0))</f>
        <v>98.264506197551881</v>
      </c>
      <c r="AF57" s="55">
        <f>INDEX(Cal_GDNDrivers!AF:AF,MATCH($J57,Cal_GDNDrivers!$J:$J,0))</f>
        <v>197.14143178630073</v>
      </c>
      <c r="AG57" s="55">
        <f>INDEX(Cal_GDNDrivers!AG:AG,MATCH($J57,Cal_GDNDrivers!$J:$J,0))</f>
        <v>92.179323380111541</v>
      </c>
      <c r="AH57" s="55">
        <f>INDEX(Cal_GDNDrivers!AH:AH,MATCH($J57,Cal_GDNDrivers!$J:$J,0))</f>
        <v>94.685844782667402</v>
      </c>
      <c r="AI57" s="55">
        <f>INDEX(Cal_GDNDrivers!AI:AI,MATCH($J57,Cal_GDNDrivers!$J:$J,0))</f>
        <v>95.73670729371257</v>
      </c>
      <c r="AJ57" s="55">
        <f>INDEX(Cal_GDNDrivers!AJ:AJ,MATCH($J57,Cal_GDNDrivers!$J:$J,0))</f>
        <v>95.24680724575984</v>
      </c>
      <c r="AK57" s="55">
        <f>INDEX(Cal_GDNDrivers!AK:AK,MATCH($J57,Cal_GDNDrivers!$J:$J,0))</f>
        <v>94.187947999791248</v>
      </c>
      <c r="AN57" s="2"/>
    </row>
    <row r="58" spans="3:40">
      <c r="C58" s="25"/>
      <c r="E58" s="2" t="str">
        <f t="shared" si="3"/>
        <v>Lon</v>
      </c>
      <c r="F58" s="2" t="s">
        <v>149</v>
      </c>
      <c r="J58" s="2" t="str">
        <f t="shared" si="4"/>
        <v>LonCapex synthetic costs - Mains</v>
      </c>
      <c r="L58" s="2" t="s">
        <v>148</v>
      </c>
      <c r="R58" s="12"/>
      <c r="T58" s="92"/>
      <c r="U58" s="92"/>
      <c r="V58" s="92"/>
      <c r="W58" s="92"/>
      <c r="X58" s="92"/>
      <c r="Y58" s="55">
        <f>INDEX(Cal_GDNDrivers!Y:Y,MATCH($J58,Cal_GDNDrivers!$J:$J,0))</f>
        <v>0.24902185819670788</v>
      </c>
      <c r="Z58" s="55">
        <f>INDEX(Cal_GDNDrivers!Z:Z,MATCH($J58,Cal_GDNDrivers!$J:$J,0))</f>
        <v>0.89698482308932137</v>
      </c>
      <c r="AA58" s="55">
        <f>INDEX(Cal_GDNDrivers!AA:AA,MATCH($J58,Cal_GDNDrivers!$J:$J,0))</f>
        <v>1.2846525160097493</v>
      </c>
      <c r="AB58" s="55">
        <f>INDEX(Cal_GDNDrivers!AB:AB,MATCH($J58,Cal_GDNDrivers!$J:$J,0))</f>
        <v>1.1192451159712737</v>
      </c>
      <c r="AC58" s="55">
        <f>INDEX(Cal_GDNDrivers!AC:AC,MATCH($J58,Cal_GDNDrivers!$J:$J,0))</f>
        <v>0.61609018804632609</v>
      </c>
      <c r="AD58" s="55">
        <f>INDEX(Cal_GDNDrivers!AD:AD,MATCH($J58,Cal_GDNDrivers!$J:$J,0))</f>
        <v>2.3892909942777929</v>
      </c>
      <c r="AE58" s="55">
        <f>INDEX(Cal_GDNDrivers!AE:AE,MATCH($J58,Cal_GDNDrivers!$J:$J,0))</f>
        <v>0.80105492499223052</v>
      </c>
      <c r="AF58" s="55">
        <f>INDEX(Cal_GDNDrivers!AF:AF,MATCH($J58,Cal_GDNDrivers!$J:$J,0))</f>
        <v>1.0697463593274421</v>
      </c>
      <c r="AG58" s="55">
        <f>INDEX(Cal_GDNDrivers!AG:AG,MATCH($J58,Cal_GDNDrivers!$J:$J,0))</f>
        <v>0.58955916143013876</v>
      </c>
      <c r="AH58" s="55">
        <f>INDEX(Cal_GDNDrivers!AH:AH,MATCH($J58,Cal_GDNDrivers!$J:$J,0))</f>
        <v>0.66730229691994958</v>
      </c>
      <c r="AI58" s="55">
        <f>INDEX(Cal_GDNDrivers!AI:AI,MATCH($J58,Cal_GDNDrivers!$J:$J,0))</f>
        <v>0.69242839232016429</v>
      </c>
      <c r="AJ58" s="55">
        <f>INDEX(Cal_GDNDrivers!AJ:AJ,MATCH($J58,Cal_GDNDrivers!$J:$J,0))</f>
        <v>0.71035101839886894</v>
      </c>
      <c r="AK58" s="55">
        <f>INDEX(Cal_GDNDrivers!AK:AK,MATCH($J58,Cal_GDNDrivers!$J:$J,0))</f>
        <v>0.72841131147291815</v>
      </c>
      <c r="AN58" s="2"/>
    </row>
    <row r="59" spans="3:40">
      <c r="C59" s="25"/>
      <c r="E59" s="2" t="str">
        <f t="shared" si="3"/>
        <v>Lon</v>
      </c>
      <c r="F59" s="2" t="s">
        <v>150</v>
      </c>
      <c r="J59" s="2" t="str">
        <f t="shared" si="4"/>
        <v>LonCapex synthetic costs - Connections</v>
      </c>
      <c r="L59" s="2" t="s">
        <v>148</v>
      </c>
      <c r="R59" s="12"/>
      <c r="T59" s="92"/>
      <c r="U59" s="92"/>
      <c r="V59" s="92"/>
      <c r="W59" s="92"/>
      <c r="X59" s="92"/>
      <c r="Y59" s="55">
        <f>INDEX(Cal_GDNDrivers!Y:Y,MATCH($J59,Cal_GDNDrivers!$J:$J,0))</f>
        <v>3.5264105365765146</v>
      </c>
      <c r="Z59" s="55">
        <f>INDEX(Cal_GDNDrivers!Z:Z,MATCH($J59,Cal_GDNDrivers!$J:$J,0))</f>
        <v>4.1301644890525582</v>
      </c>
      <c r="AA59" s="55">
        <f>INDEX(Cal_GDNDrivers!AA:AA,MATCH($J59,Cal_GDNDrivers!$J:$J,0))</f>
        <v>5.2574323184278073</v>
      </c>
      <c r="AB59" s="55">
        <f>INDEX(Cal_GDNDrivers!AB:AB,MATCH($J59,Cal_GDNDrivers!$J:$J,0))</f>
        <v>5.2053455208854951</v>
      </c>
      <c r="AC59" s="55">
        <f>INDEX(Cal_GDNDrivers!AC:AC,MATCH($J59,Cal_GDNDrivers!$J:$J,0))</f>
        <v>5.8180140343560183</v>
      </c>
      <c r="AD59" s="55">
        <f>INDEX(Cal_GDNDrivers!AD:AD,MATCH($J59,Cal_GDNDrivers!$J:$J,0))</f>
        <v>7.2042559271991218</v>
      </c>
      <c r="AE59" s="55">
        <f>INDEX(Cal_GDNDrivers!AE:AE,MATCH($J59,Cal_GDNDrivers!$J:$J,0))</f>
        <v>5.2998852332741935</v>
      </c>
      <c r="AF59" s="55">
        <f>INDEX(Cal_GDNDrivers!AF:AF,MATCH($J59,Cal_GDNDrivers!$J:$J,0))</f>
        <v>5.8917041696101888</v>
      </c>
      <c r="AG59" s="55">
        <f>INDEX(Cal_GDNDrivers!AG:AG,MATCH($J59,Cal_GDNDrivers!$J:$J,0))</f>
        <v>5.2690222185729612</v>
      </c>
      <c r="AH59" s="55">
        <f>INDEX(Cal_GDNDrivers!AH:AH,MATCH($J59,Cal_GDNDrivers!$J:$J,0))</f>
        <v>5.2735160335134239</v>
      </c>
      <c r="AI59" s="55">
        <f>INDEX(Cal_GDNDrivers!AI:AI,MATCH($J59,Cal_GDNDrivers!$J:$J,0))</f>
        <v>5.2780900611198485</v>
      </c>
      <c r="AJ59" s="55">
        <f>INDEX(Cal_GDNDrivers!AJ:AJ,MATCH($J59,Cal_GDNDrivers!$J:$J,0))</f>
        <v>5.2827448785965068</v>
      </c>
      <c r="AK59" s="55">
        <f>INDEX(Cal_GDNDrivers!AK:AK,MATCH($J59,Cal_GDNDrivers!$J:$J,0))</f>
        <v>5.2874816793032036</v>
      </c>
      <c r="AN59" s="2"/>
    </row>
    <row r="60" spans="3:40">
      <c r="C60" s="25"/>
      <c r="E60" s="2" t="str">
        <f t="shared" si="3"/>
        <v>Lon</v>
      </c>
      <c r="F60" s="66" t="s">
        <v>151</v>
      </c>
      <c r="J60" s="2" t="str">
        <f t="shared" si="4"/>
        <v>LonMetallic network length</v>
      </c>
      <c r="R60" s="12"/>
      <c r="T60" s="92"/>
      <c r="U60" s="92"/>
      <c r="V60" s="92"/>
      <c r="W60" s="92"/>
      <c r="X60" s="92"/>
      <c r="Y60" s="55">
        <f>INDEX(Cal_GDNDrivers!Y:Y,MATCH($J60,Cal_GDNDrivers!$J:$J,0))</f>
        <v>0</v>
      </c>
      <c r="Z60" s="55">
        <f>INDEX(Cal_GDNDrivers!Z:Z,MATCH($J60,Cal_GDNDrivers!$J:$J,0))</f>
        <v>0</v>
      </c>
      <c r="AA60" s="55">
        <f>INDEX(Cal_GDNDrivers!AA:AA,MATCH($J60,Cal_GDNDrivers!$J:$J,0))</f>
        <v>0</v>
      </c>
      <c r="AB60" s="55">
        <f>INDEX(Cal_GDNDrivers!AB:AB,MATCH($J60,Cal_GDNDrivers!$J:$J,0))</f>
        <v>0</v>
      </c>
      <c r="AC60" s="55">
        <f>INDEX(Cal_GDNDrivers!AC:AC,MATCH($J60,Cal_GDNDrivers!$J:$J,0))</f>
        <v>0</v>
      </c>
      <c r="AD60" s="55">
        <f>INDEX(Cal_GDNDrivers!AD:AD,MATCH($J60,Cal_GDNDrivers!$J:$J,0))</f>
        <v>0</v>
      </c>
      <c r="AE60" s="55">
        <f>INDEX(Cal_GDNDrivers!AE:AE,MATCH($J60,Cal_GDNDrivers!$J:$J,0))</f>
        <v>0</v>
      </c>
      <c r="AF60" s="55">
        <f>INDEX(Cal_GDNDrivers!AF:AF,MATCH($J60,Cal_GDNDrivers!$J:$J,0))</f>
        <v>0</v>
      </c>
      <c r="AG60" s="55">
        <f>INDEX(Cal_GDNDrivers!AG:AG,MATCH($J60,Cal_GDNDrivers!$J:$J,0))</f>
        <v>0</v>
      </c>
      <c r="AH60" s="55">
        <f>INDEX(Cal_GDNDrivers!AH:AH,MATCH($J60,Cal_GDNDrivers!$J:$J,0))</f>
        <v>0</v>
      </c>
      <c r="AI60" s="55">
        <f>INDEX(Cal_GDNDrivers!AI:AI,MATCH($J60,Cal_GDNDrivers!$J:$J,0))</f>
        <v>0</v>
      </c>
      <c r="AJ60" s="55">
        <f>INDEX(Cal_GDNDrivers!AJ:AJ,MATCH($J60,Cal_GDNDrivers!$J:$J,0))</f>
        <v>0</v>
      </c>
      <c r="AK60" s="55">
        <f>INDEX(Cal_GDNDrivers!AK:AK,MATCH($J60,Cal_GDNDrivers!$J:$J,0))</f>
        <v>0</v>
      </c>
      <c r="AN60" s="2"/>
    </row>
    <row r="61" spans="3:40">
      <c r="C61" s="25"/>
      <c r="E61" s="2" t="str">
        <f t="shared" si="3"/>
        <v>Lon</v>
      </c>
      <c r="F61" s="2" t="s">
        <v>152</v>
      </c>
      <c r="J61" s="2" t="str">
        <f t="shared" si="4"/>
        <v>LonPE network length</v>
      </c>
      <c r="L61" s="2" t="s">
        <v>137</v>
      </c>
      <c r="R61" s="12"/>
      <c r="T61" s="92"/>
      <c r="U61" s="92"/>
      <c r="V61" s="92"/>
      <c r="W61" s="92"/>
      <c r="X61" s="92"/>
      <c r="Y61" s="55">
        <f>INDEX(Cal_GDNDrivers!Y:Y,MATCH($J61,Cal_GDNDrivers!$J:$J,0))</f>
        <v>0</v>
      </c>
      <c r="Z61" s="55">
        <f>INDEX(Cal_GDNDrivers!Z:Z,MATCH($J61,Cal_GDNDrivers!$J:$J,0))</f>
        <v>0</v>
      </c>
      <c r="AA61" s="55">
        <f>INDEX(Cal_GDNDrivers!AA:AA,MATCH($J61,Cal_GDNDrivers!$J:$J,0))</f>
        <v>0</v>
      </c>
      <c r="AB61" s="55">
        <f>INDEX(Cal_GDNDrivers!AB:AB,MATCH($J61,Cal_GDNDrivers!$J:$J,0))</f>
        <v>0</v>
      </c>
      <c r="AC61" s="55">
        <f>INDEX(Cal_GDNDrivers!AC:AC,MATCH($J61,Cal_GDNDrivers!$J:$J,0))</f>
        <v>0</v>
      </c>
      <c r="AD61" s="55">
        <f>INDEX(Cal_GDNDrivers!AD:AD,MATCH($J61,Cal_GDNDrivers!$J:$J,0))</f>
        <v>0</v>
      </c>
      <c r="AE61" s="55">
        <f>INDEX(Cal_GDNDrivers!AE:AE,MATCH($J61,Cal_GDNDrivers!$J:$J,0))</f>
        <v>0</v>
      </c>
      <c r="AF61" s="55">
        <f>INDEX(Cal_GDNDrivers!AF:AF,MATCH($J61,Cal_GDNDrivers!$J:$J,0))</f>
        <v>0</v>
      </c>
      <c r="AG61" s="55">
        <f>INDEX(Cal_GDNDrivers!AG:AG,MATCH($J61,Cal_GDNDrivers!$J:$J,0))</f>
        <v>0</v>
      </c>
      <c r="AH61" s="55">
        <f>INDEX(Cal_GDNDrivers!AH:AH,MATCH($J61,Cal_GDNDrivers!$J:$J,0))</f>
        <v>0</v>
      </c>
      <c r="AI61" s="55">
        <f>INDEX(Cal_GDNDrivers!AI:AI,MATCH($J61,Cal_GDNDrivers!$J:$J,0))</f>
        <v>0</v>
      </c>
      <c r="AJ61" s="55">
        <f>INDEX(Cal_GDNDrivers!AJ:AJ,MATCH($J61,Cal_GDNDrivers!$J:$J,0))</f>
        <v>0</v>
      </c>
      <c r="AK61" s="55">
        <f>INDEX(Cal_GDNDrivers!AK:AK,MATCH($J61,Cal_GDNDrivers!$J:$J,0))</f>
        <v>0</v>
      </c>
      <c r="AN61" s="2"/>
    </row>
    <row r="62" spans="3:40">
      <c r="C62" s="25"/>
      <c r="E62" s="2" t="str">
        <f t="shared" si="3"/>
        <v>Lon</v>
      </c>
      <c r="F62" s="2" t="s">
        <v>153</v>
      </c>
      <c r="J62" s="2" t="str">
        <f t="shared" si="4"/>
        <v>LonService Damage Reports</v>
      </c>
      <c r="L62" s="2" t="s">
        <v>137</v>
      </c>
      <c r="R62" s="12"/>
      <c r="T62" s="92"/>
      <c r="U62" s="92"/>
      <c r="V62" s="92"/>
      <c r="W62" s="92"/>
      <c r="X62" s="92"/>
      <c r="Y62" s="55">
        <f>INDEX(Cal_GDNDrivers!Y:Y,MATCH($J62,Cal_GDNDrivers!$J:$J,0))</f>
        <v>774</v>
      </c>
      <c r="Z62" s="55">
        <f>INDEX(Cal_GDNDrivers!Z:Z,MATCH($J62,Cal_GDNDrivers!$J:$J,0))</f>
        <v>774</v>
      </c>
      <c r="AA62" s="55">
        <f>INDEX(Cal_GDNDrivers!AA:AA,MATCH($J62,Cal_GDNDrivers!$J:$J,0))</f>
        <v>880</v>
      </c>
      <c r="AB62" s="55">
        <f>INDEX(Cal_GDNDrivers!AB:AB,MATCH($J62,Cal_GDNDrivers!$J:$J,0))</f>
        <v>924</v>
      </c>
      <c r="AC62" s="55">
        <f>INDEX(Cal_GDNDrivers!AC:AC,MATCH($J62,Cal_GDNDrivers!$J:$J,0))</f>
        <v>734</v>
      </c>
      <c r="AD62" s="55">
        <f>INDEX(Cal_GDNDrivers!AD:AD,MATCH($J62,Cal_GDNDrivers!$J:$J,0))</f>
        <v>780.43515790000004</v>
      </c>
      <c r="AE62" s="55">
        <f>INDEX(Cal_GDNDrivers!AE:AE,MATCH($J62,Cal_GDNDrivers!$J:$J,0))</f>
        <v>645.35936949999996</v>
      </c>
      <c r="AF62" s="55">
        <f>INDEX(Cal_GDNDrivers!AF:AF,MATCH($J62,Cal_GDNDrivers!$J:$J,0))</f>
        <v>827.38443789999997</v>
      </c>
      <c r="AG62" s="55">
        <f>INDEX(Cal_GDNDrivers!AG:AG,MATCH($J62,Cal_GDNDrivers!$J:$J,0))</f>
        <v>816.86132550000002</v>
      </c>
      <c r="AH62" s="55">
        <f>INDEX(Cal_GDNDrivers!AH:AH,MATCH($J62,Cal_GDNDrivers!$J:$J,0))</f>
        <v>795.4335906</v>
      </c>
      <c r="AI62" s="55">
        <f>INDEX(Cal_GDNDrivers!AI:AI,MATCH($J62,Cal_GDNDrivers!$J:$J,0))</f>
        <v>807.72030870000003</v>
      </c>
      <c r="AJ62" s="55">
        <f>INDEX(Cal_GDNDrivers!AJ:AJ,MATCH($J62,Cal_GDNDrivers!$J:$J,0))</f>
        <v>813.17733880000003</v>
      </c>
      <c r="AK62" s="55">
        <f>INDEX(Cal_GDNDrivers!AK:AK,MATCH($J62,Cal_GDNDrivers!$J:$J,0))</f>
        <v>812.11540030000003</v>
      </c>
      <c r="AN62" s="2"/>
    </row>
    <row r="63" spans="3:40">
      <c r="C63" s="25"/>
      <c r="E63" s="2" t="str">
        <f t="shared" si="3"/>
        <v>Lon</v>
      </c>
      <c r="F63" s="2" t="s">
        <v>154</v>
      </c>
      <c r="J63" s="2" t="str">
        <f t="shared" si="4"/>
        <v>LonService Condition Reports</v>
      </c>
      <c r="L63" s="2" t="s">
        <v>135</v>
      </c>
      <c r="R63" s="12"/>
      <c r="T63" s="92"/>
      <c r="U63" s="92"/>
      <c r="V63" s="92"/>
      <c r="W63" s="92"/>
      <c r="X63" s="92"/>
      <c r="Y63" s="55">
        <f>INDEX(Cal_GDNDrivers!Y:Y,MATCH($J63,Cal_GDNDrivers!$J:$J,0))</f>
        <v>13220</v>
      </c>
      <c r="Z63" s="55">
        <f>INDEX(Cal_GDNDrivers!Z:Z,MATCH($J63,Cal_GDNDrivers!$J:$J,0))</f>
        <v>14137</v>
      </c>
      <c r="AA63" s="55">
        <f>INDEX(Cal_GDNDrivers!AA:AA,MATCH($J63,Cal_GDNDrivers!$J:$J,0))</f>
        <v>14070</v>
      </c>
      <c r="AB63" s="55">
        <f>INDEX(Cal_GDNDrivers!AB:AB,MATCH($J63,Cal_GDNDrivers!$J:$J,0))</f>
        <v>14534</v>
      </c>
      <c r="AC63" s="55">
        <f>INDEX(Cal_GDNDrivers!AC:AC,MATCH($J63,Cal_GDNDrivers!$J:$J,0))</f>
        <v>12776</v>
      </c>
      <c r="AD63" s="55">
        <f>INDEX(Cal_GDNDrivers!AD:AD,MATCH($J63,Cal_GDNDrivers!$J:$J,0))</f>
        <v>12204</v>
      </c>
      <c r="AE63" s="55">
        <f>INDEX(Cal_GDNDrivers!AE:AE,MATCH($J63,Cal_GDNDrivers!$J:$J,0))</f>
        <v>10982.79</v>
      </c>
      <c r="AF63" s="55">
        <f>INDEX(Cal_GDNDrivers!AF:AF,MATCH($J63,Cal_GDNDrivers!$J:$J,0))</f>
        <v>11961</v>
      </c>
      <c r="AG63" s="55">
        <f>INDEX(Cal_GDNDrivers!AG:AG,MATCH($J63,Cal_GDNDrivers!$J:$J,0))</f>
        <v>11722</v>
      </c>
      <c r="AH63" s="55">
        <f>INDEX(Cal_GDNDrivers!AH:AH,MATCH($J63,Cal_GDNDrivers!$J:$J,0))</f>
        <v>11488</v>
      </c>
      <c r="AI63" s="55">
        <f>INDEX(Cal_GDNDrivers!AI:AI,MATCH($J63,Cal_GDNDrivers!$J:$J,0))</f>
        <v>11258</v>
      </c>
      <c r="AJ63" s="55">
        <f>INDEX(Cal_GDNDrivers!AJ:AJ,MATCH($J63,Cal_GDNDrivers!$J:$J,0))</f>
        <v>11033</v>
      </c>
      <c r="AK63" s="55">
        <f>INDEX(Cal_GDNDrivers!AK:AK,MATCH($J63,Cal_GDNDrivers!$J:$J,0))</f>
        <v>10812</v>
      </c>
      <c r="AN63" s="2"/>
    </row>
    <row r="64" spans="3:40">
      <c r="C64" s="25"/>
      <c r="E64" s="2" t="str">
        <f t="shared" si="3"/>
        <v>Lon</v>
      </c>
      <c r="F64" s="2" t="s">
        <v>155</v>
      </c>
      <c r="J64" s="2" t="str">
        <f t="shared" si="4"/>
        <v>LonMains Damage Reports</v>
      </c>
      <c r="L64" s="2" t="s">
        <v>135</v>
      </c>
      <c r="R64" s="12"/>
      <c r="T64" s="92"/>
      <c r="U64" s="92"/>
      <c r="V64" s="92"/>
      <c r="W64" s="92"/>
      <c r="X64" s="92"/>
      <c r="Y64" s="55">
        <f>INDEX(Cal_GDNDrivers!Y:Y,MATCH($J64,Cal_GDNDrivers!$J:$J,0))</f>
        <v>282</v>
      </c>
      <c r="Z64" s="55">
        <f>INDEX(Cal_GDNDrivers!Z:Z,MATCH($J64,Cal_GDNDrivers!$J:$J,0))</f>
        <v>329</v>
      </c>
      <c r="AA64" s="55">
        <f>INDEX(Cal_GDNDrivers!AA:AA,MATCH($J64,Cal_GDNDrivers!$J:$J,0))</f>
        <v>360</v>
      </c>
      <c r="AB64" s="55">
        <f>INDEX(Cal_GDNDrivers!AB:AB,MATCH($J64,Cal_GDNDrivers!$J:$J,0))</f>
        <v>383</v>
      </c>
      <c r="AC64" s="55">
        <f>INDEX(Cal_GDNDrivers!AC:AC,MATCH($J64,Cal_GDNDrivers!$J:$J,0))</f>
        <v>311</v>
      </c>
      <c r="AD64" s="55">
        <f>INDEX(Cal_GDNDrivers!AD:AD,MATCH($J64,Cal_GDNDrivers!$J:$J,0))</f>
        <v>330.56484210000002</v>
      </c>
      <c r="AE64" s="55">
        <f>INDEX(Cal_GDNDrivers!AE:AE,MATCH($J64,Cal_GDNDrivers!$J:$J,0))</f>
        <v>264.64063049999999</v>
      </c>
      <c r="AF64" s="55">
        <f>INDEX(Cal_GDNDrivers!AF:AF,MATCH($J64,Cal_GDNDrivers!$J:$J,0))</f>
        <v>345.45556210000001</v>
      </c>
      <c r="AG64" s="55">
        <f>INDEX(Cal_GDNDrivers!AG:AG,MATCH($J64,Cal_GDNDrivers!$J:$J,0))</f>
        <v>342.54667449999999</v>
      </c>
      <c r="AH64" s="55">
        <f>INDEX(Cal_GDNDrivers!AH:AH,MATCH($J64,Cal_GDNDrivers!$J:$J,0))</f>
        <v>334.45600940000003</v>
      </c>
      <c r="AI64" s="55">
        <f>INDEX(Cal_GDNDrivers!AI:AI,MATCH($J64,Cal_GDNDrivers!$J:$J,0))</f>
        <v>339.14721129999998</v>
      </c>
      <c r="AJ64" s="55">
        <f>INDEX(Cal_GDNDrivers!AJ:AJ,MATCH($J64,Cal_GDNDrivers!$J:$J,0))</f>
        <v>338</v>
      </c>
      <c r="AK64" s="55">
        <f>INDEX(Cal_GDNDrivers!AK:AK,MATCH($J64,Cal_GDNDrivers!$J:$J,0))</f>
        <v>338</v>
      </c>
      <c r="AN64" s="2"/>
    </row>
    <row r="65" spans="2:42">
      <c r="C65" s="25"/>
      <c r="E65" s="2" t="str">
        <f t="shared" si="3"/>
        <v>Lon</v>
      </c>
      <c r="F65" s="2" t="s">
        <v>156</v>
      </c>
      <c r="J65" s="2" t="str">
        <f t="shared" si="4"/>
        <v>LonMains Condition Reports</v>
      </c>
      <c r="L65" s="2" t="s">
        <v>135</v>
      </c>
      <c r="R65" s="12"/>
      <c r="T65" s="92"/>
      <c r="U65" s="92"/>
      <c r="V65" s="92"/>
      <c r="W65" s="92"/>
      <c r="X65" s="92"/>
      <c r="Y65" s="55">
        <f>INDEX(Cal_GDNDrivers!Y:Y,MATCH($J65,Cal_GDNDrivers!$J:$J,0))</f>
        <v>4814</v>
      </c>
      <c r="Z65" s="55">
        <f>INDEX(Cal_GDNDrivers!Z:Z,MATCH($J65,Cal_GDNDrivers!$J:$J,0))</f>
        <v>6015</v>
      </c>
      <c r="AA65" s="55">
        <f>INDEX(Cal_GDNDrivers!AA:AA,MATCH($J65,Cal_GDNDrivers!$J:$J,0))</f>
        <v>5751</v>
      </c>
      <c r="AB65" s="55">
        <f>INDEX(Cal_GDNDrivers!AB:AB,MATCH($J65,Cal_GDNDrivers!$J:$J,0))</f>
        <v>6029</v>
      </c>
      <c r="AC65" s="55">
        <f>INDEX(Cal_GDNDrivers!AC:AC,MATCH($J65,Cal_GDNDrivers!$J:$J,0))</f>
        <v>5409</v>
      </c>
      <c r="AD65" s="55">
        <f>INDEX(Cal_GDNDrivers!AD:AD,MATCH($J65,Cal_GDNDrivers!$J:$J,0))</f>
        <v>5310</v>
      </c>
      <c r="AE65" s="55">
        <f>INDEX(Cal_GDNDrivers!AE:AE,MATCH($J65,Cal_GDNDrivers!$J:$J,0))</f>
        <v>4861.22</v>
      </c>
      <c r="AF65" s="55">
        <f>INDEX(Cal_GDNDrivers!AF:AF,MATCH($J65,Cal_GDNDrivers!$J:$J,0))</f>
        <v>5204</v>
      </c>
      <c r="AG65" s="55">
        <f>INDEX(Cal_GDNDrivers!AG:AG,MATCH($J65,Cal_GDNDrivers!$J:$J,0))</f>
        <v>5100</v>
      </c>
      <c r="AH65" s="55">
        <f>INDEX(Cal_GDNDrivers!AH:AH,MATCH($J65,Cal_GDNDrivers!$J:$J,0))</f>
        <v>4998</v>
      </c>
      <c r="AI65" s="55">
        <f>INDEX(Cal_GDNDrivers!AI:AI,MATCH($J65,Cal_GDNDrivers!$J:$J,0))</f>
        <v>4898</v>
      </c>
      <c r="AJ65" s="55">
        <f>INDEX(Cal_GDNDrivers!AJ:AJ,MATCH($J65,Cal_GDNDrivers!$J:$J,0))</f>
        <v>4800</v>
      </c>
      <c r="AK65" s="55">
        <f>INDEX(Cal_GDNDrivers!AK:AK,MATCH($J65,Cal_GDNDrivers!$J:$J,0))</f>
        <v>4704</v>
      </c>
      <c r="AN65" s="2"/>
    </row>
    <row r="66" spans="2:42">
      <c r="C66" s="25"/>
      <c r="E66" s="2" t="str">
        <f t="shared" si="3"/>
        <v>Lon</v>
      </c>
      <c r="F66" s="2" t="s">
        <v>157</v>
      </c>
      <c r="J66" s="2" t="str">
        <f t="shared" si="4"/>
        <v>LonEmergency FTEs</v>
      </c>
      <c r="L66" s="2" t="s">
        <v>135</v>
      </c>
      <c r="R66" s="12"/>
      <c r="T66" s="92"/>
      <c r="U66" s="92"/>
      <c r="V66" s="92"/>
      <c r="W66" s="92"/>
      <c r="X66" s="92"/>
      <c r="Y66" s="55">
        <f>INDEX(Cal_GDNDrivers!Y:Y,MATCH($J66,Cal_GDNDrivers!$J:$J,0))</f>
        <v>0</v>
      </c>
      <c r="Z66" s="55">
        <f>INDEX(Cal_GDNDrivers!Z:Z,MATCH($J66,Cal_GDNDrivers!$J:$J,0))</f>
        <v>0</v>
      </c>
      <c r="AA66" s="55">
        <f>INDEX(Cal_GDNDrivers!AA:AA,MATCH($J66,Cal_GDNDrivers!$J:$J,0))</f>
        <v>0</v>
      </c>
      <c r="AB66" s="55">
        <f>INDEX(Cal_GDNDrivers!AB:AB,MATCH($J66,Cal_GDNDrivers!$J:$J,0))</f>
        <v>0</v>
      </c>
      <c r="AC66" s="55">
        <f>INDEX(Cal_GDNDrivers!AC:AC,MATCH($J66,Cal_GDNDrivers!$J:$J,0))</f>
        <v>0</v>
      </c>
      <c r="AD66" s="55">
        <f>INDEX(Cal_GDNDrivers!AD:AD,MATCH($J66,Cal_GDNDrivers!$J:$J,0))</f>
        <v>0</v>
      </c>
      <c r="AE66" s="55">
        <f>INDEX(Cal_GDNDrivers!AE:AE,MATCH($J66,Cal_GDNDrivers!$J:$J,0))</f>
        <v>0</v>
      </c>
      <c r="AF66" s="55">
        <f>INDEX(Cal_GDNDrivers!AF:AF,MATCH($J66,Cal_GDNDrivers!$J:$J,0))</f>
        <v>0</v>
      </c>
      <c r="AG66" s="55">
        <f>INDEX(Cal_GDNDrivers!AG:AG,MATCH($J66,Cal_GDNDrivers!$J:$J,0))</f>
        <v>0</v>
      </c>
      <c r="AH66" s="55">
        <f>INDEX(Cal_GDNDrivers!AH:AH,MATCH($J66,Cal_GDNDrivers!$J:$J,0))</f>
        <v>0</v>
      </c>
      <c r="AI66" s="55">
        <f>INDEX(Cal_GDNDrivers!AI:AI,MATCH($J66,Cal_GDNDrivers!$J:$J,0))</f>
        <v>0</v>
      </c>
      <c r="AJ66" s="55">
        <f>INDEX(Cal_GDNDrivers!AJ:AJ,MATCH($J66,Cal_GDNDrivers!$J:$J,0))</f>
        <v>0</v>
      </c>
      <c r="AK66" s="55">
        <f>INDEX(Cal_GDNDrivers!AK:AK,MATCH($J66,Cal_GDNDrivers!$J:$J,0))</f>
        <v>0</v>
      </c>
      <c r="AN66" s="2"/>
    </row>
    <row r="67" spans="2:42">
      <c r="C67" s="25"/>
      <c r="E67" s="2" t="str">
        <f t="shared" si="3"/>
        <v>Lon</v>
      </c>
      <c r="F67" s="2" t="s">
        <v>159</v>
      </c>
      <c r="J67" s="2" t="str">
        <f t="shared" si="4"/>
        <v>LonTotal external condition reports
(service condition + mains condition)</v>
      </c>
      <c r="L67" s="2" t="s">
        <v>158</v>
      </c>
      <c r="R67" s="12"/>
      <c r="T67" s="92"/>
      <c r="U67" s="92"/>
      <c r="V67" s="92"/>
      <c r="W67" s="92"/>
      <c r="X67" s="92"/>
      <c r="Y67" s="55">
        <f>INDEX(Cal_GDNDrivers!Y:Y,MATCH($J67,Cal_GDNDrivers!$J:$J,0))</f>
        <v>18034</v>
      </c>
      <c r="Z67" s="55">
        <f>INDEX(Cal_GDNDrivers!Z:Z,MATCH($J67,Cal_GDNDrivers!$J:$J,0))</f>
        <v>20152</v>
      </c>
      <c r="AA67" s="55">
        <f>INDEX(Cal_GDNDrivers!AA:AA,MATCH($J67,Cal_GDNDrivers!$J:$J,0))</f>
        <v>19821</v>
      </c>
      <c r="AB67" s="55">
        <f>INDEX(Cal_GDNDrivers!AB:AB,MATCH($J67,Cal_GDNDrivers!$J:$J,0))</f>
        <v>20563</v>
      </c>
      <c r="AC67" s="55">
        <f>INDEX(Cal_GDNDrivers!AC:AC,MATCH($J67,Cal_GDNDrivers!$J:$J,0))</f>
        <v>18185</v>
      </c>
      <c r="AD67" s="55">
        <f>INDEX(Cal_GDNDrivers!AD:AD,MATCH($J67,Cal_GDNDrivers!$J:$J,0))</f>
        <v>17514</v>
      </c>
      <c r="AE67" s="55">
        <f>INDEX(Cal_GDNDrivers!AE:AE,MATCH($J67,Cal_GDNDrivers!$J:$J,0))</f>
        <v>15844.010000000002</v>
      </c>
      <c r="AF67" s="55">
        <f>INDEX(Cal_GDNDrivers!AF:AF,MATCH($J67,Cal_GDNDrivers!$J:$J,0))</f>
        <v>17165</v>
      </c>
      <c r="AG67" s="55">
        <f>INDEX(Cal_GDNDrivers!AG:AG,MATCH($J67,Cal_GDNDrivers!$J:$J,0))</f>
        <v>16822</v>
      </c>
      <c r="AH67" s="55">
        <f>INDEX(Cal_GDNDrivers!AH:AH,MATCH($J67,Cal_GDNDrivers!$J:$J,0))</f>
        <v>16486</v>
      </c>
      <c r="AI67" s="55">
        <f>INDEX(Cal_GDNDrivers!AI:AI,MATCH($J67,Cal_GDNDrivers!$J:$J,0))</f>
        <v>16156</v>
      </c>
      <c r="AJ67" s="55">
        <f>INDEX(Cal_GDNDrivers!AJ:AJ,MATCH($J67,Cal_GDNDrivers!$J:$J,0))</f>
        <v>15833</v>
      </c>
      <c r="AK67" s="55">
        <f>INDEX(Cal_GDNDrivers!AK:AK,MATCH($J67,Cal_GDNDrivers!$J:$J,0))</f>
        <v>15516</v>
      </c>
      <c r="AN67" s="2"/>
    </row>
    <row r="68" spans="2:42">
      <c r="C68" s="25"/>
      <c r="E68" s="2" t="str">
        <f t="shared" si="3"/>
        <v>Lon</v>
      </c>
      <c r="F68" s="2" t="s">
        <v>160</v>
      </c>
      <c r="J68" s="2" t="str">
        <f t="shared" si="4"/>
        <v>LonTotal external condition repairs
(service condition + mains condition)</v>
      </c>
      <c r="L68" s="2" t="s">
        <v>135</v>
      </c>
      <c r="R68" s="12"/>
      <c r="T68" s="92"/>
      <c r="U68" s="92"/>
      <c r="V68" s="92"/>
      <c r="W68" s="92"/>
      <c r="X68" s="92"/>
      <c r="Y68" s="55">
        <f>INDEX(Cal_GDNDrivers!Y:Y,MATCH($J68,Cal_GDNDrivers!$J:$J,0))</f>
        <v>22944</v>
      </c>
      <c r="Z68" s="55">
        <f>INDEX(Cal_GDNDrivers!Z:Z,MATCH($J68,Cal_GDNDrivers!$J:$J,0))</f>
        <v>31413</v>
      </c>
      <c r="AA68" s="55">
        <f>INDEX(Cal_GDNDrivers!AA:AA,MATCH($J68,Cal_GDNDrivers!$J:$J,0))</f>
        <v>27873</v>
      </c>
      <c r="AB68" s="55">
        <f>INDEX(Cal_GDNDrivers!AB:AB,MATCH($J68,Cal_GDNDrivers!$J:$J,0))</f>
        <v>25858</v>
      </c>
      <c r="AC68" s="55">
        <f>INDEX(Cal_GDNDrivers!AC:AC,MATCH($J68,Cal_GDNDrivers!$J:$J,0))</f>
        <v>22959</v>
      </c>
      <c r="AD68" s="55">
        <f>INDEX(Cal_GDNDrivers!AD:AD,MATCH($J68,Cal_GDNDrivers!$J:$J,0))</f>
        <v>20634</v>
      </c>
      <c r="AE68" s="55">
        <f>INDEX(Cal_GDNDrivers!AE:AE,MATCH($J68,Cal_GDNDrivers!$J:$J,0))</f>
        <v>18174.52</v>
      </c>
      <c r="AF68" s="55">
        <f>INDEX(Cal_GDNDrivers!AF:AF,MATCH($J68,Cal_GDNDrivers!$J:$J,0))</f>
        <v>19925</v>
      </c>
      <c r="AG68" s="55">
        <f>INDEX(Cal_GDNDrivers!AG:AG,MATCH($J68,Cal_GDNDrivers!$J:$J,0))</f>
        <v>19645</v>
      </c>
      <c r="AH68" s="55">
        <f>INDEX(Cal_GDNDrivers!AH:AH,MATCH($J68,Cal_GDNDrivers!$J:$J,0))</f>
        <v>19295</v>
      </c>
      <c r="AI68" s="55">
        <f>INDEX(Cal_GDNDrivers!AI:AI,MATCH($J68,Cal_GDNDrivers!$J:$J,0))</f>
        <v>18834</v>
      </c>
      <c r="AJ68" s="55">
        <f>INDEX(Cal_GDNDrivers!AJ:AJ,MATCH($J68,Cal_GDNDrivers!$J:$J,0))</f>
        <v>18293</v>
      </c>
      <c r="AK68" s="55">
        <f>INDEX(Cal_GDNDrivers!AK:AK,MATCH($J68,Cal_GDNDrivers!$J:$J,0))</f>
        <v>17700</v>
      </c>
      <c r="AN68" s="2"/>
    </row>
    <row r="69" spans="2:42">
      <c r="C69" s="25"/>
      <c r="E69" s="2" t="str">
        <f t="shared" si="3"/>
        <v>Lon</v>
      </c>
      <c r="F69" s="2" t="s">
        <v>161</v>
      </c>
      <c r="J69" s="2" t="str">
        <f t="shared" si="4"/>
        <v>LonMEAV</v>
      </c>
      <c r="L69" s="2" t="s">
        <v>135</v>
      </c>
      <c r="R69" s="12"/>
      <c r="T69" s="92"/>
      <c r="U69" s="92"/>
      <c r="V69" s="92"/>
      <c r="W69" s="92"/>
      <c r="X69" s="92"/>
      <c r="Y69" s="55">
        <f>INDEX(Cal_GDNDrivers!Y:Y,MATCH($J69,Cal_GDNDrivers!$J:$J,0))</f>
        <v>7891.4001934465168</v>
      </c>
      <c r="Z69" s="55">
        <f>INDEX(Cal_GDNDrivers!Z:Z,MATCH($J69,Cal_GDNDrivers!$J:$J,0))</f>
        <v>7863.9483450614744</v>
      </c>
      <c r="AA69" s="55">
        <f>INDEX(Cal_GDNDrivers!AA:AA,MATCH($J69,Cal_GDNDrivers!$J:$J,0))</f>
        <v>7847.6801045295515</v>
      </c>
      <c r="AB69" s="55">
        <f>INDEX(Cal_GDNDrivers!AB:AB,MATCH($J69,Cal_GDNDrivers!$J:$J,0))</f>
        <v>7830.39795111683</v>
      </c>
      <c r="AC69" s="55">
        <f>INDEX(Cal_GDNDrivers!AC:AC,MATCH($J69,Cal_GDNDrivers!$J:$J,0))</f>
        <v>7797.337104868483</v>
      </c>
      <c r="AD69" s="55">
        <f>INDEX(Cal_GDNDrivers!AD:AD,MATCH($J69,Cal_GDNDrivers!$J:$J,0))</f>
        <v>7785.2946929103755</v>
      </c>
      <c r="AE69" s="55">
        <f>INDEX(Cal_GDNDrivers!AE:AE,MATCH($J69,Cal_GDNDrivers!$J:$J,0))</f>
        <v>7712.0979015405446</v>
      </c>
      <c r="AF69" s="55">
        <f>INDEX(Cal_GDNDrivers!AF:AF,MATCH($J69,Cal_GDNDrivers!$J:$J,0))</f>
        <v>7680.9514067798646</v>
      </c>
      <c r="AG69" s="55">
        <f>INDEX(Cal_GDNDrivers!AG:AG,MATCH($J69,Cal_GDNDrivers!$J:$J,0))</f>
        <v>7664.4492259077842</v>
      </c>
      <c r="AH69" s="55">
        <f>INDEX(Cal_GDNDrivers!AH:AH,MATCH($J69,Cal_GDNDrivers!$J:$J,0))</f>
        <v>7647.6247118416859</v>
      </c>
      <c r="AI69" s="55">
        <f>INDEX(Cal_GDNDrivers!AI:AI,MATCH($J69,Cal_GDNDrivers!$J:$J,0))</f>
        <v>7630.5721536572009</v>
      </c>
      <c r="AJ69" s="55">
        <f>INDEX(Cal_GDNDrivers!AJ:AJ,MATCH($J69,Cal_GDNDrivers!$J:$J,0))</f>
        <v>7612.724166984216</v>
      </c>
      <c r="AK69" s="55">
        <f>INDEX(Cal_GDNDrivers!AK:AK,MATCH($J69,Cal_GDNDrivers!$J:$J,0))</f>
        <v>7595.2658683476129</v>
      </c>
    </row>
    <row r="70" spans="2:42">
      <c r="C70" s="25"/>
      <c r="E70" s="2" t="str">
        <f t="shared" si="3"/>
        <v>Lon</v>
      </c>
      <c r="F70" s="92" t="s">
        <v>601</v>
      </c>
      <c r="J70" s="2" t="str">
        <f t="shared" si="4"/>
        <v>LonCapex Synthetic Costs - MainsSmooth7years</v>
      </c>
      <c r="L70" s="2" t="s">
        <v>109</v>
      </c>
      <c r="R70" s="12"/>
      <c r="T70" s="92"/>
      <c r="U70" s="92"/>
      <c r="V70" s="92"/>
      <c r="W70" s="92"/>
      <c r="X70" s="92"/>
      <c r="Y70" s="55">
        <f>INDEX(Cal_GDNDrivers!Y:Y,MATCH($J70,Cal_GDNDrivers!$J:$J,0))</f>
        <v>0.46546436153592596</v>
      </c>
      <c r="Z70" s="55">
        <f>INDEX(Cal_GDNDrivers!Z:Z,MATCH($J70,Cal_GDNDrivers!$J:$J,0))</f>
        <v>0.49636262960937722</v>
      </c>
      <c r="AA70" s="55">
        <f>INDEX(Cal_GDNDrivers!AA:AA,MATCH($J70,Cal_GDNDrivers!$J:$J,0))</f>
        <v>0.61673042147600199</v>
      </c>
      <c r="AB70" s="55">
        <f>INDEX(Cal_GDNDrivers!AB:AB,MATCH($J70,Cal_GDNDrivers!$J:$J,0))</f>
        <v>0.68113138165019937</v>
      </c>
      <c r="AC70" s="55">
        <f>INDEX(Cal_GDNDrivers!AC:AC,MATCH($J70,Cal_GDNDrivers!$J:$J,0))</f>
        <v>0.73564058793959441</v>
      </c>
      <c r="AD70" s="55">
        <f>INDEX(Cal_GDNDrivers!AD:AD,MATCH($J70,Cal_GDNDrivers!$J:$J,0))</f>
        <v>1.0149308484263402</v>
      </c>
      <c r="AE70" s="55">
        <f>INDEX(Cal_GDNDrivers!AE:AE,MATCH($J70,Cal_GDNDrivers!$J:$J,0))</f>
        <v>1.0509057743690575</v>
      </c>
      <c r="AF70" s="55">
        <f>INDEX(Cal_GDNDrivers!AF:AF,MATCH($J70,Cal_GDNDrivers!$J:$J,0))</f>
        <v>1.168152131673448</v>
      </c>
      <c r="AG70" s="55">
        <f>INDEX(Cal_GDNDrivers!AG:AG,MATCH($J70,Cal_GDNDrivers!$J:$J,0))</f>
        <v>1.1242341800078506</v>
      </c>
      <c r="AH70" s="55">
        <f>INDEX(Cal_GDNDrivers!AH:AH,MATCH($J70,Cal_GDNDrivers!$J:$J,0))</f>
        <v>1.0360412915664503</v>
      </c>
      <c r="AI70" s="55">
        <f>INDEX(Cal_GDNDrivers!AI:AI,MATCH($J70,Cal_GDNDrivers!$J:$J,0))</f>
        <v>0.97506747390200632</v>
      </c>
      <c r="AJ70" s="55">
        <f>INDEX(Cal_GDNDrivers!AJ:AJ,MATCH($J70,Cal_GDNDrivers!$J:$J,0))</f>
        <v>0.98853330680951235</v>
      </c>
      <c r="AK70" s="55">
        <f>INDEX(Cal_GDNDrivers!AK:AK,MATCH($J70,Cal_GDNDrivers!$J:$J,0))</f>
        <v>0.7512647806945304</v>
      </c>
    </row>
    <row r="71" spans="2:42">
      <c r="C71" s="25"/>
      <c r="E71" s="2" t="str">
        <f t="shared" si="3"/>
        <v>Lon</v>
      </c>
      <c r="F71" s="92" t="s">
        <v>603</v>
      </c>
      <c r="J71" s="2" t="str">
        <f t="shared" si="4"/>
        <v>LonCapex synthetic costs - ConnectionsSmooth7years</v>
      </c>
      <c r="L71" s="2" t="s">
        <v>148</v>
      </c>
      <c r="R71" s="12"/>
      <c r="T71" s="92"/>
      <c r="U71" s="92"/>
      <c r="V71" s="92"/>
      <c r="W71" s="92"/>
      <c r="X71" s="92"/>
      <c r="Y71" s="55">
        <f>INDEX(Cal_GDNDrivers!Y:Y,MATCH($J71,Cal_GDNDrivers!$J:$J,0))</f>
        <v>4.600238779798536</v>
      </c>
      <c r="Z71" s="55">
        <f>INDEX(Cal_GDNDrivers!Z:Z,MATCH($J71,Cal_GDNDrivers!$J:$J,0))</f>
        <v>3.8198622940035305</v>
      </c>
      <c r="AA71" s="55">
        <f>INDEX(Cal_GDNDrivers!AA:AA,MATCH($J71,Cal_GDNDrivers!$J:$J,0))</f>
        <v>3.5521392857196465</v>
      </c>
      <c r="AB71" s="55">
        <f>INDEX(Cal_GDNDrivers!AB:AB,MATCH($J71,Cal_GDNDrivers!$J:$J,0))</f>
        <v>3.9051177692954289</v>
      </c>
      <c r="AC71" s="55">
        <f>INDEX(Cal_GDNDrivers!AC:AC,MATCH($J71,Cal_GDNDrivers!$J:$J,0))</f>
        <v>4.3950804594710364</v>
      </c>
      <c r="AD71" s="55">
        <f>INDEX(Cal_GDNDrivers!AD:AD,MATCH($J71,Cal_GDNDrivers!$J:$J,0))</f>
        <v>4.8742949049163187</v>
      </c>
      <c r="AE71" s="55">
        <f>INDEX(Cal_GDNDrivers!AE:AE,MATCH($J71,Cal_GDNDrivers!$J:$J,0))</f>
        <v>5.2059297228245294</v>
      </c>
      <c r="AF71" s="55">
        <f>INDEX(Cal_GDNDrivers!AF:AF,MATCH($J71,Cal_GDNDrivers!$J:$J,0))</f>
        <v>5.5438288132579121</v>
      </c>
      <c r="AG71" s="55">
        <f>INDEX(Cal_GDNDrivers!AG:AG,MATCH($J71,Cal_GDNDrivers!$J:$J,0))</f>
        <v>5.7049787934501026</v>
      </c>
      <c r="AH71" s="55">
        <f>INDEX(Cal_GDNDrivers!AH:AH,MATCH($J71,Cal_GDNDrivers!$J:$J,0))</f>
        <v>5.7057277750800885</v>
      </c>
      <c r="AI71" s="55">
        <f>INDEX(Cal_GDNDrivers!AI:AI,MATCH($J71,Cal_GDNDrivers!$J:$J,0))</f>
        <v>5.7145663654314474</v>
      </c>
      <c r="AJ71" s="55">
        <f>INDEX(Cal_GDNDrivers!AJ:AJ,MATCH($J71,Cal_GDNDrivers!$J:$J,0))</f>
        <v>5.6365409767932286</v>
      </c>
      <c r="AK71" s="55">
        <f>INDEX(Cal_GDNDrivers!AK:AK,MATCH($J71,Cal_GDNDrivers!$J:$J,0))</f>
        <v>5.368920610570048</v>
      </c>
    </row>
    <row r="72" spans="2:42">
      <c r="C72" s="25"/>
      <c r="E72" s="2" t="str">
        <f t="shared" si="3"/>
        <v>Lon</v>
      </c>
      <c r="F72" s="2" t="s">
        <v>223</v>
      </c>
      <c r="J72" s="2" t="str">
        <f t="shared" si="4"/>
        <v>LonMaintenance MEAV</v>
      </c>
      <c r="L72" s="2" t="s">
        <v>148</v>
      </c>
      <c r="R72" s="12"/>
      <c r="T72" s="92"/>
      <c r="U72" s="92"/>
      <c r="V72" s="92"/>
      <c r="W72" s="92"/>
      <c r="X72" s="92"/>
      <c r="Y72" s="55">
        <f>INDEX(Cal_GDNDrivers!Y:Y,MATCH($J72,Cal_GDNDrivers!$J:$J,0))</f>
        <v>1524.9423210443638</v>
      </c>
      <c r="Z72" s="55">
        <f>INDEX(Cal_GDNDrivers!Z:Z,MATCH($J72,Cal_GDNDrivers!$J:$J,0))</f>
        <v>1528.0244412389129</v>
      </c>
      <c r="AA72" s="55">
        <f>INDEX(Cal_GDNDrivers!AA:AA,MATCH($J72,Cal_GDNDrivers!$J:$J,0))</f>
        <v>1527.4658548576572</v>
      </c>
      <c r="AB72" s="55">
        <f>INDEX(Cal_GDNDrivers!AB:AB,MATCH($J72,Cal_GDNDrivers!$J:$J,0))</f>
        <v>1528.1347081809645</v>
      </c>
      <c r="AC72" s="55">
        <f>INDEX(Cal_GDNDrivers!AC:AC,MATCH($J72,Cal_GDNDrivers!$J:$J,0))</f>
        <v>1527.0900896306966</v>
      </c>
      <c r="AD72" s="55">
        <f>INDEX(Cal_GDNDrivers!AD:AD,MATCH($J72,Cal_GDNDrivers!$J:$J,0))</f>
        <v>1531.33568997152</v>
      </c>
      <c r="AE72" s="55">
        <f>INDEX(Cal_GDNDrivers!AE:AE,MATCH($J72,Cal_GDNDrivers!$J:$J,0))</f>
        <v>1474.8017607527672</v>
      </c>
      <c r="AF72" s="55">
        <f>INDEX(Cal_GDNDrivers!AF:AF,MATCH($J72,Cal_GDNDrivers!$J:$J,0))</f>
        <v>1475.2459950402454</v>
      </c>
      <c r="AG72" s="55">
        <f>INDEX(Cal_GDNDrivers!AG:AG,MATCH($J72,Cal_GDNDrivers!$J:$J,0))</f>
        <v>1475.2566366296005</v>
      </c>
      <c r="AH72" s="55">
        <f>INDEX(Cal_GDNDrivers!AH:AH,MATCH($J72,Cal_GDNDrivers!$J:$J,0))</f>
        <v>1475.2672391369124</v>
      </c>
      <c r="AI72" s="55">
        <f>INDEX(Cal_GDNDrivers!AI:AI,MATCH($J72,Cal_GDNDrivers!$J:$J,0))</f>
        <v>1475.4578083802307</v>
      </c>
      <c r="AJ72" s="55">
        <f>INDEX(Cal_GDNDrivers!AJ:AJ,MATCH($J72,Cal_GDNDrivers!$J:$J,0))</f>
        <v>1475.468342985936</v>
      </c>
      <c r="AK72" s="55">
        <f>INDEX(Cal_GDNDrivers!AK:AK,MATCH($J72,Cal_GDNDrivers!$J:$J,0))</f>
        <v>1475.6588666023727</v>
      </c>
    </row>
    <row r="73" spans="2:42">
      <c r="C73" s="25"/>
      <c r="E73" s="2" t="str">
        <f t="shared" si="3"/>
        <v>Lon</v>
      </c>
      <c r="F73" s="2" t="s">
        <v>539</v>
      </c>
      <c r="J73" s="2" t="str">
        <f t="shared" si="4"/>
        <v>LonMax PREs</v>
      </c>
      <c r="L73" s="2" t="s">
        <v>148</v>
      </c>
      <c r="R73" s="12"/>
      <c r="T73" s="92"/>
      <c r="U73" s="92"/>
      <c r="V73" s="92"/>
      <c r="W73" s="92"/>
      <c r="X73" s="92"/>
      <c r="Y73" s="55">
        <f>INDEX(Cal_GDNDrivers!Y:Y,MATCH($J73,Cal_GDNDrivers!$J:$J,0))</f>
        <v>129776.01000000001</v>
      </c>
      <c r="Z73" s="55">
        <f>INDEX(Cal_GDNDrivers!Z:Z,MATCH($J73,Cal_GDNDrivers!$J:$J,0))</f>
        <v>120926</v>
      </c>
      <c r="AA73" s="55">
        <f>INDEX(Cal_GDNDrivers!AA:AA,MATCH($J73,Cal_GDNDrivers!$J:$J,0))</f>
        <v>120926</v>
      </c>
      <c r="AB73" s="55">
        <f>INDEX(Cal_GDNDrivers!AB:AB,MATCH($J73,Cal_GDNDrivers!$J:$J,0))</f>
        <v>120926</v>
      </c>
      <c r="AC73" s="55">
        <f>INDEX(Cal_GDNDrivers!AC:AC,MATCH($J73,Cal_GDNDrivers!$J:$J,0))</f>
        <v>114675</v>
      </c>
      <c r="AD73" s="55">
        <f>INDEX(Cal_GDNDrivers!AD:AD,MATCH($J73,Cal_GDNDrivers!$J:$J,0))</f>
        <v>114675</v>
      </c>
      <c r="AE73" s="55">
        <f>INDEX(Cal_GDNDrivers!AE:AE,MATCH($J73,Cal_GDNDrivers!$J:$J,0))</f>
        <v>114675</v>
      </c>
      <c r="AF73" s="55">
        <f>INDEX(Cal_GDNDrivers!AF:AF,MATCH($J73,Cal_GDNDrivers!$J:$J,0))</f>
        <v>114675</v>
      </c>
      <c r="AG73" s="55">
        <f>INDEX(Cal_GDNDrivers!AG:AG,MATCH($J73,Cal_GDNDrivers!$J:$J,0))</f>
        <v>109663</v>
      </c>
      <c r="AH73" s="55">
        <f>INDEX(Cal_GDNDrivers!AH:AH,MATCH($J73,Cal_GDNDrivers!$J:$J,0))</f>
        <v>107162</v>
      </c>
      <c r="AI73" s="55">
        <f>INDEX(Cal_GDNDrivers!AI:AI,MATCH($J73,Cal_GDNDrivers!$J:$J,0))</f>
        <v>107162</v>
      </c>
      <c r="AJ73" s="55">
        <f>INDEX(Cal_GDNDrivers!AJ:AJ,MATCH($J73,Cal_GDNDrivers!$J:$J,0))</f>
        <v>107162</v>
      </c>
      <c r="AK73" s="55">
        <f>INDEX(Cal_GDNDrivers!AK:AK,MATCH($J73,Cal_GDNDrivers!$J:$J,0))</f>
        <v>105798</v>
      </c>
    </row>
    <row r="74" spans="2:42">
      <c r="C74" s="25"/>
      <c r="E74" s="2" t="str">
        <f t="shared" si="3"/>
        <v>Lon</v>
      </c>
      <c r="F74" s="2" t="s">
        <v>548</v>
      </c>
      <c r="J74" s="2" t="str">
        <f t="shared" si="4"/>
        <v>LonMEAV_egep</v>
      </c>
      <c r="L74" s="2" t="s">
        <v>109</v>
      </c>
      <c r="R74" s="12"/>
      <c r="T74" s="92"/>
      <c r="U74" s="92"/>
      <c r="V74" s="92"/>
      <c r="W74" s="92"/>
      <c r="X74" s="92"/>
      <c r="Y74" s="55">
        <f>INDEX(Cal_GDNDrivers!Y:Y,MATCH($J74,Cal_GDNDrivers!$J:$J,0))</f>
        <v>7891.4001934465168</v>
      </c>
      <c r="Z74" s="55">
        <f>INDEX(Cal_GDNDrivers!Z:Z,MATCH($J74,Cal_GDNDrivers!$J:$J,0))</f>
        <v>7863.9483450614744</v>
      </c>
      <c r="AA74" s="55">
        <f>INDEX(Cal_GDNDrivers!AA:AA,MATCH($J74,Cal_GDNDrivers!$J:$J,0))</f>
        <v>7847.6801045295515</v>
      </c>
      <c r="AB74" s="55">
        <f>INDEX(Cal_GDNDrivers!AB:AB,MATCH($J74,Cal_GDNDrivers!$J:$J,0))</f>
        <v>7830.39795111683</v>
      </c>
      <c r="AC74" s="55">
        <f>INDEX(Cal_GDNDrivers!AC:AC,MATCH($J74,Cal_GDNDrivers!$J:$J,0))</f>
        <v>7797.5171048684833</v>
      </c>
      <c r="AD74" s="55">
        <f>INDEX(Cal_GDNDrivers!AD:AD,MATCH($J74,Cal_GDNDrivers!$J:$J,0))</f>
        <v>7785.4746929103758</v>
      </c>
      <c r="AE74" s="55">
        <f>INDEX(Cal_GDNDrivers!AE:AE,MATCH($J74,Cal_GDNDrivers!$J:$J,0))</f>
        <v>7712.2779015405449</v>
      </c>
      <c r="AF74" s="55">
        <f>INDEX(Cal_GDNDrivers!AF:AF,MATCH($J74,Cal_GDNDrivers!$J:$J,0))</f>
        <v>7681.1314067798648</v>
      </c>
      <c r="AG74" s="55">
        <f>INDEX(Cal_GDNDrivers!AG:AG,MATCH($J74,Cal_GDNDrivers!$J:$J,0))</f>
        <v>7664.6292259077845</v>
      </c>
      <c r="AH74" s="55">
        <f>INDEX(Cal_GDNDrivers!AH:AH,MATCH($J74,Cal_GDNDrivers!$J:$J,0))</f>
        <v>7647.8047118416862</v>
      </c>
      <c r="AI74" s="55">
        <f>INDEX(Cal_GDNDrivers!AI:AI,MATCH($J74,Cal_GDNDrivers!$J:$J,0))</f>
        <v>7630.9321536572006</v>
      </c>
      <c r="AJ74" s="55">
        <f>INDEX(Cal_GDNDrivers!AJ:AJ,MATCH($J74,Cal_GDNDrivers!$J:$J,0))</f>
        <v>7613.0841669842157</v>
      </c>
      <c r="AK74" s="55">
        <f>INDEX(Cal_GDNDrivers!AK:AK,MATCH($J74,Cal_GDNDrivers!$J:$J,0))</f>
        <v>7595.8058683476129</v>
      </c>
    </row>
    <row r="75" spans="2:42">
      <c r="C75" s="25"/>
      <c r="E75" s="2" t="str">
        <f t="shared" si="3"/>
        <v>Lon</v>
      </c>
      <c r="F75" s="2" t="s">
        <v>549</v>
      </c>
      <c r="J75" s="2" t="str">
        <f t="shared" si="4"/>
        <v>LonMEAV_egep_mobs</v>
      </c>
      <c r="R75" s="12"/>
      <c r="T75" s="92"/>
      <c r="U75" s="92"/>
      <c r="V75" s="92"/>
      <c r="W75" s="92"/>
      <c r="X75" s="92"/>
      <c r="Y75" s="55">
        <f>INDEX(Cal_GDNDrivers!Y:Y,MATCH($J75,Cal_GDNDrivers!$J:$J,0))</f>
        <v>8803.8318477430075</v>
      </c>
      <c r="Z75" s="55">
        <f>INDEX(Cal_GDNDrivers!Z:Z,MATCH($J75,Cal_GDNDrivers!$J:$J,0))</f>
        <v>8776.3799993579651</v>
      </c>
      <c r="AA75" s="55">
        <f>INDEX(Cal_GDNDrivers!AA:AA,MATCH($J75,Cal_GDNDrivers!$J:$J,0))</f>
        <v>8760.1117588260422</v>
      </c>
      <c r="AB75" s="55">
        <f>INDEX(Cal_GDNDrivers!AB:AB,MATCH($J75,Cal_GDNDrivers!$J:$J,0))</f>
        <v>8742.8296054133207</v>
      </c>
      <c r="AC75" s="55">
        <f>INDEX(Cal_GDNDrivers!AC:AC,MATCH($J75,Cal_GDNDrivers!$J:$J,0))</f>
        <v>8709.948759164974</v>
      </c>
      <c r="AD75" s="55">
        <f>INDEX(Cal_GDNDrivers!AD:AD,MATCH($J75,Cal_GDNDrivers!$J:$J,0))</f>
        <v>8697.9063472068665</v>
      </c>
      <c r="AE75" s="55">
        <f>INDEX(Cal_GDNDrivers!AE:AE,MATCH($J75,Cal_GDNDrivers!$J:$J,0))</f>
        <v>8571.55821496922</v>
      </c>
      <c r="AF75" s="55">
        <f>INDEX(Cal_GDNDrivers!AF:AF,MATCH($J75,Cal_GDNDrivers!$J:$J,0))</f>
        <v>8540.4117202085399</v>
      </c>
      <c r="AG75" s="55">
        <f>INDEX(Cal_GDNDrivers!AG:AG,MATCH($J75,Cal_GDNDrivers!$J:$J,0))</f>
        <v>8523.7845323265756</v>
      </c>
      <c r="AH75" s="55">
        <f>INDEX(Cal_GDNDrivers!AH:AH,MATCH($J75,Cal_GDNDrivers!$J:$J,0))</f>
        <v>8506.8350112505941</v>
      </c>
      <c r="AI75" s="55">
        <f>INDEX(Cal_GDNDrivers!AI:AI,MATCH($J75,Cal_GDNDrivers!$J:$J,0))</f>
        <v>8489.8374460562245</v>
      </c>
      <c r="AJ75" s="55">
        <f>INDEX(Cal_GDNDrivers!AJ:AJ,MATCH($J75,Cal_GDNDrivers!$J:$J,0))</f>
        <v>8471.8644523733565</v>
      </c>
      <c r="AK75" s="55">
        <f>INDEX(Cal_GDNDrivers!AK:AK,MATCH($J75,Cal_GDNDrivers!$J:$J,0))</f>
        <v>8454.4611467268696</v>
      </c>
    </row>
    <row r="76" spans="2:42" s="92" customFormat="1">
      <c r="C76" s="97"/>
      <c r="E76" s="92" t="str">
        <f t="shared" si="3"/>
        <v>Lon</v>
      </c>
      <c r="F76" s="92" t="s">
        <v>578</v>
      </c>
      <c r="J76" s="92" t="str">
        <f t="shared" si="4"/>
        <v xml:space="preserve">LonDensity </v>
      </c>
      <c r="L76" s="92" t="s">
        <v>580</v>
      </c>
      <c r="R76" s="12"/>
      <c r="Y76" s="55">
        <f>INDEX(Cal_GDNDrivers!Y:Y,MATCH($J76,Cal_GDNDrivers!$J:$J,0))</f>
        <v>112.33539300447519</v>
      </c>
      <c r="Z76" s="55">
        <f>INDEX(Cal_GDNDrivers!Z:Z,MATCH($J76,Cal_GDNDrivers!$J:$J,0))</f>
        <v>112.29707510886968</v>
      </c>
      <c r="AA76" s="55">
        <f>INDEX(Cal_GDNDrivers!AA:AA,MATCH($J76,Cal_GDNDrivers!$J:$J,0))</f>
        <v>112.38853281520518</v>
      </c>
      <c r="AB76" s="55">
        <f>INDEX(Cal_GDNDrivers!AB:AB,MATCH($J76,Cal_GDNDrivers!$J:$J,0))</f>
        <v>112.22105953079181</v>
      </c>
      <c r="AC76" s="55">
        <f>INDEX(Cal_GDNDrivers!AC:AC,MATCH($J76,Cal_GDNDrivers!$J:$J,0))</f>
        <v>112.22267264991743</v>
      </c>
      <c r="AD76" s="55">
        <f>INDEX(Cal_GDNDrivers!AD:AD,MATCH($J76,Cal_GDNDrivers!$J:$J,0))</f>
        <v>112.08923954616336</v>
      </c>
      <c r="AE76" s="55">
        <f>INDEX(Cal_GDNDrivers!AE:AE,MATCH($J76,Cal_GDNDrivers!$J:$J,0))</f>
        <v>111.98581477314511</v>
      </c>
      <c r="AF76" s="55">
        <f>INDEX(Cal_GDNDrivers!AF:AF,MATCH($J76,Cal_GDNDrivers!$J:$J,0))</f>
        <v>111.8451396972508</v>
      </c>
      <c r="AG76" s="55">
        <f>INDEX(Cal_GDNDrivers!AG:AG,MATCH($J76,Cal_GDNDrivers!$J:$J,0))</f>
        <v>111.94688567906093</v>
      </c>
      <c r="AH76" s="55">
        <f>INDEX(Cal_GDNDrivers!AH:AH,MATCH($J76,Cal_GDNDrivers!$J:$J,0))</f>
        <v>112.04684311109546</v>
      </c>
      <c r="AI76" s="55">
        <f>INDEX(Cal_GDNDrivers!AI:AI,MATCH($J76,Cal_GDNDrivers!$J:$J,0))</f>
        <v>112.1475444922028</v>
      </c>
      <c r="AJ76" s="55">
        <f>INDEX(Cal_GDNDrivers!AJ:AJ,MATCH($J76,Cal_GDNDrivers!$J:$J,0))</f>
        <v>112.24667961123589</v>
      </c>
      <c r="AK76" s="55">
        <f>INDEX(Cal_GDNDrivers!AK:AK,MATCH($J76,Cal_GDNDrivers!$J:$J,0))</f>
        <v>112.34582611731567</v>
      </c>
      <c r="AN76" s="101"/>
    </row>
    <row r="77" spans="2:42" s="92" customFormat="1">
      <c r="C77" s="97"/>
      <c r="E77" s="92" t="str">
        <f t="shared" si="3"/>
        <v>Lon</v>
      </c>
      <c r="F77" s="92" t="s">
        <v>579</v>
      </c>
      <c r="J77" s="92" t="str">
        <f t="shared" si="4"/>
        <v xml:space="preserve">LonDensity sq. </v>
      </c>
      <c r="L77" s="92" t="s">
        <v>580</v>
      </c>
      <c r="R77" s="12"/>
      <c r="Y77" s="55">
        <f>INDEX(Cal_GDNDrivers!Y:Y,MATCH($J77,Cal_GDNDrivers!$J:$J,0))</f>
        <v>12619.240521469894</v>
      </c>
      <c r="Z77" s="55">
        <f>INDEX(Cal_GDNDrivers!Z:Z,MATCH($J77,Cal_GDNDrivers!$J:$J,0))</f>
        <v>12610.633078007118</v>
      </c>
      <c r="AA77" s="55">
        <f>INDEX(Cal_GDNDrivers!AA:AA,MATCH($J77,Cal_GDNDrivers!$J:$J,0))</f>
        <v>12631.182308354451</v>
      </c>
      <c r="AB77" s="55">
        <f>INDEX(Cal_GDNDrivers!AB:AB,MATCH($J77,Cal_GDNDrivers!$J:$J,0))</f>
        <v>12593.566202213518</v>
      </c>
      <c r="AC77" s="55">
        <f>INDEX(Cal_GDNDrivers!AC:AC,MATCH($J77,Cal_GDNDrivers!$J:$J,0))</f>
        <v>12593.928256690526</v>
      </c>
      <c r="AD77" s="55">
        <f>INDEX(Cal_GDNDrivers!AD:AD,MATCH($J77,Cal_GDNDrivers!$J:$J,0))</f>
        <v>12563.997622037192</v>
      </c>
      <c r="AE77" s="55">
        <f>INDEX(Cal_GDNDrivers!AE:AE,MATCH($J77,Cal_GDNDrivers!$J:$J,0))</f>
        <v>12540.822710405166</v>
      </c>
      <c r="AF77" s="55">
        <f>INDEX(Cal_GDNDrivers!AF:AF,MATCH($J77,Cal_GDNDrivers!$J:$J,0))</f>
        <v>12509.335273897546</v>
      </c>
      <c r="AG77" s="55">
        <f>INDEX(Cal_GDNDrivers!AG:AG,MATCH($J77,Cal_GDNDrivers!$J:$J,0))</f>
        <v>12532.105213240737</v>
      </c>
      <c r="AH77" s="55">
        <f>INDEX(Cal_GDNDrivers!AH:AH,MATCH($J77,Cal_GDNDrivers!$J:$J,0))</f>
        <v>12554.495051162439</v>
      </c>
      <c r="AI77" s="55">
        <f>INDEX(Cal_GDNDrivers!AI:AI,MATCH($J77,Cal_GDNDrivers!$J:$J,0))</f>
        <v>12577.071735630607</v>
      </c>
      <c r="AJ77" s="55">
        <f>INDEX(Cal_GDNDrivers!AJ:AJ,MATCH($J77,Cal_GDNDrivers!$J:$J,0))</f>
        <v>12599.317083747439</v>
      </c>
      <c r="AK77" s="55">
        <f>INDEX(Cal_GDNDrivers!AK:AK,MATCH($J77,Cal_GDNDrivers!$J:$J,0))</f>
        <v>12621.584645982128</v>
      </c>
      <c r="AN77" s="101"/>
    </row>
    <row r="78" spans="2:42">
      <c r="C78" s="25"/>
    </row>
    <row r="79" spans="2:42" ht="14.65">
      <c r="B79" s="9" t="s">
        <v>26</v>
      </c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  <c r="AH79" s="9"/>
      <c r="AI79" s="9"/>
      <c r="AJ79" s="9"/>
      <c r="AK79" s="9"/>
      <c r="AL79" s="9"/>
      <c r="AM79" s="9"/>
      <c r="AN79" s="35"/>
      <c r="AO79" s="9"/>
      <c r="AP79" s="9"/>
    </row>
    <row r="80" spans="2:42">
      <c r="C80" s="25"/>
    </row>
    <row r="81" spans="3:40">
      <c r="C81" s="25"/>
    </row>
    <row r="82" spans="3:40">
      <c r="C82" s="25"/>
      <c r="E82" s="2" t="str">
        <f t="shared" ref="E82:E112" si="5">$B$79</f>
        <v>NW</v>
      </c>
      <c r="F82" s="2" t="s">
        <v>134</v>
      </c>
      <c r="J82" s="2" t="str">
        <f t="shared" ref="J82:J112" si="6">$E82&amp;""&amp;F82</f>
        <v>NWCustomers</v>
      </c>
      <c r="L82" s="2" t="s">
        <v>135</v>
      </c>
      <c r="R82" s="12"/>
      <c r="T82" s="92"/>
      <c r="U82" s="92"/>
      <c r="V82" s="92"/>
      <c r="W82" s="92"/>
      <c r="X82" s="92"/>
      <c r="Y82" s="55">
        <f>INDEX(Cal_GDNDrivers!Y:Y,MATCH($J82,Cal_GDNDrivers!$J:$J,0))</f>
        <v>2671143.8316700002</v>
      </c>
      <c r="Z82" s="55">
        <f>INDEX(Cal_GDNDrivers!Z:Z,MATCH($J82,Cal_GDNDrivers!$J:$J,0))</f>
        <v>2678028.0002100002</v>
      </c>
      <c r="AA82" s="55">
        <f>INDEX(Cal_GDNDrivers!AA:AA,MATCH($J82,Cal_GDNDrivers!$J:$J,0))</f>
        <v>2684215.0002700002</v>
      </c>
      <c r="AB82" s="55">
        <f>INDEX(Cal_GDNDrivers!AB:AB,MATCH($J82,Cal_GDNDrivers!$J:$J,0))</f>
        <v>2686581.9996000002</v>
      </c>
      <c r="AC82" s="55">
        <f>INDEX(Cal_GDNDrivers!AC:AC,MATCH($J82,Cal_GDNDrivers!$J:$J,0))</f>
        <v>2689081.9999600002</v>
      </c>
      <c r="AD82" s="55">
        <f>INDEX(Cal_GDNDrivers!AD:AD,MATCH($J82,Cal_GDNDrivers!$J:$J,0))</f>
        <v>2692787.99975</v>
      </c>
      <c r="AE82" s="55">
        <f>INDEX(Cal_GDNDrivers!AE:AE,MATCH($J82,Cal_GDNDrivers!$J:$J,0))</f>
        <v>2695938.0000100001</v>
      </c>
      <c r="AF82" s="55">
        <f>INDEX(Cal_GDNDrivers!AF:AF,MATCH($J82,Cal_GDNDrivers!$J:$J,0))</f>
        <v>2699499.0592899998</v>
      </c>
      <c r="AG82" s="55">
        <f>INDEX(Cal_GDNDrivers!AG:AG,MATCH($J82,Cal_GDNDrivers!$J:$J,0))</f>
        <v>2704825.6286200001</v>
      </c>
      <c r="AH82" s="55">
        <f>INDEX(Cal_GDNDrivers!AH:AH,MATCH($J82,Cal_GDNDrivers!$J:$J,0))</f>
        <v>2710159.6122099999</v>
      </c>
      <c r="AI82" s="55">
        <f>INDEX(Cal_GDNDrivers!AI:AI,MATCH($J82,Cal_GDNDrivers!$J:$J,0))</f>
        <v>2715501.11057</v>
      </c>
      <c r="AJ82" s="55">
        <f>INDEX(Cal_GDNDrivers!AJ:AJ,MATCH($J82,Cal_GDNDrivers!$J:$J,0))</f>
        <v>2720850.2282099999</v>
      </c>
      <c r="AK82" s="55">
        <f>INDEX(Cal_GDNDrivers!AK:AK,MATCH($J82,Cal_GDNDrivers!$J:$J,0))</f>
        <v>2726207.0707399999</v>
      </c>
    </row>
    <row r="83" spans="3:40">
      <c r="C83" s="25"/>
      <c r="E83" s="2" t="str">
        <f t="shared" si="5"/>
        <v>NW</v>
      </c>
      <c r="F83" s="2" t="s">
        <v>136</v>
      </c>
      <c r="J83" s="2" t="str">
        <f t="shared" si="6"/>
        <v>NWNetwork Length</v>
      </c>
      <c r="L83" s="2" t="s">
        <v>137</v>
      </c>
      <c r="R83" s="12"/>
      <c r="T83" s="92"/>
      <c r="U83" s="92"/>
      <c r="V83" s="92"/>
      <c r="W83" s="92"/>
      <c r="X83" s="92"/>
      <c r="Y83" s="55">
        <f>INDEX(Cal_GDNDrivers!Y:Y,MATCH($J83,Cal_GDNDrivers!$J:$J,0))</f>
        <v>33303.829999999994</v>
      </c>
      <c r="Z83" s="55">
        <f>INDEX(Cal_GDNDrivers!Z:Z,MATCH($J83,Cal_GDNDrivers!$J:$J,0))</f>
        <v>33214.807489999752</v>
      </c>
      <c r="AA83" s="55">
        <f>INDEX(Cal_GDNDrivers!AA:AA,MATCH($J83,Cal_GDNDrivers!$J:$J,0))</f>
        <v>33266.902429999747</v>
      </c>
      <c r="AB83" s="55">
        <f>INDEX(Cal_GDNDrivers!AB:AB,MATCH($J83,Cal_GDNDrivers!$J:$J,0))</f>
        <v>33271.906109999778</v>
      </c>
      <c r="AC83" s="55">
        <f>INDEX(Cal_GDNDrivers!AC:AC,MATCH($J83,Cal_GDNDrivers!$J:$J,0))</f>
        <v>33253.462939999743</v>
      </c>
      <c r="AD83" s="55">
        <f>INDEX(Cal_GDNDrivers!AD:AD,MATCH($J83,Cal_GDNDrivers!$J:$J,0))</f>
        <v>33269.751630000006</v>
      </c>
      <c r="AE83" s="55">
        <f>INDEX(Cal_GDNDrivers!AE:AE,MATCH($J83,Cal_GDNDrivers!$J:$J,0))</f>
        <v>33285.080079999869</v>
      </c>
      <c r="AF83" s="55">
        <f>INDEX(Cal_GDNDrivers!AF:AF,MATCH($J83,Cal_GDNDrivers!$J:$J,0))</f>
        <v>33301.327930710722</v>
      </c>
      <c r="AG83" s="55">
        <f>INDEX(Cal_GDNDrivers!AG:AG,MATCH($J83,Cal_GDNDrivers!$J:$J,0))</f>
        <v>33297.343889687203</v>
      </c>
      <c r="AH83" s="55">
        <f>INDEX(Cal_GDNDrivers!AH:AH,MATCH($J83,Cal_GDNDrivers!$J:$J,0))</f>
        <v>33293.511048774963</v>
      </c>
      <c r="AI83" s="55">
        <f>INDEX(Cal_GDNDrivers!AI:AI,MATCH($J83,Cal_GDNDrivers!$J:$J,0))</f>
        <v>33293.911734683978</v>
      </c>
      <c r="AJ83" s="55">
        <f>INDEX(Cal_GDNDrivers!AJ:AJ,MATCH($J83,Cal_GDNDrivers!$J:$J,0))</f>
        <v>33292.420297246295</v>
      </c>
      <c r="AK83" s="55">
        <f>INDEX(Cal_GDNDrivers!AK:AK,MATCH($J83,Cal_GDNDrivers!$J:$J,0))</f>
        <v>33291.098186975694</v>
      </c>
    </row>
    <row r="84" spans="3:40">
      <c r="C84" s="25"/>
      <c r="E84" s="2" t="str">
        <f t="shared" si="5"/>
        <v>NW</v>
      </c>
      <c r="F84" s="2" t="s">
        <v>138</v>
      </c>
      <c r="J84" s="2" t="str">
        <f t="shared" si="6"/>
        <v>NWThroughput</v>
      </c>
      <c r="L84" s="2" t="s">
        <v>139</v>
      </c>
      <c r="R84" s="12"/>
      <c r="T84" s="92"/>
      <c r="U84" s="92"/>
      <c r="V84" s="92"/>
      <c r="W84" s="92"/>
      <c r="X84" s="92"/>
      <c r="Y84" s="55">
        <f>INDEX(Cal_GDNDrivers!Y:Y,MATCH($J84,Cal_GDNDrivers!$J:$J,0))</f>
        <v>69786.384919999997</v>
      </c>
      <c r="Z84" s="55">
        <f>INDEX(Cal_GDNDrivers!Z:Z,MATCH($J84,Cal_GDNDrivers!$J:$J,0))</f>
        <v>67058.319940000001</v>
      </c>
      <c r="AA84" s="55">
        <f>INDEX(Cal_GDNDrivers!AA:AA,MATCH($J84,Cal_GDNDrivers!$J:$J,0))</f>
        <v>65665.047059999997</v>
      </c>
      <c r="AB84" s="55">
        <f>INDEX(Cal_GDNDrivers!AB:AB,MATCH($J84,Cal_GDNDrivers!$J:$J,0))</f>
        <v>66039.55992</v>
      </c>
      <c r="AC84" s="55">
        <f>INDEX(Cal_GDNDrivers!AC:AC,MATCH($J84,Cal_GDNDrivers!$J:$J,0))</f>
        <v>66566.030010000002</v>
      </c>
      <c r="AD84" s="55">
        <f>INDEX(Cal_GDNDrivers!AD:AD,MATCH($J84,Cal_GDNDrivers!$J:$J,0))</f>
        <v>66310.086869999999</v>
      </c>
      <c r="AE84" s="55">
        <f>INDEX(Cal_GDNDrivers!AE:AE,MATCH($J84,Cal_GDNDrivers!$J:$J,0))</f>
        <v>70421</v>
      </c>
      <c r="AF84" s="55">
        <f>INDEX(Cal_GDNDrivers!AF:AF,MATCH($J84,Cal_GDNDrivers!$J:$J,0))</f>
        <v>70152</v>
      </c>
      <c r="AG84" s="55">
        <f>INDEX(Cal_GDNDrivers!AG:AG,MATCH($J84,Cal_GDNDrivers!$J:$J,0))</f>
        <v>70468.185870000001</v>
      </c>
      <c r="AH84" s="55">
        <f>INDEX(Cal_GDNDrivers!AH:AH,MATCH($J84,Cal_GDNDrivers!$J:$J,0))</f>
        <v>70589.0674</v>
      </c>
      <c r="AI84" s="55">
        <f>INDEX(Cal_GDNDrivers!AI:AI,MATCH($J84,Cal_GDNDrivers!$J:$J,0))</f>
        <v>71036.079129999998</v>
      </c>
      <c r="AJ84" s="55">
        <f>INDEX(Cal_GDNDrivers!AJ:AJ,MATCH($J84,Cal_GDNDrivers!$J:$J,0))</f>
        <v>71262.299400000004</v>
      </c>
      <c r="AK84" s="55">
        <f>INDEX(Cal_GDNDrivers!AK:AK,MATCH($J84,Cal_GDNDrivers!$J:$J,0))</f>
        <v>70991.327980000002</v>
      </c>
    </row>
    <row r="85" spans="3:40" ht="13.5" customHeight="1">
      <c r="C85" s="25"/>
      <c r="E85" s="2" t="str">
        <f t="shared" si="5"/>
        <v>NW</v>
      </c>
      <c r="F85" s="2" t="s">
        <v>140</v>
      </c>
      <c r="J85" s="2" t="str">
        <f t="shared" si="6"/>
        <v>NWPREs (Internal &amp; External)</v>
      </c>
      <c r="L85" s="2" t="s">
        <v>135</v>
      </c>
      <c r="R85" s="12"/>
      <c r="T85" s="92"/>
      <c r="U85" s="92"/>
      <c r="V85" s="92"/>
      <c r="W85" s="92"/>
      <c r="X85" s="92"/>
      <c r="Y85" s="55">
        <f>INDEX(Cal_GDNDrivers!Y:Y,MATCH($J85,Cal_GDNDrivers!$J:$J,0))</f>
        <v>111781</v>
      </c>
      <c r="Z85" s="55">
        <f>INDEX(Cal_GDNDrivers!Z:Z,MATCH($J85,Cal_GDNDrivers!$J:$J,0))</f>
        <v>104411</v>
      </c>
      <c r="AA85" s="55">
        <f>INDEX(Cal_GDNDrivers!AA:AA,MATCH($J85,Cal_GDNDrivers!$J:$J,0))</f>
        <v>104018</v>
      </c>
      <c r="AB85" s="55">
        <f>INDEX(Cal_GDNDrivers!AB:AB,MATCH($J85,Cal_GDNDrivers!$J:$J,0))</f>
        <v>104590</v>
      </c>
      <c r="AC85" s="55">
        <f>INDEX(Cal_GDNDrivers!AC:AC,MATCH($J85,Cal_GDNDrivers!$J:$J,0))</f>
        <v>101318</v>
      </c>
      <c r="AD85" s="55">
        <f>INDEX(Cal_GDNDrivers!AD:AD,MATCH($J85,Cal_GDNDrivers!$J:$J,0))</f>
        <v>93149</v>
      </c>
      <c r="AE85" s="55">
        <f>INDEX(Cal_GDNDrivers!AE:AE,MATCH($J85,Cal_GDNDrivers!$J:$J,0))</f>
        <v>83673</v>
      </c>
      <c r="AF85" s="55">
        <f>INDEX(Cal_GDNDrivers!AF:AF,MATCH($J85,Cal_GDNDrivers!$J:$J,0))</f>
        <v>94812</v>
      </c>
      <c r="AG85" s="55">
        <f>INDEX(Cal_GDNDrivers!AG:AG,MATCH($J85,Cal_GDNDrivers!$J:$J,0))</f>
        <v>95195</v>
      </c>
      <c r="AH85" s="55">
        <f>INDEX(Cal_GDNDrivers!AH:AH,MATCH($J85,Cal_GDNDrivers!$J:$J,0))</f>
        <v>93953</v>
      </c>
      <c r="AI85" s="55">
        <f>INDEX(Cal_GDNDrivers!AI:AI,MATCH($J85,Cal_GDNDrivers!$J:$J,0))</f>
        <v>92730</v>
      </c>
      <c r="AJ85" s="55">
        <f>INDEX(Cal_GDNDrivers!AJ:AJ,MATCH($J85,Cal_GDNDrivers!$J:$J,0))</f>
        <v>91528</v>
      </c>
      <c r="AK85" s="55">
        <f>INDEX(Cal_GDNDrivers!AK:AK,MATCH($J85,Cal_GDNDrivers!$J:$J,0))</f>
        <v>90345</v>
      </c>
    </row>
    <row r="86" spans="3:40" ht="13.5" customHeight="1">
      <c r="C86" s="25"/>
      <c r="E86" s="2" t="str">
        <f t="shared" si="5"/>
        <v>NW</v>
      </c>
      <c r="F86" s="2" t="s">
        <v>141</v>
      </c>
      <c r="J86" s="2" t="str">
        <f t="shared" si="6"/>
        <v>NWTotal repairs</v>
      </c>
      <c r="L86" s="2" t="s">
        <v>135</v>
      </c>
      <c r="R86" s="12"/>
      <c r="T86" s="92"/>
      <c r="U86" s="92"/>
      <c r="V86" s="92"/>
      <c r="W86" s="92"/>
      <c r="X86" s="92"/>
      <c r="Y86" s="55">
        <f>INDEX(Cal_GDNDrivers!Y:Y,MATCH($J86,Cal_GDNDrivers!$J:$J,0))</f>
        <v>26195</v>
      </c>
      <c r="Z86" s="55">
        <f>INDEX(Cal_GDNDrivers!Z:Z,MATCH($J86,Cal_GDNDrivers!$J:$J,0))</f>
        <v>28793</v>
      </c>
      <c r="AA86" s="55">
        <f>INDEX(Cal_GDNDrivers!AA:AA,MATCH($J86,Cal_GDNDrivers!$J:$J,0))</f>
        <v>25687</v>
      </c>
      <c r="AB86" s="55">
        <f>INDEX(Cal_GDNDrivers!AB:AB,MATCH($J86,Cal_GDNDrivers!$J:$J,0))</f>
        <v>26417</v>
      </c>
      <c r="AC86" s="55">
        <f>INDEX(Cal_GDNDrivers!AC:AC,MATCH($J86,Cal_GDNDrivers!$J:$J,0))</f>
        <v>26730</v>
      </c>
      <c r="AD86" s="55">
        <f>INDEX(Cal_GDNDrivers!AD:AD,MATCH($J86,Cal_GDNDrivers!$J:$J,0))</f>
        <v>26547</v>
      </c>
      <c r="AE86" s="55">
        <f>INDEX(Cal_GDNDrivers!AE:AE,MATCH($J86,Cal_GDNDrivers!$J:$J,0))</f>
        <v>23109</v>
      </c>
      <c r="AF86" s="55">
        <f>INDEX(Cal_GDNDrivers!AF:AF,MATCH($J86,Cal_GDNDrivers!$J:$J,0))</f>
        <v>25740.16</v>
      </c>
      <c r="AG86" s="55">
        <f>INDEX(Cal_GDNDrivers!AG:AG,MATCH($J86,Cal_GDNDrivers!$J:$J,0))</f>
        <v>25348</v>
      </c>
      <c r="AH86" s="55">
        <f>INDEX(Cal_GDNDrivers!AH:AH,MATCH($J86,Cal_GDNDrivers!$J:$J,0))</f>
        <v>24834.792000000001</v>
      </c>
      <c r="AI86" s="55">
        <f>INDEX(Cal_GDNDrivers!AI:AI,MATCH($J86,Cal_GDNDrivers!$J:$J,0))</f>
        <v>24240.150399999999</v>
      </c>
      <c r="AJ86" s="55">
        <f>INDEX(Cal_GDNDrivers!AJ:AJ,MATCH($J86,Cal_GDNDrivers!$J:$J,0))</f>
        <v>23552.980479999998</v>
      </c>
      <c r="AK86" s="55">
        <f>INDEX(Cal_GDNDrivers!AK:AK,MATCH($J86,Cal_GDNDrivers!$J:$J,0))</f>
        <v>22780.016576000002</v>
      </c>
    </row>
    <row r="87" spans="3:40">
      <c r="C87" s="25"/>
      <c r="E87" s="2" t="str">
        <f t="shared" si="5"/>
        <v>NW</v>
      </c>
      <c r="F87" s="2" t="s">
        <v>142</v>
      </c>
      <c r="J87" s="2" t="str">
        <f t="shared" si="6"/>
        <v>NWExternal reports</v>
      </c>
      <c r="L87" s="2" t="s">
        <v>135</v>
      </c>
      <c r="R87" s="12"/>
      <c r="T87" s="92"/>
      <c r="U87" s="92"/>
      <c r="V87" s="92"/>
      <c r="W87" s="92"/>
      <c r="X87" s="92"/>
      <c r="Y87" s="55">
        <f>INDEX(Cal_GDNDrivers!Y:Y,MATCH($J87,Cal_GDNDrivers!$J:$J,0))</f>
        <v>20907</v>
      </c>
      <c r="Z87" s="55">
        <f>INDEX(Cal_GDNDrivers!Z:Z,MATCH($J87,Cal_GDNDrivers!$J:$J,0))</f>
        <v>21981</v>
      </c>
      <c r="AA87" s="55">
        <f>INDEX(Cal_GDNDrivers!AA:AA,MATCH($J87,Cal_GDNDrivers!$J:$J,0))</f>
        <v>21560</v>
      </c>
      <c r="AB87" s="55">
        <f>INDEX(Cal_GDNDrivers!AB:AB,MATCH($J87,Cal_GDNDrivers!$J:$J,0))</f>
        <v>23271</v>
      </c>
      <c r="AC87" s="55">
        <f>INDEX(Cal_GDNDrivers!AC:AC,MATCH($J87,Cal_GDNDrivers!$J:$J,0))</f>
        <v>22679</v>
      </c>
      <c r="AD87" s="55">
        <f>INDEX(Cal_GDNDrivers!AD:AD,MATCH($J87,Cal_GDNDrivers!$J:$J,0))</f>
        <v>22782</v>
      </c>
      <c r="AE87" s="55">
        <f>INDEX(Cal_GDNDrivers!AE:AE,MATCH($J87,Cal_GDNDrivers!$J:$J,0))</f>
        <v>20014</v>
      </c>
      <c r="AF87" s="55">
        <f>INDEX(Cal_GDNDrivers!AF:AF,MATCH($J87,Cal_GDNDrivers!$J:$J,0))</f>
        <v>22402.560000000001</v>
      </c>
      <c r="AG87" s="55">
        <f>INDEX(Cal_GDNDrivers!AG:AG,MATCH($J87,Cal_GDNDrivers!$J:$J,0))</f>
        <v>22354.272000000001</v>
      </c>
      <c r="AH87" s="55">
        <f>INDEX(Cal_GDNDrivers!AH:AH,MATCH($J87,Cal_GDNDrivers!$J:$J,0))</f>
        <v>22012.7264</v>
      </c>
      <c r="AI87" s="55">
        <f>INDEX(Cal_GDNDrivers!AI:AI,MATCH($J87,Cal_GDNDrivers!$J:$J,0))</f>
        <v>21664.671679999999</v>
      </c>
      <c r="AJ87" s="55">
        <f>INDEX(Cal_GDNDrivers!AJ:AJ,MATCH($J87,Cal_GDNDrivers!$J:$J,0))</f>
        <v>21264.399296</v>
      </c>
      <c r="AK87" s="55">
        <f>INDEX(Cal_GDNDrivers!AK:AK,MATCH($J87,Cal_GDNDrivers!$J:$J,0))</f>
        <v>20855.725875</v>
      </c>
      <c r="AN87" s="2"/>
    </row>
    <row r="88" spans="3:40">
      <c r="C88" s="25"/>
      <c r="E88" s="2" t="str">
        <f t="shared" si="5"/>
        <v>NW</v>
      </c>
      <c r="F88" s="2" t="s">
        <v>143</v>
      </c>
      <c r="J88" s="2" t="str">
        <f t="shared" si="6"/>
        <v>NWService Damage Repairs</v>
      </c>
      <c r="L88" s="2" t="s">
        <v>135</v>
      </c>
      <c r="R88" s="12"/>
      <c r="T88" s="92"/>
      <c r="U88" s="92"/>
      <c r="V88" s="92"/>
      <c r="W88" s="92"/>
      <c r="X88" s="92"/>
      <c r="Y88" s="55">
        <f>INDEX(Cal_GDNDrivers!Y:Y,MATCH($J88,Cal_GDNDrivers!$J:$J,0))</f>
        <v>1275</v>
      </c>
      <c r="Z88" s="55">
        <f>INDEX(Cal_GDNDrivers!Z:Z,MATCH($J88,Cal_GDNDrivers!$J:$J,0))</f>
        <v>1230</v>
      </c>
      <c r="AA88" s="55">
        <f>INDEX(Cal_GDNDrivers!AA:AA,MATCH($J88,Cal_GDNDrivers!$J:$J,0))</f>
        <v>1218</v>
      </c>
      <c r="AB88" s="55">
        <f>INDEX(Cal_GDNDrivers!AB:AB,MATCH($J88,Cal_GDNDrivers!$J:$J,0))</f>
        <v>598</v>
      </c>
      <c r="AC88" s="55">
        <f>INDEX(Cal_GDNDrivers!AC:AC,MATCH($J88,Cal_GDNDrivers!$J:$J,0))</f>
        <v>1149</v>
      </c>
      <c r="AD88" s="55">
        <f>INDEX(Cal_GDNDrivers!AD:AD,MATCH($J88,Cal_GDNDrivers!$J:$J,0))</f>
        <v>1192</v>
      </c>
      <c r="AE88" s="55">
        <f>INDEX(Cal_GDNDrivers!AE:AE,MATCH($J88,Cal_GDNDrivers!$J:$J,0))</f>
        <v>1120</v>
      </c>
      <c r="AF88" s="55">
        <f>INDEX(Cal_GDNDrivers!AF:AF,MATCH($J88,Cal_GDNDrivers!$J:$J,0))</f>
        <v>978</v>
      </c>
      <c r="AG88" s="55">
        <f>INDEX(Cal_GDNDrivers!AG:AG,MATCH($J88,Cal_GDNDrivers!$J:$J,0))</f>
        <v>963</v>
      </c>
      <c r="AH88" s="55">
        <f>INDEX(Cal_GDNDrivers!AH:AH,MATCH($J88,Cal_GDNDrivers!$J:$J,0))</f>
        <v>944</v>
      </c>
      <c r="AI88" s="55">
        <f>INDEX(Cal_GDNDrivers!AI:AI,MATCH($J88,Cal_GDNDrivers!$J:$J,0))</f>
        <v>925</v>
      </c>
      <c r="AJ88" s="55">
        <f>INDEX(Cal_GDNDrivers!AJ:AJ,MATCH($J88,Cal_GDNDrivers!$J:$J,0))</f>
        <v>902</v>
      </c>
      <c r="AK88" s="55">
        <f>INDEX(Cal_GDNDrivers!AK:AK,MATCH($J88,Cal_GDNDrivers!$J:$J,0))</f>
        <v>875</v>
      </c>
      <c r="AN88" s="2"/>
    </row>
    <row r="89" spans="3:40">
      <c r="C89" s="25"/>
      <c r="E89" s="2" t="str">
        <f t="shared" si="5"/>
        <v>NW</v>
      </c>
      <c r="F89" s="2" t="s">
        <v>144</v>
      </c>
      <c r="J89" s="2" t="str">
        <f t="shared" si="6"/>
        <v>NWService Condition Repairs</v>
      </c>
      <c r="L89" s="2" t="s">
        <v>135</v>
      </c>
      <c r="R89" s="12"/>
      <c r="T89" s="92"/>
      <c r="U89" s="92"/>
      <c r="V89" s="92"/>
      <c r="W89" s="92"/>
      <c r="X89" s="92"/>
      <c r="Y89" s="55">
        <f>INDEX(Cal_GDNDrivers!Y:Y,MATCH($J89,Cal_GDNDrivers!$J:$J,0))</f>
        <v>19287</v>
      </c>
      <c r="Z89" s="55">
        <f>INDEX(Cal_GDNDrivers!Z:Z,MATCH($J89,Cal_GDNDrivers!$J:$J,0))</f>
        <v>20965</v>
      </c>
      <c r="AA89" s="55">
        <f>INDEX(Cal_GDNDrivers!AA:AA,MATCH($J89,Cal_GDNDrivers!$J:$J,0))</f>
        <v>18118</v>
      </c>
      <c r="AB89" s="55">
        <f>INDEX(Cal_GDNDrivers!AB:AB,MATCH($J89,Cal_GDNDrivers!$J:$J,0))</f>
        <v>19762</v>
      </c>
      <c r="AC89" s="55">
        <f>INDEX(Cal_GDNDrivers!AC:AC,MATCH($J89,Cal_GDNDrivers!$J:$J,0))</f>
        <v>19436</v>
      </c>
      <c r="AD89" s="55">
        <f>INDEX(Cal_GDNDrivers!AD:AD,MATCH($J89,Cal_GDNDrivers!$J:$J,0))</f>
        <v>19239</v>
      </c>
      <c r="AE89" s="55">
        <f>INDEX(Cal_GDNDrivers!AE:AE,MATCH($J89,Cal_GDNDrivers!$J:$J,0))</f>
        <v>16530</v>
      </c>
      <c r="AF89" s="55">
        <f>INDEX(Cal_GDNDrivers!AF:AF,MATCH($J89,Cal_GDNDrivers!$J:$J,0))</f>
        <v>18488</v>
      </c>
      <c r="AG89" s="55">
        <f>INDEX(Cal_GDNDrivers!AG:AG,MATCH($J89,Cal_GDNDrivers!$J:$J,0))</f>
        <v>18210</v>
      </c>
      <c r="AH89" s="55">
        <f>INDEX(Cal_GDNDrivers!AH:AH,MATCH($J89,Cal_GDNDrivers!$J:$J,0))</f>
        <v>17845</v>
      </c>
      <c r="AI89" s="55">
        <f>INDEX(Cal_GDNDrivers!AI:AI,MATCH($J89,Cal_GDNDrivers!$J:$J,0))</f>
        <v>17413</v>
      </c>
      <c r="AJ89" s="55">
        <f>INDEX(Cal_GDNDrivers!AJ:AJ,MATCH($J89,Cal_GDNDrivers!$J:$J,0))</f>
        <v>16905</v>
      </c>
      <c r="AK89" s="55">
        <f>INDEX(Cal_GDNDrivers!AK:AK,MATCH($J89,Cal_GDNDrivers!$J:$J,0))</f>
        <v>16338</v>
      </c>
      <c r="AN89" s="2"/>
    </row>
    <row r="90" spans="3:40">
      <c r="C90" s="25"/>
      <c r="E90" s="2" t="str">
        <f t="shared" si="5"/>
        <v>NW</v>
      </c>
      <c r="F90" s="2" t="s">
        <v>145</v>
      </c>
      <c r="J90" s="2" t="str">
        <f t="shared" si="6"/>
        <v>NWMains Damage Repairs</v>
      </c>
      <c r="L90" s="2" t="s">
        <v>135</v>
      </c>
      <c r="R90" s="12"/>
      <c r="T90" s="92"/>
      <c r="U90" s="92"/>
      <c r="V90" s="92"/>
      <c r="W90" s="92"/>
      <c r="X90" s="92"/>
      <c r="Y90" s="55">
        <f>INDEX(Cal_GDNDrivers!Y:Y,MATCH($J90,Cal_GDNDrivers!$J:$J,0))</f>
        <v>314</v>
      </c>
      <c r="Z90" s="55">
        <f>INDEX(Cal_GDNDrivers!Z:Z,MATCH($J90,Cal_GDNDrivers!$J:$J,0))</f>
        <v>471</v>
      </c>
      <c r="AA90" s="55">
        <f>INDEX(Cal_GDNDrivers!AA:AA,MATCH($J90,Cal_GDNDrivers!$J:$J,0))</f>
        <v>576</v>
      </c>
      <c r="AB90" s="55">
        <f>INDEX(Cal_GDNDrivers!AB:AB,MATCH($J90,Cal_GDNDrivers!$J:$J,0))</f>
        <v>303</v>
      </c>
      <c r="AC90" s="55">
        <f>INDEX(Cal_GDNDrivers!AC:AC,MATCH($J90,Cal_GDNDrivers!$J:$J,0))</f>
        <v>455</v>
      </c>
      <c r="AD90" s="55">
        <f>INDEX(Cal_GDNDrivers!AD:AD,MATCH($J90,Cal_GDNDrivers!$J:$J,0))</f>
        <v>409</v>
      </c>
      <c r="AE90" s="55">
        <f>INDEX(Cal_GDNDrivers!AE:AE,MATCH($J90,Cal_GDNDrivers!$J:$J,0))</f>
        <v>255</v>
      </c>
      <c r="AF90" s="55">
        <f>INDEX(Cal_GDNDrivers!AF:AF,MATCH($J90,Cal_GDNDrivers!$J:$J,0))</f>
        <v>437.16</v>
      </c>
      <c r="AG90" s="55">
        <f>INDEX(Cal_GDNDrivers!AG:AG,MATCH($J90,Cal_GDNDrivers!$J:$J,0))</f>
        <v>440</v>
      </c>
      <c r="AH90" s="55">
        <f>INDEX(Cal_GDNDrivers!AH:AH,MATCH($J90,Cal_GDNDrivers!$J:$J,0))</f>
        <v>436.79199999999997</v>
      </c>
      <c r="AI90" s="55">
        <f>INDEX(Cal_GDNDrivers!AI:AI,MATCH($J90,Cal_GDNDrivers!$J:$J,0))</f>
        <v>433.15039999999999</v>
      </c>
      <c r="AJ90" s="55">
        <f>INDEX(Cal_GDNDrivers!AJ:AJ,MATCH($J90,Cal_GDNDrivers!$J:$J,0))</f>
        <v>437.98048</v>
      </c>
      <c r="AK90" s="55">
        <f>INDEX(Cal_GDNDrivers!AK:AK,MATCH($J90,Cal_GDNDrivers!$J:$J,0))</f>
        <v>437.01657599999999</v>
      </c>
      <c r="AN90" s="2"/>
    </row>
    <row r="91" spans="3:40">
      <c r="C91" s="25"/>
      <c r="E91" s="2" t="str">
        <f t="shared" si="5"/>
        <v>NW</v>
      </c>
      <c r="F91" s="2" t="s">
        <v>146</v>
      </c>
      <c r="J91" s="2" t="str">
        <f t="shared" si="6"/>
        <v>NWMains Condition Repairs</v>
      </c>
      <c r="L91" s="2" t="s">
        <v>135</v>
      </c>
      <c r="R91" s="12"/>
      <c r="T91" s="92"/>
      <c r="U91" s="92"/>
      <c r="V91" s="92"/>
      <c r="W91" s="92"/>
      <c r="X91" s="92"/>
      <c r="Y91" s="55">
        <f>INDEX(Cal_GDNDrivers!Y:Y,MATCH($J91,Cal_GDNDrivers!$J:$J,0))</f>
        <v>5319</v>
      </c>
      <c r="Z91" s="55">
        <f>INDEX(Cal_GDNDrivers!Z:Z,MATCH($J91,Cal_GDNDrivers!$J:$J,0))</f>
        <v>6127</v>
      </c>
      <c r="AA91" s="55">
        <f>INDEX(Cal_GDNDrivers!AA:AA,MATCH($J91,Cal_GDNDrivers!$J:$J,0))</f>
        <v>5775</v>
      </c>
      <c r="AB91" s="55">
        <f>INDEX(Cal_GDNDrivers!AB:AB,MATCH($J91,Cal_GDNDrivers!$J:$J,0))</f>
        <v>5754</v>
      </c>
      <c r="AC91" s="55">
        <f>INDEX(Cal_GDNDrivers!AC:AC,MATCH($J91,Cal_GDNDrivers!$J:$J,0))</f>
        <v>5690</v>
      </c>
      <c r="AD91" s="55">
        <f>INDEX(Cal_GDNDrivers!AD:AD,MATCH($J91,Cal_GDNDrivers!$J:$J,0))</f>
        <v>5707</v>
      </c>
      <c r="AE91" s="55">
        <f>INDEX(Cal_GDNDrivers!AE:AE,MATCH($J91,Cal_GDNDrivers!$J:$J,0))</f>
        <v>5204</v>
      </c>
      <c r="AF91" s="55">
        <f>INDEX(Cal_GDNDrivers!AF:AF,MATCH($J91,Cal_GDNDrivers!$J:$J,0))</f>
        <v>5837</v>
      </c>
      <c r="AG91" s="55">
        <f>INDEX(Cal_GDNDrivers!AG:AG,MATCH($J91,Cal_GDNDrivers!$J:$J,0))</f>
        <v>5735</v>
      </c>
      <c r="AH91" s="55">
        <f>INDEX(Cal_GDNDrivers!AH:AH,MATCH($J91,Cal_GDNDrivers!$J:$J,0))</f>
        <v>5609</v>
      </c>
      <c r="AI91" s="55">
        <f>INDEX(Cal_GDNDrivers!AI:AI,MATCH($J91,Cal_GDNDrivers!$J:$J,0))</f>
        <v>5469</v>
      </c>
      <c r="AJ91" s="55">
        <f>INDEX(Cal_GDNDrivers!AJ:AJ,MATCH($J91,Cal_GDNDrivers!$J:$J,0))</f>
        <v>5308</v>
      </c>
      <c r="AK91" s="55">
        <f>INDEX(Cal_GDNDrivers!AK:AK,MATCH($J91,Cal_GDNDrivers!$J:$J,0))</f>
        <v>5130</v>
      </c>
      <c r="AN91" s="2"/>
    </row>
    <row r="92" spans="3:40">
      <c r="C92" s="25"/>
      <c r="E92" s="2" t="str">
        <f t="shared" si="5"/>
        <v>NW</v>
      </c>
      <c r="F92" s="2" t="s">
        <v>147</v>
      </c>
      <c r="J92" s="2" t="str">
        <f t="shared" si="6"/>
        <v>NWRepex Synthetic Costs</v>
      </c>
      <c r="L92" s="2" t="s">
        <v>148</v>
      </c>
      <c r="R92" s="12"/>
      <c r="T92" s="92"/>
      <c r="U92" s="92"/>
      <c r="V92" s="92"/>
      <c r="W92" s="92"/>
      <c r="X92" s="92"/>
      <c r="Y92" s="55">
        <f>INDEX(Cal_GDNDrivers!Y:Y,MATCH($J92,Cal_GDNDrivers!$J:$J,0))</f>
        <v>94.046453307870138</v>
      </c>
      <c r="Z92" s="55">
        <f>INDEX(Cal_GDNDrivers!Z:Z,MATCH($J92,Cal_GDNDrivers!$J:$J,0))</f>
        <v>79.228570961968884</v>
      </c>
      <c r="AA92" s="55">
        <f>INDEX(Cal_GDNDrivers!AA:AA,MATCH($J92,Cal_GDNDrivers!$J:$J,0))</f>
        <v>106.47915826993641</v>
      </c>
      <c r="AB92" s="55">
        <f>INDEX(Cal_GDNDrivers!AB:AB,MATCH($J92,Cal_GDNDrivers!$J:$J,0))</f>
        <v>87.993317894201539</v>
      </c>
      <c r="AC92" s="55">
        <f>INDEX(Cal_GDNDrivers!AC:AC,MATCH($J92,Cal_GDNDrivers!$J:$J,0))</f>
        <v>88.779820357068758</v>
      </c>
      <c r="AD92" s="55">
        <f>INDEX(Cal_GDNDrivers!AD:AD,MATCH($J92,Cal_GDNDrivers!$J:$J,0))</f>
        <v>84.347571600084663</v>
      </c>
      <c r="AE92" s="55">
        <f>INDEX(Cal_GDNDrivers!AE:AE,MATCH($J92,Cal_GDNDrivers!$J:$J,0))</f>
        <v>103.04443859569434</v>
      </c>
      <c r="AF92" s="55">
        <f>INDEX(Cal_GDNDrivers!AF:AF,MATCH($J92,Cal_GDNDrivers!$J:$J,0))</f>
        <v>148.84924135724094</v>
      </c>
      <c r="AG92" s="55">
        <f>INDEX(Cal_GDNDrivers!AG:AG,MATCH($J92,Cal_GDNDrivers!$J:$J,0))</f>
        <v>100.62903642996163</v>
      </c>
      <c r="AH92" s="55">
        <f>INDEX(Cal_GDNDrivers!AH:AH,MATCH($J92,Cal_GDNDrivers!$J:$J,0))</f>
        <v>101.46823403851516</v>
      </c>
      <c r="AI92" s="55">
        <f>INDEX(Cal_GDNDrivers!AI:AI,MATCH($J92,Cal_GDNDrivers!$J:$J,0))</f>
        <v>102.6129263470341</v>
      </c>
      <c r="AJ92" s="55">
        <f>INDEX(Cal_GDNDrivers!AJ:AJ,MATCH($J92,Cal_GDNDrivers!$J:$J,0))</f>
        <v>101.25428850636472</v>
      </c>
      <c r="AK92" s="55">
        <f>INDEX(Cal_GDNDrivers!AK:AK,MATCH($J92,Cal_GDNDrivers!$J:$J,0))</f>
        <v>101.20833751550353</v>
      </c>
      <c r="AN92" s="2"/>
    </row>
    <row r="93" spans="3:40">
      <c r="C93" s="25"/>
      <c r="E93" s="2" t="str">
        <f t="shared" si="5"/>
        <v>NW</v>
      </c>
      <c r="F93" s="2" t="s">
        <v>149</v>
      </c>
      <c r="J93" s="2" t="str">
        <f t="shared" si="6"/>
        <v>NWCapex synthetic costs - Mains</v>
      </c>
      <c r="L93" s="2" t="s">
        <v>148</v>
      </c>
      <c r="R93" s="12"/>
      <c r="T93" s="92"/>
      <c r="U93" s="92"/>
      <c r="V93" s="92"/>
      <c r="W93" s="92"/>
      <c r="X93" s="92"/>
      <c r="Y93" s="55">
        <f>INDEX(Cal_GDNDrivers!Y:Y,MATCH($J93,Cal_GDNDrivers!$J:$J,0))</f>
        <v>0.79622072493116214</v>
      </c>
      <c r="Z93" s="55">
        <f>INDEX(Cal_GDNDrivers!Z:Z,MATCH($J93,Cal_GDNDrivers!$J:$J,0))</f>
        <v>0.26268713983741471</v>
      </c>
      <c r="AA93" s="55">
        <f>INDEX(Cal_GDNDrivers!AA:AA,MATCH($J93,Cal_GDNDrivers!$J:$J,0))</f>
        <v>0.4626284246803693</v>
      </c>
      <c r="AB93" s="55">
        <f>INDEX(Cal_GDNDrivers!AB:AB,MATCH($J93,Cal_GDNDrivers!$J:$J,0))</f>
        <v>0.80263419871390462</v>
      </c>
      <c r="AC93" s="55">
        <f>INDEX(Cal_GDNDrivers!AC:AC,MATCH($J93,Cal_GDNDrivers!$J:$J,0))</f>
        <v>2.2546114080386452</v>
      </c>
      <c r="AD93" s="55">
        <f>INDEX(Cal_GDNDrivers!AD:AD,MATCH($J93,Cal_GDNDrivers!$J:$J,0))</f>
        <v>1.1513122807113105</v>
      </c>
      <c r="AE93" s="55">
        <f>INDEX(Cal_GDNDrivers!AE:AE,MATCH($J93,Cal_GDNDrivers!$J:$J,0))</f>
        <v>2.164067096615728</v>
      </c>
      <c r="AF93" s="55">
        <f>INDEX(Cal_GDNDrivers!AF:AF,MATCH($J93,Cal_GDNDrivers!$J:$J,0))</f>
        <v>4.6411155448306491</v>
      </c>
      <c r="AG93" s="55">
        <f>INDEX(Cal_GDNDrivers!AG:AG,MATCH($J93,Cal_GDNDrivers!$J:$J,0))</f>
        <v>1.0909699750127551</v>
      </c>
      <c r="AH93" s="55">
        <f>INDEX(Cal_GDNDrivers!AH:AH,MATCH($J93,Cal_GDNDrivers!$J:$J,0))</f>
        <v>1.1448985716398312</v>
      </c>
      <c r="AI93" s="55">
        <f>INDEX(Cal_GDNDrivers!AI:AI,MATCH($J93,Cal_GDNDrivers!$J:$J,0))</f>
        <v>2.4642099014025627</v>
      </c>
      <c r="AJ93" s="55">
        <f>INDEX(Cal_GDNDrivers!AJ:AJ,MATCH($J93,Cal_GDNDrivers!$J:$J,0))</f>
        <v>1.8801655431094524</v>
      </c>
      <c r="AK93" s="55">
        <f>INDEX(Cal_GDNDrivers!AK:AK,MATCH($J93,Cal_GDNDrivers!$J:$J,0))</f>
        <v>1.932791613649959</v>
      </c>
      <c r="AN93" s="2"/>
    </row>
    <row r="94" spans="3:40">
      <c r="C94" s="25"/>
      <c r="E94" s="2" t="str">
        <f t="shared" si="5"/>
        <v>NW</v>
      </c>
      <c r="F94" s="2" t="s">
        <v>150</v>
      </c>
      <c r="J94" s="2" t="str">
        <f t="shared" si="6"/>
        <v>NWCapex synthetic costs - Connections</v>
      </c>
      <c r="L94" s="2" t="s">
        <v>148</v>
      </c>
      <c r="R94" s="12"/>
      <c r="T94" s="92"/>
      <c r="U94" s="92"/>
      <c r="V94" s="92"/>
      <c r="W94" s="92"/>
      <c r="X94" s="92"/>
      <c r="Y94" s="55">
        <f>INDEX(Cal_GDNDrivers!Y:Y,MATCH($J94,Cal_GDNDrivers!$J:$J,0))</f>
        <v>6.3904973622170225</v>
      </c>
      <c r="Z94" s="55">
        <f>INDEX(Cal_GDNDrivers!Z:Z,MATCH($J94,Cal_GDNDrivers!$J:$J,0))</f>
        <v>6.2862703774186475</v>
      </c>
      <c r="AA94" s="55">
        <f>INDEX(Cal_GDNDrivers!AA:AA,MATCH($J94,Cal_GDNDrivers!$J:$J,0))</f>
        <v>6.4377677976748862</v>
      </c>
      <c r="AB94" s="55">
        <f>INDEX(Cal_GDNDrivers!AB:AB,MATCH($J94,Cal_GDNDrivers!$J:$J,0))</f>
        <v>5.9028901257551167</v>
      </c>
      <c r="AC94" s="55">
        <f>INDEX(Cal_GDNDrivers!AC:AC,MATCH($J94,Cal_GDNDrivers!$J:$J,0))</f>
        <v>7.1615519456181627</v>
      </c>
      <c r="AD94" s="55">
        <f>INDEX(Cal_GDNDrivers!AD:AD,MATCH($J94,Cal_GDNDrivers!$J:$J,0))</f>
        <v>7.1404402837836534</v>
      </c>
      <c r="AE94" s="55">
        <f>INDEX(Cal_GDNDrivers!AE:AE,MATCH($J94,Cal_GDNDrivers!$J:$J,0))</f>
        <v>6.0316128209705546</v>
      </c>
      <c r="AF94" s="55">
        <f>INDEX(Cal_GDNDrivers!AF:AF,MATCH($J94,Cal_GDNDrivers!$J:$J,0))</f>
        <v>6.4987436558085943</v>
      </c>
      <c r="AG94" s="55">
        <f>INDEX(Cal_GDNDrivers!AG:AG,MATCH($J94,Cal_GDNDrivers!$J:$J,0))</f>
        <v>5.251937341822992</v>
      </c>
      <c r="AH94" s="55">
        <f>INDEX(Cal_GDNDrivers!AH:AH,MATCH($J94,Cal_GDNDrivers!$J:$J,0))</f>
        <v>5.2552418537245345</v>
      </c>
      <c r="AI94" s="55">
        <f>INDEX(Cal_GDNDrivers!AI:AI,MATCH($J94,Cal_GDNDrivers!$J:$J,0))</f>
        <v>5.2586062129979059</v>
      </c>
      <c r="AJ94" s="55">
        <f>INDEX(Cal_GDNDrivers!AJ:AJ,MATCH($J94,Cal_GDNDrivers!$J:$J,0))</f>
        <v>5.2620294855805403</v>
      </c>
      <c r="AK94" s="55">
        <f>INDEX(Cal_GDNDrivers!AK:AK,MATCH($J94,Cal_GDNDrivers!$J:$J,0))</f>
        <v>5.2655140122933677</v>
      </c>
      <c r="AN94" s="2"/>
    </row>
    <row r="95" spans="3:40">
      <c r="C95" s="25"/>
      <c r="E95" s="2" t="str">
        <f t="shared" si="5"/>
        <v>NW</v>
      </c>
      <c r="F95" s="66" t="s">
        <v>151</v>
      </c>
      <c r="J95" s="2" t="str">
        <f t="shared" si="6"/>
        <v>NWMetallic network length</v>
      </c>
      <c r="R95" s="12"/>
      <c r="T95" s="92"/>
      <c r="U95" s="92"/>
      <c r="V95" s="92"/>
      <c r="W95" s="92"/>
      <c r="X95" s="92"/>
      <c r="Y95" s="55">
        <f>INDEX(Cal_GDNDrivers!Y:Y,MATCH($J95,Cal_GDNDrivers!$J:$J,0))</f>
        <v>0</v>
      </c>
      <c r="Z95" s="55">
        <f>INDEX(Cal_GDNDrivers!Z:Z,MATCH($J95,Cal_GDNDrivers!$J:$J,0))</f>
        <v>0</v>
      </c>
      <c r="AA95" s="55">
        <f>INDEX(Cal_GDNDrivers!AA:AA,MATCH($J95,Cal_GDNDrivers!$J:$J,0))</f>
        <v>0</v>
      </c>
      <c r="AB95" s="55">
        <f>INDEX(Cal_GDNDrivers!AB:AB,MATCH($J95,Cal_GDNDrivers!$J:$J,0))</f>
        <v>0</v>
      </c>
      <c r="AC95" s="55">
        <f>INDEX(Cal_GDNDrivers!AC:AC,MATCH($J95,Cal_GDNDrivers!$J:$J,0))</f>
        <v>0</v>
      </c>
      <c r="AD95" s="55">
        <f>INDEX(Cal_GDNDrivers!AD:AD,MATCH($J95,Cal_GDNDrivers!$J:$J,0))</f>
        <v>0</v>
      </c>
      <c r="AE95" s="55">
        <f>INDEX(Cal_GDNDrivers!AE:AE,MATCH($J95,Cal_GDNDrivers!$J:$J,0))</f>
        <v>0</v>
      </c>
      <c r="AF95" s="55">
        <f>INDEX(Cal_GDNDrivers!AF:AF,MATCH($J95,Cal_GDNDrivers!$J:$J,0))</f>
        <v>0</v>
      </c>
      <c r="AG95" s="55">
        <f>INDEX(Cal_GDNDrivers!AG:AG,MATCH($J95,Cal_GDNDrivers!$J:$J,0))</f>
        <v>0</v>
      </c>
      <c r="AH95" s="55">
        <f>INDEX(Cal_GDNDrivers!AH:AH,MATCH($J95,Cal_GDNDrivers!$J:$J,0))</f>
        <v>0</v>
      </c>
      <c r="AI95" s="55">
        <f>INDEX(Cal_GDNDrivers!AI:AI,MATCH($J95,Cal_GDNDrivers!$J:$J,0))</f>
        <v>0</v>
      </c>
      <c r="AJ95" s="55">
        <f>INDEX(Cal_GDNDrivers!AJ:AJ,MATCH($J95,Cal_GDNDrivers!$J:$J,0))</f>
        <v>0</v>
      </c>
      <c r="AK95" s="55">
        <f>INDEX(Cal_GDNDrivers!AK:AK,MATCH($J95,Cal_GDNDrivers!$J:$J,0))</f>
        <v>0</v>
      </c>
      <c r="AN95" s="2"/>
    </row>
    <row r="96" spans="3:40">
      <c r="C96" s="25"/>
      <c r="E96" s="2" t="str">
        <f t="shared" si="5"/>
        <v>NW</v>
      </c>
      <c r="F96" s="2" t="s">
        <v>152</v>
      </c>
      <c r="J96" s="2" t="str">
        <f t="shared" si="6"/>
        <v>NWPE network length</v>
      </c>
      <c r="L96" s="2" t="s">
        <v>137</v>
      </c>
      <c r="R96" s="12"/>
      <c r="T96" s="92"/>
      <c r="U96" s="92"/>
      <c r="V96" s="92"/>
      <c r="W96" s="92"/>
      <c r="X96" s="92"/>
      <c r="Y96" s="55">
        <f>INDEX(Cal_GDNDrivers!Y:Y,MATCH($J96,Cal_GDNDrivers!$J:$J,0))</f>
        <v>0</v>
      </c>
      <c r="Z96" s="55">
        <f>INDEX(Cal_GDNDrivers!Z:Z,MATCH($J96,Cal_GDNDrivers!$J:$J,0))</f>
        <v>0</v>
      </c>
      <c r="AA96" s="55">
        <f>INDEX(Cal_GDNDrivers!AA:AA,MATCH($J96,Cal_GDNDrivers!$J:$J,0))</f>
        <v>0</v>
      </c>
      <c r="AB96" s="55">
        <f>INDEX(Cal_GDNDrivers!AB:AB,MATCH($J96,Cal_GDNDrivers!$J:$J,0))</f>
        <v>0</v>
      </c>
      <c r="AC96" s="55">
        <f>INDEX(Cal_GDNDrivers!AC:AC,MATCH($J96,Cal_GDNDrivers!$J:$J,0))</f>
        <v>0</v>
      </c>
      <c r="AD96" s="55">
        <f>INDEX(Cal_GDNDrivers!AD:AD,MATCH($J96,Cal_GDNDrivers!$J:$J,0))</f>
        <v>0</v>
      </c>
      <c r="AE96" s="55">
        <f>INDEX(Cal_GDNDrivers!AE:AE,MATCH($J96,Cal_GDNDrivers!$J:$J,0))</f>
        <v>0</v>
      </c>
      <c r="AF96" s="55">
        <f>INDEX(Cal_GDNDrivers!AF:AF,MATCH($J96,Cal_GDNDrivers!$J:$J,0))</f>
        <v>0</v>
      </c>
      <c r="AG96" s="55">
        <f>INDEX(Cal_GDNDrivers!AG:AG,MATCH($J96,Cal_GDNDrivers!$J:$J,0))</f>
        <v>0</v>
      </c>
      <c r="AH96" s="55">
        <f>INDEX(Cal_GDNDrivers!AH:AH,MATCH($J96,Cal_GDNDrivers!$J:$J,0))</f>
        <v>0</v>
      </c>
      <c r="AI96" s="55">
        <f>INDEX(Cal_GDNDrivers!AI:AI,MATCH($J96,Cal_GDNDrivers!$J:$J,0))</f>
        <v>0</v>
      </c>
      <c r="AJ96" s="55">
        <f>INDEX(Cal_GDNDrivers!AJ:AJ,MATCH($J96,Cal_GDNDrivers!$J:$J,0))</f>
        <v>0</v>
      </c>
      <c r="AK96" s="55">
        <f>INDEX(Cal_GDNDrivers!AK:AK,MATCH($J96,Cal_GDNDrivers!$J:$J,0))</f>
        <v>0</v>
      </c>
      <c r="AN96" s="2"/>
    </row>
    <row r="97" spans="3:40">
      <c r="C97" s="25"/>
      <c r="E97" s="2" t="str">
        <f t="shared" si="5"/>
        <v>NW</v>
      </c>
      <c r="F97" s="2" t="s">
        <v>153</v>
      </c>
      <c r="J97" s="2" t="str">
        <f t="shared" si="6"/>
        <v>NWService Damage Reports</v>
      </c>
      <c r="L97" s="2" t="s">
        <v>137</v>
      </c>
      <c r="R97" s="12"/>
      <c r="T97" s="92"/>
      <c r="U97" s="92"/>
      <c r="V97" s="92"/>
      <c r="W97" s="92"/>
      <c r="X97" s="92"/>
      <c r="Y97" s="55">
        <f>INDEX(Cal_GDNDrivers!Y:Y,MATCH($J97,Cal_GDNDrivers!$J:$J,0))</f>
        <v>1211</v>
      </c>
      <c r="Z97" s="55">
        <f>INDEX(Cal_GDNDrivers!Z:Z,MATCH($J97,Cal_GDNDrivers!$J:$J,0))</f>
        <v>1171</v>
      </c>
      <c r="AA97" s="55">
        <f>INDEX(Cal_GDNDrivers!AA:AA,MATCH($J97,Cal_GDNDrivers!$J:$J,0))</f>
        <v>1209</v>
      </c>
      <c r="AB97" s="55">
        <f>INDEX(Cal_GDNDrivers!AB:AB,MATCH($J97,Cal_GDNDrivers!$J:$J,0))</f>
        <v>1170</v>
      </c>
      <c r="AC97" s="55">
        <f>INDEX(Cal_GDNDrivers!AC:AC,MATCH($J97,Cal_GDNDrivers!$J:$J,0))</f>
        <v>1132</v>
      </c>
      <c r="AD97" s="55">
        <f>INDEX(Cal_GDNDrivers!AD:AD,MATCH($J97,Cal_GDNDrivers!$J:$J,0))</f>
        <v>1137</v>
      </c>
      <c r="AE97" s="55">
        <f>INDEX(Cal_GDNDrivers!AE:AE,MATCH($J97,Cal_GDNDrivers!$J:$J,0))</f>
        <v>989.86055780000004</v>
      </c>
      <c r="AF97" s="55">
        <f>INDEX(Cal_GDNDrivers!AF:AF,MATCH($J97,Cal_GDNDrivers!$J:$J,0))</f>
        <v>1162.3599999999999</v>
      </c>
      <c r="AG97" s="55">
        <f>INDEX(Cal_GDNDrivers!AG:AG,MATCH($J97,Cal_GDNDrivers!$J:$J,0))</f>
        <v>1153.0319999999999</v>
      </c>
      <c r="AH97" s="55">
        <f>INDEX(Cal_GDNDrivers!AH:AH,MATCH($J97,Cal_GDNDrivers!$J:$J,0))</f>
        <v>1149.6384</v>
      </c>
      <c r="AI97" s="55">
        <f>INDEX(Cal_GDNDrivers!AI:AI,MATCH($J97,Cal_GDNDrivers!$J:$J,0))</f>
        <v>1153.16608</v>
      </c>
      <c r="AJ97" s="55">
        <f>INDEX(Cal_GDNDrivers!AJ:AJ,MATCH($J97,Cal_GDNDrivers!$J:$J,0))</f>
        <v>1156.399296</v>
      </c>
      <c r="AK97" s="55">
        <f>INDEX(Cal_GDNDrivers!AK:AK,MATCH($J97,Cal_GDNDrivers!$J:$J,0))</f>
        <v>1154.919155</v>
      </c>
      <c r="AN97" s="2"/>
    </row>
    <row r="98" spans="3:40">
      <c r="C98" s="25"/>
      <c r="E98" s="2" t="str">
        <f t="shared" si="5"/>
        <v>NW</v>
      </c>
      <c r="F98" s="2" t="s">
        <v>154</v>
      </c>
      <c r="J98" s="2" t="str">
        <f t="shared" si="6"/>
        <v>NWService Condition Reports</v>
      </c>
      <c r="L98" s="2" t="s">
        <v>135</v>
      </c>
      <c r="R98" s="12"/>
      <c r="T98" s="92"/>
      <c r="U98" s="92"/>
      <c r="V98" s="92"/>
      <c r="W98" s="92"/>
      <c r="X98" s="92"/>
      <c r="Y98" s="55">
        <f>INDEX(Cal_GDNDrivers!Y:Y,MATCH($J98,Cal_GDNDrivers!$J:$J,0))</f>
        <v>14728</v>
      </c>
      <c r="Z98" s="55">
        <f>INDEX(Cal_GDNDrivers!Z:Z,MATCH($J98,Cal_GDNDrivers!$J:$J,0))</f>
        <v>14557</v>
      </c>
      <c r="AA98" s="55">
        <f>INDEX(Cal_GDNDrivers!AA:AA,MATCH($J98,Cal_GDNDrivers!$J:$J,0))</f>
        <v>14477</v>
      </c>
      <c r="AB98" s="55">
        <f>INDEX(Cal_GDNDrivers!AB:AB,MATCH($J98,Cal_GDNDrivers!$J:$J,0))</f>
        <v>16098</v>
      </c>
      <c r="AC98" s="55">
        <f>INDEX(Cal_GDNDrivers!AC:AC,MATCH($J98,Cal_GDNDrivers!$J:$J,0))</f>
        <v>15576</v>
      </c>
      <c r="AD98" s="55">
        <f>INDEX(Cal_GDNDrivers!AD:AD,MATCH($J98,Cal_GDNDrivers!$J:$J,0))</f>
        <v>15615</v>
      </c>
      <c r="AE98" s="55">
        <f>INDEX(Cal_GDNDrivers!AE:AE,MATCH($J98,Cal_GDNDrivers!$J:$J,0))</f>
        <v>13608</v>
      </c>
      <c r="AF98" s="55">
        <f>INDEX(Cal_GDNDrivers!AF:AF,MATCH($J98,Cal_GDNDrivers!$J:$J,0))</f>
        <v>15304</v>
      </c>
      <c r="AG98" s="55">
        <f>INDEX(Cal_GDNDrivers!AG:AG,MATCH($J98,Cal_GDNDrivers!$J:$J,0))</f>
        <v>15254</v>
      </c>
      <c r="AH98" s="55">
        <f>INDEX(Cal_GDNDrivers!AH:AH,MATCH($J98,Cal_GDNDrivers!$J:$J,0))</f>
        <v>15045</v>
      </c>
      <c r="AI98" s="55">
        <f>INDEX(Cal_GDNDrivers!AI:AI,MATCH($J98,Cal_GDNDrivers!$J:$J,0))</f>
        <v>14842</v>
      </c>
      <c r="AJ98" s="55">
        <f>INDEX(Cal_GDNDrivers!AJ:AJ,MATCH($J98,Cal_GDNDrivers!$J:$J,0))</f>
        <v>14618</v>
      </c>
      <c r="AK98" s="55">
        <f>INDEX(Cal_GDNDrivers!AK:AK,MATCH($J98,Cal_GDNDrivers!$J:$J,0))</f>
        <v>14370</v>
      </c>
      <c r="AN98" s="2"/>
    </row>
    <row r="99" spans="3:40">
      <c r="C99" s="25"/>
      <c r="E99" s="2" t="str">
        <f t="shared" si="5"/>
        <v>NW</v>
      </c>
      <c r="F99" s="2" t="s">
        <v>155</v>
      </c>
      <c r="J99" s="2" t="str">
        <f t="shared" si="6"/>
        <v>NWMains Damage Reports</v>
      </c>
      <c r="L99" s="2" t="s">
        <v>135</v>
      </c>
      <c r="R99" s="12"/>
      <c r="T99" s="92"/>
      <c r="U99" s="92"/>
      <c r="V99" s="92"/>
      <c r="W99" s="92"/>
      <c r="X99" s="92"/>
      <c r="Y99" s="55">
        <f>INDEX(Cal_GDNDrivers!Y:Y,MATCH($J99,Cal_GDNDrivers!$J:$J,0))</f>
        <v>378</v>
      </c>
      <c r="Z99" s="55">
        <f>INDEX(Cal_GDNDrivers!Z:Z,MATCH($J99,Cal_GDNDrivers!$J:$J,0))</f>
        <v>465</v>
      </c>
      <c r="AA99" s="55">
        <f>INDEX(Cal_GDNDrivers!AA:AA,MATCH($J99,Cal_GDNDrivers!$J:$J,0))</f>
        <v>453</v>
      </c>
      <c r="AB99" s="55">
        <f>INDEX(Cal_GDNDrivers!AB:AB,MATCH($J99,Cal_GDNDrivers!$J:$J,0))</f>
        <v>407</v>
      </c>
      <c r="AC99" s="55">
        <f>INDEX(Cal_GDNDrivers!AC:AC,MATCH($J99,Cal_GDNDrivers!$J:$J,0))</f>
        <v>405</v>
      </c>
      <c r="AD99" s="55">
        <f>INDEX(Cal_GDNDrivers!AD:AD,MATCH($J99,Cal_GDNDrivers!$J:$J,0))</f>
        <v>400</v>
      </c>
      <c r="AE99" s="55">
        <f>INDEX(Cal_GDNDrivers!AE:AE,MATCH($J99,Cal_GDNDrivers!$J:$J,0))</f>
        <v>353.13944220000002</v>
      </c>
      <c r="AF99" s="55">
        <f>INDEX(Cal_GDNDrivers!AF:AF,MATCH($J99,Cal_GDNDrivers!$J:$J,0))</f>
        <v>418.2</v>
      </c>
      <c r="AG99" s="55">
        <f>INDEX(Cal_GDNDrivers!AG:AG,MATCH($J99,Cal_GDNDrivers!$J:$J,0))</f>
        <v>411.24</v>
      </c>
      <c r="AH99" s="55">
        <f>INDEX(Cal_GDNDrivers!AH:AH,MATCH($J99,Cal_GDNDrivers!$J:$J,0))</f>
        <v>412.08800000000002</v>
      </c>
      <c r="AI99" s="55">
        <f>INDEX(Cal_GDNDrivers!AI:AI,MATCH($J99,Cal_GDNDrivers!$J:$J,0))</f>
        <v>413.50560000000002</v>
      </c>
      <c r="AJ99" s="55">
        <f>INDEX(Cal_GDNDrivers!AJ:AJ,MATCH($J99,Cal_GDNDrivers!$J:$J,0))</f>
        <v>414</v>
      </c>
      <c r="AK99" s="55">
        <f>INDEX(Cal_GDNDrivers!AK:AK,MATCH($J99,Cal_GDNDrivers!$J:$J,0))</f>
        <v>413.80671999999998</v>
      </c>
      <c r="AN99" s="2"/>
    </row>
    <row r="100" spans="3:40">
      <c r="C100" s="25"/>
      <c r="E100" s="2" t="str">
        <f t="shared" si="5"/>
        <v>NW</v>
      </c>
      <c r="F100" s="2" t="s">
        <v>156</v>
      </c>
      <c r="J100" s="2" t="str">
        <f t="shared" si="6"/>
        <v>NWMains Condition Reports</v>
      </c>
      <c r="L100" s="2" t="s">
        <v>135</v>
      </c>
      <c r="R100" s="12"/>
      <c r="T100" s="92"/>
      <c r="U100" s="92"/>
      <c r="V100" s="92"/>
      <c r="W100" s="92"/>
      <c r="X100" s="92"/>
      <c r="Y100" s="55">
        <f>INDEX(Cal_GDNDrivers!Y:Y,MATCH($J100,Cal_GDNDrivers!$J:$J,0))</f>
        <v>4590</v>
      </c>
      <c r="Z100" s="55">
        <f>INDEX(Cal_GDNDrivers!Z:Z,MATCH($J100,Cal_GDNDrivers!$J:$J,0))</f>
        <v>5788</v>
      </c>
      <c r="AA100" s="55">
        <f>INDEX(Cal_GDNDrivers!AA:AA,MATCH($J100,Cal_GDNDrivers!$J:$J,0))</f>
        <v>5421</v>
      </c>
      <c r="AB100" s="55">
        <f>INDEX(Cal_GDNDrivers!AB:AB,MATCH($J100,Cal_GDNDrivers!$J:$J,0))</f>
        <v>5596</v>
      </c>
      <c r="AC100" s="55">
        <f>INDEX(Cal_GDNDrivers!AC:AC,MATCH($J100,Cal_GDNDrivers!$J:$J,0))</f>
        <v>5566</v>
      </c>
      <c r="AD100" s="55">
        <f>INDEX(Cal_GDNDrivers!AD:AD,MATCH($J100,Cal_GDNDrivers!$J:$J,0))</f>
        <v>5630</v>
      </c>
      <c r="AE100" s="55">
        <f>INDEX(Cal_GDNDrivers!AE:AE,MATCH($J100,Cal_GDNDrivers!$J:$J,0))</f>
        <v>5063</v>
      </c>
      <c r="AF100" s="55">
        <f>INDEX(Cal_GDNDrivers!AF:AF,MATCH($J100,Cal_GDNDrivers!$J:$J,0))</f>
        <v>5518</v>
      </c>
      <c r="AG100" s="55">
        <f>INDEX(Cal_GDNDrivers!AG:AG,MATCH($J100,Cal_GDNDrivers!$J:$J,0))</f>
        <v>5536</v>
      </c>
      <c r="AH100" s="55">
        <f>INDEX(Cal_GDNDrivers!AH:AH,MATCH($J100,Cal_GDNDrivers!$J:$J,0))</f>
        <v>5406</v>
      </c>
      <c r="AI100" s="55">
        <f>INDEX(Cal_GDNDrivers!AI:AI,MATCH($J100,Cal_GDNDrivers!$J:$J,0))</f>
        <v>5256</v>
      </c>
      <c r="AJ100" s="55">
        <f>INDEX(Cal_GDNDrivers!AJ:AJ,MATCH($J100,Cal_GDNDrivers!$J:$J,0))</f>
        <v>5076</v>
      </c>
      <c r="AK100" s="55">
        <f>INDEX(Cal_GDNDrivers!AK:AK,MATCH($J100,Cal_GDNDrivers!$J:$J,0))</f>
        <v>4917</v>
      </c>
      <c r="AN100" s="2"/>
    </row>
    <row r="101" spans="3:40">
      <c r="C101" s="25"/>
      <c r="E101" s="2" t="str">
        <f t="shared" si="5"/>
        <v>NW</v>
      </c>
      <c r="F101" s="2" t="s">
        <v>157</v>
      </c>
      <c r="J101" s="2" t="str">
        <f t="shared" si="6"/>
        <v>NWEmergency FTEs</v>
      </c>
      <c r="L101" s="2" t="s">
        <v>135</v>
      </c>
      <c r="R101" s="12"/>
      <c r="T101" s="92"/>
      <c r="U101" s="92"/>
      <c r="V101" s="92"/>
      <c r="W101" s="92"/>
      <c r="X101" s="92"/>
      <c r="Y101" s="55">
        <f>INDEX(Cal_GDNDrivers!Y:Y,MATCH($J101,Cal_GDNDrivers!$J:$J,0))</f>
        <v>0</v>
      </c>
      <c r="Z101" s="55">
        <f>INDEX(Cal_GDNDrivers!Z:Z,MATCH($J101,Cal_GDNDrivers!$J:$J,0))</f>
        <v>0</v>
      </c>
      <c r="AA101" s="55">
        <f>INDEX(Cal_GDNDrivers!AA:AA,MATCH($J101,Cal_GDNDrivers!$J:$J,0))</f>
        <v>0</v>
      </c>
      <c r="AB101" s="55">
        <f>INDEX(Cal_GDNDrivers!AB:AB,MATCH($J101,Cal_GDNDrivers!$J:$J,0))</f>
        <v>0</v>
      </c>
      <c r="AC101" s="55">
        <f>INDEX(Cal_GDNDrivers!AC:AC,MATCH($J101,Cal_GDNDrivers!$J:$J,0))</f>
        <v>0</v>
      </c>
      <c r="AD101" s="55">
        <f>INDEX(Cal_GDNDrivers!AD:AD,MATCH($J101,Cal_GDNDrivers!$J:$J,0))</f>
        <v>0</v>
      </c>
      <c r="AE101" s="55">
        <f>INDEX(Cal_GDNDrivers!AE:AE,MATCH($J101,Cal_GDNDrivers!$J:$J,0))</f>
        <v>0</v>
      </c>
      <c r="AF101" s="55">
        <f>INDEX(Cal_GDNDrivers!AF:AF,MATCH($J101,Cal_GDNDrivers!$J:$J,0))</f>
        <v>0</v>
      </c>
      <c r="AG101" s="55">
        <f>INDEX(Cal_GDNDrivers!AG:AG,MATCH($J101,Cal_GDNDrivers!$J:$J,0))</f>
        <v>0</v>
      </c>
      <c r="AH101" s="55">
        <f>INDEX(Cal_GDNDrivers!AH:AH,MATCH($J101,Cal_GDNDrivers!$J:$J,0))</f>
        <v>0</v>
      </c>
      <c r="AI101" s="55">
        <f>INDEX(Cal_GDNDrivers!AI:AI,MATCH($J101,Cal_GDNDrivers!$J:$J,0))</f>
        <v>0</v>
      </c>
      <c r="AJ101" s="55">
        <f>INDEX(Cal_GDNDrivers!AJ:AJ,MATCH($J101,Cal_GDNDrivers!$J:$J,0))</f>
        <v>0</v>
      </c>
      <c r="AK101" s="55">
        <f>INDEX(Cal_GDNDrivers!AK:AK,MATCH($J101,Cal_GDNDrivers!$J:$J,0))</f>
        <v>0</v>
      </c>
      <c r="AN101" s="2"/>
    </row>
    <row r="102" spans="3:40">
      <c r="C102" s="25"/>
      <c r="E102" s="2" t="str">
        <f t="shared" si="5"/>
        <v>NW</v>
      </c>
      <c r="F102" s="2" t="s">
        <v>159</v>
      </c>
      <c r="J102" s="2" t="str">
        <f t="shared" si="6"/>
        <v>NWTotal external condition reports
(service condition + mains condition)</v>
      </c>
      <c r="L102" s="2" t="s">
        <v>158</v>
      </c>
      <c r="R102" s="12"/>
      <c r="T102" s="92"/>
      <c r="U102" s="92"/>
      <c r="V102" s="92"/>
      <c r="W102" s="92"/>
      <c r="X102" s="92"/>
      <c r="Y102" s="55">
        <f>INDEX(Cal_GDNDrivers!Y:Y,MATCH($J102,Cal_GDNDrivers!$J:$J,0))</f>
        <v>19318</v>
      </c>
      <c r="Z102" s="55">
        <f>INDEX(Cal_GDNDrivers!Z:Z,MATCH($J102,Cal_GDNDrivers!$J:$J,0))</f>
        <v>20345</v>
      </c>
      <c r="AA102" s="55">
        <f>INDEX(Cal_GDNDrivers!AA:AA,MATCH($J102,Cal_GDNDrivers!$J:$J,0))</f>
        <v>19898</v>
      </c>
      <c r="AB102" s="55">
        <f>INDEX(Cal_GDNDrivers!AB:AB,MATCH($J102,Cal_GDNDrivers!$J:$J,0))</f>
        <v>21694</v>
      </c>
      <c r="AC102" s="55">
        <f>INDEX(Cal_GDNDrivers!AC:AC,MATCH($J102,Cal_GDNDrivers!$J:$J,0))</f>
        <v>21142</v>
      </c>
      <c r="AD102" s="55">
        <f>INDEX(Cal_GDNDrivers!AD:AD,MATCH($J102,Cal_GDNDrivers!$J:$J,0))</f>
        <v>21245</v>
      </c>
      <c r="AE102" s="55">
        <f>INDEX(Cal_GDNDrivers!AE:AE,MATCH($J102,Cal_GDNDrivers!$J:$J,0))</f>
        <v>18671</v>
      </c>
      <c r="AF102" s="55">
        <f>INDEX(Cal_GDNDrivers!AF:AF,MATCH($J102,Cal_GDNDrivers!$J:$J,0))</f>
        <v>20822</v>
      </c>
      <c r="AG102" s="55">
        <f>INDEX(Cal_GDNDrivers!AG:AG,MATCH($J102,Cal_GDNDrivers!$J:$J,0))</f>
        <v>20790</v>
      </c>
      <c r="AH102" s="55">
        <f>INDEX(Cal_GDNDrivers!AH:AH,MATCH($J102,Cal_GDNDrivers!$J:$J,0))</f>
        <v>20451</v>
      </c>
      <c r="AI102" s="55">
        <f>INDEX(Cal_GDNDrivers!AI:AI,MATCH($J102,Cal_GDNDrivers!$J:$J,0))</f>
        <v>20098</v>
      </c>
      <c r="AJ102" s="55">
        <f>INDEX(Cal_GDNDrivers!AJ:AJ,MATCH($J102,Cal_GDNDrivers!$J:$J,0))</f>
        <v>19694</v>
      </c>
      <c r="AK102" s="55">
        <f>INDEX(Cal_GDNDrivers!AK:AK,MATCH($J102,Cal_GDNDrivers!$J:$J,0))</f>
        <v>19287</v>
      </c>
      <c r="AN102" s="2"/>
    </row>
    <row r="103" spans="3:40">
      <c r="C103" s="25"/>
      <c r="E103" s="2" t="str">
        <f t="shared" si="5"/>
        <v>NW</v>
      </c>
      <c r="F103" s="2" t="s">
        <v>160</v>
      </c>
      <c r="J103" s="2" t="str">
        <f t="shared" si="6"/>
        <v>NWTotal external condition repairs
(service condition + mains condition)</v>
      </c>
      <c r="L103" s="2" t="s">
        <v>135</v>
      </c>
      <c r="R103" s="12"/>
      <c r="T103" s="92"/>
      <c r="U103" s="92"/>
      <c r="V103" s="92"/>
      <c r="W103" s="92"/>
      <c r="X103" s="92"/>
      <c r="Y103" s="55">
        <f>INDEX(Cal_GDNDrivers!Y:Y,MATCH($J103,Cal_GDNDrivers!$J:$J,0))</f>
        <v>24606</v>
      </c>
      <c r="Z103" s="55">
        <f>INDEX(Cal_GDNDrivers!Z:Z,MATCH($J103,Cal_GDNDrivers!$J:$J,0))</f>
        <v>27092</v>
      </c>
      <c r="AA103" s="55">
        <f>INDEX(Cal_GDNDrivers!AA:AA,MATCH($J103,Cal_GDNDrivers!$J:$J,0))</f>
        <v>23893</v>
      </c>
      <c r="AB103" s="55">
        <f>INDEX(Cal_GDNDrivers!AB:AB,MATCH($J103,Cal_GDNDrivers!$J:$J,0))</f>
        <v>25516</v>
      </c>
      <c r="AC103" s="55">
        <f>INDEX(Cal_GDNDrivers!AC:AC,MATCH($J103,Cal_GDNDrivers!$J:$J,0))</f>
        <v>25126</v>
      </c>
      <c r="AD103" s="55">
        <f>INDEX(Cal_GDNDrivers!AD:AD,MATCH($J103,Cal_GDNDrivers!$J:$J,0))</f>
        <v>24946</v>
      </c>
      <c r="AE103" s="55">
        <f>INDEX(Cal_GDNDrivers!AE:AE,MATCH($J103,Cal_GDNDrivers!$J:$J,0))</f>
        <v>21734</v>
      </c>
      <c r="AF103" s="55">
        <f>INDEX(Cal_GDNDrivers!AF:AF,MATCH($J103,Cal_GDNDrivers!$J:$J,0))</f>
        <v>24325</v>
      </c>
      <c r="AG103" s="55">
        <f>INDEX(Cal_GDNDrivers!AG:AG,MATCH($J103,Cal_GDNDrivers!$J:$J,0))</f>
        <v>23945</v>
      </c>
      <c r="AH103" s="55">
        <f>INDEX(Cal_GDNDrivers!AH:AH,MATCH($J103,Cal_GDNDrivers!$J:$J,0))</f>
        <v>23454</v>
      </c>
      <c r="AI103" s="55">
        <f>INDEX(Cal_GDNDrivers!AI:AI,MATCH($J103,Cal_GDNDrivers!$J:$J,0))</f>
        <v>22882</v>
      </c>
      <c r="AJ103" s="55">
        <f>INDEX(Cal_GDNDrivers!AJ:AJ,MATCH($J103,Cal_GDNDrivers!$J:$J,0))</f>
        <v>22213</v>
      </c>
      <c r="AK103" s="55">
        <f>INDEX(Cal_GDNDrivers!AK:AK,MATCH($J103,Cal_GDNDrivers!$J:$J,0))</f>
        <v>21468</v>
      </c>
      <c r="AN103" s="2"/>
    </row>
    <row r="104" spans="3:40">
      <c r="C104" s="25"/>
      <c r="E104" s="2" t="str">
        <f t="shared" si="5"/>
        <v>NW</v>
      </c>
      <c r="F104" s="2" t="s">
        <v>161</v>
      </c>
      <c r="J104" s="2" t="str">
        <f t="shared" si="6"/>
        <v>NWMEAV</v>
      </c>
      <c r="L104" s="2" t="s">
        <v>135</v>
      </c>
      <c r="R104" s="12"/>
      <c r="T104" s="92"/>
      <c r="U104" s="92"/>
      <c r="V104" s="92"/>
      <c r="W104" s="92"/>
      <c r="X104" s="92"/>
      <c r="Y104" s="55">
        <f>INDEX(Cal_GDNDrivers!Y:Y,MATCH($J104,Cal_GDNDrivers!$J:$J,0))</f>
        <v>10627.157825338634</v>
      </c>
      <c r="Z104" s="55">
        <f>INDEX(Cal_GDNDrivers!Z:Z,MATCH($J104,Cal_GDNDrivers!$J:$J,0))</f>
        <v>10584.969464834696</v>
      </c>
      <c r="AA104" s="55">
        <f>INDEX(Cal_GDNDrivers!AA:AA,MATCH($J104,Cal_GDNDrivers!$J:$J,0))</f>
        <v>10571.247062592296</v>
      </c>
      <c r="AB104" s="55">
        <f>INDEX(Cal_GDNDrivers!AB:AB,MATCH($J104,Cal_GDNDrivers!$J:$J,0))</f>
        <v>10558.029246078861</v>
      </c>
      <c r="AC104" s="55">
        <f>INDEX(Cal_GDNDrivers!AC:AC,MATCH($J104,Cal_GDNDrivers!$J:$J,0))</f>
        <v>10516.051525104929</v>
      </c>
      <c r="AD104" s="55">
        <f>INDEX(Cal_GDNDrivers!AD:AD,MATCH($J104,Cal_GDNDrivers!$J:$J,0))</f>
        <v>10486.26449109342</v>
      </c>
      <c r="AE104" s="55">
        <f>INDEX(Cal_GDNDrivers!AE:AE,MATCH($J104,Cal_GDNDrivers!$J:$J,0))</f>
        <v>10463.161619807463</v>
      </c>
      <c r="AF104" s="55">
        <f>INDEX(Cal_GDNDrivers!AF:AF,MATCH($J104,Cal_GDNDrivers!$J:$J,0))</f>
        <v>10415.552861583123</v>
      </c>
      <c r="AG104" s="55">
        <f>INDEX(Cal_GDNDrivers!AG:AG,MATCH($J104,Cal_GDNDrivers!$J:$J,0))</f>
        <v>10397.779085152977</v>
      </c>
      <c r="AH104" s="55">
        <f>INDEX(Cal_GDNDrivers!AH:AH,MATCH($J104,Cal_GDNDrivers!$J:$J,0))</f>
        <v>10379.976745516158</v>
      </c>
      <c r="AI104" s="55">
        <f>INDEX(Cal_GDNDrivers!AI:AI,MATCH($J104,Cal_GDNDrivers!$J:$J,0))</f>
        <v>10362.569882238948</v>
      </c>
      <c r="AJ104" s="55">
        <f>INDEX(Cal_GDNDrivers!AJ:AJ,MATCH($J104,Cal_GDNDrivers!$J:$J,0))</f>
        <v>10344.215048082009</v>
      </c>
      <c r="AK104" s="55">
        <f>INDEX(Cal_GDNDrivers!AK:AK,MATCH($J104,Cal_GDNDrivers!$J:$J,0))</f>
        <v>10325.876913837223</v>
      </c>
    </row>
    <row r="105" spans="3:40">
      <c r="C105" s="25"/>
      <c r="E105" s="2" t="str">
        <f t="shared" si="5"/>
        <v>NW</v>
      </c>
      <c r="F105" s="92" t="s">
        <v>601</v>
      </c>
      <c r="J105" s="2" t="str">
        <f t="shared" si="6"/>
        <v>NWCapex Synthetic Costs - MainsSmooth7years</v>
      </c>
      <c r="L105" s="2" t="s">
        <v>109</v>
      </c>
      <c r="R105" s="12"/>
      <c r="T105" s="92"/>
      <c r="U105" s="92"/>
      <c r="V105" s="92"/>
      <c r="W105" s="92"/>
      <c r="X105" s="92"/>
      <c r="Y105" s="55">
        <f>INDEX(Cal_GDNDrivers!Y:Y,MATCH($J105,Cal_GDNDrivers!$J:$J,0))</f>
        <v>1.2527094842310846</v>
      </c>
      <c r="Z105" s="55">
        <f>INDEX(Cal_GDNDrivers!Z:Z,MATCH($J105,Cal_GDNDrivers!$J:$J,0))</f>
        <v>1.1117070085492533</v>
      </c>
      <c r="AA105" s="55">
        <f>INDEX(Cal_GDNDrivers!AA:AA,MATCH($J105,Cal_GDNDrivers!$J:$J,0))</f>
        <v>1.0402706026873021</v>
      </c>
      <c r="AB105" s="55">
        <f>INDEX(Cal_GDNDrivers!AB:AB,MATCH($J105,Cal_GDNDrivers!$J:$J,0))</f>
        <v>0.87483859574733935</v>
      </c>
      <c r="AC105" s="55">
        <f>INDEX(Cal_GDNDrivers!AC:AC,MATCH($J105,Cal_GDNDrivers!$J:$J,0))</f>
        <v>0.95702238476054791</v>
      </c>
      <c r="AD105" s="55">
        <f>INDEX(Cal_GDNDrivers!AD:AD,MATCH($J105,Cal_GDNDrivers!$J:$J,0))</f>
        <v>1.0464554057543312</v>
      </c>
      <c r="AE105" s="55">
        <f>INDEX(Cal_GDNDrivers!AE:AE,MATCH($J105,Cal_GDNDrivers!$J:$J,0))</f>
        <v>1.1277373247897906</v>
      </c>
      <c r="AF105" s="55">
        <f>INDEX(Cal_GDNDrivers!AF:AF,MATCH($J105,Cal_GDNDrivers!$J:$J,0))</f>
        <v>1.6770080133468601</v>
      </c>
      <c r="AG105" s="55">
        <f>INDEX(Cal_GDNDrivers!AG:AG,MATCH($J105,Cal_GDNDrivers!$J:$J,0))</f>
        <v>1.7953341326576229</v>
      </c>
      <c r="AH105" s="55">
        <f>INDEX(Cal_GDNDrivers!AH:AH,MATCH($J105,Cal_GDNDrivers!$J:$J,0))</f>
        <v>1.8928012965089747</v>
      </c>
      <c r="AI105" s="55">
        <f>INDEX(Cal_GDNDrivers!AI:AI,MATCH($J105,Cal_GDNDrivers!$J:$J,0))</f>
        <v>2.1301692540359265</v>
      </c>
      <c r="AJ105" s="55">
        <f>INDEX(Cal_GDNDrivers!AJ:AJ,MATCH($J105,Cal_GDNDrivers!$J:$J,0))</f>
        <v>2.07667698761747</v>
      </c>
      <c r="AK105" s="55">
        <f>INDEX(Cal_GDNDrivers!AK:AK,MATCH($J105,Cal_GDNDrivers!$J:$J,0))</f>
        <v>2.1883168923229914</v>
      </c>
    </row>
    <row r="106" spans="3:40">
      <c r="C106" s="25"/>
      <c r="E106" s="2" t="str">
        <f t="shared" si="5"/>
        <v>NW</v>
      </c>
      <c r="F106" s="92" t="s">
        <v>603</v>
      </c>
      <c r="J106" s="2" t="str">
        <f t="shared" si="6"/>
        <v>NWCapex synthetic costs - ConnectionsSmooth7years</v>
      </c>
      <c r="L106" s="2" t="s">
        <v>148</v>
      </c>
      <c r="R106" s="12"/>
      <c r="T106" s="92"/>
      <c r="U106" s="92"/>
      <c r="V106" s="92"/>
      <c r="W106" s="92"/>
      <c r="X106" s="92"/>
      <c r="Y106" s="55">
        <f>INDEX(Cal_GDNDrivers!Y:Y,MATCH($J106,Cal_GDNDrivers!$J:$J,0))</f>
        <v>7.1724744464182342</v>
      </c>
      <c r="Z106" s="55">
        <f>INDEX(Cal_GDNDrivers!Z:Z,MATCH($J106,Cal_GDNDrivers!$J:$J,0))</f>
        <v>6.2649901556582268</v>
      </c>
      <c r="AA106" s="55">
        <f>INDEX(Cal_GDNDrivers!AA:AA,MATCH($J106,Cal_GDNDrivers!$J:$J,0))</f>
        <v>6.0822953837396572</v>
      </c>
      <c r="AB106" s="55">
        <f>INDEX(Cal_GDNDrivers!AB:AB,MATCH($J106,Cal_GDNDrivers!$J:$J,0))</f>
        <v>6.2037539103625159</v>
      </c>
      <c r="AC106" s="55">
        <f>INDEX(Cal_GDNDrivers!AC:AC,MATCH($J106,Cal_GDNDrivers!$J:$J,0))</f>
        <v>6.4403219573596102</v>
      </c>
      <c r="AD106" s="55">
        <f>INDEX(Cal_GDNDrivers!AD:AD,MATCH($J106,Cal_GDNDrivers!$J:$J,0))</f>
        <v>6.5424386771969667</v>
      </c>
      <c r="AE106" s="55">
        <f>INDEX(Cal_GDNDrivers!AE:AE,MATCH($J106,Cal_GDNDrivers!$J:$J,0))</f>
        <v>6.4787186733482915</v>
      </c>
      <c r="AF106" s="55">
        <f>INDEX(Cal_GDNDrivers!AF:AF,MATCH($J106,Cal_GDNDrivers!$J:$J,0))</f>
        <v>6.4941824295756589</v>
      </c>
      <c r="AG106" s="55">
        <f>INDEX(Cal_GDNDrivers!AG:AG,MATCH($J106,Cal_GDNDrivers!$J:$J,0))</f>
        <v>6.345450389149053</v>
      </c>
      <c r="AH106" s="55">
        <f>INDEX(Cal_GDNDrivers!AH:AH,MATCH($J106,Cal_GDNDrivers!$J:$J,0))</f>
        <v>6.1755449737695658</v>
      </c>
      <c r="AI106" s="55">
        <f>INDEX(Cal_GDNDrivers!AI:AI,MATCH($J106,Cal_GDNDrivers!$J:$J,0))</f>
        <v>6.0825282640598637</v>
      </c>
      <c r="AJ106" s="55">
        <f>INDEX(Cal_GDNDrivers!AJ:AJ,MATCH($J106,Cal_GDNDrivers!$J:$J,0))</f>
        <v>5.8101886960475255</v>
      </c>
      <c r="AK106" s="55">
        <f>INDEX(Cal_GDNDrivers!AK:AK,MATCH($J106,Cal_GDNDrivers!$J:$J,0))</f>
        <v>5.5462407690283566</v>
      </c>
    </row>
    <row r="107" spans="3:40">
      <c r="C107" s="25"/>
      <c r="E107" s="2" t="str">
        <f t="shared" si="5"/>
        <v>NW</v>
      </c>
      <c r="F107" s="2" t="s">
        <v>223</v>
      </c>
      <c r="J107" s="2" t="str">
        <f t="shared" si="6"/>
        <v>NWMaintenance MEAV</v>
      </c>
      <c r="L107" s="2" t="s">
        <v>148</v>
      </c>
      <c r="R107" s="12"/>
      <c r="T107" s="92"/>
      <c r="U107" s="92"/>
      <c r="V107" s="92"/>
      <c r="W107" s="92"/>
      <c r="X107" s="92"/>
      <c r="Y107" s="55">
        <f>INDEX(Cal_GDNDrivers!Y:Y,MATCH($J107,Cal_GDNDrivers!$J:$J,0))</f>
        <v>2192.202907955967</v>
      </c>
      <c r="Z107" s="55">
        <f>INDEX(Cal_GDNDrivers!Z:Z,MATCH($J107,Cal_GDNDrivers!$J:$J,0))</f>
        <v>2181.4112471765675</v>
      </c>
      <c r="AA107" s="55">
        <f>INDEX(Cal_GDNDrivers!AA:AA,MATCH($J107,Cal_GDNDrivers!$J:$J,0))</f>
        <v>2153.5953883696566</v>
      </c>
      <c r="AB107" s="55">
        <f>INDEX(Cal_GDNDrivers!AB:AB,MATCH($J107,Cal_GDNDrivers!$J:$J,0))</f>
        <v>2151.9270734246575</v>
      </c>
      <c r="AC107" s="55">
        <f>INDEX(Cal_GDNDrivers!AC:AC,MATCH($J107,Cal_GDNDrivers!$J:$J,0))</f>
        <v>2145.5012182634628</v>
      </c>
      <c r="AD107" s="55">
        <f>INDEX(Cal_GDNDrivers!AD:AD,MATCH($J107,Cal_GDNDrivers!$J:$J,0))</f>
        <v>2136.6605303876686</v>
      </c>
      <c r="AE107" s="55">
        <f>INDEX(Cal_GDNDrivers!AE:AE,MATCH($J107,Cal_GDNDrivers!$J:$J,0))</f>
        <v>2137.8628558758464</v>
      </c>
      <c r="AF107" s="55">
        <f>INDEX(Cal_GDNDrivers!AF:AF,MATCH($J107,Cal_GDNDrivers!$J:$J,0))</f>
        <v>2138.6131619938151</v>
      </c>
      <c r="AG107" s="55">
        <f>INDEX(Cal_GDNDrivers!AG:AG,MATCH($J107,Cal_GDNDrivers!$J:$J,0))</f>
        <v>2138.9731619938157</v>
      </c>
      <c r="AH107" s="55">
        <f>INDEX(Cal_GDNDrivers!AH:AH,MATCH($J107,Cal_GDNDrivers!$J:$J,0))</f>
        <v>2139.3331619938153</v>
      </c>
      <c r="AI107" s="55">
        <f>INDEX(Cal_GDNDrivers!AI:AI,MATCH($J107,Cal_GDNDrivers!$J:$J,0))</f>
        <v>2139.6931619938159</v>
      </c>
      <c r="AJ107" s="55">
        <f>INDEX(Cal_GDNDrivers!AJ:AJ,MATCH($J107,Cal_GDNDrivers!$J:$J,0))</f>
        <v>2140.0531619938138</v>
      </c>
      <c r="AK107" s="55">
        <f>INDEX(Cal_GDNDrivers!AK:AK,MATCH($J107,Cal_GDNDrivers!$J:$J,0))</f>
        <v>2140.5931619938137</v>
      </c>
    </row>
    <row r="108" spans="3:40">
      <c r="C108" s="25"/>
      <c r="E108" s="2" t="str">
        <f t="shared" si="5"/>
        <v>NW</v>
      </c>
      <c r="F108" s="2" t="s">
        <v>539</v>
      </c>
      <c r="J108" s="2" t="str">
        <f t="shared" si="6"/>
        <v>NWMax PREs</v>
      </c>
      <c r="L108" s="2" t="s">
        <v>148</v>
      </c>
      <c r="R108" s="12"/>
      <c r="T108" s="92"/>
      <c r="U108" s="92"/>
      <c r="V108" s="92"/>
      <c r="W108" s="92"/>
      <c r="X108" s="92"/>
      <c r="Y108" s="55">
        <f>INDEX(Cal_GDNDrivers!Y:Y,MATCH($J108,Cal_GDNDrivers!$J:$J,0))</f>
        <v>134834</v>
      </c>
      <c r="Z108" s="55">
        <f>INDEX(Cal_GDNDrivers!Z:Z,MATCH($J108,Cal_GDNDrivers!$J:$J,0))</f>
        <v>134834</v>
      </c>
      <c r="AA108" s="55">
        <f>INDEX(Cal_GDNDrivers!AA:AA,MATCH($J108,Cal_GDNDrivers!$J:$J,0))</f>
        <v>131959.41667578369</v>
      </c>
      <c r="AB108" s="55">
        <f>INDEX(Cal_GDNDrivers!AB:AB,MATCH($J108,Cal_GDNDrivers!$J:$J,0))</f>
        <v>124009</v>
      </c>
      <c r="AC108" s="55">
        <f>INDEX(Cal_GDNDrivers!AC:AC,MATCH($J108,Cal_GDNDrivers!$J:$J,0))</f>
        <v>111781</v>
      </c>
      <c r="AD108" s="55">
        <f>INDEX(Cal_GDNDrivers!AD:AD,MATCH($J108,Cal_GDNDrivers!$J:$J,0))</f>
        <v>104590</v>
      </c>
      <c r="AE108" s="55">
        <f>INDEX(Cal_GDNDrivers!AE:AE,MATCH($J108,Cal_GDNDrivers!$J:$J,0))</f>
        <v>104590</v>
      </c>
      <c r="AF108" s="55">
        <f>INDEX(Cal_GDNDrivers!AF:AF,MATCH($J108,Cal_GDNDrivers!$J:$J,0))</f>
        <v>104590</v>
      </c>
      <c r="AG108" s="55">
        <f>INDEX(Cal_GDNDrivers!AG:AG,MATCH($J108,Cal_GDNDrivers!$J:$J,0))</f>
        <v>101318</v>
      </c>
      <c r="AH108" s="55">
        <f>INDEX(Cal_GDNDrivers!AH:AH,MATCH($J108,Cal_GDNDrivers!$J:$J,0))</f>
        <v>95195</v>
      </c>
      <c r="AI108" s="55">
        <f>INDEX(Cal_GDNDrivers!AI:AI,MATCH($J108,Cal_GDNDrivers!$J:$J,0))</f>
        <v>95195</v>
      </c>
      <c r="AJ108" s="55">
        <f>INDEX(Cal_GDNDrivers!AJ:AJ,MATCH($J108,Cal_GDNDrivers!$J:$J,0))</f>
        <v>95195</v>
      </c>
      <c r="AK108" s="55">
        <f>INDEX(Cal_GDNDrivers!AK:AK,MATCH($J108,Cal_GDNDrivers!$J:$J,0))</f>
        <v>95195</v>
      </c>
    </row>
    <row r="109" spans="3:40">
      <c r="C109" s="25"/>
      <c r="E109" s="2" t="str">
        <f t="shared" si="5"/>
        <v>NW</v>
      </c>
      <c r="F109" s="2" t="s">
        <v>548</v>
      </c>
      <c r="J109" s="2" t="str">
        <f t="shared" si="6"/>
        <v>NWMEAV_egep</v>
      </c>
      <c r="L109" s="2" t="s">
        <v>109</v>
      </c>
      <c r="R109" s="12"/>
      <c r="T109" s="92"/>
      <c r="U109" s="92"/>
      <c r="V109" s="92"/>
      <c r="W109" s="92"/>
      <c r="X109" s="92"/>
      <c r="Y109" s="55">
        <f>INDEX(Cal_GDNDrivers!Y:Y,MATCH($J109,Cal_GDNDrivers!$J:$J,0))</f>
        <v>10627.157825338634</v>
      </c>
      <c r="Z109" s="55">
        <f>INDEX(Cal_GDNDrivers!Z:Z,MATCH($J109,Cal_GDNDrivers!$J:$J,0))</f>
        <v>10585.329464834696</v>
      </c>
      <c r="AA109" s="55">
        <f>INDEX(Cal_GDNDrivers!AA:AA,MATCH($J109,Cal_GDNDrivers!$J:$J,0))</f>
        <v>10571.787062592297</v>
      </c>
      <c r="AB109" s="55">
        <f>INDEX(Cal_GDNDrivers!AB:AB,MATCH($J109,Cal_GDNDrivers!$J:$J,0))</f>
        <v>10558.569246078861</v>
      </c>
      <c r="AC109" s="55">
        <f>INDEX(Cal_GDNDrivers!AC:AC,MATCH($J109,Cal_GDNDrivers!$J:$J,0))</f>
        <v>10516.41152510493</v>
      </c>
      <c r="AD109" s="55">
        <f>INDEX(Cal_GDNDrivers!AD:AD,MATCH($J109,Cal_GDNDrivers!$J:$J,0))</f>
        <v>10486.62449109342</v>
      </c>
      <c r="AE109" s="55">
        <f>INDEX(Cal_GDNDrivers!AE:AE,MATCH($J109,Cal_GDNDrivers!$J:$J,0))</f>
        <v>10463.521619807463</v>
      </c>
      <c r="AF109" s="55">
        <f>INDEX(Cal_GDNDrivers!AF:AF,MATCH($J109,Cal_GDNDrivers!$J:$J,0))</f>
        <v>10416.272861583122</v>
      </c>
      <c r="AG109" s="55">
        <f>INDEX(Cal_GDNDrivers!AG:AG,MATCH($J109,Cal_GDNDrivers!$J:$J,0))</f>
        <v>10398.859085152977</v>
      </c>
      <c r="AH109" s="55">
        <f>INDEX(Cal_GDNDrivers!AH:AH,MATCH($J109,Cal_GDNDrivers!$J:$J,0))</f>
        <v>10381.416745516159</v>
      </c>
      <c r="AI109" s="55">
        <f>INDEX(Cal_GDNDrivers!AI:AI,MATCH($J109,Cal_GDNDrivers!$J:$J,0))</f>
        <v>10364.369882238947</v>
      </c>
      <c r="AJ109" s="55">
        <f>INDEX(Cal_GDNDrivers!AJ:AJ,MATCH($J109,Cal_GDNDrivers!$J:$J,0))</f>
        <v>10346.375048082009</v>
      </c>
      <c r="AK109" s="55">
        <f>INDEX(Cal_GDNDrivers!AK:AK,MATCH($J109,Cal_GDNDrivers!$J:$J,0))</f>
        <v>10328.576913837223</v>
      </c>
    </row>
    <row r="110" spans="3:40">
      <c r="C110" s="25"/>
      <c r="E110" s="2" t="str">
        <f t="shared" si="5"/>
        <v>NW</v>
      </c>
      <c r="F110" s="2" t="s">
        <v>549</v>
      </c>
      <c r="J110" s="2" t="str">
        <f t="shared" si="6"/>
        <v>NWMEAV_egep_mobs</v>
      </c>
      <c r="R110" s="12"/>
      <c r="T110" s="92"/>
      <c r="U110" s="92"/>
      <c r="V110" s="92"/>
      <c r="W110" s="92"/>
      <c r="X110" s="92"/>
      <c r="Y110" s="55">
        <f>INDEX(Cal_GDNDrivers!Y:Y,MATCH($J110,Cal_GDNDrivers!$J:$J,0))</f>
        <v>10804.235336924963</v>
      </c>
      <c r="Z110" s="55">
        <f>INDEX(Cal_GDNDrivers!Z:Z,MATCH($J110,Cal_GDNDrivers!$J:$J,0))</f>
        <v>10762.406976421025</v>
      </c>
      <c r="AA110" s="55">
        <f>INDEX(Cal_GDNDrivers!AA:AA,MATCH($J110,Cal_GDNDrivers!$J:$J,0))</f>
        <v>10748.864574178626</v>
      </c>
      <c r="AB110" s="55">
        <f>INDEX(Cal_GDNDrivers!AB:AB,MATCH($J110,Cal_GDNDrivers!$J:$J,0))</f>
        <v>10735.64675766519</v>
      </c>
      <c r="AC110" s="55">
        <f>INDEX(Cal_GDNDrivers!AC:AC,MATCH($J110,Cal_GDNDrivers!$J:$J,0))</f>
        <v>10693.489036691259</v>
      </c>
      <c r="AD110" s="55">
        <f>INDEX(Cal_GDNDrivers!AD:AD,MATCH($J110,Cal_GDNDrivers!$J:$J,0))</f>
        <v>10663.702002679749</v>
      </c>
      <c r="AE110" s="55">
        <f>INDEX(Cal_GDNDrivers!AE:AE,MATCH($J110,Cal_GDNDrivers!$J:$J,0))</f>
        <v>10627.33141178918</v>
      </c>
      <c r="AF110" s="55">
        <f>INDEX(Cal_GDNDrivers!AF:AF,MATCH($J110,Cal_GDNDrivers!$J:$J,0))</f>
        <v>10580.082653564839</v>
      </c>
      <c r="AG110" s="55">
        <f>INDEX(Cal_GDNDrivers!AG:AG,MATCH($J110,Cal_GDNDrivers!$J:$J,0))</f>
        <v>10562.639708832388</v>
      </c>
      <c r="AH110" s="55">
        <f>INDEX(Cal_GDNDrivers!AH:AH,MATCH($J110,Cal_GDNDrivers!$J:$J,0))</f>
        <v>10545.168200893264</v>
      </c>
      <c r="AI110" s="55">
        <f>INDEX(Cal_GDNDrivers!AI:AI,MATCH($J110,Cal_GDNDrivers!$J:$J,0))</f>
        <v>10528.092169313746</v>
      </c>
      <c r="AJ110" s="55">
        <f>INDEX(Cal_GDNDrivers!AJ:AJ,MATCH($J110,Cal_GDNDrivers!$J:$J,0))</f>
        <v>10510.068166854502</v>
      </c>
      <c r="AK110" s="55">
        <f>INDEX(Cal_GDNDrivers!AK:AK,MATCH($J110,Cal_GDNDrivers!$J:$J,0))</f>
        <v>10492.24086430741</v>
      </c>
    </row>
    <row r="111" spans="3:40" s="92" customFormat="1">
      <c r="C111" s="97"/>
      <c r="E111" s="92" t="str">
        <f t="shared" si="5"/>
        <v>NW</v>
      </c>
      <c r="F111" s="92" t="s">
        <v>578</v>
      </c>
      <c r="J111" s="92" t="str">
        <f t="shared" si="6"/>
        <v xml:space="preserve">NWDensity </v>
      </c>
      <c r="L111" s="92" t="s">
        <v>580</v>
      </c>
      <c r="R111" s="12"/>
      <c r="Y111" s="55">
        <f>INDEX(Cal_GDNDrivers!Y:Y,MATCH($J111,Cal_GDNDrivers!$J:$J,0))</f>
        <v>80.205304665259234</v>
      </c>
      <c r="Z111" s="55">
        <f>INDEX(Cal_GDNDrivers!Z:Z,MATCH($J111,Cal_GDNDrivers!$J:$J,0))</f>
        <v>80.627533398057338</v>
      </c>
      <c r="AA111" s="55">
        <f>INDEX(Cal_GDNDrivers!AA:AA,MATCH($J111,Cal_GDNDrivers!$J:$J,0))</f>
        <v>80.687253822868797</v>
      </c>
      <c r="AB111" s="55">
        <f>INDEX(Cal_GDNDrivers!AB:AB,MATCH($J111,Cal_GDNDrivers!$J:$J,0))</f>
        <v>80.746260545396154</v>
      </c>
      <c r="AC111" s="55">
        <f>INDEX(Cal_GDNDrivers!AC:AC,MATCH($J111,Cal_GDNDrivers!$J:$J,0))</f>
        <v>80.86622451357907</v>
      </c>
      <c r="AD111" s="55">
        <f>INDEX(Cal_GDNDrivers!AD:AD,MATCH($J111,Cal_GDNDrivers!$J:$J,0))</f>
        <v>80.938025317924485</v>
      </c>
      <c r="AE111" s="55">
        <f>INDEX(Cal_GDNDrivers!AE:AE,MATCH($J111,Cal_GDNDrivers!$J:$J,0))</f>
        <v>80.995388730637856</v>
      </c>
      <c r="AF111" s="55">
        <f>INDEX(Cal_GDNDrivers!AF:AF,MATCH($J111,Cal_GDNDrivers!$J:$J,0))</f>
        <v>81.062805210254169</v>
      </c>
      <c r="AG111" s="55">
        <f>INDEX(Cal_GDNDrivers!AG:AG,MATCH($J111,Cal_GDNDrivers!$J:$J,0))</f>
        <v>81.232474205179287</v>
      </c>
      <c r="AH111" s="55">
        <f>INDEX(Cal_GDNDrivers!AH:AH,MATCH($J111,Cal_GDNDrivers!$J:$J,0))</f>
        <v>81.402036818514532</v>
      </c>
      <c r="AI111" s="55">
        <f>INDEX(Cal_GDNDrivers!AI:AI,MATCH($J111,Cal_GDNDrivers!$J:$J,0))</f>
        <v>81.561491849007425</v>
      </c>
      <c r="AJ111" s="55">
        <f>INDEX(Cal_GDNDrivers!AJ:AJ,MATCH($J111,Cal_GDNDrivers!$J:$J,0))</f>
        <v>81.725816384549503</v>
      </c>
      <c r="AK111" s="55">
        <f>INDEX(Cal_GDNDrivers!AK:AK,MATCH($J111,Cal_GDNDrivers!$J:$J,0))</f>
        <v>81.889971169727289</v>
      </c>
      <c r="AN111" s="101"/>
    </row>
    <row r="112" spans="3:40" s="92" customFormat="1">
      <c r="C112" s="97"/>
      <c r="E112" s="92" t="str">
        <f t="shared" si="5"/>
        <v>NW</v>
      </c>
      <c r="F112" s="92" t="s">
        <v>579</v>
      </c>
      <c r="J112" s="92" t="str">
        <f t="shared" si="6"/>
        <v xml:space="preserve">NWDensity sq. </v>
      </c>
      <c r="L112" s="92" t="s">
        <v>580</v>
      </c>
      <c r="R112" s="12"/>
      <c r="Y112" s="55">
        <f>INDEX(Cal_GDNDrivers!Y:Y,MATCH($J112,Cal_GDNDrivers!$J:$J,0))</f>
        <v>6432.8908964470547</v>
      </c>
      <c r="Z112" s="55">
        <f>INDEX(Cal_GDNDrivers!Z:Z,MATCH($J112,Cal_GDNDrivers!$J:$J,0))</f>
        <v>6500.7991418548518</v>
      </c>
      <c r="AA112" s="55">
        <f>INDEX(Cal_GDNDrivers!AA:AA,MATCH($J112,Cal_GDNDrivers!$J:$J,0))</f>
        <v>6510.4329294760555</v>
      </c>
      <c r="AB112" s="55">
        <f>INDEX(Cal_GDNDrivers!AB:AB,MATCH($J112,Cal_GDNDrivers!$J:$J,0))</f>
        <v>6519.9585920649997</v>
      </c>
      <c r="AC112" s="55">
        <f>INDEX(Cal_GDNDrivers!AC:AC,MATCH($J112,Cal_GDNDrivers!$J:$J,0))</f>
        <v>6539.3462670805766</v>
      </c>
      <c r="AD112" s="55">
        <f>INDEX(Cal_GDNDrivers!AD:AD,MATCH($J112,Cal_GDNDrivers!$J:$J,0))</f>
        <v>6550.9639423649851</v>
      </c>
      <c r="AE112" s="55">
        <f>INDEX(Cal_GDNDrivers!AE:AE,MATCH($J112,Cal_GDNDrivers!$J:$J,0))</f>
        <v>6560.2529956271383</v>
      </c>
      <c r="AF112" s="55">
        <f>INDEX(Cal_GDNDrivers!AF:AF,MATCH($J112,Cal_GDNDrivers!$J:$J,0))</f>
        <v>6571.1783885556106</v>
      </c>
      <c r="AG112" s="55">
        <f>INDEX(Cal_GDNDrivers!AG:AG,MATCH($J112,Cal_GDNDrivers!$J:$J,0))</f>
        <v>6598.7148654951179</v>
      </c>
      <c r="AH112" s="55">
        <f>INDEX(Cal_GDNDrivers!AH:AH,MATCH($J112,Cal_GDNDrivers!$J:$J,0))</f>
        <v>6626.2915982027953</v>
      </c>
      <c r="AI112" s="55">
        <f>INDEX(Cal_GDNDrivers!AI:AI,MATCH($J112,Cal_GDNDrivers!$J:$J,0))</f>
        <v>6652.2769526357042</v>
      </c>
      <c r="AJ112" s="55">
        <f>INDEX(Cal_GDNDrivers!AJ:AJ,MATCH($J112,Cal_GDNDrivers!$J:$J,0))</f>
        <v>6679.1090637211</v>
      </c>
      <c r="AK112" s="55">
        <f>INDEX(Cal_GDNDrivers!AK:AK,MATCH($J112,Cal_GDNDrivers!$J:$J,0))</f>
        <v>6705.9673781787669</v>
      </c>
      <c r="AN112" s="101"/>
    </row>
    <row r="113" spans="2:42">
      <c r="C113" s="25"/>
    </row>
    <row r="114" spans="2:42" ht="14.65">
      <c r="B114" s="9" t="s">
        <v>28</v>
      </c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35"/>
      <c r="AO114" s="9"/>
      <c r="AP114" s="9"/>
    </row>
    <row r="115" spans="2:42">
      <c r="C115" s="25"/>
    </row>
    <row r="116" spans="2:42">
      <c r="C116" s="25"/>
    </row>
    <row r="117" spans="2:42">
      <c r="C117" s="25"/>
      <c r="E117" s="2" t="str">
        <f t="shared" ref="E117:E147" si="7">$B$114</f>
        <v>WM</v>
      </c>
      <c r="F117" s="2" t="s">
        <v>134</v>
      </c>
      <c r="J117" s="2" t="str">
        <f t="shared" ref="J117:J147" si="8">$E117&amp;""&amp;F117</f>
        <v>WMCustomers</v>
      </c>
      <c r="L117" s="2" t="s">
        <v>135</v>
      </c>
      <c r="R117" s="12"/>
      <c r="T117" s="92"/>
      <c r="U117" s="92"/>
      <c r="V117" s="92"/>
      <c r="W117" s="92"/>
      <c r="X117" s="92"/>
      <c r="Y117" s="55">
        <f>INDEX(Cal_GDNDrivers!Y:Y,MATCH($J117,Cal_GDNDrivers!$J:$J,0))</f>
        <v>1970080.0766700001</v>
      </c>
      <c r="Z117" s="55">
        <f>INDEX(Cal_GDNDrivers!Z:Z,MATCH($J117,Cal_GDNDrivers!$J:$J,0))</f>
        <v>1953960.99973</v>
      </c>
      <c r="AA117" s="55">
        <f>INDEX(Cal_GDNDrivers!AA:AA,MATCH($J117,Cal_GDNDrivers!$J:$J,0))</f>
        <v>1958090.99994</v>
      </c>
      <c r="AB117" s="55">
        <f>INDEX(Cal_GDNDrivers!AB:AB,MATCH($J117,Cal_GDNDrivers!$J:$J,0))</f>
        <v>1960458.9996199999</v>
      </c>
      <c r="AC117" s="55">
        <f>INDEX(Cal_GDNDrivers!AC:AC,MATCH($J117,Cal_GDNDrivers!$J:$J,0))</f>
        <v>1962301.99976</v>
      </c>
      <c r="AD117" s="55">
        <f>INDEX(Cal_GDNDrivers!AD:AD,MATCH($J117,Cal_GDNDrivers!$J:$J,0))</f>
        <v>1965206.99957</v>
      </c>
      <c r="AE117" s="55">
        <f>INDEX(Cal_GDNDrivers!AE:AE,MATCH($J117,Cal_GDNDrivers!$J:$J,0))</f>
        <v>1967665.9996500001</v>
      </c>
      <c r="AF117" s="55">
        <f>INDEX(Cal_GDNDrivers!AF:AF,MATCH($J117,Cal_GDNDrivers!$J:$J,0))</f>
        <v>1970316.05883</v>
      </c>
      <c r="AG117" s="55">
        <f>INDEX(Cal_GDNDrivers!AG:AG,MATCH($J117,Cal_GDNDrivers!$J:$J,0))</f>
        <v>1974231.4536199998</v>
      </c>
      <c r="AH117" s="55">
        <f>INDEX(Cal_GDNDrivers!AH:AH,MATCH($J117,Cal_GDNDrivers!$J:$J,0))</f>
        <v>1978150.4064600002</v>
      </c>
      <c r="AI117" s="55">
        <f>INDEX(Cal_GDNDrivers!AI:AI,MATCH($J117,Cal_GDNDrivers!$J:$J,0))</f>
        <v>1982072.96707</v>
      </c>
      <c r="AJ117" s="55">
        <f>INDEX(Cal_GDNDrivers!AJ:AJ,MATCH($J117,Cal_GDNDrivers!$J:$J,0))</f>
        <v>1985999.1841800001</v>
      </c>
      <c r="AK117" s="55">
        <f>INDEX(Cal_GDNDrivers!AK:AK,MATCH($J117,Cal_GDNDrivers!$J:$J,0))</f>
        <v>1989929.1105500001</v>
      </c>
    </row>
    <row r="118" spans="2:42">
      <c r="C118" s="25"/>
      <c r="E118" s="2" t="str">
        <f t="shared" si="7"/>
        <v>WM</v>
      </c>
      <c r="F118" s="2" t="s">
        <v>136</v>
      </c>
      <c r="J118" s="2" t="str">
        <f t="shared" si="8"/>
        <v>WMNetwork Length</v>
      </c>
      <c r="L118" s="2" t="s">
        <v>137</v>
      </c>
      <c r="R118" s="12"/>
      <c r="T118" s="92"/>
      <c r="U118" s="92"/>
      <c r="V118" s="92"/>
      <c r="W118" s="92"/>
      <c r="X118" s="92"/>
      <c r="Y118" s="55">
        <f>INDEX(Cal_GDNDrivers!Y:Y,MATCH($J118,Cal_GDNDrivers!$J:$J,0))</f>
        <v>23282.989999999998</v>
      </c>
      <c r="Z118" s="55">
        <f>INDEX(Cal_GDNDrivers!Z:Z,MATCH($J118,Cal_GDNDrivers!$J:$J,0))</f>
        <v>23283.869249999661</v>
      </c>
      <c r="AA118" s="55">
        <f>INDEX(Cal_GDNDrivers!AA:AA,MATCH($J118,Cal_GDNDrivers!$J:$J,0))</f>
        <v>23290.825719999695</v>
      </c>
      <c r="AB118" s="55">
        <f>INDEX(Cal_GDNDrivers!AB:AB,MATCH($J118,Cal_GDNDrivers!$J:$J,0))</f>
        <v>23305.394779999744</v>
      </c>
      <c r="AC118" s="55">
        <f>INDEX(Cal_GDNDrivers!AC:AC,MATCH($J118,Cal_GDNDrivers!$J:$J,0))</f>
        <v>23327.050049999762</v>
      </c>
      <c r="AD118" s="55">
        <f>INDEX(Cal_GDNDrivers!AD:AD,MATCH($J118,Cal_GDNDrivers!$J:$J,0))</f>
        <v>23337.079570000002</v>
      </c>
      <c r="AE118" s="55">
        <f>INDEX(Cal_GDNDrivers!AE:AE,MATCH($J118,Cal_GDNDrivers!$J:$J,0))</f>
        <v>23360.804209999747</v>
      </c>
      <c r="AF118" s="55">
        <f>INDEX(Cal_GDNDrivers!AF:AF,MATCH($J118,Cal_GDNDrivers!$J:$J,0))</f>
        <v>23373.2199561042</v>
      </c>
      <c r="AG118" s="55">
        <f>INDEX(Cal_GDNDrivers!AG:AG,MATCH($J118,Cal_GDNDrivers!$J:$J,0))</f>
        <v>23375.172740705726</v>
      </c>
      <c r="AH118" s="55">
        <f>INDEX(Cal_GDNDrivers!AH:AH,MATCH($J118,Cal_GDNDrivers!$J:$J,0))</f>
        <v>23379.978421619075</v>
      </c>
      <c r="AI118" s="55">
        <f>INDEX(Cal_GDNDrivers!AI:AI,MATCH($J118,Cal_GDNDrivers!$J:$J,0))</f>
        <v>23389.728983148594</v>
      </c>
      <c r="AJ118" s="55">
        <f>INDEX(Cal_GDNDrivers!AJ:AJ,MATCH($J118,Cal_GDNDrivers!$J:$J,0))</f>
        <v>23396.340608871928</v>
      </c>
      <c r="AK118" s="55">
        <f>INDEX(Cal_GDNDrivers!AK:AK,MATCH($J118,Cal_GDNDrivers!$J:$J,0))</f>
        <v>23402.974619815628</v>
      </c>
    </row>
    <row r="119" spans="2:42">
      <c r="C119" s="25"/>
      <c r="E119" s="2" t="str">
        <f t="shared" si="7"/>
        <v>WM</v>
      </c>
      <c r="F119" s="2" t="s">
        <v>138</v>
      </c>
      <c r="J119" s="2" t="str">
        <f t="shared" si="8"/>
        <v>WMThroughput</v>
      </c>
      <c r="L119" s="2" t="s">
        <v>139</v>
      </c>
      <c r="R119" s="12"/>
      <c r="T119" s="92"/>
      <c r="U119" s="92"/>
      <c r="V119" s="92"/>
      <c r="W119" s="92"/>
      <c r="X119" s="92"/>
      <c r="Y119" s="55">
        <f>INDEX(Cal_GDNDrivers!Y:Y,MATCH($J119,Cal_GDNDrivers!$J:$J,0))</f>
        <v>45395.343459999996</v>
      </c>
      <c r="Z119" s="55">
        <f>INDEX(Cal_GDNDrivers!Z:Z,MATCH($J119,Cal_GDNDrivers!$J:$J,0))</f>
        <v>44302.308369999999</v>
      </c>
      <c r="AA119" s="55">
        <f>INDEX(Cal_GDNDrivers!AA:AA,MATCH($J119,Cal_GDNDrivers!$J:$J,0))</f>
        <v>43562.032650000001</v>
      </c>
      <c r="AB119" s="55">
        <f>INDEX(Cal_GDNDrivers!AB:AB,MATCH($J119,Cal_GDNDrivers!$J:$J,0))</f>
        <v>45098.242709999999</v>
      </c>
      <c r="AC119" s="55">
        <f>INDEX(Cal_GDNDrivers!AC:AC,MATCH($J119,Cal_GDNDrivers!$J:$J,0))</f>
        <v>45697.478690000004</v>
      </c>
      <c r="AD119" s="55">
        <f>INDEX(Cal_GDNDrivers!AD:AD,MATCH($J119,Cal_GDNDrivers!$J:$J,0))</f>
        <v>43767.237630000003</v>
      </c>
      <c r="AE119" s="55">
        <f>INDEX(Cal_GDNDrivers!AE:AE,MATCH($J119,Cal_GDNDrivers!$J:$J,0))</f>
        <v>47061</v>
      </c>
      <c r="AF119" s="55">
        <f>INDEX(Cal_GDNDrivers!AF:AF,MATCH($J119,Cal_GDNDrivers!$J:$J,0))</f>
        <v>47078</v>
      </c>
      <c r="AG119" s="55">
        <f>INDEX(Cal_GDNDrivers!AG:AG,MATCH($J119,Cal_GDNDrivers!$J:$J,0))</f>
        <v>47227.03239</v>
      </c>
      <c r="AH119" s="55">
        <f>INDEX(Cal_GDNDrivers!AH:AH,MATCH($J119,Cal_GDNDrivers!$J:$J,0))</f>
        <v>47342.169690000002</v>
      </c>
      <c r="AI119" s="55">
        <f>INDEX(Cal_GDNDrivers!AI:AI,MATCH($J119,Cal_GDNDrivers!$J:$J,0))</f>
        <v>47631.50604</v>
      </c>
      <c r="AJ119" s="55">
        <f>INDEX(Cal_GDNDrivers!AJ:AJ,MATCH($J119,Cal_GDNDrivers!$J:$J,0))</f>
        <v>47680.460980000003</v>
      </c>
      <c r="AK119" s="55">
        <f>INDEX(Cal_GDNDrivers!AK:AK,MATCH($J119,Cal_GDNDrivers!$J:$J,0))</f>
        <v>47479.159160000003</v>
      </c>
    </row>
    <row r="120" spans="2:42" ht="13.5" customHeight="1">
      <c r="C120" s="25"/>
      <c r="E120" s="2" t="str">
        <f t="shared" si="7"/>
        <v>WM</v>
      </c>
      <c r="F120" s="2" t="s">
        <v>140</v>
      </c>
      <c r="J120" s="2" t="str">
        <f t="shared" si="8"/>
        <v>WMPREs (Internal &amp; External)</v>
      </c>
      <c r="L120" s="2" t="s">
        <v>135</v>
      </c>
      <c r="R120" s="12"/>
      <c r="T120" s="92"/>
      <c r="U120" s="92"/>
      <c r="V120" s="92"/>
      <c r="W120" s="92"/>
      <c r="X120" s="92"/>
      <c r="Y120" s="55">
        <f>INDEX(Cal_GDNDrivers!Y:Y,MATCH($J120,Cal_GDNDrivers!$J:$J,0))</f>
        <v>83581</v>
      </c>
      <c r="Z120" s="55">
        <f>INDEX(Cal_GDNDrivers!Z:Z,MATCH($J120,Cal_GDNDrivers!$J:$J,0))</f>
        <v>78143</v>
      </c>
      <c r="AA120" s="55">
        <f>INDEX(Cal_GDNDrivers!AA:AA,MATCH($J120,Cal_GDNDrivers!$J:$J,0))</f>
        <v>76065</v>
      </c>
      <c r="AB120" s="55">
        <f>INDEX(Cal_GDNDrivers!AB:AB,MATCH($J120,Cal_GDNDrivers!$J:$J,0))</f>
        <v>77899</v>
      </c>
      <c r="AC120" s="55">
        <f>INDEX(Cal_GDNDrivers!AC:AC,MATCH($J120,Cal_GDNDrivers!$J:$J,0))</f>
        <v>73384</v>
      </c>
      <c r="AD120" s="55">
        <f>INDEX(Cal_GDNDrivers!AD:AD,MATCH($J120,Cal_GDNDrivers!$J:$J,0))</f>
        <v>68167</v>
      </c>
      <c r="AE120" s="55">
        <f>INDEX(Cal_GDNDrivers!AE:AE,MATCH($J120,Cal_GDNDrivers!$J:$J,0))</f>
        <v>60523</v>
      </c>
      <c r="AF120" s="55">
        <f>INDEX(Cal_GDNDrivers!AF:AF,MATCH($J120,Cal_GDNDrivers!$J:$J,0))</f>
        <v>67542</v>
      </c>
      <c r="AG120" s="55">
        <f>INDEX(Cal_GDNDrivers!AG:AG,MATCH($J120,Cal_GDNDrivers!$J:$J,0))</f>
        <v>66676</v>
      </c>
      <c r="AH120" s="55">
        <f>INDEX(Cal_GDNDrivers!AH:AH,MATCH($J120,Cal_GDNDrivers!$J:$J,0))</f>
        <v>65822</v>
      </c>
      <c r="AI120" s="55">
        <f>INDEX(Cal_GDNDrivers!AI:AI,MATCH($J120,Cal_GDNDrivers!$J:$J,0))</f>
        <v>64982</v>
      </c>
      <c r="AJ120" s="55">
        <f>INDEX(Cal_GDNDrivers!AJ:AJ,MATCH($J120,Cal_GDNDrivers!$J:$J,0))</f>
        <v>64155</v>
      </c>
      <c r="AK120" s="55">
        <f>INDEX(Cal_GDNDrivers!AK:AK,MATCH($J120,Cal_GDNDrivers!$J:$J,0))</f>
        <v>63342</v>
      </c>
    </row>
    <row r="121" spans="2:42" ht="13.5" customHeight="1">
      <c r="C121" s="25"/>
      <c r="E121" s="2" t="str">
        <f t="shared" si="7"/>
        <v>WM</v>
      </c>
      <c r="F121" s="2" t="s">
        <v>141</v>
      </c>
      <c r="J121" s="2" t="str">
        <f t="shared" si="8"/>
        <v>WMTotal repairs</v>
      </c>
      <c r="L121" s="2" t="s">
        <v>135</v>
      </c>
      <c r="R121" s="12"/>
      <c r="T121" s="92"/>
      <c r="U121" s="92"/>
      <c r="V121" s="92"/>
      <c r="W121" s="92"/>
      <c r="X121" s="92"/>
      <c r="Y121" s="55">
        <f>INDEX(Cal_GDNDrivers!Y:Y,MATCH($J121,Cal_GDNDrivers!$J:$J,0))</f>
        <v>19045</v>
      </c>
      <c r="Z121" s="55">
        <f>INDEX(Cal_GDNDrivers!Z:Z,MATCH($J121,Cal_GDNDrivers!$J:$J,0))</f>
        <v>20462</v>
      </c>
      <c r="AA121" s="55">
        <f>INDEX(Cal_GDNDrivers!AA:AA,MATCH($J121,Cal_GDNDrivers!$J:$J,0))</f>
        <v>19489</v>
      </c>
      <c r="AB121" s="55">
        <f>INDEX(Cal_GDNDrivers!AB:AB,MATCH($J121,Cal_GDNDrivers!$J:$J,0))</f>
        <v>18080</v>
      </c>
      <c r="AC121" s="55">
        <f>INDEX(Cal_GDNDrivers!AC:AC,MATCH($J121,Cal_GDNDrivers!$J:$J,0))</f>
        <v>17086</v>
      </c>
      <c r="AD121" s="55">
        <f>INDEX(Cal_GDNDrivers!AD:AD,MATCH($J121,Cal_GDNDrivers!$J:$J,0))</f>
        <v>16367</v>
      </c>
      <c r="AE121" s="55">
        <f>INDEX(Cal_GDNDrivers!AE:AE,MATCH($J121,Cal_GDNDrivers!$J:$J,0))</f>
        <v>14744</v>
      </c>
      <c r="AF121" s="55">
        <f>INDEX(Cal_GDNDrivers!AF:AF,MATCH($J121,Cal_GDNDrivers!$J:$J,0))</f>
        <v>15379.92</v>
      </c>
      <c r="AG121" s="55">
        <f>INDEX(Cal_GDNDrivers!AG:AG,MATCH($J121,Cal_GDNDrivers!$J:$J,0))</f>
        <v>15181</v>
      </c>
      <c r="AH121" s="55">
        <f>INDEX(Cal_GDNDrivers!AH:AH,MATCH($J121,Cal_GDNDrivers!$J:$J,0))</f>
        <v>14891</v>
      </c>
      <c r="AI121" s="55">
        <f>INDEX(Cal_GDNDrivers!AI:AI,MATCH($J121,Cal_GDNDrivers!$J:$J,0))</f>
        <v>14530.904</v>
      </c>
      <c r="AJ121" s="55">
        <f>INDEX(Cal_GDNDrivers!AJ:AJ,MATCH($J121,Cal_GDNDrivers!$J:$J,0))</f>
        <v>14121.4848</v>
      </c>
      <c r="AK121" s="55">
        <f>INDEX(Cal_GDNDrivers!AK:AK,MATCH($J121,Cal_GDNDrivers!$J:$J,0))</f>
        <v>13666.86176</v>
      </c>
    </row>
    <row r="122" spans="2:42">
      <c r="C122" s="25"/>
      <c r="E122" s="2" t="str">
        <f t="shared" si="7"/>
        <v>WM</v>
      </c>
      <c r="F122" s="2" t="s">
        <v>142</v>
      </c>
      <c r="J122" s="2" t="str">
        <f t="shared" si="8"/>
        <v>WMExternal reports</v>
      </c>
      <c r="L122" s="2" t="s">
        <v>135</v>
      </c>
      <c r="R122" s="12"/>
      <c r="T122" s="92"/>
      <c r="U122" s="92"/>
      <c r="V122" s="92"/>
      <c r="W122" s="92"/>
      <c r="X122" s="92"/>
      <c r="Y122" s="55">
        <f>INDEX(Cal_GDNDrivers!Y:Y,MATCH($J122,Cal_GDNDrivers!$J:$J,0))</f>
        <v>14795</v>
      </c>
      <c r="Z122" s="55">
        <f>INDEX(Cal_GDNDrivers!Z:Z,MATCH($J122,Cal_GDNDrivers!$J:$J,0))</f>
        <v>15451</v>
      </c>
      <c r="AA122" s="55">
        <f>INDEX(Cal_GDNDrivers!AA:AA,MATCH($J122,Cal_GDNDrivers!$J:$J,0))</f>
        <v>15404</v>
      </c>
      <c r="AB122" s="55">
        <f>INDEX(Cal_GDNDrivers!AB:AB,MATCH($J122,Cal_GDNDrivers!$J:$J,0))</f>
        <v>15594</v>
      </c>
      <c r="AC122" s="55">
        <f>INDEX(Cal_GDNDrivers!AC:AC,MATCH($J122,Cal_GDNDrivers!$J:$J,0))</f>
        <v>14270</v>
      </c>
      <c r="AD122" s="55">
        <f>INDEX(Cal_GDNDrivers!AD:AD,MATCH($J122,Cal_GDNDrivers!$J:$J,0))</f>
        <v>13704</v>
      </c>
      <c r="AE122" s="55">
        <f>INDEX(Cal_GDNDrivers!AE:AE,MATCH($J122,Cal_GDNDrivers!$J:$J,0))</f>
        <v>12362</v>
      </c>
      <c r="AF122" s="55">
        <f>INDEX(Cal_GDNDrivers!AF:AF,MATCH($J122,Cal_GDNDrivers!$J:$J,0))</f>
        <v>13455.24</v>
      </c>
      <c r="AG122" s="55">
        <f>INDEX(Cal_GDNDrivers!AG:AG,MATCH($J122,Cal_GDNDrivers!$J:$J,0))</f>
        <v>12899.672</v>
      </c>
      <c r="AH122" s="55">
        <f>INDEX(Cal_GDNDrivers!AH:AH,MATCH($J122,Cal_GDNDrivers!$J:$J,0))</f>
        <v>12697.806399999999</v>
      </c>
      <c r="AI122" s="55">
        <f>INDEX(Cal_GDNDrivers!AI:AI,MATCH($J122,Cal_GDNDrivers!$J:$J,0))</f>
        <v>12477.367679999999</v>
      </c>
      <c r="AJ122" s="55">
        <f>INDEX(Cal_GDNDrivers!AJ:AJ,MATCH($J122,Cal_GDNDrivers!$J:$J,0))</f>
        <v>12224.641216</v>
      </c>
      <c r="AK122" s="55">
        <f>INDEX(Cal_GDNDrivers!AK:AK,MATCH($J122,Cal_GDNDrivers!$J:$J,0))</f>
        <v>11974.8094592</v>
      </c>
      <c r="AN122" s="2"/>
    </row>
    <row r="123" spans="2:42">
      <c r="C123" s="25"/>
      <c r="E123" s="2" t="str">
        <f t="shared" si="7"/>
        <v>WM</v>
      </c>
      <c r="F123" s="2" t="s">
        <v>143</v>
      </c>
      <c r="J123" s="2" t="str">
        <f t="shared" si="8"/>
        <v>WMService Damage Repairs</v>
      </c>
      <c r="L123" s="2" t="s">
        <v>135</v>
      </c>
      <c r="R123" s="12"/>
      <c r="T123" s="92"/>
      <c r="U123" s="92"/>
      <c r="V123" s="92"/>
      <c r="W123" s="92"/>
      <c r="X123" s="92"/>
      <c r="Y123" s="55">
        <f>INDEX(Cal_GDNDrivers!Y:Y,MATCH($J123,Cal_GDNDrivers!$J:$J,0))</f>
        <v>948</v>
      </c>
      <c r="Z123" s="55">
        <f>INDEX(Cal_GDNDrivers!Z:Z,MATCH($J123,Cal_GDNDrivers!$J:$J,0))</f>
        <v>837</v>
      </c>
      <c r="AA123" s="55">
        <f>INDEX(Cal_GDNDrivers!AA:AA,MATCH($J123,Cal_GDNDrivers!$J:$J,0))</f>
        <v>892</v>
      </c>
      <c r="AB123" s="55">
        <f>INDEX(Cal_GDNDrivers!AB:AB,MATCH($J123,Cal_GDNDrivers!$J:$J,0))</f>
        <v>416</v>
      </c>
      <c r="AC123" s="55">
        <f>INDEX(Cal_GDNDrivers!AC:AC,MATCH($J123,Cal_GDNDrivers!$J:$J,0))</f>
        <v>748</v>
      </c>
      <c r="AD123" s="55">
        <f>INDEX(Cal_GDNDrivers!AD:AD,MATCH($J123,Cal_GDNDrivers!$J:$J,0))</f>
        <v>851</v>
      </c>
      <c r="AE123" s="55">
        <f>INDEX(Cal_GDNDrivers!AE:AE,MATCH($J123,Cal_GDNDrivers!$J:$J,0))</f>
        <v>793</v>
      </c>
      <c r="AF123" s="55">
        <f>INDEX(Cal_GDNDrivers!AF:AF,MATCH($J123,Cal_GDNDrivers!$J:$J,0))</f>
        <v>761</v>
      </c>
      <c r="AG123" s="55">
        <f>INDEX(Cal_GDNDrivers!AG:AG,MATCH($J123,Cal_GDNDrivers!$J:$J,0))</f>
        <v>750</v>
      </c>
      <c r="AH123" s="55">
        <f>INDEX(Cal_GDNDrivers!AH:AH,MATCH($J123,Cal_GDNDrivers!$J:$J,0))</f>
        <v>735</v>
      </c>
      <c r="AI123" s="55">
        <f>INDEX(Cal_GDNDrivers!AI:AI,MATCH($J123,Cal_GDNDrivers!$J:$J,0))</f>
        <v>720</v>
      </c>
      <c r="AJ123" s="55">
        <f>INDEX(Cal_GDNDrivers!AJ:AJ,MATCH($J123,Cal_GDNDrivers!$J:$J,0))</f>
        <v>702</v>
      </c>
      <c r="AK123" s="55">
        <f>INDEX(Cal_GDNDrivers!AK:AK,MATCH($J123,Cal_GDNDrivers!$J:$J,0))</f>
        <v>681</v>
      </c>
      <c r="AN123" s="2"/>
    </row>
    <row r="124" spans="2:42">
      <c r="C124" s="25"/>
      <c r="E124" s="2" t="str">
        <f t="shared" si="7"/>
        <v>WM</v>
      </c>
      <c r="F124" s="2" t="s">
        <v>144</v>
      </c>
      <c r="J124" s="2" t="str">
        <f t="shared" si="8"/>
        <v>WMService Condition Repairs</v>
      </c>
      <c r="L124" s="2" t="s">
        <v>135</v>
      </c>
      <c r="R124" s="12"/>
      <c r="T124" s="92"/>
      <c r="U124" s="92"/>
      <c r="V124" s="92"/>
      <c r="W124" s="92"/>
      <c r="X124" s="92"/>
      <c r="Y124" s="55">
        <f>INDEX(Cal_GDNDrivers!Y:Y,MATCH($J124,Cal_GDNDrivers!$J:$J,0))</f>
        <v>14190</v>
      </c>
      <c r="Z124" s="55">
        <f>INDEX(Cal_GDNDrivers!Z:Z,MATCH($J124,Cal_GDNDrivers!$J:$J,0))</f>
        <v>14622</v>
      </c>
      <c r="AA124" s="55">
        <f>INDEX(Cal_GDNDrivers!AA:AA,MATCH($J124,Cal_GDNDrivers!$J:$J,0))</f>
        <v>13683</v>
      </c>
      <c r="AB124" s="55">
        <f>INDEX(Cal_GDNDrivers!AB:AB,MATCH($J124,Cal_GDNDrivers!$J:$J,0))</f>
        <v>12745</v>
      </c>
      <c r="AC124" s="55">
        <f>INDEX(Cal_GDNDrivers!AC:AC,MATCH($J124,Cal_GDNDrivers!$J:$J,0))</f>
        <v>11451</v>
      </c>
      <c r="AD124" s="55">
        <f>INDEX(Cal_GDNDrivers!AD:AD,MATCH($J124,Cal_GDNDrivers!$J:$J,0))</f>
        <v>10919</v>
      </c>
      <c r="AE124" s="55">
        <f>INDEX(Cal_GDNDrivers!AE:AE,MATCH($J124,Cal_GDNDrivers!$J:$J,0))</f>
        <v>9819</v>
      </c>
      <c r="AF124" s="55">
        <f>INDEX(Cal_GDNDrivers!AF:AF,MATCH($J124,Cal_GDNDrivers!$J:$J,0))</f>
        <v>9948</v>
      </c>
      <c r="AG124" s="55">
        <f>INDEX(Cal_GDNDrivers!AG:AG,MATCH($J124,Cal_GDNDrivers!$J:$J,0))</f>
        <v>9826</v>
      </c>
      <c r="AH124" s="55">
        <f>INDEX(Cal_GDNDrivers!AH:AH,MATCH($J124,Cal_GDNDrivers!$J:$J,0))</f>
        <v>9642</v>
      </c>
      <c r="AI124" s="55">
        <f>INDEX(Cal_GDNDrivers!AI:AI,MATCH($J124,Cal_GDNDrivers!$J:$J,0))</f>
        <v>9401</v>
      </c>
      <c r="AJ124" s="55">
        <f>INDEX(Cal_GDNDrivers!AJ:AJ,MATCH($J124,Cal_GDNDrivers!$J:$J,0))</f>
        <v>9128</v>
      </c>
      <c r="AK124" s="55">
        <f>INDEX(Cal_GDNDrivers!AK:AK,MATCH($J124,Cal_GDNDrivers!$J:$J,0))</f>
        <v>8825</v>
      </c>
      <c r="AN124" s="2"/>
    </row>
    <row r="125" spans="2:42">
      <c r="C125" s="25"/>
      <c r="E125" s="2" t="str">
        <f t="shared" si="7"/>
        <v>WM</v>
      </c>
      <c r="F125" s="2" t="s">
        <v>145</v>
      </c>
      <c r="J125" s="2" t="str">
        <f t="shared" si="8"/>
        <v>WMMains Damage Repairs</v>
      </c>
      <c r="L125" s="2" t="s">
        <v>135</v>
      </c>
      <c r="R125" s="12"/>
      <c r="T125" s="92"/>
      <c r="U125" s="92"/>
      <c r="V125" s="92"/>
      <c r="W125" s="92"/>
      <c r="X125" s="92"/>
      <c r="Y125" s="55">
        <f>INDEX(Cal_GDNDrivers!Y:Y,MATCH($J125,Cal_GDNDrivers!$J:$J,0))</f>
        <v>210</v>
      </c>
      <c r="Z125" s="55">
        <f>INDEX(Cal_GDNDrivers!Z:Z,MATCH($J125,Cal_GDNDrivers!$J:$J,0))</f>
        <v>306</v>
      </c>
      <c r="AA125" s="55">
        <f>INDEX(Cal_GDNDrivers!AA:AA,MATCH($J125,Cal_GDNDrivers!$J:$J,0))</f>
        <v>446</v>
      </c>
      <c r="AB125" s="55">
        <f>INDEX(Cal_GDNDrivers!AB:AB,MATCH($J125,Cal_GDNDrivers!$J:$J,0))</f>
        <v>232</v>
      </c>
      <c r="AC125" s="55">
        <f>INDEX(Cal_GDNDrivers!AC:AC,MATCH($J125,Cal_GDNDrivers!$J:$J,0))</f>
        <v>374</v>
      </c>
      <c r="AD125" s="55">
        <f>INDEX(Cal_GDNDrivers!AD:AD,MATCH($J125,Cal_GDNDrivers!$J:$J,0))</f>
        <v>330</v>
      </c>
      <c r="AE125" s="55">
        <f>INDEX(Cal_GDNDrivers!AE:AE,MATCH($J125,Cal_GDNDrivers!$J:$J,0))</f>
        <v>201</v>
      </c>
      <c r="AF125" s="55">
        <f>INDEX(Cal_GDNDrivers!AF:AF,MATCH($J125,Cal_GDNDrivers!$J:$J,0))</f>
        <v>343.92</v>
      </c>
      <c r="AG125" s="55">
        <f>INDEX(Cal_GDNDrivers!AG:AG,MATCH($J125,Cal_GDNDrivers!$J:$J,0))</f>
        <v>339</v>
      </c>
      <c r="AH125" s="55">
        <f>INDEX(Cal_GDNDrivers!AH:AH,MATCH($J125,Cal_GDNDrivers!$J:$J,0))</f>
        <v>339</v>
      </c>
      <c r="AI125" s="55">
        <f>INDEX(Cal_GDNDrivers!AI:AI,MATCH($J125,Cal_GDNDrivers!$J:$J,0))</f>
        <v>337.904</v>
      </c>
      <c r="AJ125" s="55">
        <f>INDEX(Cal_GDNDrivers!AJ:AJ,MATCH($J125,Cal_GDNDrivers!$J:$J,0))</f>
        <v>339.48480000000001</v>
      </c>
      <c r="AK125" s="55">
        <f>INDEX(Cal_GDNDrivers!AK:AK,MATCH($J125,Cal_GDNDrivers!$J:$J,0))</f>
        <v>339.86176</v>
      </c>
      <c r="AN125" s="2"/>
    </row>
    <row r="126" spans="2:42">
      <c r="C126" s="25"/>
      <c r="E126" s="2" t="str">
        <f t="shared" si="7"/>
        <v>WM</v>
      </c>
      <c r="F126" s="2" t="s">
        <v>146</v>
      </c>
      <c r="J126" s="2" t="str">
        <f t="shared" si="8"/>
        <v>WMMains Condition Repairs</v>
      </c>
      <c r="L126" s="2" t="s">
        <v>135</v>
      </c>
      <c r="R126" s="12"/>
      <c r="T126" s="92"/>
      <c r="U126" s="92"/>
      <c r="V126" s="92"/>
      <c r="W126" s="92"/>
      <c r="X126" s="92"/>
      <c r="Y126" s="55">
        <f>INDEX(Cal_GDNDrivers!Y:Y,MATCH($J126,Cal_GDNDrivers!$J:$J,0))</f>
        <v>3697</v>
      </c>
      <c r="Z126" s="55">
        <f>INDEX(Cal_GDNDrivers!Z:Z,MATCH($J126,Cal_GDNDrivers!$J:$J,0))</f>
        <v>4697</v>
      </c>
      <c r="AA126" s="55">
        <f>INDEX(Cal_GDNDrivers!AA:AA,MATCH($J126,Cal_GDNDrivers!$J:$J,0))</f>
        <v>4468</v>
      </c>
      <c r="AB126" s="55">
        <f>INDEX(Cal_GDNDrivers!AB:AB,MATCH($J126,Cal_GDNDrivers!$J:$J,0))</f>
        <v>4687</v>
      </c>
      <c r="AC126" s="55">
        <f>INDEX(Cal_GDNDrivers!AC:AC,MATCH($J126,Cal_GDNDrivers!$J:$J,0))</f>
        <v>4513</v>
      </c>
      <c r="AD126" s="55">
        <f>INDEX(Cal_GDNDrivers!AD:AD,MATCH($J126,Cal_GDNDrivers!$J:$J,0))</f>
        <v>4267</v>
      </c>
      <c r="AE126" s="55">
        <f>INDEX(Cal_GDNDrivers!AE:AE,MATCH($J126,Cal_GDNDrivers!$J:$J,0))</f>
        <v>3931</v>
      </c>
      <c r="AF126" s="55">
        <f>INDEX(Cal_GDNDrivers!AF:AF,MATCH($J126,Cal_GDNDrivers!$J:$J,0))</f>
        <v>4327</v>
      </c>
      <c r="AG126" s="55">
        <f>INDEX(Cal_GDNDrivers!AG:AG,MATCH($J126,Cal_GDNDrivers!$J:$J,0))</f>
        <v>4266</v>
      </c>
      <c r="AH126" s="55">
        <f>INDEX(Cal_GDNDrivers!AH:AH,MATCH($J126,Cal_GDNDrivers!$J:$J,0))</f>
        <v>4175</v>
      </c>
      <c r="AI126" s="55">
        <f>INDEX(Cal_GDNDrivers!AI:AI,MATCH($J126,Cal_GDNDrivers!$J:$J,0))</f>
        <v>4072</v>
      </c>
      <c r="AJ126" s="55">
        <f>INDEX(Cal_GDNDrivers!AJ:AJ,MATCH($J126,Cal_GDNDrivers!$J:$J,0))</f>
        <v>3952</v>
      </c>
      <c r="AK126" s="55">
        <f>INDEX(Cal_GDNDrivers!AK:AK,MATCH($J126,Cal_GDNDrivers!$J:$J,0))</f>
        <v>3821</v>
      </c>
      <c r="AN126" s="2"/>
    </row>
    <row r="127" spans="2:42">
      <c r="C127" s="25"/>
      <c r="E127" s="2" t="str">
        <f t="shared" si="7"/>
        <v>WM</v>
      </c>
      <c r="F127" s="2" t="s">
        <v>147</v>
      </c>
      <c r="J127" s="2" t="str">
        <f t="shared" si="8"/>
        <v>WMRepex Synthetic Costs</v>
      </c>
      <c r="L127" s="2" t="s">
        <v>148</v>
      </c>
      <c r="R127" s="12"/>
      <c r="T127" s="92"/>
      <c r="U127" s="92"/>
      <c r="V127" s="92"/>
      <c r="W127" s="92"/>
      <c r="X127" s="92"/>
      <c r="Y127" s="55">
        <f>INDEX(Cal_GDNDrivers!Y:Y,MATCH($J127,Cal_GDNDrivers!$J:$J,0))</f>
        <v>65.297945509704533</v>
      </c>
      <c r="Z127" s="55">
        <f>INDEX(Cal_GDNDrivers!Z:Z,MATCH($J127,Cal_GDNDrivers!$J:$J,0))</f>
        <v>47.607474259681339</v>
      </c>
      <c r="AA127" s="55">
        <f>INDEX(Cal_GDNDrivers!AA:AA,MATCH($J127,Cal_GDNDrivers!$J:$J,0))</f>
        <v>83.027478200888567</v>
      </c>
      <c r="AB127" s="55">
        <f>INDEX(Cal_GDNDrivers!AB:AB,MATCH($J127,Cal_GDNDrivers!$J:$J,0))</f>
        <v>75.512564636572392</v>
      </c>
      <c r="AC127" s="55">
        <f>INDEX(Cal_GDNDrivers!AC:AC,MATCH($J127,Cal_GDNDrivers!$J:$J,0))</f>
        <v>64.899191179791444</v>
      </c>
      <c r="AD127" s="55">
        <f>INDEX(Cal_GDNDrivers!AD:AD,MATCH($J127,Cal_GDNDrivers!$J:$J,0))</f>
        <v>62.019946805416801</v>
      </c>
      <c r="AE127" s="55">
        <f>INDEX(Cal_GDNDrivers!AE:AE,MATCH($J127,Cal_GDNDrivers!$J:$J,0))</f>
        <v>62.65175911294628</v>
      </c>
      <c r="AF127" s="55">
        <f>INDEX(Cal_GDNDrivers!AF:AF,MATCH($J127,Cal_GDNDrivers!$J:$J,0))</f>
        <v>108.13217524406997</v>
      </c>
      <c r="AG127" s="55">
        <f>INDEX(Cal_GDNDrivers!AG:AG,MATCH($J127,Cal_GDNDrivers!$J:$J,0))</f>
        <v>77.666569922394842</v>
      </c>
      <c r="AH127" s="55">
        <f>INDEX(Cal_GDNDrivers!AH:AH,MATCH($J127,Cal_GDNDrivers!$J:$J,0))</f>
        <v>78.914937707918</v>
      </c>
      <c r="AI127" s="55">
        <f>INDEX(Cal_GDNDrivers!AI:AI,MATCH($J127,Cal_GDNDrivers!$J:$J,0))</f>
        <v>80.550224406651893</v>
      </c>
      <c r="AJ127" s="55">
        <f>INDEX(Cal_GDNDrivers!AJ:AJ,MATCH($J127,Cal_GDNDrivers!$J:$J,0))</f>
        <v>78.883387575838725</v>
      </c>
      <c r="AK127" s="55">
        <f>INDEX(Cal_GDNDrivers!AK:AK,MATCH($J127,Cal_GDNDrivers!$J:$J,0))</f>
        <v>78.985417429297485</v>
      </c>
      <c r="AN127" s="2"/>
    </row>
    <row r="128" spans="2:42">
      <c r="C128" s="25"/>
      <c r="E128" s="2" t="str">
        <f t="shared" si="7"/>
        <v>WM</v>
      </c>
      <c r="F128" s="2" t="s">
        <v>149</v>
      </c>
      <c r="J128" s="2" t="str">
        <f t="shared" si="8"/>
        <v>WMCapex synthetic costs - Mains</v>
      </c>
      <c r="L128" s="2" t="s">
        <v>148</v>
      </c>
      <c r="R128" s="12"/>
      <c r="T128" s="92"/>
      <c r="U128" s="92"/>
      <c r="V128" s="92"/>
      <c r="W128" s="92"/>
      <c r="X128" s="92"/>
      <c r="Y128" s="55">
        <f>INDEX(Cal_GDNDrivers!Y:Y,MATCH($J128,Cal_GDNDrivers!$J:$J,0))</f>
        <v>0.25272421180117827</v>
      </c>
      <c r="Z128" s="55">
        <f>INDEX(Cal_GDNDrivers!Z:Z,MATCH($J128,Cal_GDNDrivers!$J:$J,0))</f>
        <v>6.7450879251538781E-2</v>
      </c>
      <c r="AA128" s="55">
        <f>INDEX(Cal_GDNDrivers!AA:AA,MATCH($J128,Cal_GDNDrivers!$J:$J,0))</f>
        <v>1.1525173303547269</v>
      </c>
      <c r="AB128" s="55">
        <f>INDEX(Cal_GDNDrivers!AB:AB,MATCH($J128,Cal_GDNDrivers!$J:$J,0))</f>
        <v>1.0326549913928376</v>
      </c>
      <c r="AC128" s="55">
        <f>INDEX(Cal_GDNDrivers!AC:AC,MATCH($J128,Cal_GDNDrivers!$J:$J,0))</f>
        <v>1.1646081130463437</v>
      </c>
      <c r="AD128" s="55">
        <f>INDEX(Cal_GDNDrivers!AD:AD,MATCH($J128,Cal_GDNDrivers!$J:$J,0))</f>
        <v>0.94183618494001209</v>
      </c>
      <c r="AE128" s="55">
        <f>INDEX(Cal_GDNDrivers!AE:AE,MATCH($J128,Cal_GDNDrivers!$J:$J,0))</f>
        <v>0.71875409404277324</v>
      </c>
      <c r="AF128" s="55">
        <f>INDEX(Cal_GDNDrivers!AF:AF,MATCH($J128,Cal_GDNDrivers!$J:$J,0))</f>
        <v>3.0940770298870999</v>
      </c>
      <c r="AG128" s="55">
        <f>INDEX(Cal_GDNDrivers!AG:AG,MATCH($J128,Cal_GDNDrivers!$J:$J,0))</f>
        <v>0.8972614181144849</v>
      </c>
      <c r="AH128" s="55">
        <f>INDEX(Cal_GDNDrivers!AH:AH,MATCH($J128,Cal_GDNDrivers!$J:$J,0))</f>
        <v>1.7852877305659591</v>
      </c>
      <c r="AI128" s="55">
        <f>INDEX(Cal_GDNDrivers!AI:AI,MATCH($J128,Cal_GDNDrivers!$J:$J,0))</f>
        <v>3.3223020338212592</v>
      </c>
      <c r="AJ128" s="55">
        <f>INDEX(Cal_GDNDrivers!AJ:AJ,MATCH($J128,Cal_GDNDrivers!$J:$J,0))</f>
        <v>2.352085511040801</v>
      </c>
      <c r="AK128" s="55">
        <f>INDEX(Cal_GDNDrivers!AK:AK,MATCH($J128,Cal_GDNDrivers!$J:$J,0))</f>
        <v>2.3591351942511656</v>
      </c>
      <c r="AN128" s="2"/>
    </row>
    <row r="129" spans="3:40">
      <c r="C129" s="25"/>
      <c r="E129" s="2" t="str">
        <f t="shared" si="7"/>
        <v>WM</v>
      </c>
      <c r="F129" s="2" t="s">
        <v>150</v>
      </c>
      <c r="J129" s="2" t="str">
        <f t="shared" si="8"/>
        <v>WMCapex synthetic costs - Connections</v>
      </c>
      <c r="L129" s="2" t="s">
        <v>148</v>
      </c>
      <c r="R129" s="12"/>
      <c r="T129" s="92"/>
      <c r="U129" s="92"/>
      <c r="V129" s="92"/>
      <c r="W129" s="92"/>
      <c r="X129" s="92"/>
      <c r="Y129" s="55">
        <f>INDEX(Cal_GDNDrivers!Y:Y,MATCH($J129,Cal_GDNDrivers!$J:$J,0))</f>
        <v>5.4061231054230614</v>
      </c>
      <c r="Z129" s="55">
        <f>INDEX(Cal_GDNDrivers!Z:Z,MATCH($J129,Cal_GDNDrivers!$J:$J,0))</f>
        <v>4.9326739734702532</v>
      </c>
      <c r="AA129" s="55">
        <f>INDEX(Cal_GDNDrivers!AA:AA,MATCH($J129,Cal_GDNDrivers!$J:$J,0))</f>
        <v>5.5202760222638734</v>
      </c>
      <c r="AB129" s="55">
        <f>INDEX(Cal_GDNDrivers!AB:AB,MATCH($J129,Cal_GDNDrivers!$J:$J,0))</f>
        <v>5.4487523554896828</v>
      </c>
      <c r="AC129" s="55">
        <f>INDEX(Cal_GDNDrivers!AC:AC,MATCH($J129,Cal_GDNDrivers!$J:$J,0))</f>
        <v>5.9321967146483514</v>
      </c>
      <c r="AD129" s="55">
        <f>INDEX(Cal_GDNDrivers!AD:AD,MATCH($J129,Cal_GDNDrivers!$J:$J,0))</f>
        <v>5.2908947622379916</v>
      </c>
      <c r="AE129" s="55">
        <f>INDEX(Cal_GDNDrivers!AE:AE,MATCH($J129,Cal_GDNDrivers!$J:$J,0))</f>
        <v>4.1667007977305017</v>
      </c>
      <c r="AF129" s="55">
        <f>INDEX(Cal_GDNDrivers!AF:AF,MATCH($J129,Cal_GDNDrivers!$J:$J,0))</f>
        <v>4.2431339007930706</v>
      </c>
      <c r="AG129" s="55">
        <f>INDEX(Cal_GDNDrivers!AG:AG,MATCH($J129,Cal_GDNDrivers!$J:$J,0))</f>
        <v>4.369501706760385</v>
      </c>
      <c r="AH129" s="55">
        <f>INDEX(Cal_GDNDrivers!AH:AH,MATCH($J129,Cal_GDNDrivers!$J:$J,0))</f>
        <v>4.371241482905794</v>
      </c>
      <c r="AI129" s="55">
        <f>INDEX(Cal_GDNDrivers!AI:AI,MATCH($J129,Cal_GDNDrivers!$J:$J,0))</f>
        <v>4.3730125345128839</v>
      </c>
      <c r="AJ129" s="55">
        <f>INDEX(Cal_GDNDrivers!AJ:AJ,MATCH($J129,Cal_GDNDrivers!$J:$J,0))</f>
        <v>4.3748149627532769</v>
      </c>
      <c r="AK129" s="55">
        <f>INDEX(Cal_GDNDrivers!AK:AK,MATCH($J129,Cal_GDNDrivers!$J:$J,0))</f>
        <v>4.3766490853291362</v>
      </c>
      <c r="AN129" s="2"/>
    </row>
    <row r="130" spans="3:40">
      <c r="C130" s="25"/>
      <c r="E130" s="2" t="str">
        <f t="shared" si="7"/>
        <v>WM</v>
      </c>
      <c r="F130" s="66" t="s">
        <v>151</v>
      </c>
      <c r="J130" s="2" t="str">
        <f t="shared" si="8"/>
        <v>WMMetallic network length</v>
      </c>
      <c r="R130" s="12"/>
      <c r="T130" s="92"/>
      <c r="U130" s="92"/>
      <c r="V130" s="92"/>
      <c r="W130" s="92"/>
      <c r="X130" s="92"/>
      <c r="Y130" s="55">
        <f>INDEX(Cal_GDNDrivers!Y:Y,MATCH($J130,Cal_GDNDrivers!$J:$J,0))</f>
        <v>0</v>
      </c>
      <c r="Z130" s="55">
        <f>INDEX(Cal_GDNDrivers!Z:Z,MATCH($J130,Cal_GDNDrivers!$J:$J,0))</f>
        <v>0</v>
      </c>
      <c r="AA130" s="55">
        <f>INDEX(Cal_GDNDrivers!AA:AA,MATCH($J130,Cal_GDNDrivers!$J:$J,0))</f>
        <v>0</v>
      </c>
      <c r="AB130" s="55">
        <f>INDEX(Cal_GDNDrivers!AB:AB,MATCH($J130,Cal_GDNDrivers!$J:$J,0))</f>
        <v>0</v>
      </c>
      <c r="AC130" s="55">
        <f>INDEX(Cal_GDNDrivers!AC:AC,MATCH($J130,Cal_GDNDrivers!$J:$J,0))</f>
        <v>0</v>
      </c>
      <c r="AD130" s="55">
        <f>INDEX(Cal_GDNDrivers!AD:AD,MATCH($J130,Cal_GDNDrivers!$J:$J,0))</f>
        <v>0</v>
      </c>
      <c r="AE130" s="55">
        <f>INDEX(Cal_GDNDrivers!AE:AE,MATCH($J130,Cal_GDNDrivers!$J:$J,0))</f>
        <v>0</v>
      </c>
      <c r="AF130" s="55">
        <f>INDEX(Cal_GDNDrivers!AF:AF,MATCH($J130,Cal_GDNDrivers!$J:$J,0))</f>
        <v>0</v>
      </c>
      <c r="AG130" s="55">
        <f>INDEX(Cal_GDNDrivers!AG:AG,MATCH($J130,Cal_GDNDrivers!$J:$J,0))</f>
        <v>0</v>
      </c>
      <c r="AH130" s="55">
        <f>INDEX(Cal_GDNDrivers!AH:AH,MATCH($J130,Cal_GDNDrivers!$J:$J,0))</f>
        <v>0</v>
      </c>
      <c r="AI130" s="55">
        <f>INDEX(Cal_GDNDrivers!AI:AI,MATCH($J130,Cal_GDNDrivers!$J:$J,0))</f>
        <v>0</v>
      </c>
      <c r="AJ130" s="55">
        <f>INDEX(Cal_GDNDrivers!AJ:AJ,MATCH($J130,Cal_GDNDrivers!$J:$J,0))</f>
        <v>0</v>
      </c>
      <c r="AK130" s="55">
        <f>INDEX(Cal_GDNDrivers!AK:AK,MATCH($J130,Cal_GDNDrivers!$J:$J,0))</f>
        <v>0</v>
      </c>
      <c r="AN130" s="2"/>
    </row>
    <row r="131" spans="3:40">
      <c r="C131" s="25"/>
      <c r="E131" s="2" t="str">
        <f t="shared" si="7"/>
        <v>WM</v>
      </c>
      <c r="F131" s="2" t="s">
        <v>152</v>
      </c>
      <c r="J131" s="2" t="str">
        <f t="shared" si="8"/>
        <v>WMPE network length</v>
      </c>
      <c r="L131" s="2" t="s">
        <v>137</v>
      </c>
      <c r="R131" s="12"/>
      <c r="T131" s="92"/>
      <c r="U131" s="92"/>
      <c r="V131" s="92"/>
      <c r="W131" s="92"/>
      <c r="X131" s="92"/>
      <c r="Y131" s="55">
        <f>INDEX(Cal_GDNDrivers!Y:Y,MATCH($J131,Cal_GDNDrivers!$J:$J,0))</f>
        <v>0</v>
      </c>
      <c r="Z131" s="55">
        <f>INDEX(Cal_GDNDrivers!Z:Z,MATCH($J131,Cal_GDNDrivers!$J:$J,0))</f>
        <v>0</v>
      </c>
      <c r="AA131" s="55">
        <f>INDEX(Cal_GDNDrivers!AA:AA,MATCH($J131,Cal_GDNDrivers!$J:$J,0))</f>
        <v>0</v>
      </c>
      <c r="AB131" s="55">
        <f>INDEX(Cal_GDNDrivers!AB:AB,MATCH($J131,Cal_GDNDrivers!$J:$J,0))</f>
        <v>0</v>
      </c>
      <c r="AC131" s="55">
        <f>INDEX(Cal_GDNDrivers!AC:AC,MATCH($J131,Cal_GDNDrivers!$J:$J,0))</f>
        <v>0</v>
      </c>
      <c r="AD131" s="55">
        <f>INDEX(Cal_GDNDrivers!AD:AD,MATCH($J131,Cal_GDNDrivers!$J:$J,0))</f>
        <v>0</v>
      </c>
      <c r="AE131" s="55">
        <f>INDEX(Cal_GDNDrivers!AE:AE,MATCH($J131,Cal_GDNDrivers!$J:$J,0))</f>
        <v>0</v>
      </c>
      <c r="AF131" s="55">
        <f>INDEX(Cal_GDNDrivers!AF:AF,MATCH($J131,Cal_GDNDrivers!$J:$J,0))</f>
        <v>0</v>
      </c>
      <c r="AG131" s="55">
        <f>INDEX(Cal_GDNDrivers!AG:AG,MATCH($J131,Cal_GDNDrivers!$J:$J,0))</f>
        <v>0</v>
      </c>
      <c r="AH131" s="55">
        <f>INDEX(Cal_GDNDrivers!AH:AH,MATCH($J131,Cal_GDNDrivers!$J:$J,0))</f>
        <v>0</v>
      </c>
      <c r="AI131" s="55">
        <f>INDEX(Cal_GDNDrivers!AI:AI,MATCH($J131,Cal_GDNDrivers!$J:$J,0))</f>
        <v>0</v>
      </c>
      <c r="AJ131" s="55">
        <f>INDEX(Cal_GDNDrivers!AJ:AJ,MATCH($J131,Cal_GDNDrivers!$J:$J,0))</f>
        <v>0</v>
      </c>
      <c r="AK131" s="55">
        <f>INDEX(Cal_GDNDrivers!AK:AK,MATCH($J131,Cal_GDNDrivers!$J:$J,0))</f>
        <v>0</v>
      </c>
      <c r="AN131" s="2"/>
    </row>
    <row r="132" spans="3:40">
      <c r="C132" s="25"/>
      <c r="E132" s="2" t="str">
        <f t="shared" si="7"/>
        <v>WM</v>
      </c>
      <c r="F132" s="2" t="s">
        <v>153</v>
      </c>
      <c r="J132" s="2" t="str">
        <f t="shared" si="8"/>
        <v>WMService Damage Reports</v>
      </c>
      <c r="L132" s="2" t="s">
        <v>137</v>
      </c>
      <c r="R132" s="12"/>
      <c r="T132" s="92"/>
      <c r="U132" s="92"/>
      <c r="V132" s="92"/>
      <c r="W132" s="92"/>
      <c r="X132" s="92"/>
      <c r="Y132" s="55">
        <f>INDEX(Cal_GDNDrivers!Y:Y,MATCH($J132,Cal_GDNDrivers!$J:$J,0))</f>
        <v>876</v>
      </c>
      <c r="Z132" s="55">
        <f>INDEX(Cal_GDNDrivers!Z:Z,MATCH($J132,Cal_GDNDrivers!$J:$J,0))</f>
        <v>769</v>
      </c>
      <c r="AA132" s="55">
        <f>INDEX(Cal_GDNDrivers!AA:AA,MATCH($J132,Cal_GDNDrivers!$J:$J,0))</f>
        <v>861</v>
      </c>
      <c r="AB132" s="55">
        <f>INDEX(Cal_GDNDrivers!AB:AB,MATCH($J132,Cal_GDNDrivers!$J:$J,0))</f>
        <v>784</v>
      </c>
      <c r="AC132" s="55">
        <f>INDEX(Cal_GDNDrivers!AC:AC,MATCH($J132,Cal_GDNDrivers!$J:$J,0))</f>
        <v>722</v>
      </c>
      <c r="AD132" s="55">
        <f>INDEX(Cal_GDNDrivers!AD:AD,MATCH($J132,Cal_GDNDrivers!$J:$J,0))</f>
        <v>791</v>
      </c>
      <c r="AE132" s="55">
        <f>INDEX(Cal_GDNDrivers!AE:AE,MATCH($J132,Cal_GDNDrivers!$J:$J,0))</f>
        <v>669.99005699999998</v>
      </c>
      <c r="AF132" s="55">
        <f>INDEX(Cal_GDNDrivers!AF:AF,MATCH($J132,Cal_GDNDrivers!$J:$J,0))</f>
        <v>788.68</v>
      </c>
      <c r="AG132" s="55">
        <f>INDEX(Cal_GDNDrivers!AG:AG,MATCH($J132,Cal_GDNDrivers!$J:$J,0))</f>
        <v>784</v>
      </c>
      <c r="AH132" s="55">
        <f>INDEX(Cal_GDNDrivers!AH:AH,MATCH($J132,Cal_GDNDrivers!$J:$J,0))</f>
        <v>780</v>
      </c>
      <c r="AI132" s="55">
        <f>INDEX(Cal_GDNDrivers!AI:AI,MATCH($J132,Cal_GDNDrivers!$J:$J,0))</f>
        <v>779</v>
      </c>
      <c r="AJ132" s="55">
        <f>INDEX(Cal_GDNDrivers!AJ:AJ,MATCH($J132,Cal_GDNDrivers!$J:$J,0))</f>
        <v>778</v>
      </c>
      <c r="AK132" s="55">
        <f>INDEX(Cal_GDNDrivers!AK:AK,MATCH($J132,Cal_GDNDrivers!$J:$J,0))</f>
        <v>778</v>
      </c>
      <c r="AN132" s="2"/>
    </row>
    <row r="133" spans="3:40">
      <c r="C133" s="25"/>
      <c r="E133" s="2" t="str">
        <f t="shared" si="7"/>
        <v>WM</v>
      </c>
      <c r="F133" s="2" t="s">
        <v>154</v>
      </c>
      <c r="J133" s="2" t="str">
        <f t="shared" si="8"/>
        <v>WMService Condition Reports</v>
      </c>
      <c r="L133" s="2" t="s">
        <v>135</v>
      </c>
      <c r="R133" s="12"/>
      <c r="T133" s="92"/>
      <c r="U133" s="92"/>
      <c r="V133" s="92"/>
      <c r="W133" s="92"/>
      <c r="X133" s="92"/>
      <c r="Y133" s="55">
        <f>INDEX(Cal_GDNDrivers!Y:Y,MATCH($J133,Cal_GDNDrivers!$J:$J,0))</f>
        <v>10316</v>
      </c>
      <c r="Z133" s="55">
        <f>INDEX(Cal_GDNDrivers!Z:Z,MATCH($J133,Cal_GDNDrivers!$J:$J,0))</f>
        <v>9972</v>
      </c>
      <c r="AA133" s="55">
        <f>INDEX(Cal_GDNDrivers!AA:AA,MATCH($J133,Cal_GDNDrivers!$J:$J,0))</f>
        <v>9930</v>
      </c>
      <c r="AB133" s="55">
        <f>INDEX(Cal_GDNDrivers!AB:AB,MATCH($J133,Cal_GDNDrivers!$J:$J,0))</f>
        <v>10043</v>
      </c>
      <c r="AC133" s="55">
        <f>INDEX(Cal_GDNDrivers!AC:AC,MATCH($J133,Cal_GDNDrivers!$J:$J,0))</f>
        <v>8858</v>
      </c>
      <c r="AD133" s="55">
        <f>INDEX(Cal_GDNDrivers!AD:AD,MATCH($J133,Cal_GDNDrivers!$J:$J,0))</f>
        <v>8402</v>
      </c>
      <c r="AE133" s="55">
        <f>INDEX(Cal_GDNDrivers!AE:AE,MATCH($J133,Cal_GDNDrivers!$J:$J,0))</f>
        <v>7635</v>
      </c>
      <c r="AF133" s="55">
        <f>INDEX(Cal_GDNDrivers!AF:AF,MATCH($J133,Cal_GDNDrivers!$J:$J,0))</f>
        <v>8235</v>
      </c>
      <c r="AG133" s="55">
        <f>INDEX(Cal_GDNDrivers!AG:AG,MATCH($J133,Cal_GDNDrivers!$J:$J,0))</f>
        <v>7700</v>
      </c>
      <c r="AH133" s="55">
        <f>INDEX(Cal_GDNDrivers!AH:AH,MATCH($J133,Cal_GDNDrivers!$J:$J,0))</f>
        <v>7579</v>
      </c>
      <c r="AI133" s="55">
        <f>INDEX(Cal_GDNDrivers!AI:AI,MATCH($J133,Cal_GDNDrivers!$J:$J,0))</f>
        <v>7465</v>
      </c>
      <c r="AJ133" s="55">
        <f>INDEX(Cal_GDNDrivers!AJ:AJ,MATCH($J133,Cal_GDNDrivers!$J:$J,0))</f>
        <v>7343</v>
      </c>
      <c r="AK133" s="55">
        <f>INDEX(Cal_GDNDrivers!AK:AK,MATCH($J133,Cal_GDNDrivers!$J:$J,0))</f>
        <v>7212</v>
      </c>
      <c r="AN133" s="2"/>
    </row>
    <row r="134" spans="3:40">
      <c r="C134" s="25"/>
      <c r="E134" s="2" t="str">
        <f t="shared" si="7"/>
        <v>WM</v>
      </c>
      <c r="F134" s="2" t="s">
        <v>155</v>
      </c>
      <c r="J134" s="2" t="str">
        <f t="shared" si="8"/>
        <v>WMMains Damage Reports</v>
      </c>
      <c r="L134" s="2" t="s">
        <v>135</v>
      </c>
      <c r="R134" s="12"/>
      <c r="T134" s="92"/>
      <c r="U134" s="92"/>
      <c r="V134" s="92"/>
      <c r="W134" s="92"/>
      <c r="X134" s="92"/>
      <c r="Y134" s="55">
        <f>INDEX(Cal_GDNDrivers!Y:Y,MATCH($J134,Cal_GDNDrivers!$J:$J,0))</f>
        <v>282</v>
      </c>
      <c r="Z134" s="55">
        <f>INDEX(Cal_GDNDrivers!Z:Z,MATCH($J134,Cal_GDNDrivers!$J:$J,0))</f>
        <v>337</v>
      </c>
      <c r="AA134" s="55">
        <f>INDEX(Cal_GDNDrivers!AA:AA,MATCH($J134,Cal_GDNDrivers!$J:$J,0))</f>
        <v>368</v>
      </c>
      <c r="AB134" s="55">
        <f>INDEX(Cal_GDNDrivers!AB:AB,MATCH($J134,Cal_GDNDrivers!$J:$J,0))</f>
        <v>345</v>
      </c>
      <c r="AC134" s="55">
        <f>INDEX(Cal_GDNDrivers!AC:AC,MATCH($J134,Cal_GDNDrivers!$J:$J,0))</f>
        <v>354</v>
      </c>
      <c r="AD134" s="55">
        <f>INDEX(Cal_GDNDrivers!AD:AD,MATCH($J134,Cal_GDNDrivers!$J:$J,0))</f>
        <v>350</v>
      </c>
      <c r="AE134" s="55">
        <f>INDEX(Cal_GDNDrivers!AE:AE,MATCH($J134,Cal_GDNDrivers!$J:$J,0))</f>
        <v>284.00994300000002</v>
      </c>
      <c r="AF134" s="55">
        <f>INDEX(Cal_GDNDrivers!AF:AF,MATCH($J134,Cal_GDNDrivers!$J:$J,0))</f>
        <v>353.56</v>
      </c>
      <c r="AG134" s="55">
        <f>INDEX(Cal_GDNDrivers!AG:AG,MATCH($J134,Cal_GDNDrivers!$J:$J,0))</f>
        <v>350.67200000000003</v>
      </c>
      <c r="AH134" s="55">
        <f>INDEX(Cal_GDNDrivers!AH:AH,MATCH($J134,Cal_GDNDrivers!$J:$J,0))</f>
        <v>351.8064</v>
      </c>
      <c r="AI134" s="55">
        <f>INDEX(Cal_GDNDrivers!AI:AI,MATCH($J134,Cal_GDNDrivers!$J:$J,0))</f>
        <v>351.36768000000001</v>
      </c>
      <c r="AJ134" s="55">
        <f>INDEX(Cal_GDNDrivers!AJ:AJ,MATCH($J134,Cal_GDNDrivers!$J:$J,0))</f>
        <v>351.64121599999999</v>
      </c>
      <c r="AK134" s="55">
        <f>INDEX(Cal_GDNDrivers!AK:AK,MATCH($J134,Cal_GDNDrivers!$J:$J,0))</f>
        <v>351.80945919999999</v>
      </c>
      <c r="AN134" s="2"/>
    </row>
    <row r="135" spans="3:40">
      <c r="C135" s="25"/>
      <c r="E135" s="2" t="str">
        <f t="shared" si="7"/>
        <v>WM</v>
      </c>
      <c r="F135" s="2" t="s">
        <v>156</v>
      </c>
      <c r="J135" s="2" t="str">
        <f t="shared" si="8"/>
        <v>WMMains Condition Reports</v>
      </c>
      <c r="L135" s="2" t="s">
        <v>135</v>
      </c>
      <c r="R135" s="12"/>
      <c r="T135" s="92"/>
      <c r="U135" s="92"/>
      <c r="V135" s="92"/>
      <c r="W135" s="92"/>
      <c r="X135" s="92"/>
      <c r="Y135" s="55">
        <f>INDEX(Cal_GDNDrivers!Y:Y,MATCH($J135,Cal_GDNDrivers!$J:$J,0))</f>
        <v>3321</v>
      </c>
      <c r="Z135" s="55">
        <f>INDEX(Cal_GDNDrivers!Z:Z,MATCH($J135,Cal_GDNDrivers!$J:$J,0))</f>
        <v>4373</v>
      </c>
      <c r="AA135" s="55">
        <f>INDEX(Cal_GDNDrivers!AA:AA,MATCH($J135,Cal_GDNDrivers!$J:$J,0))</f>
        <v>4245</v>
      </c>
      <c r="AB135" s="55">
        <f>INDEX(Cal_GDNDrivers!AB:AB,MATCH($J135,Cal_GDNDrivers!$J:$J,0))</f>
        <v>4422</v>
      </c>
      <c r="AC135" s="55">
        <f>INDEX(Cal_GDNDrivers!AC:AC,MATCH($J135,Cal_GDNDrivers!$J:$J,0))</f>
        <v>4336</v>
      </c>
      <c r="AD135" s="55">
        <f>INDEX(Cal_GDNDrivers!AD:AD,MATCH($J135,Cal_GDNDrivers!$J:$J,0))</f>
        <v>4161</v>
      </c>
      <c r="AE135" s="55">
        <f>INDEX(Cal_GDNDrivers!AE:AE,MATCH($J135,Cal_GDNDrivers!$J:$J,0))</f>
        <v>3773</v>
      </c>
      <c r="AF135" s="55">
        <f>INDEX(Cal_GDNDrivers!AF:AF,MATCH($J135,Cal_GDNDrivers!$J:$J,0))</f>
        <v>4078</v>
      </c>
      <c r="AG135" s="55">
        <f>INDEX(Cal_GDNDrivers!AG:AG,MATCH($J135,Cal_GDNDrivers!$J:$J,0))</f>
        <v>4065</v>
      </c>
      <c r="AH135" s="55">
        <f>INDEX(Cal_GDNDrivers!AH:AH,MATCH($J135,Cal_GDNDrivers!$J:$J,0))</f>
        <v>3987</v>
      </c>
      <c r="AI135" s="55">
        <f>INDEX(Cal_GDNDrivers!AI:AI,MATCH($J135,Cal_GDNDrivers!$J:$J,0))</f>
        <v>3882</v>
      </c>
      <c r="AJ135" s="55">
        <f>INDEX(Cal_GDNDrivers!AJ:AJ,MATCH($J135,Cal_GDNDrivers!$J:$J,0))</f>
        <v>3752</v>
      </c>
      <c r="AK135" s="55">
        <f>INDEX(Cal_GDNDrivers!AK:AK,MATCH($J135,Cal_GDNDrivers!$J:$J,0))</f>
        <v>3633</v>
      </c>
      <c r="AN135" s="2"/>
    </row>
    <row r="136" spans="3:40">
      <c r="C136" s="25"/>
      <c r="E136" s="2" t="str">
        <f t="shared" si="7"/>
        <v>WM</v>
      </c>
      <c r="F136" s="2" t="s">
        <v>157</v>
      </c>
      <c r="J136" s="2" t="str">
        <f t="shared" si="8"/>
        <v>WMEmergency FTEs</v>
      </c>
      <c r="L136" s="2" t="s">
        <v>135</v>
      </c>
      <c r="R136" s="12"/>
      <c r="T136" s="92"/>
      <c r="U136" s="92"/>
      <c r="V136" s="92"/>
      <c r="W136" s="92"/>
      <c r="X136" s="92"/>
      <c r="Y136" s="55">
        <f>INDEX(Cal_GDNDrivers!Y:Y,MATCH($J136,Cal_GDNDrivers!$J:$J,0))</f>
        <v>0</v>
      </c>
      <c r="Z136" s="55">
        <f>INDEX(Cal_GDNDrivers!Z:Z,MATCH($J136,Cal_GDNDrivers!$J:$J,0))</f>
        <v>0</v>
      </c>
      <c r="AA136" s="55">
        <f>INDEX(Cal_GDNDrivers!AA:AA,MATCH($J136,Cal_GDNDrivers!$J:$J,0))</f>
        <v>0</v>
      </c>
      <c r="AB136" s="55">
        <f>INDEX(Cal_GDNDrivers!AB:AB,MATCH($J136,Cal_GDNDrivers!$J:$J,0))</f>
        <v>0</v>
      </c>
      <c r="AC136" s="55">
        <f>INDEX(Cal_GDNDrivers!AC:AC,MATCH($J136,Cal_GDNDrivers!$J:$J,0))</f>
        <v>0</v>
      </c>
      <c r="AD136" s="55">
        <f>INDEX(Cal_GDNDrivers!AD:AD,MATCH($J136,Cal_GDNDrivers!$J:$J,0))</f>
        <v>0</v>
      </c>
      <c r="AE136" s="55">
        <f>INDEX(Cal_GDNDrivers!AE:AE,MATCH($J136,Cal_GDNDrivers!$J:$J,0))</f>
        <v>0</v>
      </c>
      <c r="AF136" s="55">
        <f>INDEX(Cal_GDNDrivers!AF:AF,MATCH($J136,Cal_GDNDrivers!$J:$J,0))</f>
        <v>0</v>
      </c>
      <c r="AG136" s="55">
        <f>INDEX(Cal_GDNDrivers!AG:AG,MATCH($J136,Cal_GDNDrivers!$J:$J,0))</f>
        <v>0</v>
      </c>
      <c r="AH136" s="55">
        <f>INDEX(Cal_GDNDrivers!AH:AH,MATCH($J136,Cal_GDNDrivers!$J:$J,0))</f>
        <v>0</v>
      </c>
      <c r="AI136" s="55">
        <f>INDEX(Cal_GDNDrivers!AI:AI,MATCH($J136,Cal_GDNDrivers!$J:$J,0))</f>
        <v>0</v>
      </c>
      <c r="AJ136" s="55">
        <f>INDEX(Cal_GDNDrivers!AJ:AJ,MATCH($J136,Cal_GDNDrivers!$J:$J,0))</f>
        <v>0</v>
      </c>
      <c r="AK136" s="55">
        <f>INDEX(Cal_GDNDrivers!AK:AK,MATCH($J136,Cal_GDNDrivers!$J:$J,0))</f>
        <v>0</v>
      </c>
      <c r="AN136" s="2"/>
    </row>
    <row r="137" spans="3:40">
      <c r="C137" s="25"/>
      <c r="E137" s="2" t="str">
        <f t="shared" si="7"/>
        <v>WM</v>
      </c>
      <c r="F137" s="2" t="s">
        <v>159</v>
      </c>
      <c r="J137" s="2" t="str">
        <f t="shared" si="8"/>
        <v>WMTotal external condition reports
(service condition + mains condition)</v>
      </c>
      <c r="L137" s="2" t="s">
        <v>158</v>
      </c>
      <c r="R137" s="12"/>
      <c r="T137" s="92"/>
      <c r="U137" s="92"/>
      <c r="V137" s="92"/>
      <c r="W137" s="92"/>
      <c r="X137" s="92"/>
      <c r="Y137" s="55">
        <f>INDEX(Cal_GDNDrivers!Y:Y,MATCH($J137,Cal_GDNDrivers!$J:$J,0))</f>
        <v>13637</v>
      </c>
      <c r="Z137" s="55">
        <f>INDEX(Cal_GDNDrivers!Z:Z,MATCH($J137,Cal_GDNDrivers!$J:$J,0))</f>
        <v>14345</v>
      </c>
      <c r="AA137" s="55">
        <f>INDEX(Cal_GDNDrivers!AA:AA,MATCH($J137,Cal_GDNDrivers!$J:$J,0))</f>
        <v>14175</v>
      </c>
      <c r="AB137" s="55">
        <f>INDEX(Cal_GDNDrivers!AB:AB,MATCH($J137,Cal_GDNDrivers!$J:$J,0))</f>
        <v>14465</v>
      </c>
      <c r="AC137" s="55">
        <f>INDEX(Cal_GDNDrivers!AC:AC,MATCH($J137,Cal_GDNDrivers!$J:$J,0))</f>
        <v>13194</v>
      </c>
      <c r="AD137" s="55">
        <f>INDEX(Cal_GDNDrivers!AD:AD,MATCH($J137,Cal_GDNDrivers!$J:$J,0))</f>
        <v>12563</v>
      </c>
      <c r="AE137" s="55">
        <f>INDEX(Cal_GDNDrivers!AE:AE,MATCH($J137,Cal_GDNDrivers!$J:$J,0))</f>
        <v>11408</v>
      </c>
      <c r="AF137" s="55">
        <f>INDEX(Cal_GDNDrivers!AF:AF,MATCH($J137,Cal_GDNDrivers!$J:$J,0))</f>
        <v>12313</v>
      </c>
      <c r="AG137" s="55">
        <f>INDEX(Cal_GDNDrivers!AG:AG,MATCH($J137,Cal_GDNDrivers!$J:$J,0))</f>
        <v>11765</v>
      </c>
      <c r="AH137" s="55">
        <f>INDEX(Cal_GDNDrivers!AH:AH,MATCH($J137,Cal_GDNDrivers!$J:$J,0))</f>
        <v>11566</v>
      </c>
      <c r="AI137" s="55">
        <f>INDEX(Cal_GDNDrivers!AI:AI,MATCH($J137,Cal_GDNDrivers!$J:$J,0))</f>
        <v>11347</v>
      </c>
      <c r="AJ137" s="55">
        <f>INDEX(Cal_GDNDrivers!AJ:AJ,MATCH($J137,Cal_GDNDrivers!$J:$J,0))</f>
        <v>11095</v>
      </c>
      <c r="AK137" s="55">
        <f>INDEX(Cal_GDNDrivers!AK:AK,MATCH($J137,Cal_GDNDrivers!$J:$J,0))</f>
        <v>10845</v>
      </c>
      <c r="AN137" s="2"/>
    </row>
    <row r="138" spans="3:40">
      <c r="C138" s="25"/>
      <c r="E138" s="2" t="str">
        <f t="shared" si="7"/>
        <v>WM</v>
      </c>
      <c r="F138" s="2" t="s">
        <v>160</v>
      </c>
      <c r="J138" s="2" t="str">
        <f t="shared" si="8"/>
        <v>WMTotal external condition repairs
(service condition + mains condition)</v>
      </c>
      <c r="L138" s="2" t="s">
        <v>135</v>
      </c>
      <c r="R138" s="12"/>
      <c r="T138" s="92"/>
      <c r="U138" s="92"/>
      <c r="V138" s="92"/>
      <c r="W138" s="92"/>
      <c r="X138" s="92"/>
      <c r="Y138" s="55">
        <f>INDEX(Cal_GDNDrivers!Y:Y,MATCH($J138,Cal_GDNDrivers!$J:$J,0))</f>
        <v>17887</v>
      </c>
      <c r="Z138" s="55">
        <f>INDEX(Cal_GDNDrivers!Z:Z,MATCH($J138,Cal_GDNDrivers!$J:$J,0))</f>
        <v>19319</v>
      </c>
      <c r="AA138" s="55">
        <f>INDEX(Cal_GDNDrivers!AA:AA,MATCH($J138,Cal_GDNDrivers!$J:$J,0))</f>
        <v>18151</v>
      </c>
      <c r="AB138" s="55">
        <f>INDEX(Cal_GDNDrivers!AB:AB,MATCH($J138,Cal_GDNDrivers!$J:$J,0))</f>
        <v>17432</v>
      </c>
      <c r="AC138" s="55">
        <f>INDEX(Cal_GDNDrivers!AC:AC,MATCH($J138,Cal_GDNDrivers!$J:$J,0))</f>
        <v>15964</v>
      </c>
      <c r="AD138" s="55">
        <f>INDEX(Cal_GDNDrivers!AD:AD,MATCH($J138,Cal_GDNDrivers!$J:$J,0))</f>
        <v>15186</v>
      </c>
      <c r="AE138" s="55">
        <f>INDEX(Cal_GDNDrivers!AE:AE,MATCH($J138,Cal_GDNDrivers!$J:$J,0))</f>
        <v>13750</v>
      </c>
      <c r="AF138" s="55">
        <f>INDEX(Cal_GDNDrivers!AF:AF,MATCH($J138,Cal_GDNDrivers!$J:$J,0))</f>
        <v>14275</v>
      </c>
      <c r="AG138" s="55">
        <f>INDEX(Cal_GDNDrivers!AG:AG,MATCH($J138,Cal_GDNDrivers!$J:$J,0))</f>
        <v>14092</v>
      </c>
      <c r="AH138" s="55">
        <f>INDEX(Cal_GDNDrivers!AH:AH,MATCH($J138,Cal_GDNDrivers!$J:$J,0))</f>
        <v>13817</v>
      </c>
      <c r="AI138" s="55">
        <f>INDEX(Cal_GDNDrivers!AI:AI,MATCH($J138,Cal_GDNDrivers!$J:$J,0))</f>
        <v>13473</v>
      </c>
      <c r="AJ138" s="55">
        <f>INDEX(Cal_GDNDrivers!AJ:AJ,MATCH($J138,Cal_GDNDrivers!$J:$J,0))</f>
        <v>13080</v>
      </c>
      <c r="AK138" s="55">
        <f>INDEX(Cal_GDNDrivers!AK:AK,MATCH($J138,Cal_GDNDrivers!$J:$J,0))</f>
        <v>12646</v>
      </c>
      <c r="AN138" s="2"/>
    </row>
    <row r="139" spans="3:40">
      <c r="C139" s="25"/>
      <c r="E139" s="2" t="str">
        <f t="shared" si="7"/>
        <v>WM</v>
      </c>
      <c r="F139" s="2" t="s">
        <v>161</v>
      </c>
      <c r="J139" s="2" t="str">
        <f t="shared" si="8"/>
        <v>WMMEAV</v>
      </c>
      <c r="L139" s="2" t="s">
        <v>135</v>
      </c>
      <c r="R139" s="12"/>
      <c r="T139" s="92"/>
      <c r="U139" s="92"/>
      <c r="V139" s="92"/>
      <c r="W139" s="92"/>
      <c r="X139" s="92"/>
      <c r="Y139" s="55">
        <f>INDEX(Cal_GDNDrivers!Y:Y,MATCH($J139,Cal_GDNDrivers!$J:$J,0))</f>
        <v>8176.5447314221383</v>
      </c>
      <c r="Z139" s="55">
        <f>INDEX(Cal_GDNDrivers!Z:Z,MATCH($J139,Cal_GDNDrivers!$J:$J,0))</f>
        <v>8128.026497693465</v>
      </c>
      <c r="AA139" s="55">
        <f>INDEX(Cal_GDNDrivers!AA:AA,MATCH($J139,Cal_GDNDrivers!$J:$J,0))</f>
        <v>8103.7891945212168</v>
      </c>
      <c r="AB139" s="55">
        <f>INDEX(Cal_GDNDrivers!AB:AB,MATCH($J139,Cal_GDNDrivers!$J:$J,0))</f>
        <v>8079.3345532501153</v>
      </c>
      <c r="AC139" s="55">
        <f>INDEX(Cal_GDNDrivers!AC:AC,MATCH($J139,Cal_GDNDrivers!$J:$J,0))</f>
        <v>8060.4511070017388</v>
      </c>
      <c r="AD139" s="55">
        <f>INDEX(Cal_GDNDrivers!AD:AD,MATCH($J139,Cal_GDNDrivers!$J:$J,0))</f>
        <v>8039.3408185352437</v>
      </c>
      <c r="AE139" s="55">
        <f>INDEX(Cal_GDNDrivers!AE:AE,MATCH($J139,Cal_GDNDrivers!$J:$J,0))</f>
        <v>8019.8381011275014</v>
      </c>
      <c r="AF139" s="55">
        <f>INDEX(Cal_GDNDrivers!AF:AF,MATCH($J139,Cal_GDNDrivers!$J:$J,0))</f>
        <v>7987.1252607955039</v>
      </c>
      <c r="AG139" s="55">
        <f>INDEX(Cal_GDNDrivers!AG:AG,MATCH($J139,Cal_GDNDrivers!$J:$J,0))</f>
        <v>7968.2897411245085</v>
      </c>
      <c r="AH139" s="55">
        <f>INDEX(Cal_GDNDrivers!AH:AH,MATCH($J139,Cal_GDNDrivers!$J:$J,0))</f>
        <v>7952.9272284943818</v>
      </c>
      <c r="AI139" s="55">
        <f>INDEX(Cal_GDNDrivers!AI:AI,MATCH($J139,Cal_GDNDrivers!$J:$J,0))</f>
        <v>7937.9737205795127</v>
      </c>
      <c r="AJ139" s="55">
        <f>INDEX(Cal_GDNDrivers!AJ:AJ,MATCH($J139,Cal_GDNDrivers!$J:$J,0))</f>
        <v>7921.6523239798089</v>
      </c>
      <c r="AK139" s="55">
        <f>INDEX(Cal_GDNDrivers!AK:AK,MATCH($J139,Cal_GDNDrivers!$J:$J,0))</f>
        <v>7905.3201322692685</v>
      </c>
    </row>
    <row r="140" spans="3:40">
      <c r="C140" s="25"/>
      <c r="E140" s="2" t="str">
        <f t="shared" si="7"/>
        <v>WM</v>
      </c>
      <c r="F140" s="92" t="s">
        <v>601</v>
      </c>
      <c r="J140" s="2" t="str">
        <f t="shared" si="8"/>
        <v>WMCapex Synthetic Costs - MainsSmooth7years</v>
      </c>
      <c r="L140" s="2" t="s">
        <v>109</v>
      </c>
      <c r="R140" s="12"/>
      <c r="T140" s="92"/>
      <c r="U140" s="92"/>
      <c r="V140" s="92"/>
      <c r="W140" s="92"/>
      <c r="X140" s="92"/>
      <c r="Y140" s="55">
        <f>INDEX(Cal_GDNDrivers!Y:Y,MATCH($J140,Cal_GDNDrivers!$J:$J,0))</f>
        <v>1.2882568776485408</v>
      </c>
      <c r="Z140" s="55">
        <f>INDEX(Cal_GDNDrivers!Z:Z,MATCH($J140,Cal_GDNDrivers!$J:$J,0))</f>
        <v>0.95970141029645661</v>
      </c>
      <c r="AA140" s="55">
        <f>INDEX(Cal_GDNDrivers!AA:AA,MATCH($J140,Cal_GDNDrivers!$J:$J,0))</f>
        <v>0.73880501015310041</v>
      </c>
      <c r="AB140" s="55">
        <f>INDEX(Cal_GDNDrivers!AB:AB,MATCH($J140,Cal_GDNDrivers!$J:$J,0))</f>
        <v>0.59504460429777728</v>
      </c>
      <c r="AC140" s="55">
        <f>INDEX(Cal_GDNDrivers!AC:AC,MATCH($J140,Cal_GDNDrivers!$J:$J,0))</f>
        <v>0.64214973694448041</v>
      </c>
      <c r="AD140" s="55">
        <f>INDEX(Cal_GDNDrivers!AD:AD,MATCH($J140,Cal_GDNDrivers!$J:$J,0))</f>
        <v>0.7472951913604694</v>
      </c>
      <c r="AE140" s="55">
        <f>INDEX(Cal_GDNDrivers!AE:AE,MATCH($J140,Cal_GDNDrivers!$J:$J,0))</f>
        <v>0.7615065435470586</v>
      </c>
      <c r="AF140" s="55">
        <f>INDEX(Cal_GDNDrivers!AF:AF,MATCH($J140,Cal_GDNDrivers!$J:$J,0))</f>
        <v>1.1674140889879046</v>
      </c>
      <c r="AG140" s="55">
        <f>INDEX(Cal_GDNDrivers!AG:AG,MATCH($J140,Cal_GDNDrivers!$J:$J,0))</f>
        <v>1.285958451682611</v>
      </c>
      <c r="AH140" s="55">
        <f>INDEX(Cal_GDNDrivers!AH:AH,MATCH($J140,Cal_GDNDrivers!$J:$J,0))</f>
        <v>1.3763542231413584</v>
      </c>
      <c r="AI140" s="55">
        <f>INDEX(Cal_GDNDrivers!AI:AI,MATCH($J140,Cal_GDNDrivers!$J:$J,0))</f>
        <v>1.70344665777399</v>
      </c>
      <c r="AJ140" s="55">
        <f>INDEX(Cal_GDNDrivers!AJ:AJ,MATCH($J140,Cal_GDNDrivers!$J:$J,0))</f>
        <v>1.8730862860589128</v>
      </c>
      <c r="AK140" s="55">
        <f>INDEX(Cal_GDNDrivers!AK:AK,MATCH($J140,Cal_GDNDrivers!$J:$J,0))</f>
        <v>2.0755575731033633</v>
      </c>
    </row>
    <row r="141" spans="3:40">
      <c r="C141" s="25"/>
      <c r="E141" s="2" t="str">
        <f t="shared" si="7"/>
        <v>WM</v>
      </c>
      <c r="F141" s="92" t="s">
        <v>603</v>
      </c>
      <c r="J141" s="2" t="str">
        <f t="shared" si="8"/>
        <v>WMCapex synthetic costs - ConnectionsSmooth7years</v>
      </c>
      <c r="L141" s="2" t="s">
        <v>148</v>
      </c>
      <c r="R141" s="12"/>
      <c r="T141" s="92"/>
      <c r="U141" s="92"/>
      <c r="V141" s="92"/>
      <c r="W141" s="92"/>
      <c r="X141" s="92"/>
      <c r="Y141" s="55">
        <f>INDEX(Cal_GDNDrivers!Y:Y,MATCH($J141,Cal_GDNDrivers!$J:$J,0))</f>
        <v>5.5644273448288759</v>
      </c>
      <c r="Z141" s="55">
        <f>INDEX(Cal_GDNDrivers!Z:Z,MATCH($J141,Cal_GDNDrivers!$J:$J,0))</f>
        <v>4.8582882062304682</v>
      </c>
      <c r="AA141" s="55">
        <f>INDEX(Cal_GDNDrivers!AA:AA,MATCH($J141,Cal_GDNDrivers!$J:$J,0))</f>
        <v>4.7621843370127044</v>
      </c>
      <c r="AB141" s="55">
        <f>INDEX(Cal_GDNDrivers!AB:AB,MATCH($J141,Cal_GDNDrivers!$J:$J,0))</f>
        <v>5.0146195539761687</v>
      </c>
      <c r="AC141" s="55">
        <f>INDEX(Cal_GDNDrivers!AC:AC,MATCH($J141,Cal_GDNDrivers!$J:$J,0))</f>
        <v>5.2642498641823545</v>
      </c>
      <c r="AD141" s="55">
        <f>INDEX(Cal_GDNDrivers!AD:AD,MATCH($J141,Cal_GDNDrivers!$J:$J,0))</f>
        <v>5.3485493120167362</v>
      </c>
      <c r="AE141" s="55">
        <f>INDEX(Cal_GDNDrivers!AE:AE,MATCH($J141,Cal_GDNDrivers!$J:$J,0))</f>
        <v>5.2425168187519589</v>
      </c>
      <c r="AF141" s="55">
        <f>INDEX(Cal_GDNDrivers!AF:AF,MATCH($J141,Cal_GDNDrivers!$J:$J,0))</f>
        <v>5.0763755038048179</v>
      </c>
      <c r="AG141" s="55">
        <f>INDEX(Cal_GDNDrivers!AG:AG,MATCH($J141,Cal_GDNDrivers!$J:$J,0))</f>
        <v>4.9959223228462655</v>
      </c>
      <c r="AH141" s="55">
        <f>INDEX(Cal_GDNDrivers!AH:AH,MATCH($J141,Cal_GDNDrivers!$J:$J,0))</f>
        <v>4.8317745315093976</v>
      </c>
      <c r="AI141" s="55">
        <f>INDEX(Cal_GDNDrivers!AI:AI,MATCH($J141,Cal_GDNDrivers!$J:$J,0))</f>
        <v>4.6780974142269969</v>
      </c>
      <c r="AJ141" s="55">
        <f>INDEX(Cal_GDNDrivers!AJ:AJ,MATCH($J141,Cal_GDNDrivers!$J:$J,0))</f>
        <v>4.4556143068134144</v>
      </c>
      <c r="AK141" s="55">
        <f>INDEX(Cal_GDNDrivers!AK:AK,MATCH($J141,Cal_GDNDrivers!$J:$J,0))</f>
        <v>4.3250077815407213</v>
      </c>
    </row>
    <row r="142" spans="3:40">
      <c r="C142" s="25"/>
      <c r="E142" s="2" t="str">
        <f t="shared" si="7"/>
        <v>WM</v>
      </c>
      <c r="F142" s="2" t="s">
        <v>223</v>
      </c>
      <c r="J142" s="2" t="str">
        <f t="shared" si="8"/>
        <v>WMMaintenance MEAV</v>
      </c>
      <c r="L142" s="2" t="s">
        <v>148</v>
      </c>
      <c r="R142" s="12"/>
      <c r="T142" s="92"/>
      <c r="U142" s="92"/>
      <c r="V142" s="92"/>
      <c r="W142" s="92"/>
      <c r="X142" s="92"/>
      <c r="Y142" s="55">
        <f>INDEX(Cal_GDNDrivers!Y:Y,MATCH($J142,Cal_GDNDrivers!$J:$J,0))</f>
        <v>1787.27385964513</v>
      </c>
      <c r="Z142" s="55">
        <f>INDEX(Cal_GDNDrivers!Z:Z,MATCH($J142,Cal_GDNDrivers!$J:$J,0))</f>
        <v>1776.2137190227322</v>
      </c>
      <c r="AA142" s="55">
        <f>INDEX(Cal_GDNDrivers!AA:AA,MATCH($J142,Cal_GDNDrivers!$J:$J,0))</f>
        <v>1772.5488104213773</v>
      </c>
      <c r="AB142" s="55">
        <f>INDEX(Cal_GDNDrivers!AB:AB,MATCH($J142,Cal_GDNDrivers!$J:$J,0))</f>
        <v>1772.6984409718289</v>
      </c>
      <c r="AC142" s="55">
        <f>INDEX(Cal_GDNDrivers!AC:AC,MATCH($J142,Cal_GDNDrivers!$J:$J,0))</f>
        <v>1772.0644997202644</v>
      </c>
      <c r="AD142" s="55">
        <f>INDEX(Cal_GDNDrivers!AD:AD,MATCH($J142,Cal_GDNDrivers!$J:$J,0))</f>
        <v>1771.2069386925768</v>
      </c>
      <c r="AE142" s="55">
        <f>INDEX(Cal_GDNDrivers!AE:AE,MATCH($J142,Cal_GDNDrivers!$J:$J,0))</f>
        <v>1773.8261220110599</v>
      </c>
      <c r="AF142" s="55">
        <f>INDEX(Cal_GDNDrivers!AF:AF,MATCH($J142,Cal_GDNDrivers!$J:$J,0))</f>
        <v>1774.4237044205274</v>
      </c>
      <c r="AG142" s="55">
        <f>INDEX(Cal_GDNDrivers!AG:AG,MATCH($J142,Cal_GDNDrivers!$J:$J,0))</f>
        <v>1771.6987952378149</v>
      </c>
      <c r="AH142" s="55">
        <f>INDEX(Cal_GDNDrivers!AH:AH,MATCH($J142,Cal_GDNDrivers!$J:$J,0))</f>
        <v>1772.4187952378152</v>
      </c>
      <c r="AI142" s="55">
        <f>INDEX(Cal_GDNDrivers!AI:AI,MATCH($J142,Cal_GDNDrivers!$J:$J,0))</f>
        <v>1772.9587952378151</v>
      </c>
      <c r="AJ142" s="55">
        <f>INDEX(Cal_GDNDrivers!AJ:AJ,MATCH($J142,Cal_GDNDrivers!$J:$J,0))</f>
        <v>1773.4987952378151</v>
      </c>
      <c r="AK142" s="55">
        <f>INDEX(Cal_GDNDrivers!AK:AK,MATCH($J142,Cal_GDNDrivers!$J:$J,0))</f>
        <v>1774.2187952378144</v>
      </c>
    </row>
    <row r="143" spans="3:40">
      <c r="C143" s="25"/>
      <c r="E143" s="2" t="str">
        <f t="shared" si="7"/>
        <v>WM</v>
      </c>
      <c r="F143" s="2" t="s">
        <v>539</v>
      </c>
      <c r="J143" s="2" t="str">
        <f t="shared" si="8"/>
        <v>WMMax PREs</v>
      </c>
      <c r="L143" s="2" t="s">
        <v>148</v>
      </c>
      <c r="R143" s="12"/>
      <c r="T143" s="92"/>
      <c r="U143" s="92"/>
      <c r="V143" s="92"/>
      <c r="W143" s="92"/>
      <c r="X143" s="92"/>
      <c r="Y143" s="55">
        <f>INDEX(Cal_GDNDrivers!Y:Y,MATCH($J143,Cal_GDNDrivers!$J:$J,0))</f>
        <v>87718</v>
      </c>
      <c r="Z143" s="55">
        <f>INDEX(Cal_GDNDrivers!Z:Z,MATCH($J143,Cal_GDNDrivers!$J:$J,0))</f>
        <v>86602.095640440893</v>
      </c>
      <c r="AA143" s="55">
        <f>INDEX(Cal_GDNDrivers!AA:AA,MATCH($J143,Cal_GDNDrivers!$J:$J,0))</f>
        <v>86602.095640440893</v>
      </c>
      <c r="AB143" s="55">
        <f>INDEX(Cal_GDNDrivers!AB:AB,MATCH($J143,Cal_GDNDrivers!$J:$J,0))</f>
        <v>85323</v>
      </c>
      <c r="AC143" s="55">
        <f>INDEX(Cal_GDNDrivers!AC:AC,MATCH($J143,Cal_GDNDrivers!$J:$J,0))</f>
        <v>83581</v>
      </c>
      <c r="AD143" s="55">
        <f>INDEX(Cal_GDNDrivers!AD:AD,MATCH($J143,Cal_GDNDrivers!$J:$J,0))</f>
        <v>78143</v>
      </c>
      <c r="AE143" s="55">
        <f>INDEX(Cal_GDNDrivers!AE:AE,MATCH($J143,Cal_GDNDrivers!$J:$J,0))</f>
        <v>77899</v>
      </c>
      <c r="AF143" s="55">
        <f>INDEX(Cal_GDNDrivers!AF:AF,MATCH($J143,Cal_GDNDrivers!$J:$J,0))</f>
        <v>77899</v>
      </c>
      <c r="AG143" s="55">
        <f>INDEX(Cal_GDNDrivers!AG:AG,MATCH($J143,Cal_GDNDrivers!$J:$J,0))</f>
        <v>73384</v>
      </c>
      <c r="AH143" s="55">
        <f>INDEX(Cal_GDNDrivers!AH:AH,MATCH($J143,Cal_GDNDrivers!$J:$J,0))</f>
        <v>68167</v>
      </c>
      <c r="AI143" s="55">
        <f>INDEX(Cal_GDNDrivers!AI:AI,MATCH($J143,Cal_GDNDrivers!$J:$J,0))</f>
        <v>67542</v>
      </c>
      <c r="AJ143" s="55">
        <f>INDEX(Cal_GDNDrivers!AJ:AJ,MATCH($J143,Cal_GDNDrivers!$J:$J,0))</f>
        <v>67542</v>
      </c>
      <c r="AK143" s="55">
        <f>INDEX(Cal_GDNDrivers!AK:AK,MATCH($J143,Cal_GDNDrivers!$J:$J,0))</f>
        <v>66676</v>
      </c>
    </row>
    <row r="144" spans="3:40">
      <c r="C144" s="25"/>
      <c r="E144" s="2" t="str">
        <f t="shared" si="7"/>
        <v>WM</v>
      </c>
      <c r="F144" s="2" t="s">
        <v>548</v>
      </c>
      <c r="J144" s="2" t="str">
        <f t="shared" si="8"/>
        <v>WMMEAV_egep</v>
      </c>
      <c r="L144" s="2" t="s">
        <v>109</v>
      </c>
      <c r="R144" s="12"/>
      <c r="T144" s="92"/>
      <c r="U144" s="92"/>
      <c r="V144" s="92"/>
      <c r="W144" s="92"/>
      <c r="X144" s="92"/>
      <c r="Y144" s="55">
        <f>INDEX(Cal_GDNDrivers!Y:Y,MATCH($J144,Cal_GDNDrivers!$J:$J,0))</f>
        <v>8176.5447314221383</v>
      </c>
      <c r="Z144" s="55">
        <f>INDEX(Cal_GDNDrivers!Z:Z,MATCH($J144,Cal_GDNDrivers!$J:$J,0))</f>
        <v>8128.2064976934653</v>
      </c>
      <c r="AA144" s="55">
        <f>INDEX(Cal_GDNDrivers!AA:AA,MATCH($J144,Cal_GDNDrivers!$J:$J,0))</f>
        <v>8104.3291945212168</v>
      </c>
      <c r="AB144" s="55">
        <f>INDEX(Cal_GDNDrivers!AB:AB,MATCH($J144,Cal_GDNDrivers!$J:$J,0))</f>
        <v>8080.4145532501152</v>
      </c>
      <c r="AC144" s="55">
        <f>INDEX(Cal_GDNDrivers!AC:AC,MATCH($J144,Cal_GDNDrivers!$J:$J,0))</f>
        <v>8061.5311070017387</v>
      </c>
      <c r="AD144" s="55">
        <f>INDEX(Cal_GDNDrivers!AD:AD,MATCH($J144,Cal_GDNDrivers!$J:$J,0))</f>
        <v>8040.2408185352433</v>
      </c>
      <c r="AE144" s="55">
        <f>INDEX(Cal_GDNDrivers!AE:AE,MATCH($J144,Cal_GDNDrivers!$J:$J,0))</f>
        <v>8021.278101127501</v>
      </c>
      <c r="AF144" s="55">
        <f>INDEX(Cal_GDNDrivers!AF:AF,MATCH($J144,Cal_GDNDrivers!$J:$J,0))</f>
        <v>7988.9252607955041</v>
      </c>
      <c r="AG144" s="55">
        <f>INDEX(Cal_GDNDrivers!AG:AG,MATCH($J144,Cal_GDNDrivers!$J:$J,0))</f>
        <v>7970.6297411245087</v>
      </c>
      <c r="AH144" s="55">
        <f>INDEX(Cal_GDNDrivers!AH:AH,MATCH($J144,Cal_GDNDrivers!$J:$J,0))</f>
        <v>7955.9872284943822</v>
      </c>
      <c r="AI144" s="55">
        <f>INDEX(Cal_GDNDrivers!AI:AI,MATCH($J144,Cal_GDNDrivers!$J:$J,0))</f>
        <v>7941.5737205795131</v>
      </c>
      <c r="AJ144" s="55">
        <f>INDEX(Cal_GDNDrivers!AJ:AJ,MATCH($J144,Cal_GDNDrivers!$J:$J,0))</f>
        <v>7925.7923239798092</v>
      </c>
      <c r="AK144" s="55">
        <f>INDEX(Cal_GDNDrivers!AK:AK,MATCH($J144,Cal_GDNDrivers!$J:$J,0))</f>
        <v>7910.1801322692681</v>
      </c>
    </row>
    <row r="145" spans="2:42">
      <c r="C145" s="25"/>
      <c r="E145" s="2" t="str">
        <f t="shared" si="7"/>
        <v>WM</v>
      </c>
      <c r="F145" s="2" t="s">
        <v>549</v>
      </c>
      <c r="J145" s="2" t="str">
        <f t="shared" si="8"/>
        <v>WMMEAV_egep_mobs</v>
      </c>
      <c r="R145" s="12"/>
      <c r="T145" s="92"/>
      <c r="U145" s="92"/>
      <c r="V145" s="92"/>
      <c r="W145" s="92"/>
      <c r="X145" s="92"/>
      <c r="Y145" s="55">
        <f>INDEX(Cal_GDNDrivers!Y:Y,MATCH($J145,Cal_GDNDrivers!$J:$J,0))</f>
        <v>8303.3268056966826</v>
      </c>
      <c r="Z145" s="55">
        <f>INDEX(Cal_GDNDrivers!Z:Z,MATCH($J145,Cal_GDNDrivers!$J:$J,0))</f>
        <v>8254.9885719680096</v>
      </c>
      <c r="AA145" s="55">
        <f>INDEX(Cal_GDNDrivers!AA:AA,MATCH($J145,Cal_GDNDrivers!$J:$J,0))</f>
        <v>8231.1112687957611</v>
      </c>
      <c r="AB145" s="55">
        <f>INDEX(Cal_GDNDrivers!AB:AB,MATCH($J145,Cal_GDNDrivers!$J:$J,0))</f>
        <v>8207.1966275246596</v>
      </c>
      <c r="AC145" s="55">
        <f>INDEX(Cal_GDNDrivers!AC:AC,MATCH($J145,Cal_GDNDrivers!$J:$J,0))</f>
        <v>8188.3131812762831</v>
      </c>
      <c r="AD145" s="55">
        <f>INDEX(Cal_GDNDrivers!AD:AD,MATCH($J145,Cal_GDNDrivers!$J:$J,0))</f>
        <v>8167.0228928097877</v>
      </c>
      <c r="AE145" s="55">
        <f>INDEX(Cal_GDNDrivers!AE:AE,MATCH($J145,Cal_GDNDrivers!$J:$J,0))</f>
        <v>8146.2475221793093</v>
      </c>
      <c r="AF145" s="55">
        <f>INDEX(Cal_GDNDrivers!AF:AF,MATCH($J145,Cal_GDNDrivers!$J:$J,0))</f>
        <v>8113.8946818473123</v>
      </c>
      <c r="AG145" s="55">
        <f>INDEX(Cal_GDNDrivers!AG:AG,MATCH($J145,Cal_GDNDrivers!$J:$J,0))</f>
        <v>8095.5783276746697</v>
      </c>
      <c r="AH145" s="55">
        <f>INDEX(Cal_GDNDrivers!AH:AH,MATCH($J145,Cal_GDNDrivers!$J:$J,0))</f>
        <v>8080.914980542896</v>
      </c>
      <c r="AI145" s="55">
        <f>INDEX(Cal_GDNDrivers!AI:AI,MATCH($J145,Cal_GDNDrivers!$J:$J,0))</f>
        <v>8066.4806381263797</v>
      </c>
      <c r="AJ145" s="55">
        <f>INDEX(Cal_GDNDrivers!AJ:AJ,MATCH($J145,Cal_GDNDrivers!$J:$J,0))</f>
        <v>8050.6784070250287</v>
      </c>
      <c r="AK145" s="55">
        <f>INDEX(Cal_GDNDrivers!AK:AK,MATCH($J145,Cal_GDNDrivers!$J:$J,0))</f>
        <v>8035.0453808128404</v>
      </c>
    </row>
    <row r="146" spans="2:42" s="92" customFormat="1">
      <c r="C146" s="97"/>
      <c r="E146" s="92" t="str">
        <f t="shared" si="7"/>
        <v>WM</v>
      </c>
      <c r="F146" s="92" t="s">
        <v>578</v>
      </c>
      <c r="J146" s="92" t="str">
        <f t="shared" si="8"/>
        <v xml:space="preserve">WMDensity </v>
      </c>
      <c r="L146" s="92" t="s">
        <v>580</v>
      </c>
      <c r="R146" s="12"/>
      <c r="Y146" s="55">
        <f>INDEX(Cal_GDNDrivers!Y:Y,MATCH($J146,Cal_GDNDrivers!$J:$J,0))</f>
        <v>84.61456525429081</v>
      </c>
      <c r="Z146" s="55">
        <f>INDEX(Cal_GDNDrivers!Z:Z,MATCH($J146,Cal_GDNDrivers!$J:$J,0))</f>
        <v>83.919084871601768</v>
      </c>
      <c r="AA146" s="55">
        <f>INDEX(Cal_GDNDrivers!AA:AA,MATCH($J146,Cal_GDNDrivers!$J:$J,0))</f>
        <v>84.071343089334903</v>
      </c>
      <c r="AB146" s="55">
        <f>INDEX(Cal_GDNDrivers!AB:AB,MATCH($J146,Cal_GDNDrivers!$J:$J,0))</f>
        <v>84.120394360469248</v>
      </c>
      <c r="AC146" s="55">
        <f>INDEX(Cal_GDNDrivers!AC:AC,MATCH($J146,Cal_GDNDrivers!$J:$J,0))</f>
        <v>84.121309619259819</v>
      </c>
      <c r="AD146" s="55">
        <f>INDEX(Cal_GDNDrivers!AD:AD,MATCH($J146,Cal_GDNDrivers!$J:$J,0))</f>
        <v>84.20963701457697</v>
      </c>
      <c r="AE146" s="55">
        <f>INDEX(Cal_GDNDrivers!AE:AE,MATCH($J146,Cal_GDNDrivers!$J:$J,0))</f>
        <v>84.22937763451344</v>
      </c>
      <c r="AF146" s="55">
        <f>INDEX(Cal_GDNDrivers!AF:AF,MATCH($J146,Cal_GDNDrivers!$J:$J,0))</f>
        <v>84.298015529324971</v>
      </c>
      <c r="AG146" s="55">
        <f>INDEX(Cal_GDNDrivers!AG:AG,MATCH($J146,Cal_GDNDrivers!$J:$J,0))</f>
        <v>84.458475473939757</v>
      </c>
      <c r="AH146" s="55">
        <f>INDEX(Cal_GDNDrivers!AH:AH,MATCH($J146,Cal_GDNDrivers!$J:$J,0))</f>
        <v>84.608735337019709</v>
      </c>
      <c r="AI146" s="55">
        <f>INDEX(Cal_GDNDrivers!AI:AI,MATCH($J146,Cal_GDNDrivers!$J:$J,0))</f>
        <v>84.741168591479095</v>
      </c>
      <c r="AJ146" s="55">
        <f>INDEX(Cal_GDNDrivers!AJ:AJ,MATCH($J146,Cal_GDNDrivers!$J:$J,0))</f>
        <v>84.885034689010567</v>
      </c>
      <c r="AK146" s="55">
        <f>INDEX(Cal_GDNDrivers!AK:AK,MATCH($J146,Cal_GDNDrivers!$J:$J,0))</f>
        <v>85.028896662781449</v>
      </c>
      <c r="AN146" s="101"/>
    </row>
    <row r="147" spans="2:42" s="92" customFormat="1">
      <c r="C147" s="97"/>
      <c r="E147" s="92" t="str">
        <f t="shared" si="7"/>
        <v>WM</v>
      </c>
      <c r="F147" s="92" t="s">
        <v>579</v>
      </c>
      <c r="J147" s="92" t="str">
        <f t="shared" si="8"/>
        <v xml:space="preserve">WMDensity sq. </v>
      </c>
      <c r="L147" s="92" t="s">
        <v>580</v>
      </c>
      <c r="R147" s="12"/>
      <c r="Y147" s="55">
        <f>INDEX(Cal_GDNDrivers!Y:Y,MATCH($J147,Cal_GDNDrivers!$J:$J,0))</f>
        <v>7159.6246531726374</v>
      </c>
      <c r="Z147" s="55">
        <f>INDEX(Cal_GDNDrivers!Z:Z,MATCH($J147,Cal_GDNDrivers!$J:$J,0))</f>
        <v>7042.4128056871004</v>
      </c>
      <c r="AA147" s="55">
        <f>INDEX(Cal_GDNDrivers!AA:AA,MATCH($J147,Cal_GDNDrivers!$J:$J,0))</f>
        <v>7067.9907288446593</v>
      </c>
      <c r="AB147" s="55">
        <f>INDEX(Cal_GDNDrivers!AB:AB,MATCH($J147,Cal_GDNDrivers!$J:$J,0))</f>
        <v>7076.2407473608664</v>
      </c>
      <c r="AC147" s="55">
        <f>INDEX(Cal_GDNDrivers!AC:AC,MATCH($J147,Cal_GDNDrivers!$J:$J,0))</f>
        <v>7076.3947320593743</v>
      </c>
      <c r="AD147" s="55">
        <f>INDEX(Cal_GDNDrivers!AD:AD,MATCH($J147,Cal_GDNDrivers!$J:$J,0))</f>
        <v>7091.262966126812</v>
      </c>
      <c r="AE147" s="55">
        <f>INDEX(Cal_GDNDrivers!AE:AE,MATCH($J147,Cal_GDNDrivers!$J:$J,0))</f>
        <v>7094.5880566974729</v>
      </c>
      <c r="AF147" s="55">
        <f>INDEX(Cal_GDNDrivers!AF:AF,MATCH($J147,Cal_GDNDrivers!$J:$J,0))</f>
        <v>7106.1554221823144</v>
      </c>
      <c r="AG147" s="55">
        <f>INDEX(Cal_GDNDrivers!AG:AG,MATCH($J147,Cal_GDNDrivers!$J:$J,0))</f>
        <v>7133.2340793820831</v>
      </c>
      <c r="AH147" s="55">
        <f>INDEX(Cal_GDNDrivers!AH:AH,MATCH($J147,Cal_GDNDrivers!$J:$J,0))</f>
        <v>7158.6380953298476</v>
      </c>
      <c r="AI147" s="55">
        <f>INDEX(Cal_GDNDrivers!AI:AI,MATCH($J147,Cal_GDNDrivers!$J:$J,0))</f>
        <v>7181.0656542494835</v>
      </c>
      <c r="AJ147" s="55">
        <f>INDEX(Cal_GDNDrivers!AJ:AJ,MATCH($J147,Cal_GDNDrivers!$J:$J,0))</f>
        <v>7205.4691141545272</v>
      </c>
      <c r="AK147" s="55">
        <f>INDEX(Cal_GDNDrivers!AK:AK,MATCH($J147,Cal_GDNDrivers!$J:$J,0))</f>
        <v>7229.9132676899662</v>
      </c>
      <c r="AN147" s="101"/>
    </row>
    <row r="148" spans="2:42">
      <c r="C148" s="25"/>
    </row>
    <row r="149" spans="2:42" ht="14.65">
      <c r="B149" s="9" t="s">
        <v>30</v>
      </c>
      <c r="C149" s="9"/>
      <c r="D149" s="9"/>
      <c r="E149" s="9"/>
      <c r="F149" s="9"/>
      <c r="G149" s="9"/>
      <c r="H149" s="9"/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  <c r="AE149" s="9"/>
      <c r="AF149" s="9"/>
      <c r="AG149" s="9"/>
      <c r="AH149" s="9"/>
      <c r="AI149" s="9"/>
      <c r="AJ149" s="9"/>
      <c r="AK149" s="9"/>
      <c r="AL149" s="9"/>
      <c r="AM149" s="9"/>
      <c r="AN149" s="35"/>
      <c r="AO149" s="9"/>
      <c r="AP149" s="9"/>
    </row>
    <row r="150" spans="2:42">
      <c r="C150" s="25"/>
    </row>
    <row r="151" spans="2:42">
      <c r="C151" s="25"/>
    </row>
    <row r="152" spans="2:42">
      <c r="C152" s="25"/>
      <c r="E152" s="2" t="str">
        <f t="shared" ref="E152:E182" si="9">$B$149</f>
        <v>NGN</v>
      </c>
      <c r="F152" s="2" t="s">
        <v>134</v>
      </c>
      <c r="J152" s="2" t="str">
        <f t="shared" ref="J152:J182" si="10">$E152&amp;""&amp;F152</f>
        <v>NGNCustomers</v>
      </c>
      <c r="L152" s="2" t="s">
        <v>135</v>
      </c>
      <c r="R152" s="12"/>
      <c r="T152" s="92"/>
      <c r="U152" s="92"/>
      <c r="V152" s="92"/>
      <c r="W152" s="92"/>
      <c r="X152" s="92"/>
      <c r="Y152" s="55">
        <f>INDEX(Cal_GDNDrivers!Y:Y,MATCH($J152,Cal_GDNDrivers!$J:$J,0))</f>
        <v>2510604</v>
      </c>
      <c r="Z152" s="55">
        <f>INDEX(Cal_GDNDrivers!Z:Z,MATCH($J152,Cal_GDNDrivers!$J:$J,0))</f>
        <v>2514819</v>
      </c>
      <c r="AA152" s="55">
        <f>INDEX(Cal_GDNDrivers!AA:AA,MATCH($J152,Cal_GDNDrivers!$J:$J,0))</f>
        <v>2520862</v>
      </c>
      <c r="AB152" s="55">
        <f>INDEX(Cal_GDNDrivers!AB:AB,MATCH($J152,Cal_GDNDrivers!$J:$J,0))</f>
        <v>2533317</v>
      </c>
      <c r="AC152" s="55">
        <f>INDEX(Cal_GDNDrivers!AC:AC,MATCH($J152,Cal_GDNDrivers!$J:$J,0))</f>
        <v>2539941</v>
      </c>
      <c r="AD152" s="55">
        <f>INDEX(Cal_GDNDrivers!AD:AD,MATCH($J152,Cal_GDNDrivers!$J:$J,0))</f>
        <v>2539941</v>
      </c>
      <c r="AE152" s="55">
        <f>INDEX(Cal_GDNDrivers!AE:AE,MATCH($J152,Cal_GDNDrivers!$J:$J,0))</f>
        <v>2545292</v>
      </c>
      <c r="AF152" s="55">
        <f>INDEX(Cal_GDNDrivers!AF:AF,MATCH($J152,Cal_GDNDrivers!$J:$J,0))</f>
        <v>2549481</v>
      </c>
      <c r="AG152" s="55">
        <f>INDEX(Cal_GDNDrivers!AG:AG,MATCH($J152,Cal_GDNDrivers!$J:$J,0))</f>
        <v>2554251</v>
      </c>
      <c r="AH152" s="55">
        <f>INDEX(Cal_GDNDrivers!AH:AH,MATCH($J152,Cal_GDNDrivers!$J:$J,0))</f>
        <v>2559021</v>
      </c>
      <c r="AI152" s="55">
        <f>INDEX(Cal_GDNDrivers!AI:AI,MATCH($J152,Cal_GDNDrivers!$J:$J,0))</f>
        <v>2563791</v>
      </c>
      <c r="AJ152" s="55">
        <f>INDEX(Cal_GDNDrivers!AJ:AJ,MATCH($J152,Cal_GDNDrivers!$J:$J,0))</f>
        <v>2568561</v>
      </c>
      <c r="AK152" s="55">
        <f>INDEX(Cal_GDNDrivers!AK:AK,MATCH($J152,Cal_GDNDrivers!$J:$J,0))</f>
        <v>2573331</v>
      </c>
    </row>
    <row r="153" spans="2:42">
      <c r="C153" s="25"/>
      <c r="E153" s="2" t="str">
        <f t="shared" si="9"/>
        <v>NGN</v>
      </c>
      <c r="F153" s="2" t="s">
        <v>136</v>
      </c>
      <c r="J153" s="2" t="str">
        <f t="shared" si="10"/>
        <v>NGNNetwork Length</v>
      </c>
      <c r="L153" s="2" t="s">
        <v>137</v>
      </c>
      <c r="R153" s="12"/>
      <c r="T153" s="92"/>
      <c r="U153" s="92"/>
      <c r="V153" s="92"/>
      <c r="W153" s="92"/>
      <c r="X153" s="92"/>
      <c r="Y153" s="55">
        <f>INDEX(Cal_GDNDrivers!Y:Y,MATCH($J153,Cal_GDNDrivers!$J:$J,0))</f>
        <v>34877.639860000003</v>
      </c>
      <c r="Z153" s="55">
        <f>INDEX(Cal_GDNDrivers!Z:Z,MATCH($J153,Cal_GDNDrivers!$J:$J,0))</f>
        <v>34852.294789999993</v>
      </c>
      <c r="AA153" s="55">
        <f>INDEX(Cal_GDNDrivers!AA:AA,MATCH($J153,Cal_GDNDrivers!$J:$J,0))</f>
        <v>34880.037199999992</v>
      </c>
      <c r="AB153" s="55">
        <f>INDEX(Cal_GDNDrivers!AB:AB,MATCH($J153,Cal_GDNDrivers!$J:$J,0))</f>
        <v>34909.06508</v>
      </c>
      <c r="AC153" s="55">
        <f>INDEX(Cal_GDNDrivers!AC:AC,MATCH($J153,Cal_GDNDrivers!$J:$J,0))</f>
        <v>34925.834029999998</v>
      </c>
      <c r="AD153" s="55">
        <f>INDEX(Cal_GDNDrivers!AD:AD,MATCH($J153,Cal_GDNDrivers!$J:$J,0))</f>
        <v>34967.740083401412</v>
      </c>
      <c r="AE153" s="55">
        <f>INDEX(Cal_GDNDrivers!AE:AE,MATCH($J153,Cal_GDNDrivers!$J:$J,0))</f>
        <v>35115.313443001396</v>
      </c>
      <c r="AF153" s="55">
        <f>INDEX(Cal_GDNDrivers!AF:AF,MATCH($J153,Cal_GDNDrivers!$J:$J,0))</f>
        <v>35137.310033079215</v>
      </c>
      <c r="AG153" s="55">
        <f>INDEX(Cal_GDNDrivers!AG:AG,MATCH($J153,Cal_GDNDrivers!$J:$J,0))</f>
        <v>35175.258162914994</v>
      </c>
      <c r="AH153" s="55">
        <f>INDEX(Cal_GDNDrivers!AH:AH,MATCH($J153,Cal_GDNDrivers!$J:$J,0))</f>
        <v>35215.241486678133</v>
      </c>
      <c r="AI153" s="55">
        <f>INDEX(Cal_GDNDrivers!AI:AI,MATCH($J153,Cal_GDNDrivers!$J:$J,0))</f>
        <v>35257.225249739677</v>
      </c>
      <c r="AJ153" s="55">
        <f>INDEX(Cal_GDNDrivers!AJ:AJ,MATCH($J153,Cal_GDNDrivers!$J:$J,0))</f>
        <v>35301.180182697572</v>
      </c>
      <c r="AK153" s="55">
        <f>INDEX(Cal_GDNDrivers!AK:AK,MATCH($J153,Cal_GDNDrivers!$J:$J,0))</f>
        <v>35347.081350504632</v>
      </c>
    </row>
    <row r="154" spans="2:42">
      <c r="C154" s="25"/>
      <c r="E154" s="2" t="str">
        <f t="shared" si="9"/>
        <v>NGN</v>
      </c>
      <c r="F154" s="2" t="s">
        <v>138</v>
      </c>
      <c r="J154" s="2" t="str">
        <f t="shared" si="10"/>
        <v>NGNThroughput</v>
      </c>
      <c r="L154" s="2" t="s">
        <v>139</v>
      </c>
      <c r="R154" s="12"/>
      <c r="T154" s="92"/>
      <c r="U154" s="92"/>
      <c r="V154" s="92"/>
      <c r="W154" s="92"/>
      <c r="X154" s="92"/>
      <c r="Y154" s="55">
        <f>INDEX(Cal_GDNDrivers!Y:Y,MATCH($J154,Cal_GDNDrivers!$J:$J,0))</f>
        <v>69482.122010000006</v>
      </c>
      <c r="Z154" s="55">
        <f>INDEX(Cal_GDNDrivers!Z:Z,MATCH($J154,Cal_GDNDrivers!$J:$J,0))</f>
        <v>70673.204559999998</v>
      </c>
      <c r="AA154" s="55">
        <f>INDEX(Cal_GDNDrivers!AA:AA,MATCH($J154,Cal_GDNDrivers!$J:$J,0))</f>
        <v>68623.725690000007</v>
      </c>
      <c r="AB154" s="55">
        <f>INDEX(Cal_GDNDrivers!AB:AB,MATCH($J154,Cal_GDNDrivers!$J:$J,0))</f>
        <v>70318.072839999993</v>
      </c>
      <c r="AC154" s="55">
        <f>INDEX(Cal_GDNDrivers!AC:AC,MATCH($J154,Cal_GDNDrivers!$J:$J,0))</f>
        <v>74743.472410000002</v>
      </c>
      <c r="AD154" s="55">
        <f>INDEX(Cal_GDNDrivers!AD:AD,MATCH($J154,Cal_GDNDrivers!$J:$J,0))</f>
        <v>68614.512489999994</v>
      </c>
      <c r="AE154" s="55">
        <f>INDEX(Cal_GDNDrivers!AE:AE,MATCH($J154,Cal_GDNDrivers!$J:$J,0))</f>
        <v>71512.966159999996</v>
      </c>
      <c r="AF154" s="55">
        <f>INDEX(Cal_GDNDrivers!AF:AF,MATCH($J154,Cal_GDNDrivers!$J:$J,0))</f>
        <v>72276.871499999994</v>
      </c>
      <c r="AG154" s="55">
        <f>INDEX(Cal_GDNDrivers!AG:AG,MATCH($J154,Cal_GDNDrivers!$J:$J,0))</f>
        <v>71937.430699999997</v>
      </c>
      <c r="AH154" s="55">
        <f>INDEX(Cal_GDNDrivers!AH:AH,MATCH($J154,Cal_GDNDrivers!$J:$J,0))</f>
        <v>71519.323380000002</v>
      </c>
      <c r="AI154" s="55">
        <f>INDEX(Cal_GDNDrivers!AI:AI,MATCH($J154,Cal_GDNDrivers!$J:$J,0))</f>
        <v>71123.458580000006</v>
      </c>
      <c r="AJ154" s="55">
        <f>INDEX(Cal_GDNDrivers!AJ:AJ,MATCH($J154,Cal_GDNDrivers!$J:$J,0))</f>
        <v>70603.970740000004</v>
      </c>
      <c r="AK154" s="55">
        <f>INDEX(Cal_GDNDrivers!AK:AK,MATCH($J154,Cal_GDNDrivers!$J:$J,0))</f>
        <v>70270.384319999997</v>
      </c>
    </row>
    <row r="155" spans="2:42" ht="13.5" customHeight="1">
      <c r="C155" s="25"/>
      <c r="E155" s="2" t="str">
        <f t="shared" si="9"/>
        <v>NGN</v>
      </c>
      <c r="F155" s="2" t="s">
        <v>140</v>
      </c>
      <c r="J155" s="2" t="str">
        <f t="shared" si="10"/>
        <v>NGNPREs (Internal &amp; External)</v>
      </c>
      <c r="L155" s="2" t="s">
        <v>135</v>
      </c>
      <c r="R155" s="12"/>
      <c r="T155" s="92"/>
      <c r="U155" s="92"/>
      <c r="V155" s="92"/>
      <c r="W155" s="92"/>
      <c r="X155" s="92"/>
      <c r="Y155" s="55">
        <f>INDEX(Cal_GDNDrivers!Y:Y,MATCH($J155,Cal_GDNDrivers!$J:$J,0))</f>
        <v>89290</v>
      </c>
      <c r="Z155" s="55">
        <f>INDEX(Cal_GDNDrivers!Z:Z,MATCH($J155,Cal_GDNDrivers!$J:$J,0))</f>
        <v>83446</v>
      </c>
      <c r="AA155" s="55">
        <f>INDEX(Cal_GDNDrivers!AA:AA,MATCH($J155,Cal_GDNDrivers!$J:$J,0))</f>
        <v>93411</v>
      </c>
      <c r="AB155" s="55">
        <f>INDEX(Cal_GDNDrivers!AB:AB,MATCH($J155,Cal_GDNDrivers!$J:$J,0))</f>
        <v>90016</v>
      </c>
      <c r="AC155" s="55">
        <f>INDEX(Cal_GDNDrivers!AC:AC,MATCH($J155,Cal_GDNDrivers!$J:$J,0))</f>
        <v>90224</v>
      </c>
      <c r="AD155" s="55">
        <f>INDEX(Cal_GDNDrivers!AD:AD,MATCH($J155,Cal_GDNDrivers!$J:$J,0))</f>
        <v>82713</v>
      </c>
      <c r="AE155" s="55">
        <f>INDEX(Cal_GDNDrivers!AE:AE,MATCH($J155,Cal_GDNDrivers!$J:$J,0))</f>
        <v>74948</v>
      </c>
      <c r="AF155" s="55">
        <f>INDEX(Cal_GDNDrivers!AF:AF,MATCH($J155,Cal_GDNDrivers!$J:$J,0))</f>
        <v>89868.769994999995</v>
      </c>
      <c r="AG155" s="55">
        <f>INDEX(Cal_GDNDrivers!AG:AG,MATCH($J155,Cal_GDNDrivers!$J:$J,0))</f>
        <v>89233.709197000004</v>
      </c>
      <c r="AH155" s="55">
        <f>INDEX(Cal_GDNDrivers!AH:AH,MATCH($J155,Cal_GDNDrivers!$J:$J,0))</f>
        <v>88626.010826999991</v>
      </c>
      <c r="AI155" s="55">
        <f>INDEX(Cal_GDNDrivers!AI:AI,MATCH($J155,Cal_GDNDrivers!$J:$J,0))</f>
        <v>88040.660399999993</v>
      </c>
      <c r="AJ155" s="55">
        <f>INDEX(Cal_GDNDrivers!AJ:AJ,MATCH($J155,Cal_GDNDrivers!$J:$J,0))</f>
        <v>87479.683984000018</v>
      </c>
      <c r="AK155" s="55">
        <f>INDEX(Cal_GDNDrivers!AK:AK,MATCH($J155,Cal_GDNDrivers!$J:$J,0))</f>
        <v>86942.146613999997</v>
      </c>
    </row>
    <row r="156" spans="2:42" ht="13.5" customHeight="1">
      <c r="C156" s="25"/>
      <c r="E156" s="2" t="str">
        <f t="shared" si="9"/>
        <v>NGN</v>
      </c>
      <c r="F156" s="2" t="s">
        <v>141</v>
      </c>
      <c r="J156" s="2" t="str">
        <f t="shared" si="10"/>
        <v>NGNTotal repairs</v>
      </c>
      <c r="L156" s="2" t="s">
        <v>135</v>
      </c>
      <c r="R156" s="12"/>
      <c r="T156" s="92"/>
      <c r="U156" s="92"/>
      <c r="V156" s="92"/>
      <c r="W156" s="92"/>
      <c r="X156" s="92"/>
      <c r="Y156" s="55">
        <f>INDEX(Cal_GDNDrivers!Y:Y,MATCH($J156,Cal_GDNDrivers!$J:$J,0))</f>
        <v>25526</v>
      </c>
      <c r="Z156" s="55">
        <f>INDEX(Cal_GDNDrivers!Z:Z,MATCH($J156,Cal_GDNDrivers!$J:$J,0))</f>
        <v>22377</v>
      </c>
      <c r="AA156" s="55">
        <f>INDEX(Cal_GDNDrivers!AA:AA,MATCH($J156,Cal_GDNDrivers!$J:$J,0))</f>
        <v>19933</v>
      </c>
      <c r="AB156" s="55">
        <f>INDEX(Cal_GDNDrivers!AB:AB,MATCH($J156,Cal_GDNDrivers!$J:$J,0))</f>
        <v>17801</v>
      </c>
      <c r="AC156" s="55">
        <f>INDEX(Cal_GDNDrivers!AC:AC,MATCH($J156,Cal_GDNDrivers!$J:$J,0))</f>
        <v>17484</v>
      </c>
      <c r="AD156" s="55">
        <f>INDEX(Cal_GDNDrivers!AD:AD,MATCH($J156,Cal_GDNDrivers!$J:$J,0))</f>
        <v>19169</v>
      </c>
      <c r="AE156" s="55">
        <f>INDEX(Cal_GDNDrivers!AE:AE,MATCH($J156,Cal_GDNDrivers!$J:$J,0))</f>
        <v>17317</v>
      </c>
      <c r="AF156" s="55">
        <f>INDEX(Cal_GDNDrivers!AF:AF,MATCH($J156,Cal_GDNDrivers!$J:$J,0))</f>
        <v>19550.62778269</v>
      </c>
      <c r="AG156" s="55">
        <f>INDEX(Cal_GDNDrivers!AG:AG,MATCH($J156,Cal_GDNDrivers!$J:$J,0))</f>
        <v>18837.799109510001</v>
      </c>
      <c r="AH156" s="55">
        <f>INDEX(Cal_GDNDrivers!AH:AH,MATCH($J156,Cal_GDNDrivers!$J:$J,0))</f>
        <v>18153.4835829</v>
      </c>
      <c r="AI156" s="55">
        <f>INDEX(Cal_GDNDrivers!AI:AI,MATCH($J156,Cal_GDNDrivers!$J:$J,0))</f>
        <v>17496.540678019999</v>
      </c>
      <c r="AJ156" s="55">
        <f>INDEX(Cal_GDNDrivers!AJ:AJ,MATCH($J156,Cal_GDNDrivers!$J:$J,0))</f>
        <v>16865.875488599999</v>
      </c>
      <c r="AK156" s="55">
        <f>INDEX(Cal_GDNDrivers!AK:AK,MATCH($J156,Cal_GDNDrivers!$J:$J,0))</f>
        <v>16260.436905829998</v>
      </c>
    </row>
    <row r="157" spans="2:42">
      <c r="C157" s="25"/>
      <c r="E157" s="2" t="str">
        <f t="shared" si="9"/>
        <v>NGN</v>
      </c>
      <c r="F157" s="2" t="s">
        <v>142</v>
      </c>
      <c r="J157" s="2" t="str">
        <f t="shared" si="10"/>
        <v>NGNExternal reports</v>
      </c>
      <c r="L157" s="2" t="s">
        <v>135</v>
      </c>
      <c r="R157" s="12"/>
      <c r="T157" s="92"/>
      <c r="U157" s="92"/>
      <c r="V157" s="92"/>
      <c r="W157" s="92"/>
      <c r="X157" s="92"/>
      <c r="Y157" s="55">
        <f>INDEX(Cal_GDNDrivers!Y:Y,MATCH($J157,Cal_GDNDrivers!$J:$J,0))</f>
        <v>23606</v>
      </c>
      <c r="Z157" s="55">
        <f>INDEX(Cal_GDNDrivers!Z:Z,MATCH($J157,Cal_GDNDrivers!$J:$J,0))</f>
        <v>19269</v>
      </c>
      <c r="AA157" s="55">
        <f>INDEX(Cal_GDNDrivers!AA:AA,MATCH($J157,Cal_GDNDrivers!$J:$J,0))</f>
        <v>17649</v>
      </c>
      <c r="AB157" s="55">
        <f>INDEX(Cal_GDNDrivers!AB:AB,MATCH($J157,Cal_GDNDrivers!$J:$J,0))</f>
        <v>16179</v>
      </c>
      <c r="AC157" s="55">
        <f>INDEX(Cal_GDNDrivers!AC:AC,MATCH($J157,Cal_GDNDrivers!$J:$J,0))</f>
        <v>16014</v>
      </c>
      <c r="AD157" s="55">
        <f>INDEX(Cal_GDNDrivers!AD:AD,MATCH($J157,Cal_GDNDrivers!$J:$J,0))</f>
        <v>17855</v>
      </c>
      <c r="AE157" s="55">
        <f>INDEX(Cal_GDNDrivers!AE:AE,MATCH($J157,Cal_GDNDrivers!$J:$J,0))</f>
        <v>15559</v>
      </c>
      <c r="AF157" s="55">
        <f>INDEX(Cal_GDNDrivers!AF:AF,MATCH($J157,Cal_GDNDrivers!$J:$J,0))</f>
        <v>18213.5</v>
      </c>
      <c r="AG157" s="55">
        <f>INDEX(Cal_GDNDrivers!AG:AG,MATCH($J157,Cal_GDNDrivers!$J:$J,0))</f>
        <v>17553.02</v>
      </c>
      <c r="AH157" s="55">
        <f>INDEX(Cal_GDNDrivers!AH:AH,MATCH($J157,Cal_GDNDrivers!$J:$J,0))</f>
        <v>16918.959200000001</v>
      </c>
      <c r="AI157" s="55">
        <f>INDEX(Cal_GDNDrivers!AI:AI,MATCH($J157,Cal_GDNDrivers!$J:$J,0))</f>
        <v>16310.260832</v>
      </c>
      <c r="AJ157" s="55">
        <f>INDEX(Cal_GDNDrivers!AJ:AJ,MATCH($J157,Cal_GDNDrivers!$J:$J,0))</f>
        <v>15725.910399</v>
      </c>
      <c r="AK157" s="55">
        <f>INDEX(Cal_GDNDrivers!AK:AK,MATCH($J157,Cal_GDNDrivers!$J:$J,0))</f>
        <v>15164.933983000001</v>
      </c>
      <c r="AN157" s="2"/>
    </row>
    <row r="158" spans="2:42">
      <c r="C158" s="25"/>
      <c r="E158" s="2" t="str">
        <f t="shared" si="9"/>
        <v>NGN</v>
      </c>
      <c r="F158" s="2" t="s">
        <v>143</v>
      </c>
      <c r="J158" s="2" t="str">
        <f t="shared" si="10"/>
        <v>NGNService Damage Repairs</v>
      </c>
      <c r="L158" s="2" t="s">
        <v>135</v>
      </c>
      <c r="R158" s="12"/>
      <c r="T158" s="92"/>
      <c r="U158" s="92"/>
      <c r="V158" s="92"/>
      <c r="W158" s="92"/>
      <c r="X158" s="92"/>
      <c r="Y158" s="55">
        <f>INDEX(Cal_GDNDrivers!Y:Y,MATCH($J158,Cal_GDNDrivers!$J:$J,0))</f>
        <v>1605</v>
      </c>
      <c r="Z158" s="55">
        <f>INDEX(Cal_GDNDrivers!Z:Z,MATCH($J158,Cal_GDNDrivers!$J:$J,0))</f>
        <v>1696</v>
      </c>
      <c r="AA158" s="55">
        <f>INDEX(Cal_GDNDrivers!AA:AA,MATCH($J158,Cal_GDNDrivers!$J:$J,0))</f>
        <v>1690</v>
      </c>
      <c r="AB158" s="55">
        <f>INDEX(Cal_GDNDrivers!AB:AB,MATCH($J158,Cal_GDNDrivers!$J:$J,0))</f>
        <v>1456</v>
      </c>
      <c r="AC158" s="55">
        <f>INDEX(Cal_GDNDrivers!AC:AC,MATCH($J158,Cal_GDNDrivers!$J:$J,0))</f>
        <v>1430</v>
      </c>
      <c r="AD158" s="55">
        <f>INDEX(Cal_GDNDrivers!AD:AD,MATCH($J158,Cal_GDNDrivers!$J:$J,0))</f>
        <v>1371</v>
      </c>
      <c r="AE158" s="55">
        <f>INDEX(Cal_GDNDrivers!AE:AE,MATCH($J158,Cal_GDNDrivers!$J:$J,0))</f>
        <v>1042</v>
      </c>
      <c r="AF158" s="55">
        <f>INDEX(Cal_GDNDrivers!AF:AF,MATCH($J158,Cal_GDNDrivers!$J:$J,0))</f>
        <v>1442.644712</v>
      </c>
      <c r="AG158" s="55">
        <f>INDEX(Cal_GDNDrivers!AG:AG,MATCH($J158,Cal_GDNDrivers!$J:$J,0))</f>
        <v>1442.644712</v>
      </c>
      <c r="AH158" s="55">
        <f>INDEX(Cal_GDNDrivers!AH:AH,MATCH($J158,Cal_GDNDrivers!$J:$J,0))</f>
        <v>1442.644712</v>
      </c>
      <c r="AI158" s="55">
        <f>INDEX(Cal_GDNDrivers!AI:AI,MATCH($J158,Cal_GDNDrivers!$J:$J,0))</f>
        <v>1442.644712</v>
      </c>
      <c r="AJ158" s="55">
        <f>INDEX(Cal_GDNDrivers!AJ:AJ,MATCH($J158,Cal_GDNDrivers!$J:$J,0))</f>
        <v>1442.644712</v>
      </c>
      <c r="AK158" s="55">
        <f>INDEX(Cal_GDNDrivers!AK:AK,MATCH($J158,Cal_GDNDrivers!$J:$J,0))</f>
        <v>1442.644712</v>
      </c>
      <c r="AN158" s="2"/>
    </row>
    <row r="159" spans="2:42">
      <c r="C159" s="25"/>
      <c r="E159" s="2" t="str">
        <f t="shared" si="9"/>
        <v>NGN</v>
      </c>
      <c r="F159" s="2" t="s">
        <v>144</v>
      </c>
      <c r="J159" s="2" t="str">
        <f t="shared" si="10"/>
        <v>NGNService Condition Repairs</v>
      </c>
      <c r="L159" s="2" t="s">
        <v>135</v>
      </c>
      <c r="R159" s="12"/>
      <c r="T159" s="92"/>
      <c r="U159" s="92"/>
      <c r="V159" s="92"/>
      <c r="W159" s="92"/>
      <c r="X159" s="92"/>
      <c r="Y159" s="55">
        <f>INDEX(Cal_GDNDrivers!Y:Y,MATCH($J159,Cal_GDNDrivers!$J:$J,0))</f>
        <v>12341</v>
      </c>
      <c r="Z159" s="55">
        <f>INDEX(Cal_GDNDrivers!Z:Z,MATCH($J159,Cal_GDNDrivers!$J:$J,0))</f>
        <v>9136</v>
      </c>
      <c r="AA159" s="55">
        <f>INDEX(Cal_GDNDrivers!AA:AA,MATCH($J159,Cal_GDNDrivers!$J:$J,0))</f>
        <v>8818</v>
      </c>
      <c r="AB159" s="55">
        <f>INDEX(Cal_GDNDrivers!AB:AB,MATCH($J159,Cal_GDNDrivers!$J:$J,0))</f>
        <v>7986</v>
      </c>
      <c r="AC159" s="55">
        <f>INDEX(Cal_GDNDrivers!AC:AC,MATCH($J159,Cal_GDNDrivers!$J:$J,0))</f>
        <v>8133</v>
      </c>
      <c r="AD159" s="55">
        <f>INDEX(Cal_GDNDrivers!AD:AD,MATCH($J159,Cal_GDNDrivers!$J:$J,0))</f>
        <v>9415</v>
      </c>
      <c r="AE159" s="55">
        <f>INDEX(Cal_GDNDrivers!AE:AE,MATCH($J159,Cal_GDNDrivers!$J:$J,0))</f>
        <v>8485</v>
      </c>
      <c r="AF159" s="55">
        <f>INDEX(Cal_GDNDrivers!AF:AF,MATCH($J159,Cal_GDNDrivers!$J:$J,0))</f>
        <v>9573.8687030000001</v>
      </c>
      <c r="AG159" s="55">
        <f>INDEX(Cal_GDNDrivers!AG:AG,MATCH($J159,Cal_GDNDrivers!$J:$J,0))</f>
        <v>9190.913955</v>
      </c>
      <c r="AH159" s="55">
        <f>INDEX(Cal_GDNDrivers!AH:AH,MATCH($J159,Cal_GDNDrivers!$J:$J,0))</f>
        <v>8823.2773969999998</v>
      </c>
      <c r="AI159" s="55">
        <f>INDEX(Cal_GDNDrivers!AI:AI,MATCH($J159,Cal_GDNDrivers!$J:$J,0))</f>
        <v>8470.3463009999996</v>
      </c>
      <c r="AJ159" s="55">
        <f>INDEX(Cal_GDNDrivers!AJ:AJ,MATCH($J159,Cal_GDNDrivers!$J:$J,0))</f>
        <v>8131.5324490000003</v>
      </c>
      <c r="AK159" s="55">
        <f>INDEX(Cal_GDNDrivers!AK:AK,MATCH($J159,Cal_GDNDrivers!$J:$J,0))</f>
        <v>7806.2711509999999</v>
      </c>
      <c r="AN159" s="2"/>
    </row>
    <row r="160" spans="2:42">
      <c r="C160" s="25"/>
      <c r="E160" s="2" t="str">
        <f t="shared" si="9"/>
        <v>NGN</v>
      </c>
      <c r="F160" s="2" t="s">
        <v>145</v>
      </c>
      <c r="J160" s="2" t="str">
        <f t="shared" si="10"/>
        <v>NGNMains Damage Repairs</v>
      </c>
      <c r="L160" s="2" t="s">
        <v>135</v>
      </c>
      <c r="R160" s="12"/>
      <c r="T160" s="92"/>
      <c r="U160" s="92"/>
      <c r="V160" s="92"/>
      <c r="W160" s="92"/>
      <c r="X160" s="92"/>
      <c r="Y160" s="55">
        <f>INDEX(Cal_GDNDrivers!Y:Y,MATCH($J160,Cal_GDNDrivers!$J:$J,0))</f>
        <v>328</v>
      </c>
      <c r="Z160" s="55">
        <f>INDEX(Cal_GDNDrivers!Z:Z,MATCH($J160,Cal_GDNDrivers!$J:$J,0))</f>
        <v>379</v>
      </c>
      <c r="AA160" s="55">
        <f>INDEX(Cal_GDNDrivers!AA:AA,MATCH($J160,Cal_GDNDrivers!$J:$J,0))</f>
        <v>299</v>
      </c>
      <c r="AB160" s="55">
        <f>INDEX(Cal_GDNDrivers!AB:AB,MATCH($J160,Cal_GDNDrivers!$J:$J,0))</f>
        <v>272</v>
      </c>
      <c r="AC160" s="55">
        <f>INDEX(Cal_GDNDrivers!AC:AC,MATCH($J160,Cal_GDNDrivers!$J:$J,0))</f>
        <v>228</v>
      </c>
      <c r="AD160" s="55">
        <f>INDEX(Cal_GDNDrivers!AD:AD,MATCH($J160,Cal_GDNDrivers!$J:$J,0))</f>
        <v>273</v>
      </c>
      <c r="AE160" s="55">
        <f>INDEX(Cal_GDNDrivers!AE:AE,MATCH($J160,Cal_GDNDrivers!$J:$J,0))</f>
        <v>272</v>
      </c>
      <c r="AF160" s="55">
        <f>INDEX(Cal_GDNDrivers!AF:AF,MATCH($J160,Cal_GDNDrivers!$J:$J,0))</f>
        <v>287.26623380000001</v>
      </c>
      <c r="AG160" s="55">
        <f>INDEX(Cal_GDNDrivers!AG:AG,MATCH($J160,Cal_GDNDrivers!$J:$J,0))</f>
        <v>287.26623380000001</v>
      </c>
      <c r="AH160" s="55">
        <f>INDEX(Cal_GDNDrivers!AH:AH,MATCH($J160,Cal_GDNDrivers!$J:$J,0))</f>
        <v>287.26623380000001</v>
      </c>
      <c r="AI160" s="55">
        <f>INDEX(Cal_GDNDrivers!AI:AI,MATCH($J160,Cal_GDNDrivers!$J:$J,0))</f>
        <v>287.26623380000001</v>
      </c>
      <c r="AJ160" s="55">
        <f>INDEX(Cal_GDNDrivers!AJ:AJ,MATCH($J160,Cal_GDNDrivers!$J:$J,0))</f>
        <v>287.26623380000001</v>
      </c>
      <c r="AK160" s="55">
        <f>INDEX(Cal_GDNDrivers!AK:AK,MATCH($J160,Cal_GDNDrivers!$J:$J,0))</f>
        <v>287.26623380000001</v>
      </c>
      <c r="AN160" s="2"/>
    </row>
    <row r="161" spans="3:40">
      <c r="C161" s="25"/>
      <c r="E161" s="2" t="str">
        <f t="shared" si="9"/>
        <v>NGN</v>
      </c>
      <c r="F161" s="2" t="s">
        <v>146</v>
      </c>
      <c r="J161" s="2" t="str">
        <f t="shared" si="10"/>
        <v>NGNMains Condition Repairs</v>
      </c>
      <c r="L161" s="2" t="s">
        <v>135</v>
      </c>
      <c r="R161" s="12"/>
      <c r="T161" s="92"/>
      <c r="U161" s="92"/>
      <c r="V161" s="92"/>
      <c r="W161" s="92"/>
      <c r="X161" s="92"/>
      <c r="Y161" s="55">
        <f>INDEX(Cal_GDNDrivers!Y:Y,MATCH($J161,Cal_GDNDrivers!$J:$J,0))</f>
        <v>11252</v>
      </c>
      <c r="Z161" s="55">
        <f>INDEX(Cal_GDNDrivers!Z:Z,MATCH($J161,Cal_GDNDrivers!$J:$J,0))</f>
        <v>11166</v>
      </c>
      <c r="AA161" s="55">
        <f>INDEX(Cal_GDNDrivers!AA:AA,MATCH($J161,Cal_GDNDrivers!$J:$J,0))</f>
        <v>9126</v>
      </c>
      <c r="AB161" s="55">
        <f>INDEX(Cal_GDNDrivers!AB:AB,MATCH($J161,Cal_GDNDrivers!$J:$J,0))</f>
        <v>8087</v>
      </c>
      <c r="AC161" s="55">
        <f>INDEX(Cal_GDNDrivers!AC:AC,MATCH($J161,Cal_GDNDrivers!$J:$J,0))</f>
        <v>7693</v>
      </c>
      <c r="AD161" s="55">
        <f>INDEX(Cal_GDNDrivers!AD:AD,MATCH($J161,Cal_GDNDrivers!$J:$J,0))</f>
        <v>8110</v>
      </c>
      <c r="AE161" s="55">
        <f>INDEX(Cal_GDNDrivers!AE:AE,MATCH($J161,Cal_GDNDrivers!$J:$J,0))</f>
        <v>7518</v>
      </c>
      <c r="AF161" s="55">
        <f>INDEX(Cal_GDNDrivers!AF:AF,MATCH($J161,Cal_GDNDrivers!$J:$J,0))</f>
        <v>8246.8481338900001</v>
      </c>
      <c r="AG161" s="55">
        <f>INDEX(Cal_GDNDrivers!AG:AG,MATCH($J161,Cal_GDNDrivers!$J:$J,0))</f>
        <v>7916.9742087099994</v>
      </c>
      <c r="AH161" s="55">
        <f>INDEX(Cal_GDNDrivers!AH:AH,MATCH($J161,Cal_GDNDrivers!$J:$J,0))</f>
        <v>7600.2952401000002</v>
      </c>
      <c r="AI161" s="55">
        <f>INDEX(Cal_GDNDrivers!AI:AI,MATCH($J161,Cal_GDNDrivers!$J:$J,0))</f>
        <v>7296.2834312200002</v>
      </c>
      <c r="AJ161" s="55">
        <f>INDEX(Cal_GDNDrivers!AJ:AJ,MATCH($J161,Cal_GDNDrivers!$J:$J,0))</f>
        <v>7004.4320937999992</v>
      </c>
      <c r="AK161" s="55">
        <f>INDEX(Cal_GDNDrivers!AK:AK,MATCH($J161,Cal_GDNDrivers!$J:$J,0))</f>
        <v>6724.2548090299997</v>
      </c>
      <c r="AN161" s="2"/>
    </row>
    <row r="162" spans="3:40">
      <c r="C162" s="25"/>
      <c r="E162" s="2" t="str">
        <f t="shared" si="9"/>
        <v>NGN</v>
      </c>
      <c r="F162" s="2" t="s">
        <v>147</v>
      </c>
      <c r="J162" s="2" t="str">
        <f t="shared" si="10"/>
        <v>NGNRepex Synthetic Costs</v>
      </c>
      <c r="L162" s="2" t="s">
        <v>148</v>
      </c>
      <c r="R162" s="12"/>
      <c r="T162" s="92"/>
      <c r="U162" s="92"/>
      <c r="V162" s="92"/>
      <c r="W162" s="92"/>
      <c r="X162" s="92"/>
      <c r="Y162" s="55">
        <f>INDEX(Cal_GDNDrivers!Y:Y,MATCH($J162,Cal_GDNDrivers!$J:$J,0))</f>
        <v>113.88682954333862</v>
      </c>
      <c r="Z162" s="55">
        <f>INDEX(Cal_GDNDrivers!Z:Z,MATCH($J162,Cal_GDNDrivers!$J:$J,0))</f>
        <v>120.11473321407101</v>
      </c>
      <c r="AA162" s="55">
        <f>INDEX(Cal_GDNDrivers!AA:AA,MATCH($J162,Cal_GDNDrivers!$J:$J,0))</f>
        <v>101.83565504597767</v>
      </c>
      <c r="AB162" s="55">
        <f>INDEX(Cal_GDNDrivers!AB:AB,MATCH($J162,Cal_GDNDrivers!$J:$J,0))</f>
        <v>103.21385797064536</v>
      </c>
      <c r="AC162" s="55">
        <f>INDEX(Cal_GDNDrivers!AC:AC,MATCH($J162,Cal_GDNDrivers!$J:$J,0))</f>
        <v>114.77523127369776</v>
      </c>
      <c r="AD162" s="55">
        <f>INDEX(Cal_GDNDrivers!AD:AD,MATCH($J162,Cal_GDNDrivers!$J:$J,0))</f>
        <v>121.17899450385252</v>
      </c>
      <c r="AE162" s="55">
        <f>INDEX(Cal_GDNDrivers!AE:AE,MATCH($J162,Cal_GDNDrivers!$J:$J,0))</f>
        <v>113.63752101398369</v>
      </c>
      <c r="AF162" s="55">
        <f>INDEX(Cal_GDNDrivers!AF:AF,MATCH($J162,Cal_GDNDrivers!$J:$J,0))</f>
        <v>109.29281445179535</v>
      </c>
      <c r="AG162" s="55">
        <f>INDEX(Cal_GDNDrivers!AG:AG,MATCH($J162,Cal_GDNDrivers!$J:$J,0))</f>
        <v>117.68051783645389</v>
      </c>
      <c r="AH162" s="55">
        <f>INDEX(Cal_GDNDrivers!AH:AH,MATCH($J162,Cal_GDNDrivers!$J:$J,0))</f>
        <v>117.55068552649331</v>
      </c>
      <c r="AI162" s="55">
        <f>INDEX(Cal_GDNDrivers!AI:AI,MATCH($J162,Cal_GDNDrivers!$J:$J,0))</f>
        <v>117.42344986044736</v>
      </c>
      <c r="AJ162" s="55">
        <f>INDEX(Cal_GDNDrivers!AJ:AJ,MATCH($J162,Cal_GDNDrivers!$J:$J,0))</f>
        <v>117.29875890947488</v>
      </c>
      <c r="AK162" s="55">
        <f>INDEX(Cal_GDNDrivers!AK:AK,MATCH($J162,Cal_GDNDrivers!$J:$J,0))</f>
        <v>117.17656177592579</v>
      </c>
      <c r="AN162" s="2"/>
    </row>
    <row r="163" spans="3:40">
      <c r="C163" s="25"/>
      <c r="E163" s="2" t="str">
        <f t="shared" si="9"/>
        <v>NGN</v>
      </c>
      <c r="F163" s="2" t="s">
        <v>149</v>
      </c>
      <c r="J163" s="2" t="str">
        <f t="shared" si="10"/>
        <v>NGNCapex synthetic costs - Mains</v>
      </c>
      <c r="L163" s="2" t="s">
        <v>148</v>
      </c>
      <c r="R163" s="12"/>
      <c r="T163" s="92"/>
      <c r="U163" s="92"/>
      <c r="V163" s="92"/>
      <c r="W163" s="92"/>
      <c r="X163" s="92"/>
      <c r="Y163" s="55">
        <f>INDEX(Cal_GDNDrivers!Y:Y,MATCH($J163,Cal_GDNDrivers!$J:$J,0))</f>
        <v>3.1791921633740738</v>
      </c>
      <c r="Z163" s="55">
        <f>INDEX(Cal_GDNDrivers!Z:Z,MATCH($J163,Cal_GDNDrivers!$J:$J,0))</f>
        <v>2.145852766653169</v>
      </c>
      <c r="AA163" s="55">
        <f>INDEX(Cal_GDNDrivers!AA:AA,MATCH($J163,Cal_GDNDrivers!$J:$J,0))</f>
        <v>3.5584963894100325</v>
      </c>
      <c r="AB163" s="55">
        <f>INDEX(Cal_GDNDrivers!AB:AB,MATCH($J163,Cal_GDNDrivers!$J:$J,0))</f>
        <v>2.0296815698169559</v>
      </c>
      <c r="AC163" s="55">
        <f>INDEX(Cal_GDNDrivers!AC:AC,MATCH($J163,Cal_GDNDrivers!$J:$J,0))</f>
        <v>2.4933472740044111</v>
      </c>
      <c r="AD163" s="55">
        <f>INDEX(Cal_GDNDrivers!AD:AD,MATCH($J163,Cal_GDNDrivers!$J:$J,0))</f>
        <v>2.7468568393355626</v>
      </c>
      <c r="AE163" s="55">
        <f>INDEX(Cal_GDNDrivers!AE:AE,MATCH($J163,Cal_GDNDrivers!$J:$J,0))</f>
        <v>4.1841695712903784</v>
      </c>
      <c r="AF163" s="55">
        <f>INDEX(Cal_GDNDrivers!AF:AF,MATCH($J163,Cal_GDNDrivers!$J:$J,0))</f>
        <v>1.2198353012161214</v>
      </c>
      <c r="AG163" s="55">
        <f>INDEX(Cal_GDNDrivers!AG:AG,MATCH($J163,Cal_GDNDrivers!$J:$J,0))</f>
        <v>4.5573302864554526</v>
      </c>
      <c r="AH163" s="55">
        <f>INDEX(Cal_GDNDrivers!AH:AH,MATCH($J163,Cal_GDNDrivers!$J:$J,0))</f>
        <v>5.0486475945800366</v>
      </c>
      <c r="AI163" s="55">
        <f>INDEX(Cal_GDNDrivers!AI:AI,MATCH($J163,Cal_GDNDrivers!$J:$J,0))</f>
        <v>5.539964902395214</v>
      </c>
      <c r="AJ163" s="55">
        <f>INDEX(Cal_GDNDrivers!AJ:AJ,MATCH($J163,Cal_GDNDrivers!$J:$J,0))</f>
        <v>5.6274801599443212</v>
      </c>
      <c r="AK163" s="55">
        <f>INDEX(Cal_GDNDrivers!AK:AK,MATCH($J163,Cal_GDNDrivers!$J:$J,0))</f>
        <v>6.1187974671406833</v>
      </c>
      <c r="AN163" s="2"/>
    </row>
    <row r="164" spans="3:40">
      <c r="C164" s="25"/>
      <c r="E164" s="2" t="str">
        <f t="shared" si="9"/>
        <v>NGN</v>
      </c>
      <c r="F164" s="2" t="s">
        <v>150</v>
      </c>
      <c r="J164" s="2" t="str">
        <f t="shared" si="10"/>
        <v>NGNCapex synthetic costs - Connections</v>
      </c>
      <c r="L164" s="2" t="s">
        <v>148</v>
      </c>
      <c r="R164" s="12"/>
      <c r="T164" s="92"/>
      <c r="U164" s="92"/>
      <c r="V164" s="92"/>
      <c r="W164" s="92"/>
      <c r="X164" s="92"/>
      <c r="Y164" s="55">
        <f>INDEX(Cal_GDNDrivers!Y:Y,MATCH($J164,Cal_GDNDrivers!$J:$J,0))</f>
        <v>10.428031889672006</v>
      </c>
      <c r="Z164" s="55">
        <f>INDEX(Cal_GDNDrivers!Z:Z,MATCH($J164,Cal_GDNDrivers!$J:$J,0))</f>
        <v>11.89662934019321</v>
      </c>
      <c r="AA164" s="55">
        <f>INDEX(Cal_GDNDrivers!AA:AA,MATCH($J164,Cal_GDNDrivers!$J:$J,0))</f>
        <v>12.894301658739925</v>
      </c>
      <c r="AB164" s="55">
        <f>INDEX(Cal_GDNDrivers!AB:AB,MATCH($J164,Cal_GDNDrivers!$J:$J,0))</f>
        <v>13.431025496836082</v>
      </c>
      <c r="AC164" s="55">
        <f>INDEX(Cal_GDNDrivers!AC:AC,MATCH($J164,Cal_GDNDrivers!$J:$J,0))</f>
        <v>12.706650895241884</v>
      </c>
      <c r="AD164" s="55">
        <f>INDEX(Cal_GDNDrivers!AD:AD,MATCH($J164,Cal_GDNDrivers!$J:$J,0))</f>
        <v>15.263817020867782</v>
      </c>
      <c r="AE164" s="55">
        <f>INDEX(Cal_GDNDrivers!AE:AE,MATCH($J164,Cal_GDNDrivers!$J:$J,0))</f>
        <v>14.298821567241538</v>
      </c>
      <c r="AF164" s="55">
        <f>INDEX(Cal_GDNDrivers!AF:AF,MATCH($J164,Cal_GDNDrivers!$J:$J,0))</f>
        <v>12.551202886970955</v>
      </c>
      <c r="AG164" s="55">
        <f>INDEX(Cal_GDNDrivers!AG:AG,MATCH($J164,Cal_GDNDrivers!$J:$J,0))</f>
        <v>12.894071188503588</v>
      </c>
      <c r="AH164" s="55">
        <f>INDEX(Cal_GDNDrivers!AH:AH,MATCH($J164,Cal_GDNDrivers!$J:$J,0))</f>
        <v>13.665436410271299</v>
      </c>
      <c r="AI164" s="55">
        <f>INDEX(Cal_GDNDrivers!AI:AI,MATCH($J164,Cal_GDNDrivers!$J:$J,0))</f>
        <v>14.426908113858493</v>
      </c>
      <c r="AJ164" s="55">
        <f>INDEX(Cal_GDNDrivers!AJ:AJ,MATCH($J164,Cal_GDNDrivers!$J:$J,0))</f>
        <v>15.180335195653232</v>
      </c>
      <c r="AK164" s="55">
        <f>INDEX(Cal_GDNDrivers!AK:AK,MATCH($J164,Cal_GDNDrivers!$J:$J,0))</f>
        <v>6.4759222953925848</v>
      </c>
      <c r="AN164" s="2"/>
    </row>
    <row r="165" spans="3:40">
      <c r="C165" s="25"/>
      <c r="E165" s="2" t="str">
        <f t="shared" si="9"/>
        <v>NGN</v>
      </c>
      <c r="F165" s="66" t="s">
        <v>151</v>
      </c>
      <c r="J165" s="2" t="str">
        <f t="shared" si="10"/>
        <v>NGNMetallic network length</v>
      </c>
      <c r="R165" s="12"/>
      <c r="T165" s="92"/>
      <c r="U165" s="92"/>
      <c r="V165" s="92"/>
      <c r="W165" s="92"/>
      <c r="X165" s="92"/>
      <c r="Y165" s="55">
        <f>INDEX(Cal_GDNDrivers!Y:Y,MATCH($J165,Cal_GDNDrivers!$J:$J,0))</f>
        <v>0</v>
      </c>
      <c r="Z165" s="55">
        <f>INDEX(Cal_GDNDrivers!Z:Z,MATCH($J165,Cal_GDNDrivers!$J:$J,0))</f>
        <v>0</v>
      </c>
      <c r="AA165" s="55">
        <f>INDEX(Cal_GDNDrivers!AA:AA,MATCH($J165,Cal_GDNDrivers!$J:$J,0))</f>
        <v>0</v>
      </c>
      <c r="AB165" s="55">
        <f>INDEX(Cal_GDNDrivers!AB:AB,MATCH($J165,Cal_GDNDrivers!$J:$J,0))</f>
        <v>0</v>
      </c>
      <c r="AC165" s="55">
        <f>INDEX(Cal_GDNDrivers!AC:AC,MATCH($J165,Cal_GDNDrivers!$J:$J,0))</f>
        <v>0</v>
      </c>
      <c r="AD165" s="55">
        <f>INDEX(Cal_GDNDrivers!AD:AD,MATCH($J165,Cal_GDNDrivers!$J:$J,0))</f>
        <v>0</v>
      </c>
      <c r="AE165" s="55">
        <f>INDEX(Cal_GDNDrivers!AE:AE,MATCH($J165,Cal_GDNDrivers!$J:$J,0))</f>
        <v>0</v>
      </c>
      <c r="AF165" s="55">
        <f>INDEX(Cal_GDNDrivers!AF:AF,MATCH($J165,Cal_GDNDrivers!$J:$J,0))</f>
        <v>0</v>
      </c>
      <c r="AG165" s="55">
        <f>INDEX(Cal_GDNDrivers!AG:AG,MATCH($J165,Cal_GDNDrivers!$J:$J,0))</f>
        <v>0</v>
      </c>
      <c r="AH165" s="55">
        <f>INDEX(Cal_GDNDrivers!AH:AH,MATCH($J165,Cal_GDNDrivers!$J:$J,0))</f>
        <v>0</v>
      </c>
      <c r="AI165" s="55">
        <f>INDEX(Cal_GDNDrivers!AI:AI,MATCH($J165,Cal_GDNDrivers!$J:$J,0))</f>
        <v>0</v>
      </c>
      <c r="AJ165" s="55">
        <f>INDEX(Cal_GDNDrivers!AJ:AJ,MATCH($J165,Cal_GDNDrivers!$J:$J,0))</f>
        <v>0</v>
      </c>
      <c r="AK165" s="55">
        <f>INDEX(Cal_GDNDrivers!AK:AK,MATCH($J165,Cal_GDNDrivers!$J:$J,0))</f>
        <v>0</v>
      </c>
      <c r="AN165" s="2"/>
    </row>
    <row r="166" spans="3:40">
      <c r="C166" s="25"/>
      <c r="E166" s="2" t="str">
        <f t="shared" si="9"/>
        <v>NGN</v>
      </c>
      <c r="F166" s="2" t="s">
        <v>152</v>
      </c>
      <c r="J166" s="2" t="str">
        <f t="shared" si="10"/>
        <v>NGNPE network length</v>
      </c>
      <c r="L166" s="2" t="s">
        <v>137</v>
      </c>
      <c r="R166" s="12"/>
      <c r="T166" s="92"/>
      <c r="U166" s="92"/>
      <c r="V166" s="92"/>
      <c r="W166" s="92"/>
      <c r="X166" s="92"/>
      <c r="Y166" s="55">
        <f>INDEX(Cal_GDNDrivers!Y:Y,MATCH($J166,Cal_GDNDrivers!$J:$J,0))</f>
        <v>0</v>
      </c>
      <c r="Z166" s="55">
        <f>INDEX(Cal_GDNDrivers!Z:Z,MATCH($J166,Cal_GDNDrivers!$J:$J,0))</f>
        <v>0</v>
      </c>
      <c r="AA166" s="55">
        <f>INDEX(Cal_GDNDrivers!AA:AA,MATCH($J166,Cal_GDNDrivers!$J:$J,0))</f>
        <v>0</v>
      </c>
      <c r="AB166" s="55">
        <f>INDEX(Cal_GDNDrivers!AB:AB,MATCH($J166,Cal_GDNDrivers!$J:$J,0))</f>
        <v>0</v>
      </c>
      <c r="AC166" s="55">
        <f>INDEX(Cal_GDNDrivers!AC:AC,MATCH($J166,Cal_GDNDrivers!$J:$J,0))</f>
        <v>0</v>
      </c>
      <c r="AD166" s="55">
        <f>INDEX(Cal_GDNDrivers!AD:AD,MATCH($J166,Cal_GDNDrivers!$J:$J,0))</f>
        <v>0</v>
      </c>
      <c r="AE166" s="55">
        <f>INDEX(Cal_GDNDrivers!AE:AE,MATCH($J166,Cal_GDNDrivers!$J:$J,0))</f>
        <v>0</v>
      </c>
      <c r="AF166" s="55">
        <f>INDEX(Cal_GDNDrivers!AF:AF,MATCH($J166,Cal_GDNDrivers!$J:$J,0))</f>
        <v>0</v>
      </c>
      <c r="AG166" s="55">
        <f>INDEX(Cal_GDNDrivers!AG:AG,MATCH($J166,Cal_GDNDrivers!$J:$J,0))</f>
        <v>0</v>
      </c>
      <c r="AH166" s="55">
        <f>INDEX(Cal_GDNDrivers!AH:AH,MATCH($J166,Cal_GDNDrivers!$J:$J,0))</f>
        <v>0</v>
      </c>
      <c r="AI166" s="55">
        <f>INDEX(Cal_GDNDrivers!AI:AI,MATCH($J166,Cal_GDNDrivers!$J:$J,0))</f>
        <v>0</v>
      </c>
      <c r="AJ166" s="55">
        <f>INDEX(Cal_GDNDrivers!AJ:AJ,MATCH($J166,Cal_GDNDrivers!$J:$J,0))</f>
        <v>0</v>
      </c>
      <c r="AK166" s="55">
        <f>INDEX(Cal_GDNDrivers!AK:AK,MATCH($J166,Cal_GDNDrivers!$J:$J,0))</f>
        <v>0</v>
      </c>
      <c r="AN166" s="2"/>
    </row>
    <row r="167" spans="3:40">
      <c r="C167" s="25"/>
      <c r="E167" s="2" t="str">
        <f t="shared" si="9"/>
        <v>NGN</v>
      </c>
      <c r="F167" s="2" t="s">
        <v>153</v>
      </c>
      <c r="J167" s="2" t="str">
        <f t="shared" si="10"/>
        <v>NGNService Damage Reports</v>
      </c>
      <c r="L167" s="2" t="s">
        <v>137</v>
      </c>
      <c r="R167" s="12"/>
      <c r="T167" s="92"/>
      <c r="U167" s="92"/>
      <c r="V167" s="92"/>
      <c r="W167" s="92"/>
      <c r="X167" s="92"/>
      <c r="Y167" s="55">
        <f>INDEX(Cal_GDNDrivers!Y:Y,MATCH($J167,Cal_GDNDrivers!$J:$J,0))</f>
        <v>1897</v>
      </c>
      <c r="Z167" s="55">
        <f>INDEX(Cal_GDNDrivers!Z:Z,MATCH($J167,Cal_GDNDrivers!$J:$J,0))</f>
        <v>1957</v>
      </c>
      <c r="AA167" s="55">
        <f>INDEX(Cal_GDNDrivers!AA:AA,MATCH($J167,Cal_GDNDrivers!$J:$J,0))</f>
        <v>1927</v>
      </c>
      <c r="AB167" s="55">
        <f>INDEX(Cal_GDNDrivers!AB:AB,MATCH($J167,Cal_GDNDrivers!$J:$J,0))</f>
        <v>1654</v>
      </c>
      <c r="AC167" s="55">
        <f>INDEX(Cal_GDNDrivers!AC:AC,MATCH($J167,Cal_GDNDrivers!$J:$J,0))</f>
        <v>1608</v>
      </c>
      <c r="AD167" s="55">
        <f>INDEX(Cal_GDNDrivers!AD:AD,MATCH($J167,Cal_GDNDrivers!$J:$J,0))</f>
        <v>1617</v>
      </c>
      <c r="AE167" s="55">
        <f>INDEX(Cal_GDNDrivers!AE:AE,MATCH($J167,Cal_GDNDrivers!$J:$J,0))</f>
        <v>1282</v>
      </c>
      <c r="AF167" s="55">
        <f>INDEX(Cal_GDNDrivers!AF:AF,MATCH($J167,Cal_GDNDrivers!$J:$J,0))</f>
        <v>1701.5</v>
      </c>
      <c r="AG167" s="55">
        <f>INDEX(Cal_GDNDrivers!AG:AG,MATCH($J167,Cal_GDNDrivers!$J:$J,0))</f>
        <v>1701.5</v>
      </c>
      <c r="AH167" s="55">
        <f>INDEX(Cal_GDNDrivers!AH:AH,MATCH($J167,Cal_GDNDrivers!$J:$J,0))</f>
        <v>1701.5</v>
      </c>
      <c r="AI167" s="55">
        <f>INDEX(Cal_GDNDrivers!AI:AI,MATCH($J167,Cal_GDNDrivers!$J:$J,0))</f>
        <v>1701.5</v>
      </c>
      <c r="AJ167" s="55">
        <f>INDEX(Cal_GDNDrivers!AJ:AJ,MATCH($J167,Cal_GDNDrivers!$J:$J,0))</f>
        <v>1701.5</v>
      </c>
      <c r="AK167" s="55">
        <f>INDEX(Cal_GDNDrivers!AK:AK,MATCH($J167,Cal_GDNDrivers!$J:$J,0))</f>
        <v>1701.5</v>
      </c>
      <c r="AN167" s="2"/>
    </row>
    <row r="168" spans="3:40">
      <c r="C168" s="25"/>
      <c r="E168" s="2" t="str">
        <f t="shared" si="9"/>
        <v>NGN</v>
      </c>
      <c r="F168" s="2" t="s">
        <v>154</v>
      </c>
      <c r="J168" s="2" t="str">
        <f t="shared" si="10"/>
        <v>NGNService Condition Reports</v>
      </c>
      <c r="L168" s="2" t="s">
        <v>135</v>
      </c>
      <c r="R168" s="12"/>
      <c r="T168" s="92"/>
      <c r="U168" s="92"/>
      <c r="V168" s="92"/>
      <c r="W168" s="92"/>
      <c r="X168" s="92"/>
      <c r="Y168" s="55">
        <f>INDEX(Cal_GDNDrivers!Y:Y,MATCH($J168,Cal_GDNDrivers!$J:$J,0))</f>
        <v>12130</v>
      </c>
      <c r="Z168" s="55">
        <f>INDEX(Cal_GDNDrivers!Z:Z,MATCH($J168,Cal_GDNDrivers!$J:$J,0))</f>
        <v>8846</v>
      </c>
      <c r="AA168" s="55">
        <f>INDEX(Cal_GDNDrivers!AA:AA,MATCH($J168,Cal_GDNDrivers!$J:$J,0))</f>
        <v>8675</v>
      </c>
      <c r="AB168" s="55">
        <f>INDEX(Cal_GDNDrivers!AB:AB,MATCH($J168,Cal_GDNDrivers!$J:$J,0))</f>
        <v>7894</v>
      </c>
      <c r="AC168" s="55">
        <f>INDEX(Cal_GDNDrivers!AC:AC,MATCH($J168,Cal_GDNDrivers!$J:$J,0))</f>
        <v>8047</v>
      </c>
      <c r="AD168" s="55">
        <f>INDEX(Cal_GDNDrivers!AD:AD,MATCH($J168,Cal_GDNDrivers!$J:$J,0))</f>
        <v>9309</v>
      </c>
      <c r="AE168" s="55">
        <f>INDEX(Cal_GDNDrivers!AE:AE,MATCH($J168,Cal_GDNDrivers!$J:$J,0))</f>
        <v>8232</v>
      </c>
      <c r="AF168" s="55">
        <f>INDEX(Cal_GDNDrivers!AF:AF,MATCH($J168,Cal_GDNDrivers!$J:$J,0))</f>
        <v>9466.0800589999999</v>
      </c>
      <c r="AG168" s="55">
        <f>INDEX(Cal_GDNDrivers!AG:AG,MATCH($J168,Cal_GDNDrivers!$J:$J,0))</f>
        <v>9087.4368570000006</v>
      </c>
      <c r="AH168" s="55">
        <f>INDEX(Cal_GDNDrivers!AH:AH,MATCH($J168,Cal_GDNDrivers!$J:$J,0))</f>
        <v>8723.9393820000005</v>
      </c>
      <c r="AI168" s="55">
        <f>INDEX(Cal_GDNDrivers!AI:AI,MATCH($J168,Cal_GDNDrivers!$J:$J,0))</f>
        <v>8374.9818070000001</v>
      </c>
      <c r="AJ168" s="55">
        <f>INDEX(Cal_GDNDrivers!AJ:AJ,MATCH($J168,Cal_GDNDrivers!$J:$J,0))</f>
        <v>8039.9825350000001</v>
      </c>
      <c r="AK168" s="55">
        <f>INDEX(Cal_GDNDrivers!AK:AK,MATCH($J168,Cal_GDNDrivers!$J:$J,0))</f>
        <v>7718.3832339999999</v>
      </c>
      <c r="AN168" s="2"/>
    </row>
    <row r="169" spans="3:40">
      <c r="C169" s="25"/>
      <c r="E169" s="2" t="str">
        <f t="shared" si="9"/>
        <v>NGN</v>
      </c>
      <c r="F169" s="2" t="s">
        <v>155</v>
      </c>
      <c r="J169" s="2" t="str">
        <f t="shared" si="10"/>
        <v>NGNMains Damage Reports</v>
      </c>
      <c r="L169" s="2" t="s">
        <v>135</v>
      </c>
      <c r="R169" s="12"/>
      <c r="T169" s="92"/>
      <c r="U169" s="92"/>
      <c r="V169" s="92"/>
      <c r="W169" s="92"/>
      <c r="X169" s="92"/>
      <c r="Y169" s="55">
        <f>INDEX(Cal_GDNDrivers!Y:Y,MATCH($J169,Cal_GDNDrivers!$J:$J,0))</f>
        <v>0</v>
      </c>
      <c r="Z169" s="55">
        <f>INDEX(Cal_GDNDrivers!Z:Z,MATCH($J169,Cal_GDNDrivers!$J:$J,0))</f>
        <v>0</v>
      </c>
      <c r="AA169" s="55">
        <f>INDEX(Cal_GDNDrivers!AA:AA,MATCH($J169,Cal_GDNDrivers!$J:$J,0))</f>
        <v>0</v>
      </c>
      <c r="AB169" s="55">
        <f>INDEX(Cal_GDNDrivers!AB:AB,MATCH($J169,Cal_GDNDrivers!$J:$J,0))</f>
        <v>0</v>
      </c>
      <c r="AC169" s="55">
        <f>INDEX(Cal_GDNDrivers!AC:AC,MATCH($J169,Cal_GDNDrivers!$J:$J,0))</f>
        <v>0</v>
      </c>
      <c r="AD169" s="55">
        <f>INDEX(Cal_GDNDrivers!AD:AD,MATCH($J169,Cal_GDNDrivers!$J:$J,0))</f>
        <v>0</v>
      </c>
      <c r="AE169" s="55">
        <f>INDEX(Cal_GDNDrivers!AE:AE,MATCH($J169,Cal_GDNDrivers!$J:$J,0))</f>
        <v>0</v>
      </c>
      <c r="AF169" s="55">
        <f>INDEX(Cal_GDNDrivers!AF:AF,MATCH($J169,Cal_GDNDrivers!$J:$J,0))</f>
        <v>0</v>
      </c>
      <c r="AG169" s="55">
        <f>INDEX(Cal_GDNDrivers!AG:AG,MATCH($J169,Cal_GDNDrivers!$J:$J,0))</f>
        <v>0</v>
      </c>
      <c r="AH169" s="55">
        <f>INDEX(Cal_GDNDrivers!AH:AH,MATCH($J169,Cal_GDNDrivers!$J:$J,0))</f>
        <v>0</v>
      </c>
      <c r="AI169" s="55">
        <f>INDEX(Cal_GDNDrivers!AI:AI,MATCH($J169,Cal_GDNDrivers!$J:$J,0))</f>
        <v>0</v>
      </c>
      <c r="AJ169" s="55">
        <f>INDEX(Cal_GDNDrivers!AJ:AJ,MATCH($J169,Cal_GDNDrivers!$J:$J,0))</f>
        <v>0</v>
      </c>
      <c r="AK169" s="55">
        <f>INDEX(Cal_GDNDrivers!AK:AK,MATCH($J169,Cal_GDNDrivers!$J:$J,0))</f>
        <v>0</v>
      </c>
      <c r="AN169" s="2"/>
    </row>
    <row r="170" spans="3:40">
      <c r="C170" s="25"/>
      <c r="E170" s="2" t="str">
        <f t="shared" si="9"/>
        <v>NGN</v>
      </c>
      <c r="F170" s="2" t="s">
        <v>156</v>
      </c>
      <c r="J170" s="2" t="str">
        <f t="shared" si="10"/>
        <v>NGNMains Condition Reports</v>
      </c>
      <c r="L170" s="2" t="s">
        <v>135</v>
      </c>
      <c r="R170" s="12"/>
      <c r="T170" s="92"/>
      <c r="U170" s="92"/>
      <c r="V170" s="92"/>
      <c r="W170" s="92"/>
      <c r="X170" s="92"/>
      <c r="Y170" s="55">
        <f>INDEX(Cal_GDNDrivers!Y:Y,MATCH($J170,Cal_GDNDrivers!$J:$J,0))</f>
        <v>9579</v>
      </c>
      <c r="Z170" s="55">
        <f>INDEX(Cal_GDNDrivers!Z:Z,MATCH($J170,Cal_GDNDrivers!$J:$J,0))</f>
        <v>8466</v>
      </c>
      <c r="AA170" s="55">
        <f>INDEX(Cal_GDNDrivers!AA:AA,MATCH($J170,Cal_GDNDrivers!$J:$J,0))</f>
        <v>7047</v>
      </c>
      <c r="AB170" s="55">
        <f>INDEX(Cal_GDNDrivers!AB:AB,MATCH($J170,Cal_GDNDrivers!$J:$J,0))</f>
        <v>6631</v>
      </c>
      <c r="AC170" s="55">
        <f>INDEX(Cal_GDNDrivers!AC:AC,MATCH($J170,Cal_GDNDrivers!$J:$J,0))</f>
        <v>6359</v>
      </c>
      <c r="AD170" s="55">
        <f>INDEX(Cal_GDNDrivers!AD:AD,MATCH($J170,Cal_GDNDrivers!$J:$J,0))</f>
        <v>6929</v>
      </c>
      <c r="AE170" s="55">
        <f>INDEX(Cal_GDNDrivers!AE:AE,MATCH($J170,Cal_GDNDrivers!$J:$J,0))</f>
        <v>6045</v>
      </c>
      <c r="AF170" s="55">
        <f>INDEX(Cal_GDNDrivers!AF:AF,MATCH($J170,Cal_GDNDrivers!$J:$J,0))</f>
        <v>7045.9199410000001</v>
      </c>
      <c r="AG170" s="55">
        <f>INDEX(Cal_GDNDrivers!AG:AG,MATCH($J170,Cal_GDNDrivers!$J:$J,0))</f>
        <v>6764.0831429999998</v>
      </c>
      <c r="AH170" s="55">
        <f>INDEX(Cal_GDNDrivers!AH:AH,MATCH($J170,Cal_GDNDrivers!$J:$J,0))</f>
        <v>6493.5198179999998</v>
      </c>
      <c r="AI170" s="55">
        <f>INDEX(Cal_GDNDrivers!AI:AI,MATCH($J170,Cal_GDNDrivers!$J:$J,0))</f>
        <v>6233.7790249999998</v>
      </c>
      <c r="AJ170" s="55">
        <f>INDEX(Cal_GDNDrivers!AJ:AJ,MATCH($J170,Cal_GDNDrivers!$J:$J,0))</f>
        <v>5984.4278640000002</v>
      </c>
      <c r="AK170" s="55">
        <f>INDEX(Cal_GDNDrivers!AK:AK,MATCH($J170,Cal_GDNDrivers!$J:$J,0))</f>
        <v>5745.050749</v>
      </c>
      <c r="AN170" s="2"/>
    </row>
    <row r="171" spans="3:40">
      <c r="C171" s="25"/>
      <c r="E171" s="2" t="str">
        <f t="shared" si="9"/>
        <v>NGN</v>
      </c>
      <c r="F171" s="2" t="s">
        <v>157</v>
      </c>
      <c r="J171" s="2" t="str">
        <f t="shared" si="10"/>
        <v>NGNEmergency FTEs</v>
      </c>
      <c r="L171" s="2" t="s">
        <v>135</v>
      </c>
      <c r="R171" s="12"/>
      <c r="T171" s="92"/>
      <c r="U171" s="92"/>
      <c r="V171" s="92"/>
      <c r="W171" s="92"/>
      <c r="X171" s="92"/>
      <c r="Y171" s="55">
        <f>INDEX(Cal_GDNDrivers!Y:Y,MATCH($J171,Cal_GDNDrivers!$J:$J,0))</f>
        <v>0</v>
      </c>
      <c r="Z171" s="55">
        <f>INDEX(Cal_GDNDrivers!Z:Z,MATCH($J171,Cal_GDNDrivers!$J:$J,0))</f>
        <v>0</v>
      </c>
      <c r="AA171" s="55">
        <f>INDEX(Cal_GDNDrivers!AA:AA,MATCH($J171,Cal_GDNDrivers!$J:$J,0))</f>
        <v>0</v>
      </c>
      <c r="AB171" s="55">
        <f>INDEX(Cal_GDNDrivers!AB:AB,MATCH($J171,Cal_GDNDrivers!$J:$J,0))</f>
        <v>0</v>
      </c>
      <c r="AC171" s="55">
        <f>INDEX(Cal_GDNDrivers!AC:AC,MATCH($J171,Cal_GDNDrivers!$J:$J,0))</f>
        <v>0</v>
      </c>
      <c r="AD171" s="55">
        <f>INDEX(Cal_GDNDrivers!AD:AD,MATCH($J171,Cal_GDNDrivers!$J:$J,0))</f>
        <v>0</v>
      </c>
      <c r="AE171" s="55">
        <f>INDEX(Cal_GDNDrivers!AE:AE,MATCH($J171,Cal_GDNDrivers!$J:$J,0))</f>
        <v>0</v>
      </c>
      <c r="AF171" s="55">
        <f>INDEX(Cal_GDNDrivers!AF:AF,MATCH($J171,Cal_GDNDrivers!$J:$J,0))</f>
        <v>0</v>
      </c>
      <c r="AG171" s="55">
        <f>INDEX(Cal_GDNDrivers!AG:AG,MATCH($J171,Cal_GDNDrivers!$J:$J,0))</f>
        <v>0</v>
      </c>
      <c r="AH171" s="55">
        <f>INDEX(Cal_GDNDrivers!AH:AH,MATCH($J171,Cal_GDNDrivers!$J:$J,0))</f>
        <v>0</v>
      </c>
      <c r="AI171" s="55">
        <f>INDEX(Cal_GDNDrivers!AI:AI,MATCH($J171,Cal_GDNDrivers!$J:$J,0))</f>
        <v>0</v>
      </c>
      <c r="AJ171" s="55">
        <f>INDEX(Cal_GDNDrivers!AJ:AJ,MATCH($J171,Cal_GDNDrivers!$J:$J,0))</f>
        <v>0</v>
      </c>
      <c r="AK171" s="55">
        <f>INDEX(Cal_GDNDrivers!AK:AK,MATCH($J171,Cal_GDNDrivers!$J:$J,0))</f>
        <v>0</v>
      </c>
      <c r="AN171" s="2"/>
    </row>
    <row r="172" spans="3:40">
      <c r="C172" s="25"/>
      <c r="E172" s="2" t="str">
        <f t="shared" si="9"/>
        <v>NGN</v>
      </c>
      <c r="F172" s="2" t="s">
        <v>159</v>
      </c>
      <c r="J172" s="2" t="str">
        <f t="shared" si="10"/>
        <v>NGNTotal external condition reports
(service condition + mains condition)</v>
      </c>
      <c r="L172" s="2" t="s">
        <v>158</v>
      </c>
      <c r="R172" s="12"/>
      <c r="T172" s="92"/>
      <c r="U172" s="92"/>
      <c r="V172" s="92"/>
      <c r="W172" s="92"/>
      <c r="X172" s="92"/>
      <c r="Y172" s="55">
        <f>INDEX(Cal_GDNDrivers!Y:Y,MATCH($J172,Cal_GDNDrivers!$J:$J,0))</f>
        <v>21709</v>
      </c>
      <c r="Z172" s="55">
        <f>INDEX(Cal_GDNDrivers!Z:Z,MATCH($J172,Cal_GDNDrivers!$J:$J,0))</f>
        <v>17312</v>
      </c>
      <c r="AA172" s="55">
        <f>INDEX(Cal_GDNDrivers!AA:AA,MATCH($J172,Cal_GDNDrivers!$J:$J,0))</f>
        <v>15722</v>
      </c>
      <c r="AB172" s="55">
        <f>INDEX(Cal_GDNDrivers!AB:AB,MATCH($J172,Cal_GDNDrivers!$J:$J,0))</f>
        <v>14525</v>
      </c>
      <c r="AC172" s="55">
        <f>INDEX(Cal_GDNDrivers!AC:AC,MATCH($J172,Cal_GDNDrivers!$J:$J,0))</f>
        <v>14406</v>
      </c>
      <c r="AD172" s="55">
        <f>INDEX(Cal_GDNDrivers!AD:AD,MATCH($J172,Cal_GDNDrivers!$J:$J,0))</f>
        <v>16238</v>
      </c>
      <c r="AE172" s="55">
        <f>INDEX(Cal_GDNDrivers!AE:AE,MATCH($J172,Cal_GDNDrivers!$J:$J,0))</f>
        <v>14277</v>
      </c>
      <c r="AF172" s="55">
        <f>INDEX(Cal_GDNDrivers!AF:AF,MATCH($J172,Cal_GDNDrivers!$J:$J,0))</f>
        <v>16512</v>
      </c>
      <c r="AG172" s="55">
        <f>INDEX(Cal_GDNDrivers!AG:AG,MATCH($J172,Cal_GDNDrivers!$J:$J,0))</f>
        <v>15851.52</v>
      </c>
      <c r="AH172" s="55">
        <f>INDEX(Cal_GDNDrivers!AH:AH,MATCH($J172,Cal_GDNDrivers!$J:$J,0))</f>
        <v>15217.459200000001</v>
      </c>
      <c r="AI172" s="55">
        <f>INDEX(Cal_GDNDrivers!AI:AI,MATCH($J172,Cal_GDNDrivers!$J:$J,0))</f>
        <v>14608.760832</v>
      </c>
      <c r="AJ172" s="55">
        <f>INDEX(Cal_GDNDrivers!AJ:AJ,MATCH($J172,Cal_GDNDrivers!$J:$J,0))</f>
        <v>14024.410399</v>
      </c>
      <c r="AK172" s="55">
        <f>INDEX(Cal_GDNDrivers!AK:AK,MATCH($J172,Cal_GDNDrivers!$J:$J,0))</f>
        <v>13463.433982999999</v>
      </c>
      <c r="AN172" s="2"/>
    </row>
    <row r="173" spans="3:40">
      <c r="C173" s="25"/>
      <c r="E173" s="2" t="str">
        <f t="shared" si="9"/>
        <v>NGN</v>
      </c>
      <c r="F173" s="2" t="s">
        <v>160</v>
      </c>
      <c r="J173" s="2" t="str">
        <f t="shared" si="10"/>
        <v>NGNTotal external condition repairs
(service condition + mains condition)</v>
      </c>
      <c r="L173" s="2" t="s">
        <v>135</v>
      </c>
      <c r="R173" s="12"/>
      <c r="T173" s="92"/>
      <c r="U173" s="92"/>
      <c r="V173" s="92"/>
      <c r="W173" s="92"/>
      <c r="X173" s="92"/>
      <c r="Y173" s="55">
        <f>INDEX(Cal_GDNDrivers!Y:Y,MATCH($J173,Cal_GDNDrivers!$J:$J,0))</f>
        <v>23593</v>
      </c>
      <c r="Z173" s="55">
        <f>INDEX(Cal_GDNDrivers!Z:Z,MATCH($J173,Cal_GDNDrivers!$J:$J,0))</f>
        <v>20302</v>
      </c>
      <c r="AA173" s="55">
        <f>INDEX(Cal_GDNDrivers!AA:AA,MATCH($J173,Cal_GDNDrivers!$J:$J,0))</f>
        <v>17944</v>
      </c>
      <c r="AB173" s="55">
        <f>INDEX(Cal_GDNDrivers!AB:AB,MATCH($J173,Cal_GDNDrivers!$J:$J,0))</f>
        <v>16073</v>
      </c>
      <c r="AC173" s="55">
        <f>INDEX(Cal_GDNDrivers!AC:AC,MATCH($J173,Cal_GDNDrivers!$J:$J,0))</f>
        <v>15826</v>
      </c>
      <c r="AD173" s="55">
        <f>INDEX(Cal_GDNDrivers!AD:AD,MATCH($J173,Cal_GDNDrivers!$J:$J,0))</f>
        <v>17525</v>
      </c>
      <c r="AE173" s="55">
        <f>INDEX(Cal_GDNDrivers!AE:AE,MATCH($J173,Cal_GDNDrivers!$J:$J,0))</f>
        <v>16003</v>
      </c>
      <c r="AF173" s="55">
        <f>INDEX(Cal_GDNDrivers!AF:AF,MATCH($J173,Cal_GDNDrivers!$J:$J,0))</f>
        <v>17820.716836890002</v>
      </c>
      <c r="AG173" s="55">
        <f>INDEX(Cal_GDNDrivers!AG:AG,MATCH($J173,Cal_GDNDrivers!$J:$J,0))</f>
        <v>17107.888163709998</v>
      </c>
      <c r="AH173" s="55">
        <f>INDEX(Cal_GDNDrivers!AH:AH,MATCH($J173,Cal_GDNDrivers!$J:$J,0))</f>
        <v>16423.572637099998</v>
      </c>
      <c r="AI173" s="55">
        <f>INDEX(Cal_GDNDrivers!AI:AI,MATCH($J173,Cal_GDNDrivers!$J:$J,0))</f>
        <v>15766.629732220001</v>
      </c>
      <c r="AJ173" s="55">
        <f>INDEX(Cal_GDNDrivers!AJ:AJ,MATCH($J173,Cal_GDNDrivers!$J:$J,0))</f>
        <v>15135.9645428</v>
      </c>
      <c r="AK173" s="55">
        <f>INDEX(Cal_GDNDrivers!AK:AK,MATCH($J173,Cal_GDNDrivers!$J:$J,0))</f>
        <v>14530.52596003</v>
      </c>
      <c r="AN173" s="2"/>
    </row>
    <row r="174" spans="3:40">
      <c r="C174" s="25"/>
      <c r="E174" s="2" t="str">
        <f t="shared" si="9"/>
        <v>NGN</v>
      </c>
      <c r="F174" s="2" t="s">
        <v>161</v>
      </c>
      <c r="J174" s="2" t="str">
        <f t="shared" si="10"/>
        <v>NGNMEAV</v>
      </c>
      <c r="L174" s="2" t="s">
        <v>135</v>
      </c>
      <c r="R174" s="12"/>
      <c r="T174" s="92"/>
      <c r="U174" s="92"/>
      <c r="V174" s="92"/>
      <c r="W174" s="92"/>
      <c r="X174" s="92"/>
      <c r="Y174" s="55">
        <f>INDEX(Cal_GDNDrivers!Y:Y,MATCH($J174,Cal_GDNDrivers!$J:$J,0))</f>
        <v>10740.144939883041</v>
      </c>
      <c r="Z174" s="55">
        <f>INDEX(Cal_GDNDrivers!Z:Z,MATCH($J174,Cal_GDNDrivers!$J:$J,0))</f>
        <v>10660.760813644247</v>
      </c>
      <c r="AA174" s="55">
        <f>INDEX(Cal_GDNDrivers!AA:AA,MATCH($J174,Cal_GDNDrivers!$J:$J,0))</f>
        <v>10573.474476187848</v>
      </c>
      <c r="AB174" s="55">
        <f>INDEX(Cal_GDNDrivers!AB:AB,MATCH($J174,Cal_GDNDrivers!$J:$J,0))</f>
        <v>10463.503553265778</v>
      </c>
      <c r="AC174" s="55">
        <f>INDEX(Cal_GDNDrivers!AC:AC,MATCH($J174,Cal_GDNDrivers!$J:$J,0))</f>
        <v>10409.979600005325</v>
      </c>
      <c r="AD174" s="55">
        <f>INDEX(Cal_GDNDrivers!AD:AD,MATCH($J174,Cal_GDNDrivers!$J:$J,0))</f>
        <v>10363.477021565763</v>
      </c>
      <c r="AE174" s="55">
        <f>INDEX(Cal_GDNDrivers!AE:AE,MATCH($J174,Cal_GDNDrivers!$J:$J,0))</f>
        <v>10374.004531552855</v>
      </c>
      <c r="AF174" s="55">
        <f>INDEX(Cal_GDNDrivers!AF:AF,MATCH($J174,Cal_GDNDrivers!$J:$J,0))</f>
        <v>10350.991097828322</v>
      </c>
      <c r="AG174" s="55">
        <f>INDEX(Cal_GDNDrivers!AG:AG,MATCH($J174,Cal_GDNDrivers!$J:$J,0))</f>
        <v>10329.441618000445</v>
      </c>
      <c r="AH174" s="55">
        <f>INDEX(Cal_GDNDrivers!AH:AH,MATCH($J174,Cal_GDNDrivers!$J:$J,0))</f>
        <v>10308.242650978751</v>
      </c>
      <c r="AI174" s="55">
        <f>INDEX(Cal_GDNDrivers!AI:AI,MATCH($J174,Cal_GDNDrivers!$J:$J,0))</f>
        <v>10287.389432636548</v>
      </c>
      <c r="AJ174" s="55">
        <f>INDEX(Cal_GDNDrivers!AJ:AJ,MATCH($J174,Cal_GDNDrivers!$J:$J,0))</f>
        <v>10266.877950756072</v>
      </c>
      <c r="AK174" s="55">
        <f>INDEX(Cal_GDNDrivers!AK:AK,MATCH($J174,Cal_GDNDrivers!$J:$J,0))</f>
        <v>10246.704787268214</v>
      </c>
    </row>
    <row r="175" spans="3:40">
      <c r="C175" s="25"/>
      <c r="E175" s="2" t="str">
        <f t="shared" si="9"/>
        <v>NGN</v>
      </c>
      <c r="F175" s="92" t="s">
        <v>601</v>
      </c>
      <c r="J175" s="2" t="str">
        <f t="shared" si="10"/>
        <v>NGNCapex Synthetic Costs - MainsSmooth7years</v>
      </c>
      <c r="L175" s="2" t="s">
        <v>109</v>
      </c>
      <c r="R175" s="12"/>
      <c r="T175" s="92"/>
      <c r="U175" s="92"/>
      <c r="V175" s="92"/>
      <c r="W175" s="92"/>
      <c r="X175" s="92"/>
      <c r="Y175" s="55">
        <f>INDEX(Cal_GDNDrivers!Y:Y,MATCH($J175,Cal_GDNDrivers!$J:$J,0))</f>
        <v>5.2288198456512278</v>
      </c>
      <c r="Z175" s="55">
        <f>INDEX(Cal_GDNDrivers!Z:Z,MATCH($J175,Cal_GDNDrivers!$J:$J,0))</f>
        <v>4.9021223649565719</v>
      </c>
      <c r="AA175" s="55">
        <f>INDEX(Cal_GDNDrivers!AA:AA,MATCH($J175,Cal_GDNDrivers!$J:$J,0))</f>
        <v>4.6327212257941506</v>
      </c>
      <c r="AB175" s="55">
        <f>INDEX(Cal_GDNDrivers!AB:AB,MATCH($J175,Cal_GDNDrivers!$J:$J,0))</f>
        <v>3.8880755983327102</v>
      </c>
      <c r="AC175" s="55">
        <f>INDEX(Cal_GDNDrivers!AC:AC,MATCH($J175,Cal_GDNDrivers!$J:$J,0))</f>
        <v>3.5982625342679424</v>
      </c>
      <c r="AD175" s="55">
        <f>INDEX(Cal_GDNDrivers!AD:AD,MATCH($J175,Cal_GDNDrivers!$J:$J,0))</f>
        <v>3.3641432552793251</v>
      </c>
      <c r="AE175" s="55">
        <f>INDEX(Cal_GDNDrivers!AE:AE,MATCH($J175,Cal_GDNDrivers!$J:$J,0))</f>
        <v>2.9053709391263687</v>
      </c>
      <c r="AF175" s="55">
        <f>INDEX(Cal_GDNDrivers!AF:AF,MATCH($J175,Cal_GDNDrivers!$J:$J,0))</f>
        <v>2.6254628159609474</v>
      </c>
      <c r="AG175" s="55">
        <f>INDEX(Cal_GDNDrivers!AG:AG,MATCH($J175,Cal_GDNDrivers!$J:$J,0))</f>
        <v>2.9699596045041301</v>
      </c>
      <c r="AH175" s="55">
        <f>INDEX(Cal_GDNDrivers!AH:AH,MATCH($J175,Cal_GDNDrivers!$J:$J,0))</f>
        <v>3.1828383480998457</v>
      </c>
      <c r="AI175" s="55">
        <f>INDEX(Cal_GDNDrivers!AI:AI,MATCH($J175,Cal_GDNDrivers!$J:$J,0))</f>
        <v>3.6843073956110244</v>
      </c>
      <c r="AJ175" s="55">
        <f>INDEX(Cal_GDNDrivers!AJ:AJ,MATCH($J175,Cal_GDNDrivers!$J:$J,0))</f>
        <v>4.1320406650310115</v>
      </c>
      <c r="AK175" s="55">
        <f>INDEX(Cal_GDNDrivers!AK:AK,MATCH($J175,Cal_GDNDrivers!$J:$J,0))</f>
        <v>4.6137464690031722</v>
      </c>
    </row>
    <row r="176" spans="3:40">
      <c r="C176" s="25"/>
      <c r="E176" s="2" t="str">
        <f t="shared" si="9"/>
        <v>NGN</v>
      </c>
      <c r="F176" s="92" t="s">
        <v>603</v>
      </c>
      <c r="J176" s="2" t="str">
        <f t="shared" si="10"/>
        <v>NGNCapex synthetic costs - ConnectionsSmooth7years</v>
      </c>
      <c r="L176" s="2" t="s">
        <v>148</v>
      </c>
      <c r="R176" s="12"/>
      <c r="T176" s="92"/>
      <c r="U176" s="92"/>
      <c r="V176" s="92"/>
      <c r="W176" s="92"/>
      <c r="X176" s="92"/>
      <c r="Y176" s="55">
        <f>INDEX(Cal_GDNDrivers!Y:Y,MATCH($J176,Cal_GDNDrivers!$J:$J,0))</f>
        <v>13.106916244455162</v>
      </c>
      <c r="Z176" s="55">
        <f>INDEX(Cal_GDNDrivers!Z:Z,MATCH($J176,Cal_GDNDrivers!$J:$J,0))</f>
        <v>12.374321856383865</v>
      </c>
      <c r="AA176" s="55">
        <f>INDEX(Cal_GDNDrivers!AA:AA,MATCH($J176,Cal_GDNDrivers!$J:$J,0))</f>
        <v>12.020972952405565</v>
      </c>
      <c r="AB176" s="55">
        <f>INDEX(Cal_GDNDrivers!AB:AB,MATCH($J176,Cal_GDNDrivers!$J:$J,0))</f>
        <v>11.752839319795084</v>
      </c>
      <c r="AC176" s="55">
        <f>INDEX(Cal_GDNDrivers!AC:AC,MATCH($J176,Cal_GDNDrivers!$J:$J,0))</f>
        <v>11.871496583515741</v>
      </c>
      <c r="AD176" s="55">
        <f>INDEX(Cal_GDNDrivers!AD:AD,MATCH($J176,Cal_GDNDrivers!$J:$J,0))</f>
        <v>12.302614098305929</v>
      </c>
      <c r="AE176" s="55">
        <f>INDEX(Cal_GDNDrivers!AE:AE,MATCH($J176,Cal_GDNDrivers!$J:$J,0))</f>
        <v>12.988468266970346</v>
      </c>
      <c r="AF176" s="55">
        <f>INDEX(Cal_GDNDrivers!AF:AF,MATCH($J176,Cal_GDNDrivers!$J:$J,0))</f>
        <v>13.291778409441624</v>
      </c>
      <c r="AG176" s="55">
        <f>INDEX(Cal_GDNDrivers!AG:AG,MATCH($J176,Cal_GDNDrivers!$J:$J,0))</f>
        <v>13.434270102057393</v>
      </c>
      <c r="AH176" s="55">
        <f>INDEX(Cal_GDNDrivers!AH:AH,MATCH($J176,Cal_GDNDrivers!$J:$J,0))</f>
        <v>13.544432209419018</v>
      </c>
      <c r="AI176" s="55">
        <f>INDEX(Cal_GDNDrivers!AI:AI,MATCH($J176,Cal_GDNDrivers!$J:$J,0))</f>
        <v>13.686701154707933</v>
      </c>
      <c r="AJ176" s="55">
        <f>INDEX(Cal_GDNDrivers!AJ:AJ,MATCH($J176,Cal_GDNDrivers!$J:$J,0))</f>
        <v>14.040084626195268</v>
      </c>
      <c r="AK176" s="55">
        <f>INDEX(Cal_GDNDrivers!AK:AK,MATCH($J176,Cal_GDNDrivers!$J:$J,0))</f>
        <v>12.784671093984528</v>
      </c>
    </row>
    <row r="177" spans="2:42">
      <c r="C177" s="25"/>
      <c r="E177" s="2" t="str">
        <f t="shared" si="9"/>
        <v>NGN</v>
      </c>
      <c r="F177" s="2" t="s">
        <v>223</v>
      </c>
      <c r="J177" s="2" t="str">
        <f t="shared" si="10"/>
        <v>NGNMaintenance MEAV</v>
      </c>
      <c r="L177" s="2" t="s">
        <v>148</v>
      </c>
      <c r="R177" s="12"/>
      <c r="T177" s="92"/>
      <c r="U177" s="92"/>
      <c r="V177" s="92"/>
      <c r="W177" s="92"/>
      <c r="X177" s="92"/>
      <c r="Y177" s="55">
        <f>INDEX(Cal_GDNDrivers!Y:Y,MATCH($J177,Cal_GDNDrivers!$J:$J,0))</f>
        <v>2239.5372267512685</v>
      </c>
      <c r="Z177" s="55">
        <f>INDEX(Cal_GDNDrivers!Z:Z,MATCH($J177,Cal_GDNDrivers!$J:$J,0))</f>
        <v>2199.6985999611989</v>
      </c>
      <c r="AA177" s="55">
        <f>INDEX(Cal_GDNDrivers!AA:AA,MATCH($J177,Cal_GDNDrivers!$J:$J,0))</f>
        <v>2131.9494373713433</v>
      </c>
      <c r="AB177" s="55">
        <f>INDEX(Cal_GDNDrivers!AB:AB,MATCH($J177,Cal_GDNDrivers!$J:$J,0))</f>
        <v>2041.9109986044105</v>
      </c>
      <c r="AC177" s="55">
        <f>INDEX(Cal_GDNDrivers!AC:AC,MATCH($J177,Cal_GDNDrivers!$J:$J,0))</f>
        <v>2017.3270950287779</v>
      </c>
      <c r="AD177" s="55">
        <f>INDEX(Cal_GDNDrivers!AD:AD,MATCH($J177,Cal_GDNDrivers!$J:$J,0))</f>
        <v>2003.9127602971103</v>
      </c>
      <c r="AE177" s="55">
        <f>INDEX(Cal_GDNDrivers!AE:AE,MATCH($J177,Cal_GDNDrivers!$J:$J,0))</f>
        <v>2005.6835381247965</v>
      </c>
      <c r="AF177" s="55">
        <f>INDEX(Cal_GDNDrivers!AF:AF,MATCH($J177,Cal_GDNDrivers!$J:$J,0))</f>
        <v>2005.9814690339354</v>
      </c>
      <c r="AG177" s="55">
        <f>INDEX(Cal_GDNDrivers!AG:AG,MATCH($J177,Cal_GDNDrivers!$J:$J,0))</f>
        <v>2006.6054434430753</v>
      </c>
      <c r="AH177" s="55">
        <f>INDEX(Cal_GDNDrivers!AH:AH,MATCH($J177,Cal_GDNDrivers!$J:$J,0))</f>
        <v>2007.2294178522161</v>
      </c>
      <c r="AI177" s="55">
        <f>INDEX(Cal_GDNDrivers!AI:AI,MATCH($J177,Cal_GDNDrivers!$J:$J,0))</f>
        <v>2007.8533922613542</v>
      </c>
      <c r="AJ177" s="55">
        <f>INDEX(Cal_GDNDrivers!AJ:AJ,MATCH($J177,Cal_GDNDrivers!$J:$J,0))</f>
        <v>2008.4773666704941</v>
      </c>
      <c r="AK177" s="55">
        <f>INDEX(Cal_GDNDrivers!AK:AK,MATCH($J177,Cal_GDNDrivers!$J:$J,0))</f>
        <v>2009.1013410796349</v>
      </c>
    </row>
    <row r="178" spans="2:42">
      <c r="C178" s="25"/>
      <c r="E178" s="2" t="str">
        <f t="shared" si="9"/>
        <v>NGN</v>
      </c>
      <c r="F178" s="2" t="s">
        <v>539</v>
      </c>
      <c r="J178" s="2" t="str">
        <f t="shared" si="10"/>
        <v>NGNMax PREs</v>
      </c>
      <c r="L178" s="2" t="s">
        <v>148</v>
      </c>
      <c r="R178" s="12"/>
      <c r="T178" s="92"/>
      <c r="U178" s="92"/>
      <c r="V178" s="92"/>
      <c r="W178" s="92"/>
      <c r="X178" s="92"/>
      <c r="Y178" s="55">
        <f>INDEX(Cal_GDNDrivers!Y:Y,MATCH($J178,Cal_GDNDrivers!$J:$J,0))</f>
        <v>122819</v>
      </c>
      <c r="Z178" s="55">
        <f>INDEX(Cal_GDNDrivers!Z:Z,MATCH($J178,Cal_GDNDrivers!$J:$J,0))</f>
        <v>120553</v>
      </c>
      <c r="AA178" s="55">
        <f>INDEX(Cal_GDNDrivers!AA:AA,MATCH($J178,Cal_GDNDrivers!$J:$J,0))</f>
        <v>100719</v>
      </c>
      <c r="AB178" s="55">
        <f>INDEX(Cal_GDNDrivers!AB:AB,MATCH($J178,Cal_GDNDrivers!$J:$J,0))</f>
        <v>100138</v>
      </c>
      <c r="AC178" s="55">
        <f>INDEX(Cal_GDNDrivers!AC:AC,MATCH($J178,Cal_GDNDrivers!$J:$J,0))</f>
        <v>93411</v>
      </c>
      <c r="AD178" s="55">
        <f>INDEX(Cal_GDNDrivers!AD:AD,MATCH($J178,Cal_GDNDrivers!$J:$J,0))</f>
        <v>93411</v>
      </c>
      <c r="AE178" s="55">
        <f>INDEX(Cal_GDNDrivers!AE:AE,MATCH($J178,Cal_GDNDrivers!$J:$J,0))</f>
        <v>93411</v>
      </c>
      <c r="AF178" s="55">
        <f>INDEX(Cal_GDNDrivers!AF:AF,MATCH($J178,Cal_GDNDrivers!$J:$J,0))</f>
        <v>90224</v>
      </c>
      <c r="AG178" s="55">
        <f>INDEX(Cal_GDNDrivers!AG:AG,MATCH($J178,Cal_GDNDrivers!$J:$J,0))</f>
        <v>90224</v>
      </c>
      <c r="AH178" s="55">
        <f>INDEX(Cal_GDNDrivers!AH:AH,MATCH($J178,Cal_GDNDrivers!$J:$J,0))</f>
        <v>89868.769994999995</v>
      </c>
      <c r="AI178" s="55">
        <f>INDEX(Cal_GDNDrivers!AI:AI,MATCH($J178,Cal_GDNDrivers!$J:$J,0))</f>
        <v>89868.769994999995</v>
      </c>
      <c r="AJ178" s="55">
        <f>INDEX(Cal_GDNDrivers!AJ:AJ,MATCH($J178,Cal_GDNDrivers!$J:$J,0))</f>
        <v>89868.769994999995</v>
      </c>
      <c r="AK178" s="55">
        <f>INDEX(Cal_GDNDrivers!AK:AK,MATCH($J178,Cal_GDNDrivers!$J:$J,0))</f>
        <v>89233.709197000004</v>
      </c>
    </row>
    <row r="179" spans="2:42">
      <c r="C179" s="25"/>
      <c r="E179" s="2" t="str">
        <f t="shared" si="9"/>
        <v>NGN</v>
      </c>
      <c r="F179" s="2" t="s">
        <v>548</v>
      </c>
      <c r="J179" s="2" t="str">
        <f t="shared" si="10"/>
        <v>NGNMEAV_egep</v>
      </c>
      <c r="L179" s="2" t="s">
        <v>109</v>
      </c>
      <c r="R179" s="12"/>
      <c r="T179" s="92"/>
      <c r="U179" s="92"/>
      <c r="V179" s="92"/>
      <c r="W179" s="92"/>
      <c r="X179" s="92"/>
      <c r="Y179" s="55">
        <f>INDEX(Cal_GDNDrivers!Y:Y,MATCH($J179,Cal_GDNDrivers!$J:$J,0))</f>
        <v>10740.144939883041</v>
      </c>
      <c r="Z179" s="55">
        <f>INDEX(Cal_GDNDrivers!Z:Z,MATCH($J179,Cal_GDNDrivers!$J:$J,0))</f>
        <v>10660.940813644247</v>
      </c>
      <c r="AA179" s="55">
        <f>INDEX(Cal_GDNDrivers!AA:AA,MATCH($J179,Cal_GDNDrivers!$J:$J,0))</f>
        <v>10575.094476187849</v>
      </c>
      <c r="AB179" s="55">
        <f>INDEX(Cal_GDNDrivers!AB:AB,MATCH($J179,Cal_GDNDrivers!$J:$J,0))</f>
        <v>10465.123553265779</v>
      </c>
      <c r="AC179" s="55">
        <f>INDEX(Cal_GDNDrivers!AC:AC,MATCH($J179,Cal_GDNDrivers!$J:$J,0))</f>
        <v>10411.599600005326</v>
      </c>
      <c r="AD179" s="55">
        <f>INDEX(Cal_GDNDrivers!AD:AD,MATCH($J179,Cal_GDNDrivers!$J:$J,0))</f>
        <v>10365.097021565763</v>
      </c>
      <c r="AE179" s="55">
        <f>INDEX(Cal_GDNDrivers!AE:AE,MATCH($J179,Cal_GDNDrivers!$J:$J,0))</f>
        <v>10376.884531552854</v>
      </c>
      <c r="AF179" s="55">
        <f>INDEX(Cal_GDNDrivers!AF:AF,MATCH($J179,Cal_GDNDrivers!$J:$J,0))</f>
        <v>10353.871097828322</v>
      </c>
      <c r="AG179" s="55">
        <f>INDEX(Cal_GDNDrivers!AG:AG,MATCH($J179,Cal_GDNDrivers!$J:$J,0))</f>
        <v>10332.681618000444</v>
      </c>
      <c r="AH179" s="55">
        <f>INDEX(Cal_GDNDrivers!AH:AH,MATCH($J179,Cal_GDNDrivers!$J:$J,0))</f>
        <v>10311.842650978751</v>
      </c>
      <c r="AI179" s="55">
        <f>INDEX(Cal_GDNDrivers!AI:AI,MATCH($J179,Cal_GDNDrivers!$J:$J,0))</f>
        <v>10291.349432636547</v>
      </c>
      <c r="AJ179" s="55">
        <f>INDEX(Cal_GDNDrivers!AJ:AJ,MATCH($J179,Cal_GDNDrivers!$J:$J,0))</f>
        <v>10271.197950756072</v>
      </c>
      <c r="AK179" s="55">
        <f>INDEX(Cal_GDNDrivers!AK:AK,MATCH($J179,Cal_GDNDrivers!$J:$J,0))</f>
        <v>10251.384787268214</v>
      </c>
    </row>
    <row r="180" spans="2:42">
      <c r="C180" s="25"/>
      <c r="E180" s="2" t="str">
        <f t="shared" si="9"/>
        <v>NGN</v>
      </c>
      <c r="F180" s="2" t="s">
        <v>549</v>
      </c>
      <c r="J180" s="2" t="str">
        <f t="shared" si="10"/>
        <v>NGNMEAV_egep_mobs</v>
      </c>
      <c r="R180" s="12"/>
      <c r="T180" s="92"/>
      <c r="U180" s="92"/>
      <c r="V180" s="92"/>
      <c r="W180" s="92"/>
      <c r="X180" s="92"/>
      <c r="Y180" s="55">
        <f>INDEX(Cal_GDNDrivers!Y:Y,MATCH($J180,Cal_GDNDrivers!$J:$J,0))</f>
        <v>10770.709174913776</v>
      </c>
      <c r="Z180" s="55">
        <f>INDEX(Cal_GDNDrivers!Z:Z,MATCH($J180,Cal_GDNDrivers!$J:$J,0))</f>
        <v>10692.099262752097</v>
      </c>
      <c r="AA180" s="55">
        <f>INDEX(Cal_GDNDrivers!AA:AA,MATCH($J180,Cal_GDNDrivers!$J:$J,0))</f>
        <v>10606.268484046768</v>
      </c>
      <c r="AB180" s="55">
        <f>INDEX(Cal_GDNDrivers!AB:AB,MATCH($J180,Cal_GDNDrivers!$J:$J,0))</f>
        <v>10498.125687355012</v>
      </c>
      <c r="AC180" s="55">
        <f>INDEX(Cal_GDNDrivers!AC:AC,MATCH($J180,Cal_GDNDrivers!$J:$J,0))</f>
        <v>10443.034432404866</v>
      </c>
      <c r="AD180" s="55">
        <f>INDEX(Cal_GDNDrivers!AD:AD,MATCH($J180,Cal_GDNDrivers!$J:$J,0))</f>
        <v>10395.846281458238</v>
      </c>
      <c r="AE180" s="55">
        <f>INDEX(Cal_GDNDrivers!AE:AE,MATCH($J180,Cal_GDNDrivers!$J:$J,0))</f>
        <v>10407.633791445329</v>
      </c>
      <c r="AF180" s="55">
        <f>INDEX(Cal_GDNDrivers!AF:AF,MATCH($J180,Cal_GDNDrivers!$J:$J,0))</f>
        <v>10384.620357720796</v>
      </c>
      <c r="AG180" s="55">
        <f>INDEX(Cal_GDNDrivers!AG:AG,MATCH($J180,Cal_GDNDrivers!$J:$J,0))</f>
        <v>10363.430877892919</v>
      </c>
      <c r="AH180" s="55">
        <f>INDEX(Cal_GDNDrivers!AH:AH,MATCH($J180,Cal_GDNDrivers!$J:$J,0))</f>
        <v>10342.591910871226</v>
      </c>
      <c r="AI180" s="55">
        <f>INDEX(Cal_GDNDrivers!AI:AI,MATCH($J180,Cal_GDNDrivers!$J:$J,0))</f>
        <v>10322.098692529022</v>
      </c>
      <c r="AJ180" s="55">
        <f>INDEX(Cal_GDNDrivers!AJ:AJ,MATCH($J180,Cal_GDNDrivers!$J:$J,0))</f>
        <v>10301.947210648546</v>
      </c>
      <c r="AK180" s="55">
        <f>INDEX(Cal_GDNDrivers!AK:AK,MATCH($J180,Cal_GDNDrivers!$J:$J,0))</f>
        <v>10282.134047160689</v>
      </c>
    </row>
    <row r="181" spans="2:42" s="92" customFormat="1">
      <c r="C181" s="97"/>
      <c r="E181" s="92" t="str">
        <f t="shared" si="9"/>
        <v>NGN</v>
      </c>
      <c r="F181" s="92" t="s">
        <v>578</v>
      </c>
      <c r="J181" s="92" t="str">
        <f t="shared" si="10"/>
        <v xml:space="preserve">NGNDensity </v>
      </c>
      <c r="L181" s="92" t="s">
        <v>580</v>
      </c>
      <c r="R181" s="12"/>
      <c r="Y181" s="55">
        <f>INDEX(Cal_GDNDrivers!Y:Y,MATCH($J181,Cal_GDNDrivers!$J:$J,0))</f>
        <v>71.98319639968895</v>
      </c>
      <c r="Z181" s="55">
        <f>INDEX(Cal_GDNDrivers!Z:Z,MATCH($J181,Cal_GDNDrivers!$J:$J,0))</f>
        <v>72.156482525838314</v>
      </c>
      <c r="AA181" s="55">
        <f>INDEX(Cal_GDNDrivers!AA:AA,MATCH($J181,Cal_GDNDrivers!$J:$J,0))</f>
        <v>72.272342645322652</v>
      </c>
      <c r="AB181" s="55">
        <f>INDEX(Cal_GDNDrivers!AB:AB,MATCH($J181,Cal_GDNDrivers!$J:$J,0))</f>
        <v>72.569030256023112</v>
      </c>
      <c r="AC181" s="55">
        <f>INDEX(Cal_GDNDrivers!AC:AC,MATCH($J181,Cal_GDNDrivers!$J:$J,0))</f>
        <v>72.723846703797676</v>
      </c>
      <c r="AD181" s="55">
        <f>INDEX(Cal_GDNDrivers!AD:AD,MATCH($J181,Cal_GDNDrivers!$J:$J,0))</f>
        <v>72.636692961626835</v>
      </c>
      <c r="AE181" s="55">
        <f>INDEX(Cal_GDNDrivers!AE:AE,MATCH($J181,Cal_GDNDrivers!$J:$J,0))</f>
        <v>72.483818324204236</v>
      </c>
      <c r="AF181" s="55">
        <f>INDEX(Cal_GDNDrivers!AF:AF,MATCH($J181,Cal_GDNDrivers!$J:$J,0))</f>
        <v>72.557660150986223</v>
      </c>
      <c r="AG181" s="55">
        <f>INDEX(Cal_GDNDrivers!AG:AG,MATCH($J181,Cal_GDNDrivers!$J:$J,0))</f>
        <v>72.614989438597135</v>
      </c>
      <c r="AH181" s="55">
        <f>INDEX(Cal_GDNDrivers!AH:AH,MATCH($J181,Cal_GDNDrivers!$J:$J,0))</f>
        <v>72.667995219288031</v>
      </c>
      <c r="AI181" s="55">
        <f>INDEX(Cal_GDNDrivers!AI:AI,MATCH($J181,Cal_GDNDrivers!$J:$J,0))</f>
        <v>72.716754703177614</v>
      </c>
      <c r="AJ181" s="55">
        <f>INDEX(Cal_GDNDrivers!AJ:AJ,MATCH($J181,Cal_GDNDrivers!$J:$J,0))</f>
        <v>72.761335080206408</v>
      </c>
      <c r="AK181" s="55">
        <f>INDEX(Cal_GDNDrivers!AK:AK,MATCH($J181,Cal_GDNDrivers!$J:$J,0))</f>
        <v>72.801795839453717</v>
      </c>
      <c r="AN181" s="101"/>
    </row>
    <row r="182" spans="2:42" s="92" customFormat="1">
      <c r="C182" s="97"/>
      <c r="E182" s="92" t="str">
        <f t="shared" si="9"/>
        <v>NGN</v>
      </c>
      <c r="F182" s="92" t="s">
        <v>579</v>
      </c>
      <c r="J182" s="92" t="str">
        <f t="shared" si="10"/>
        <v xml:space="preserve">NGNDensity sq. </v>
      </c>
      <c r="L182" s="92" t="s">
        <v>580</v>
      </c>
      <c r="R182" s="12"/>
      <c r="Y182" s="55">
        <f>INDEX(Cal_GDNDrivers!Y:Y,MATCH($J182,Cal_GDNDrivers!$J:$J,0))</f>
        <v>5181.5805639161917</v>
      </c>
      <c r="Z182" s="55">
        <f>INDEX(Cal_GDNDrivers!Z:Z,MATCH($J182,Cal_GDNDrivers!$J:$J,0))</f>
        <v>5206.5579705016098</v>
      </c>
      <c r="AA182" s="55">
        <f>INDEX(Cal_GDNDrivers!AA:AA,MATCH($J182,Cal_GDNDrivers!$J:$J,0))</f>
        <v>5223.2915114429234</v>
      </c>
      <c r="AB182" s="55">
        <f>INDEX(Cal_GDNDrivers!AB:AB,MATCH($J182,Cal_GDNDrivers!$J:$J,0))</f>
        <v>5266.2641522995982</v>
      </c>
      <c r="AC182" s="55">
        <f>INDEX(Cal_GDNDrivers!AC:AC,MATCH($J182,Cal_GDNDrivers!$J:$J,0))</f>
        <v>5288.7578793974644</v>
      </c>
      <c r="AD182" s="55">
        <f>INDEX(Cal_GDNDrivers!AD:AD,MATCH($J182,Cal_GDNDrivers!$J:$J,0))</f>
        <v>5276.0891644016492</v>
      </c>
      <c r="AE182" s="55">
        <f>INDEX(Cal_GDNDrivers!AE:AE,MATCH($J182,Cal_GDNDrivers!$J:$J,0))</f>
        <v>5253.9039188562456</v>
      </c>
      <c r="AF182" s="55">
        <f>INDEX(Cal_GDNDrivers!AF:AF,MATCH($J182,Cal_GDNDrivers!$J:$J,0))</f>
        <v>5264.6140465860144</v>
      </c>
      <c r="AG182" s="55">
        <f>INDEX(Cal_GDNDrivers!AG:AG,MATCH($J182,Cal_GDNDrivers!$J:$J,0))</f>
        <v>5272.9366911675734</v>
      </c>
      <c r="AH182" s="55">
        <f>INDEX(Cal_GDNDrivers!AH:AH,MATCH($J182,Cal_GDNDrivers!$J:$J,0))</f>
        <v>5280.6375291904678</v>
      </c>
      <c r="AI182" s="55">
        <f>INDEX(Cal_GDNDrivers!AI:AI,MATCH($J182,Cal_GDNDrivers!$J:$J,0))</f>
        <v>5287.7264145621039</v>
      </c>
      <c r="AJ182" s="55">
        <f>INDEX(Cal_GDNDrivers!AJ:AJ,MATCH($J182,Cal_GDNDrivers!$J:$J,0))</f>
        <v>5294.2118826540755</v>
      </c>
      <c r="AK182" s="55">
        <f>INDEX(Cal_GDNDrivers!AK:AK,MATCH($J182,Cal_GDNDrivers!$J:$J,0))</f>
        <v>5300.1014774495006</v>
      </c>
      <c r="AN182" s="101"/>
    </row>
    <row r="183" spans="2:42">
      <c r="C183" s="25"/>
    </row>
    <row r="184" spans="2:42" ht="14.65">
      <c r="B184" s="9" t="s">
        <v>32</v>
      </c>
      <c r="C184" s="9"/>
      <c r="D184" s="9"/>
      <c r="E184" s="9"/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  <c r="AE184" s="9"/>
      <c r="AF184" s="9"/>
      <c r="AG184" s="9"/>
      <c r="AH184" s="9"/>
      <c r="AI184" s="9"/>
      <c r="AJ184" s="9"/>
      <c r="AK184" s="9"/>
      <c r="AL184" s="9"/>
      <c r="AM184" s="9"/>
      <c r="AN184" s="35"/>
      <c r="AO184" s="9"/>
      <c r="AP184" s="9"/>
    </row>
    <row r="185" spans="2:42">
      <c r="C185" s="25"/>
    </row>
    <row r="186" spans="2:42">
      <c r="C186" s="25"/>
    </row>
    <row r="187" spans="2:42">
      <c r="C187" s="25"/>
      <c r="E187" s="2" t="str">
        <f t="shared" ref="E187:E217" si="11">$B$184</f>
        <v>Sc</v>
      </c>
      <c r="F187" s="2" t="s">
        <v>134</v>
      </c>
      <c r="J187" s="2" t="str">
        <f t="shared" ref="J187:J217" si="12">$E187&amp;""&amp;F187</f>
        <v>ScCustomers</v>
      </c>
      <c r="L187" s="2" t="s">
        <v>135</v>
      </c>
      <c r="R187" s="12"/>
      <c r="T187" s="92"/>
      <c r="U187" s="92"/>
      <c r="V187" s="92"/>
      <c r="W187" s="92"/>
      <c r="X187" s="92"/>
      <c r="Y187" s="55">
        <f>INDEX(Cal_GDNDrivers!Y:Y,MATCH($J187,Cal_GDNDrivers!$J:$J,0))</f>
        <v>1794460.0000500001</v>
      </c>
      <c r="Z187" s="55">
        <f>INDEX(Cal_GDNDrivers!Z:Z,MATCH($J187,Cal_GDNDrivers!$J:$J,0))</f>
        <v>1805020.00009</v>
      </c>
      <c r="AA187" s="55">
        <f>INDEX(Cal_GDNDrivers!AA:AA,MATCH($J187,Cal_GDNDrivers!$J:$J,0))</f>
        <v>1813681</v>
      </c>
      <c r="AB187" s="55">
        <f>INDEX(Cal_GDNDrivers!AB:AB,MATCH($J187,Cal_GDNDrivers!$J:$J,0))</f>
        <v>1820991</v>
      </c>
      <c r="AC187" s="55">
        <f>INDEX(Cal_GDNDrivers!AC:AC,MATCH($J187,Cal_GDNDrivers!$J:$J,0))</f>
        <v>1831275</v>
      </c>
      <c r="AD187" s="55">
        <f>INDEX(Cal_GDNDrivers!AD:AD,MATCH($J187,Cal_GDNDrivers!$J:$J,0))</f>
        <v>1833229</v>
      </c>
      <c r="AE187" s="55">
        <f>INDEX(Cal_GDNDrivers!AE:AE,MATCH($J187,Cal_GDNDrivers!$J:$J,0))</f>
        <v>1838869</v>
      </c>
      <c r="AF187" s="55">
        <f>INDEX(Cal_GDNDrivers!AF:AF,MATCH($J187,Cal_GDNDrivers!$J:$J,0))</f>
        <v>1848736.59996</v>
      </c>
      <c r="AG187" s="55">
        <f>INDEX(Cal_GDNDrivers!AG:AG,MATCH($J187,Cal_GDNDrivers!$J:$J,0))</f>
        <v>1856490.4004500001</v>
      </c>
      <c r="AH187" s="55">
        <f>INDEX(Cal_GDNDrivers!AH:AH,MATCH($J187,Cal_GDNDrivers!$J:$J,0))</f>
        <v>1864244.1999299999</v>
      </c>
      <c r="AI187" s="55">
        <f>INDEX(Cal_GDNDrivers!AI:AI,MATCH($J187,Cal_GDNDrivers!$J:$J,0))</f>
        <v>1871998.0004100001</v>
      </c>
      <c r="AJ187" s="55">
        <f>INDEX(Cal_GDNDrivers!AJ:AJ,MATCH($J187,Cal_GDNDrivers!$J:$J,0))</f>
        <v>1879751.7998899999</v>
      </c>
      <c r="AK187" s="55">
        <f>INDEX(Cal_GDNDrivers!AK:AK,MATCH($J187,Cal_GDNDrivers!$J:$J,0))</f>
        <v>1887505.6003699999</v>
      </c>
    </row>
    <row r="188" spans="2:42">
      <c r="C188" s="25"/>
      <c r="E188" s="2" t="str">
        <f t="shared" si="11"/>
        <v>Sc</v>
      </c>
      <c r="F188" s="2" t="s">
        <v>136</v>
      </c>
      <c r="J188" s="2" t="str">
        <f t="shared" si="12"/>
        <v>ScNetwork Length</v>
      </c>
      <c r="L188" s="2" t="s">
        <v>137</v>
      </c>
      <c r="R188" s="12"/>
      <c r="T188" s="92"/>
      <c r="U188" s="92"/>
      <c r="V188" s="92"/>
      <c r="W188" s="92"/>
      <c r="X188" s="92"/>
      <c r="Y188" s="55">
        <f>INDEX(Cal_GDNDrivers!Y:Y,MATCH($J188,Cal_GDNDrivers!$J:$J,0))</f>
        <v>23362.847189999997</v>
      </c>
      <c r="Z188" s="55">
        <f>INDEX(Cal_GDNDrivers!Z:Z,MATCH($J188,Cal_GDNDrivers!$J:$J,0))</f>
        <v>23414.812950099873</v>
      </c>
      <c r="AA188" s="55">
        <f>INDEX(Cal_GDNDrivers!AA:AA,MATCH($J188,Cal_GDNDrivers!$J:$J,0))</f>
        <v>23443.361000000001</v>
      </c>
      <c r="AB188" s="55">
        <f>INDEX(Cal_GDNDrivers!AB:AB,MATCH($J188,Cal_GDNDrivers!$J:$J,0))</f>
        <v>23504.101000000006</v>
      </c>
      <c r="AC188" s="55">
        <f>INDEX(Cal_GDNDrivers!AC:AC,MATCH($J188,Cal_GDNDrivers!$J:$J,0))</f>
        <v>23531.917000000009</v>
      </c>
      <c r="AD188" s="55">
        <f>INDEX(Cal_GDNDrivers!AD:AD,MATCH($J188,Cal_GDNDrivers!$J:$J,0))</f>
        <v>23564.625040099956</v>
      </c>
      <c r="AE188" s="55">
        <f>INDEX(Cal_GDNDrivers!AE:AE,MATCH($J188,Cal_GDNDrivers!$J:$J,0))</f>
        <v>23606.126870099884</v>
      </c>
      <c r="AF188" s="55">
        <f>INDEX(Cal_GDNDrivers!AF:AF,MATCH($J188,Cal_GDNDrivers!$J:$J,0))</f>
        <v>23625.9733368897</v>
      </c>
      <c r="AG188" s="55">
        <f>INDEX(Cal_GDNDrivers!AG:AG,MATCH($J188,Cal_GDNDrivers!$J:$J,0))</f>
        <v>23651.62071060465</v>
      </c>
      <c r="AH188" s="55">
        <f>INDEX(Cal_GDNDrivers!AH:AH,MATCH($J188,Cal_GDNDrivers!$J:$J,0))</f>
        <v>23676.993649397344</v>
      </c>
      <c r="AI188" s="55">
        <f>INDEX(Cal_GDNDrivers!AI:AI,MATCH($J188,Cal_GDNDrivers!$J:$J,0))</f>
        <v>23706.544655885424</v>
      </c>
      <c r="AJ188" s="55">
        <f>INDEX(Cal_GDNDrivers!AJ:AJ,MATCH($J188,Cal_GDNDrivers!$J:$J,0))</f>
        <v>23732.546707338613</v>
      </c>
      <c r="AK188" s="55">
        <f>INDEX(Cal_GDNDrivers!AK:AK,MATCH($J188,Cal_GDNDrivers!$J:$J,0))</f>
        <v>23751.993046170817</v>
      </c>
    </row>
    <row r="189" spans="2:42">
      <c r="C189" s="25"/>
      <c r="E189" s="2" t="str">
        <f t="shared" si="11"/>
        <v>Sc</v>
      </c>
      <c r="F189" s="2" t="s">
        <v>138</v>
      </c>
      <c r="J189" s="2" t="str">
        <f t="shared" si="12"/>
        <v>ScThroughput</v>
      </c>
      <c r="L189" s="2" t="s">
        <v>139</v>
      </c>
      <c r="R189" s="12"/>
      <c r="T189" s="92"/>
      <c r="U189" s="92"/>
      <c r="V189" s="92"/>
      <c r="W189" s="92"/>
      <c r="X189" s="92"/>
      <c r="Y189" s="55">
        <f>INDEX(Cal_GDNDrivers!Y:Y,MATCH($J189,Cal_GDNDrivers!$J:$J,0))</f>
        <v>50394.080000000002</v>
      </c>
      <c r="Z189" s="55">
        <f>INDEX(Cal_GDNDrivers!Z:Z,MATCH($J189,Cal_GDNDrivers!$J:$J,0))</f>
        <v>49595.45</v>
      </c>
      <c r="AA189" s="55">
        <f>INDEX(Cal_GDNDrivers!AA:AA,MATCH($J189,Cal_GDNDrivers!$J:$J,0))</f>
        <v>49927.08</v>
      </c>
      <c r="AB189" s="55">
        <f>INDEX(Cal_GDNDrivers!AB:AB,MATCH($J189,Cal_GDNDrivers!$J:$J,0))</f>
        <v>48970.819000000003</v>
      </c>
      <c r="AC189" s="55">
        <f>INDEX(Cal_GDNDrivers!AC:AC,MATCH($J189,Cal_GDNDrivers!$J:$J,0))</f>
        <v>49709.98</v>
      </c>
      <c r="AD189" s="55">
        <f>INDEX(Cal_GDNDrivers!AD:AD,MATCH($J189,Cal_GDNDrivers!$J:$J,0))</f>
        <v>48619.79</v>
      </c>
      <c r="AE189" s="55">
        <f>INDEX(Cal_GDNDrivers!AE:AE,MATCH($J189,Cal_GDNDrivers!$J:$J,0))</f>
        <v>48705.938999999998</v>
      </c>
      <c r="AF189" s="55">
        <f>INDEX(Cal_GDNDrivers!AF:AF,MATCH($J189,Cal_GDNDrivers!$J:$J,0))</f>
        <v>48997.620999999999</v>
      </c>
      <c r="AG189" s="55">
        <f>INDEX(Cal_GDNDrivers!AG:AG,MATCH($J189,Cal_GDNDrivers!$J:$J,0))</f>
        <v>48523.347000000002</v>
      </c>
      <c r="AH189" s="55">
        <f>INDEX(Cal_GDNDrivers!AH:AH,MATCH($J189,Cal_GDNDrivers!$J:$J,0))</f>
        <v>47977.021999999997</v>
      </c>
      <c r="AI189" s="55">
        <f>INDEX(Cal_GDNDrivers!AI:AI,MATCH($J189,Cal_GDNDrivers!$J:$J,0))</f>
        <v>47590.205000000002</v>
      </c>
      <c r="AJ189" s="55">
        <f>INDEX(Cal_GDNDrivers!AJ:AJ,MATCH($J189,Cal_GDNDrivers!$J:$J,0))</f>
        <v>46904.281000000003</v>
      </c>
      <c r="AK189" s="55">
        <f>INDEX(Cal_GDNDrivers!AK:AK,MATCH($J189,Cal_GDNDrivers!$J:$J,0))</f>
        <v>46439.012999999999</v>
      </c>
    </row>
    <row r="190" spans="2:42" ht="13.5" customHeight="1">
      <c r="C190" s="25"/>
      <c r="E190" s="2" t="str">
        <f t="shared" si="11"/>
        <v>Sc</v>
      </c>
      <c r="F190" s="2" t="s">
        <v>140</v>
      </c>
      <c r="J190" s="2" t="str">
        <f t="shared" si="12"/>
        <v>ScPREs (Internal &amp; External)</v>
      </c>
      <c r="L190" s="2" t="s">
        <v>135</v>
      </c>
      <c r="R190" s="12"/>
      <c r="T190" s="92"/>
      <c r="U190" s="92"/>
      <c r="V190" s="92"/>
      <c r="W190" s="92"/>
      <c r="X190" s="92"/>
      <c r="Y190" s="55">
        <f>INDEX(Cal_GDNDrivers!Y:Y,MATCH($J190,Cal_GDNDrivers!$J:$J,0))</f>
        <v>74751</v>
      </c>
      <c r="Z190" s="55">
        <f>INDEX(Cal_GDNDrivers!Z:Z,MATCH($J190,Cal_GDNDrivers!$J:$J,0))</f>
        <v>70548</v>
      </c>
      <c r="AA190" s="55">
        <f>INDEX(Cal_GDNDrivers!AA:AA,MATCH($J190,Cal_GDNDrivers!$J:$J,0))</f>
        <v>73362</v>
      </c>
      <c r="AB190" s="55">
        <f>INDEX(Cal_GDNDrivers!AB:AB,MATCH($J190,Cal_GDNDrivers!$J:$J,0))</f>
        <v>72812</v>
      </c>
      <c r="AC190" s="55">
        <f>INDEX(Cal_GDNDrivers!AC:AC,MATCH($J190,Cal_GDNDrivers!$J:$J,0))</f>
        <v>69758</v>
      </c>
      <c r="AD190" s="55">
        <f>INDEX(Cal_GDNDrivers!AD:AD,MATCH($J190,Cal_GDNDrivers!$J:$J,0))</f>
        <v>64542</v>
      </c>
      <c r="AE190" s="55">
        <f>INDEX(Cal_GDNDrivers!AE:AE,MATCH($J190,Cal_GDNDrivers!$J:$J,0))</f>
        <v>60580</v>
      </c>
      <c r="AF190" s="55">
        <f>INDEX(Cal_GDNDrivers!AF:AF,MATCH($J190,Cal_GDNDrivers!$J:$J,0))</f>
        <v>60452</v>
      </c>
      <c r="AG190" s="55">
        <f>INDEX(Cal_GDNDrivers!AG:AG,MATCH($J190,Cal_GDNDrivers!$J:$J,0))</f>
        <v>58658.133090000003</v>
      </c>
      <c r="AH190" s="55">
        <f>INDEX(Cal_GDNDrivers!AH:AH,MATCH($J190,Cal_GDNDrivers!$J:$J,0))</f>
        <v>56858.684359999999</v>
      </c>
      <c r="AI190" s="55">
        <f>INDEX(Cal_GDNDrivers!AI:AI,MATCH($J190,Cal_GDNDrivers!$J:$J,0))</f>
        <v>55059.065849999999</v>
      </c>
      <c r="AJ190" s="55">
        <f>INDEX(Cal_GDNDrivers!AJ:AJ,MATCH($J190,Cal_GDNDrivers!$J:$J,0))</f>
        <v>53259.807830000005</v>
      </c>
      <c r="AK190" s="55">
        <f>INDEX(Cal_GDNDrivers!AK:AK,MATCH($J190,Cal_GDNDrivers!$J:$J,0))</f>
        <v>51461.155530000004</v>
      </c>
    </row>
    <row r="191" spans="2:42" ht="13.5" customHeight="1">
      <c r="C191" s="25"/>
      <c r="E191" s="2" t="str">
        <f t="shared" si="11"/>
        <v>Sc</v>
      </c>
      <c r="F191" s="2" t="s">
        <v>141</v>
      </c>
      <c r="J191" s="2" t="str">
        <f t="shared" si="12"/>
        <v>ScTotal repairs</v>
      </c>
      <c r="L191" s="2" t="s">
        <v>135</v>
      </c>
      <c r="R191" s="12"/>
      <c r="T191" s="92"/>
      <c r="U191" s="92"/>
      <c r="V191" s="92"/>
      <c r="W191" s="92"/>
      <c r="X191" s="92"/>
      <c r="Y191" s="55">
        <f>INDEX(Cal_GDNDrivers!Y:Y,MATCH($J191,Cal_GDNDrivers!$J:$J,0))</f>
        <v>9706</v>
      </c>
      <c r="Z191" s="55">
        <f>INDEX(Cal_GDNDrivers!Z:Z,MATCH($J191,Cal_GDNDrivers!$J:$J,0))</f>
        <v>8150</v>
      </c>
      <c r="AA191" s="55">
        <f>INDEX(Cal_GDNDrivers!AA:AA,MATCH($J191,Cal_GDNDrivers!$J:$J,0))</f>
        <v>8127</v>
      </c>
      <c r="AB191" s="55">
        <f>INDEX(Cal_GDNDrivers!AB:AB,MATCH($J191,Cal_GDNDrivers!$J:$J,0))</f>
        <v>8363</v>
      </c>
      <c r="AC191" s="55">
        <f>INDEX(Cal_GDNDrivers!AC:AC,MATCH($J191,Cal_GDNDrivers!$J:$J,0))</f>
        <v>7972</v>
      </c>
      <c r="AD191" s="55">
        <f>INDEX(Cal_GDNDrivers!AD:AD,MATCH($J191,Cal_GDNDrivers!$J:$J,0))</f>
        <v>8168</v>
      </c>
      <c r="AE191" s="55">
        <f>INDEX(Cal_GDNDrivers!AE:AE,MATCH($J191,Cal_GDNDrivers!$J:$J,0))</f>
        <v>7557</v>
      </c>
      <c r="AF191" s="55">
        <f>INDEX(Cal_GDNDrivers!AF:AF,MATCH($J191,Cal_GDNDrivers!$J:$J,0))</f>
        <v>7632</v>
      </c>
      <c r="AG191" s="55">
        <f>INDEX(Cal_GDNDrivers!AG:AG,MATCH($J191,Cal_GDNDrivers!$J:$J,0))</f>
        <v>7496.3693777299995</v>
      </c>
      <c r="AH191" s="55">
        <f>INDEX(Cal_GDNDrivers!AH:AH,MATCH($J191,Cal_GDNDrivers!$J:$J,0))</f>
        <v>7381.5455630300003</v>
      </c>
      <c r="AI191" s="55">
        <f>INDEX(Cal_GDNDrivers!AI:AI,MATCH($J191,Cal_GDNDrivers!$J:$J,0))</f>
        <v>7267.8241499799997</v>
      </c>
      <c r="AJ191" s="55">
        <f>INDEX(Cal_GDNDrivers!AJ:AJ,MATCH($J191,Cal_GDNDrivers!$J:$J,0))</f>
        <v>7155.8404618600007</v>
      </c>
      <c r="AK191" s="55">
        <f>INDEX(Cal_GDNDrivers!AK:AK,MATCH($J191,Cal_GDNDrivers!$J:$J,0))</f>
        <v>7045.8879173300002</v>
      </c>
    </row>
    <row r="192" spans="2:42">
      <c r="C192" s="25"/>
      <c r="E192" s="2" t="str">
        <f t="shared" si="11"/>
        <v>Sc</v>
      </c>
      <c r="F192" s="2" t="s">
        <v>142</v>
      </c>
      <c r="J192" s="2" t="str">
        <f t="shared" si="12"/>
        <v>ScExternal reports</v>
      </c>
      <c r="L192" s="2" t="s">
        <v>135</v>
      </c>
      <c r="R192" s="12"/>
      <c r="T192" s="92"/>
      <c r="U192" s="92"/>
      <c r="V192" s="92"/>
      <c r="W192" s="92"/>
      <c r="X192" s="92"/>
      <c r="Y192" s="55">
        <f>INDEX(Cal_GDNDrivers!Y:Y,MATCH($J192,Cal_GDNDrivers!$J:$J,0))</f>
        <v>7461</v>
      </c>
      <c r="Z192" s="55">
        <f>INDEX(Cal_GDNDrivers!Z:Z,MATCH($J192,Cal_GDNDrivers!$J:$J,0))</f>
        <v>5910</v>
      </c>
      <c r="AA192" s="55">
        <f>INDEX(Cal_GDNDrivers!AA:AA,MATCH($J192,Cal_GDNDrivers!$J:$J,0))</f>
        <v>6452</v>
      </c>
      <c r="AB192" s="55">
        <f>INDEX(Cal_GDNDrivers!AB:AB,MATCH($J192,Cal_GDNDrivers!$J:$J,0))</f>
        <v>6767</v>
      </c>
      <c r="AC192" s="55">
        <f>INDEX(Cal_GDNDrivers!AC:AC,MATCH($J192,Cal_GDNDrivers!$J:$J,0))</f>
        <v>6568</v>
      </c>
      <c r="AD192" s="55">
        <f>INDEX(Cal_GDNDrivers!AD:AD,MATCH($J192,Cal_GDNDrivers!$J:$J,0))</f>
        <v>6692</v>
      </c>
      <c r="AE192" s="55">
        <f>INDEX(Cal_GDNDrivers!AE:AE,MATCH($J192,Cal_GDNDrivers!$J:$J,0))</f>
        <v>6236</v>
      </c>
      <c r="AF192" s="55">
        <f>INDEX(Cal_GDNDrivers!AF:AF,MATCH($J192,Cal_GDNDrivers!$J:$J,0))</f>
        <v>6077</v>
      </c>
      <c r="AG192" s="55">
        <f>INDEX(Cal_GDNDrivers!AG:AG,MATCH($J192,Cal_GDNDrivers!$J:$J,0))</f>
        <v>6008.2830912999998</v>
      </c>
      <c r="AH192" s="55">
        <f>INDEX(Cal_GDNDrivers!AH:AH,MATCH($J192,Cal_GDNDrivers!$J:$J,0))</f>
        <v>5935.0843552999995</v>
      </c>
      <c r="AI192" s="55">
        <f>INDEX(Cal_GDNDrivers!AI:AI,MATCH($J192,Cal_GDNDrivers!$J:$J,0))</f>
        <v>5861.7158473</v>
      </c>
      <c r="AJ192" s="55">
        <f>INDEX(Cal_GDNDrivers!AJ:AJ,MATCH($J192,Cal_GDNDrivers!$J:$J,0))</f>
        <v>5788.7078363000001</v>
      </c>
      <c r="AK192" s="55">
        <f>INDEX(Cal_GDNDrivers!AK:AK,MATCH($J192,Cal_GDNDrivers!$J:$J,0))</f>
        <v>5716.3055233000005</v>
      </c>
      <c r="AN192" s="2"/>
    </row>
    <row r="193" spans="3:40">
      <c r="C193" s="25"/>
      <c r="E193" s="2" t="str">
        <f t="shared" si="11"/>
        <v>Sc</v>
      </c>
      <c r="F193" s="2" t="s">
        <v>143</v>
      </c>
      <c r="J193" s="2" t="str">
        <f t="shared" si="12"/>
        <v>ScService Damage Repairs</v>
      </c>
      <c r="L193" s="2" t="s">
        <v>135</v>
      </c>
      <c r="R193" s="12"/>
      <c r="T193" s="92"/>
      <c r="U193" s="92"/>
      <c r="V193" s="92"/>
      <c r="W193" s="92"/>
      <c r="X193" s="92"/>
      <c r="Y193" s="55">
        <f>INDEX(Cal_GDNDrivers!Y:Y,MATCH($J193,Cal_GDNDrivers!$J:$J,0))</f>
        <v>810</v>
      </c>
      <c r="Z193" s="55">
        <f>INDEX(Cal_GDNDrivers!Z:Z,MATCH($J193,Cal_GDNDrivers!$J:$J,0))</f>
        <v>680</v>
      </c>
      <c r="AA193" s="55">
        <f>INDEX(Cal_GDNDrivers!AA:AA,MATCH($J193,Cal_GDNDrivers!$J:$J,0))</f>
        <v>721</v>
      </c>
      <c r="AB193" s="55">
        <f>INDEX(Cal_GDNDrivers!AB:AB,MATCH($J193,Cal_GDNDrivers!$J:$J,0))</f>
        <v>818</v>
      </c>
      <c r="AC193" s="55">
        <f>INDEX(Cal_GDNDrivers!AC:AC,MATCH($J193,Cal_GDNDrivers!$J:$J,0))</f>
        <v>726</v>
      </c>
      <c r="AD193" s="55">
        <f>INDEX(Cal_GDNDrivers!AD:AD,MATCH($J193,Cal_GDNDrivers!$J:$J,0))</f>
        <v>807</v>
      </c>
      <c r="AE193" s="55">
        <f>INDEX(Cal_GDNDrivers!AE:AE,MATCH($J193,Cal_GDNDrivers!$J:$J,0))</f>
        <v>780</v>
      </c>
      <c r="AF193" s="55">
        <f>INDEX(Cal_GDNDrivers!AF:AF,MATCH($J193,Cal_GDNDrivers!$J:$J,0))</f>
        <v>761</v>
      </c>
      <c r="AG193" s="55">
        <f>INDEX(Cal_GDNDrivers!AG:AG,MATCH($J193,Cal_GDNDrivers!$J:$J,0))</f>
        <v>760.66666669999995</v>
      </c>
      <c r="AH193" s="55">
        <f>INDEX(Cal_GDNDrivers!AH:AH,MATCH($J193,Cal_GDNDrivers!$J:$J,0))</f>
        <v>760.66666669999995</v>
      </c>
      <c r="AI193" s="55">
        <f>INDEX(Cal_GDNDrivers!AI:AI,MATCH($J193,Cal_GDNDrivers!$J:$J,0))</f>
        <v>760.66666669999995</v>
      </c>
      <c r="AJ193" s="55">
        <f>INDEX(Cal_GDNDrivers!AJ:AJ,MATCH($J193,Cal_GDNDrivers!$J:$J,0))</f>
        <v>760.66666669999995</v>
      </c>
      <c r="AK193" s="55">
        <f>INDEX(Cal_GDNDrivers!AK:AK,MATCH($J193,Cal_GDNDrivers!$J:$J,0))</f>
        <v>760.66666669999995</v>
      </c>
      <c r="AN193" s="2"/>
    </row>
    <row r="194" spans="3:40">
      <c r="C194" s="25"/>
      <c r="E194" s="2" t="str">
        <f t="shared" si="11"/>
        <v>Sc</v>
      </c>
      <c r="F194" s="2" t="s">
        <v>144</v>
      </c>
      <c r="J194" s="2" t="str">
        <f t="shared" si="12"/>
        <v>ScService Condition Repairs</v>
      </c>
      <c r="L194" s="2" t="s">
        <v>135</v>
      </c>
      <c r="R194" s="12"/>
      <c r="T194" s="92"/>
      <c r="U194" s="92"/>
      <c r="V194" s="92"/>
      <c r="W194" s="92"/>
      <c r="X194" s="92"/>
      <c r="Y194" s="55">
        <f>INDEX(Cal_GDNDrivers!Y:Y,MATCH($J194,Cal_GDNDrivers!$J:$J,0))</f>
        <v>4414</v>
      </c>
      <c r="Z194" s="55">
        <f>INDEX(Cal_GDNDrivers!Z:Z,MATCH($J194,Cal_GDNDrivers!$J:$J,0))</f>
        <v>3698</v>
      </c>
      <c r="AA194" s="55">
        <f>INDEX(Cal_GDNDrivers!AA:AA,MATCH($J194,Cal_GDNDrivers!$J:$J,0))</f>
        <v>3739</v>
      </c>
      <c r="AB194" s="55">
        <f>INDEX(Cal_GDNDrivers!AB:AB,MATCH($J194,Cal_GDNDrivers!$J:$J,0))</f>
        <v>3819</v>
      </c>
      <c r="AC194" s="55">
        <f>INDEX(Cal_GDNDrivers!AC:AC,MATCH($J194,Cal_GDNDrivers!$J:$J,0))</f>
        <v>3541</v>
      </c>
      <c r="AD194" s="55">
        <f>INDEX(Cal_GDNDrivers!AD:AD,MATCH($J194,Cal_GDNDrivers!$J:$J,0))</f>
        <v>3971</v>
      </c>
      <c r="AE194" s="55">
        <f>INDEX(Cal_GDNDrivers!AE:AE,MATCH($J194,Cal_GDNDrivers!$J:$J,0))</f>
        <v>3636</v>
      </c>
      <c r="AF194" s="55">
        <f>INDEX(Cal_GDNDrivers!AF:AF,MATCH($J194,Cal_GDNDrivers!$J:$J,0))</f>
        <v>3868</v>
      </c>
      <c r="AG194" s="55">
        <f>INDEX(Cal_GDNDrivers!AG:AG,MATCH($J194,Cal_GDNDrivers!$J:$J,0))</f>
        <v>3872.0397509999998</v>
      </c>
      <c r="AH194" s="55">
        <f>INDEX(Cal_GDNDrivers!AH:AH,MATCH($J194,Cal_GDNDrivers!$J:$J,0))</f>
        <v>3876.4294930000001</v>
      </c>
      <c r="AI194" s="55">
        <f>INDEX(Cal_GDNDrivers!AI:AI,MATCH($J194,Cal_GDNDrivers!$J:$J,0))</f>
        <v>3880.5764949999998</v>
      </c>
      <c r="AJ194" s="55">
        <f>INDEX(Cal_GDNDrivers!AJ:AJ,MATCH($J194,Cal_GDNDrivers!$J:$J,0))</f>
        <v>3885.0953300000001</v>
      </c>
      <c r="AK194" s="55">
        <f>INDEX(Cal_GDNDrivers!AK:AK,MATCH($J194,Cal_GDNDrivers!$J:$J,0))</f>
        <v>3890.263121</v>
      </c>
      <c r="AN194" s="2"/>
    </row>
    <row r="195" spans="3:40">
      <c r="C195" s="25"/>
      <c r="E195" s="2" t="str">
        <f t="shared" si="11"/>
        <v>Sc</v>
      </c>
      <c r="F195" s="2" t="s">
        <v>145</v>
      </c>
      <c r="J195" s="2" t="str">
        <f t="shared" si="12"/>
        <v>ScMains Damage Repairs</v>
      </c>
      <c r="L195" s="2" t="s">
        <v>135</v>
      </c>
      <c r="R195" s="12"/>
      <c r="T195" s="92"/>
      <c r="U195" s="92"/>
      <c r="V195" s="92"/>
      <c r="W195" s="92"/>
      <c r="X195" s="92"/>
      <c r="Y195" s="55">
        <f>INDEX(Cal_GDNDrivers!Y:Y,MATCH($J195,Cal_GDNDrivers!$J:$J,0))</f>
        <v>178</v>
      </c>
      <c r="Z195" s="55">
        <f>INDEX(Cal_GDNDrivers!Z:Z,MATCH($J195,Cal_GDNDrivers!$J:$J,0))</f>
        <v>157</v>
      </c>
      <c r="AA195" s="55">
        <f>INDEX(Cal_GDNDrivers!AA:AA,MATCH($J195,Cal_GDNDrivers!$J:$J,0))</f>
        <v>183</v>
      </c>
      <c r="AB195" s="55">
        <f>INDEX(Cal_GDNDrivers!AB:AB,MATCH($J195,Cal_GDNDrivers!$J:$J,0))</f>
        <v>180</v>
      </c>
      <c r="AC195" s="55">
        <f>INDEX(Cal_GDNDrivers!AC:AC,MATCH($J195,Cal_GDNDrivers!$J:$J,0))</f>
        <v>206</v>
      </c>
      <c r="AD195" s="55">
        <f>INDEX(Cal_GDNDrivers!AD:AD,MATCH($J195,Cal_GDNDrivers!$J:$J,0))</f>
        <v>149</v>
      </c>
      <c r="AE195" s="55">
        <f>INDEX(Cal_GDNDrivers!AE:AE,MATCH($J195,Cal_GDNDrivers!$J:$J,0))</f>
        <v>139</v>
      </c>
      <c r="AF195" s="55">
        <f>INDEX(Cal_GDNDrivers!AF:AF,MATCH($J195,Cal_GDNDrivers!$J:$J,0))</f>
        <v>177</v>
      </c>
      <c r="AG195" s="55">
        <f>INDEX(Cal_GDNDrivers!AG:AG,MATCH($J195,Cal_GDNDrivers!$J:$J,0))</f>
        <v>177.16666670000001</v>
      </c>
      <c r="AH195" s="55">
        <f>INDEX(Cal_GDNDrivers!AH:AH,MATCH($J195,Cal_GDNDrivers!$J:$J,0))</f>
        <v>177.16666670000001</v>
      </c>
      <c r="AI195" s="55">
        <f>INDEX(Cal_GDNDrivers!AI:AI,MATCH($J195,Cal_GDNDrivers!$J:$J,0))</f>
        <v>177.16666670000001</v>
      </c>
      <c r="AJ195" s="55">
        <f>INDEX(Cal_GDNDrivers!AJ:AJ,MATCH($J195,Cal_GDNDrivers!$J:$J,0))</f>
        <v>177.16666670000001</v>
      </c>
      <c r="AK195" s="55">
        <f>INDEX(Cal_GDNDrivers!AK:AK,MATCH($J195,Cal_GDNDrivers!$J:$J,0))</f>
        <v>177.16666670000001</v>
      </c>
      <c r="AN195" s="2"/>
    </row>
    <row r="196" spans="3:40">
      <c r="C196" s="25"/>
      <c r="E196" s="2" t="str">
        <f t="shared" si="11"/>
        <v>Sc</v>
      </c>
      <c r="F196" s="2" t="s">
        <v>146</v>
      </c>
      <c r="J196" s="2" t="str">
        <f t="shared" si="12"/>
        <v>ScMains Condition Repairs</v>
      </c>
      <c r="L196" s="2" t="s">
        <v>135</v>
      </c>
      <c r="R196" s="12"/>
      <c r="T196" s="92"/>
      <c r="U196" s="92"/>
      <c r="V196" s="92"/>
      <c r="W196" s="92"/>
      <c r="X196" s="92"/>
      <c r="Y196" s="55">
        <f>INDEX(Cal_GDNDrivers!Y:Y,MATCH($J196,Cal_GDNDrivers!$J:$J,0))</f>
        <v>4304</v>
      </c>
      <c r="Z196" s="55">
        <f>INDEX(Cal_GDNDrivers!Z:Z,MATCH($J196,Cal_GDNDrivers!$J:$J,0))</f>
        <v>3615</v>
      </c>
      <c r="AA196" s="55">
        <f>INDEX(Cal_GDNDrivers!AA:AA,MATCH($J196,Cal_GDNDrivers!$J:$J,0))</f>
        <v>3484</v>
      </c>
      <c r="AB196" s="55">
        <f>INDEX(Cal_GDNDrivers!AB:AB,MATCH($J196,Cal_GDNDrivers!$J:$J,0))</f>
        <v>3546</v>
      </c>
      <c r="AC196" s="55">
        <f>INDEX(Cal_GDNDrivers!AC:AC,MATCH($J196,Cal_GDNDrivers!$J:$J,0))</f>
        <v>3499</v>
      </c>
      <c r="AD196" s="55">
        <f>INDEX(Cal_GDNDrivers!AD:AD,MATCH($J196,Cal_GDNDrivers!$J:$J,0))</f>
        <v>3241</v>
      </c>
      <c r="AE196" s="55">
        <f>INDEX(Cal_GDNDrivers!AE:AE,MATCH($J196,Cal_GDNDrivers!$J:$J,0))</f>
        <v>3002</v>
      </c>
      <c r="AF196" s="55">
        <f>INDEX(Cal_GDNDrivers!AF:AF,MATCH($J196,Cal_GDNDrivers!$J:$J,0))</f>
        <v>2826</v>
      </c>
      <c r="AG196" s="55">
        <f>INDEX(Cal_GDNDrivers!AG:AG,MATCH($J196,Cal_GDNDrivers!$J:$J,0))</f>
        <v>2686.4962933299998</v>
      </c>
      <c r="AH196" s="55">
        <f>INDEX(Cal_GDNDrivers!AH:AH,MATCH($J196,Cal_GDNDrivers!$J:$J,0))</f>
        <v>2567.2827366300003</v>
      </c>
      <c r="AI196" s="55">
        <f>INDEX(Cal_GDNDrivers!AI:AI,MATCH($J196,Cal_GDNDrivers!$J:$J,0))</f>
        <v>2449.41432158</v>
      </c>
      <c r="AJ196" s="55">
        <f>INDEX(Cal_GDNDrivers!AJ:AJ,MATCH($J196,Cal_GDNDrivers!$J:$J,0))</f>
        <v>2332.9117984600002</v>
      </c>
      <c r="AK196" s="55">
        <f>INDEX(Cal_GDNDrivers!AK:AK,MATCH($J196,Cal_GDNDrivers!$J:$J,0))</f>
        <v>2217.7914629300003</v>
      </c>
      <c r="AN196" s="2"/>
    </row>
    <row r="197" spans="3:40">
      <c r="C197" s="25"/>
      <c r="E197" s="2" t="str">
        <f t="shared" si="11"/>
        <v>Sc</v>
      </c>
      <c r="F197" s="2" t="s">
        <v>147</v>
      </c>
      <c r="J197" s="2" t="str">
        <f t="shared" si="12"/>
        <v>ScRepex Synthetic Costs</v>
      </c>
      <c r="L197" s="2" t="s">
        <v>148</v>
      </c>
      <c r="R197" s="12"/>
      <c r="T197" s="92"/>
      <c r="U197" s="92"/>
      <c r="V197" s="92"/>
      <c r="W197" s="92"/>
      <c r="X197" s="92"/>
      <c r="Y197" s="55">
        <f>INDEX(Cal_GDNDrivers!Y:Y,MATCH($J197,Cal_GDNDrivers!$J:$J,0))</f>
        <v>50.055463471332466</v>
      </c>
      <c r="Z197" s="55">
        <f>INDEX(Cal_GDNDrivers!Z:Z,MATCH($J197,Cal_GDNDrivers!$J:$J,0))</f>
        <v>50.515101748358248</v>
      </c>
      <c r="AA197" s="55">
        <f>INDEX(Cal_GDNDrivers!AA:AA,MATCH($J197,Cal_GDNDrivers!$J:$J,0))</f>
        <v>54.605608043450019</v>
      </c>
      <c r="AB197" s="55">
        <f>INDEX(Cal_GDNDrivers!AB:AB,MATCH($J197,Cal_GDNDrivers!$J:$J,0))</f>
        <v>53.411843709246973</v>
      </c>
      <c r="AC197" s="55">
        <f>INDEX(Cal_GDNDrivers!AC:AC,MATCH($J197,Cal_GDNDrivers!$J:$J,0))</f>
        <v>47.597845253255848</v>
      </c>
      <c r="AD197" s="55">
        <f>INDEX(Cal_GDNDrivers!AD:AD,MATCH($J197,Cal_GDNDrivers!$J:$J,0))</f>
        <v>56.544230406854979</v>
      </c>
      <c r="AE197" s="55">
        <f>INDEX(Cal_GDNDrivers!AE:AE,MATCH($J197,Cal_GDNDrivers!$J:$J,0))</f>
        <v>53.600812033606772</v>
      </c>
      <c r="AF197" s="55">
        <f>INDEX(Cal_GDNDrivers!AF:AF,MATCH($J197,Cal_GDNDrivers!$J:$J,0))</f>
        <v>46.553199639693744</v>
      </c>
      <c r="AG197" s="55">
        <f>INDEX(Cal_GDNDrivers!AG:AG,MATCH($J197,Cal_GDNDrivers!$J:$J,0))</f>
        <v>46.773462358327485</v>
      </c>
      <c r="AH197" s="55">
        <f>INDEX(Cal_GDNDrivers!AH:AH,MATCH($J197,Cal_GDNDrivers!$J:$J,0))</f>
        <v>46.681492340723381</v>
      </c>
      <c r="AI197" s="55">
        <f>INDEX(Cal_GDNDrivers!AI:AI,MATCH($J197,Cal_GDNDrivers!$J:$J,0))</f>
        <v>46.59241504159143</v>
      </c>
      <c r="AJ197" s="55">
        <f>INDEX(Cal_GDNDrivers!AJ:AJ,MATCH($J197,Cal_GDNDrivers!$J:$J,0))</f>
        <v>46.508662614836439</v>
      </c>
      <c r="AK197" s="55">
        <f>INDEX(Cal_GDNDrivers!AK:AK,MATCH($J197,Cal_GDNDrivers!$J:$J,0))</f>
        <v>46.430741857645131</v>
      </c>
      <c r="AN197" s="2"/>
    </row>
    <row r="198" spans="3:40">
      <c r="C198" s="25"/>
      <c r="E198" s="2" t="str">
        <f t="shared" si="11"/>
        <v>Sc</v>
      </c>
      <c r="F198" s="2" t="s">
        <v>149</v>
      </c>
      <c r="J198" s="2" t="str">
        <f t="shared" si="12"/>
        <v>ScCapex synthetic costs - Mains</v>
      </c>
      <c r="L198" s="2" t="s">
        <v>148</v>
      </c>
      <c r="R198" s="12"/>
      <c r="T198" s="92"/>
      <c r="U198" s="92"/>
      <c r="V198" s="92"/>
      <c r="W198" s="92"/>
      <c r="X198" s="92"/>
      <c r="Y198" s="55">
        <f>INDEX(Cal_GDNDrivers!Y:Y,MATCH($J198,Cal_GDNDrivers!$J:$J,0))</f>
        <v>2.6707999408975858</v>
      </c>
      <c r="Z198" s="55">
        <f>INDEX(Cal_GDNDrivers!Z:Z,MATCH($J198,Cal_GDNDrivers!$J:$J,0))</f>
        <v>1.762706020103364</v>
      </c>
      <c r="AA198" s="55">
        <f>INDEX(Cal_GDNDrivers!AA:AA,MATCH($J198,Cal_GDNDrivers!$J:$J,0))</f>
        <v>5.0550600801109162</v>
      </c>
      <c r="AB198" s="55">
        <f>INDEX(Cal_GDNDrivers!AB:AB,MATCH($J198,Cal_GDNDrivers!$J:$J,0))</f>
        <v>3.7893785986459259</v>
      </c>
      <c r="AC198" s="55">
        <f>INDEX(Cal_GDNDrivers!AC:AC,MATCH($J198,Cal_GDNDrivers!$J:$J,0))</f>
        <v>4.0855333866448245</v>
      </c>
      <c r="AD198" s="55">
        <f>INDEX(Cal_GDNDrivers!AD:AD,MATCH($J198,Cal_GDNDrivers!$J:$J,0))</f>
        <v>4.4265754349254038</v>
      </c>
      <c r="AE198" s="55">
        <f>INDEX(Cal_GDNDrivers!AE:AE,MATCH($J198,Cal_GDNDrivers!$J:$J,0))</f>
        <v>5.9585444047332032</v>
      </c>
      <c r="AF198" s="55">
        <f>INDEX(Cal_GDNDrivers!AF:AF,MATCH($J198,Cal_GDNDrivers!$J:$J,0))</f>
        <v>3.3326731390357223</v>
      </c>
      <c r="AG198" s="55">
        <f>INDEX(Cal_GDNDrivers!AG:AG,MATCH($J198,Cal_GDNDrivers!$J:$J,0))</f>
        <v>6.4051124380165074</v>
      </c>
      <c r="AH198" s="55">
        <f>INDEX(Cal_GDNDrivers!AH:AH,MATCH($J198,Cal_GDNDrivers!$J:$J,0))</f>
        <v>6.0189581102089296</v>
      </c>
      <c r="AI198" s="55">
        <f>INDEX(Cal_GDNDrivers!AI:AI,MATCH($J198,Cal_GDNDrivers!$J:$J,0))</f>
        <v>7.383357835570326</v>
      </c>
      <c r="AJ198" s="55">
        <f>INDEX(Cal_GDNDrivers!AJ:AJ,MATCH($J198,Cal_GDNDrivers!$J:$J,0))</f>
        <v>5.9702835484616212</v>
      </c>
      <c r="AK198" s="55">
        <f>INDEX(Cal_GDNDrivers!AK:AK,MATCH($J198,Cal_GDNDrivers!$J:$J,0))</f>
        <v>3.0214940728995612</v>
      </c>
      <c r="AN198" s="2"/>
    </row>
    <row r="199" spans="3:40">
      <c r="C199" s="25"/>
      <c r="E199" s="2" t="str">
        <f t="shared" si="11"/>
        <v>Sc</v>
      </c>
      <c r="F199" s="2" t="s">
        <v>150</v>
      </c>
      <c r="J199" s="2" t="str">
        <f t="shared" si="12"/>
        <v>ScCapex synthetic costs - Connections</v>
      </c>
      <c r="L199" s="2" t="s">
        <v>148</v>
      </c>
      <c r="R199" s="12"/>
      <c r="T199" s="92"/>
      <c r="U199" s="92"/>
      <c r="V199" s="92"/>
      <c r="W199" s="92"/>
      <c r="X199" s="92"/>
      <c r="Y199" s="55">
        <f>INDEX(Cal_GDNDrivers!Y:Y,MATCH($J199,Cal_GDNDrivers!$J:$J,0))</f>
        <v>19.644816590473425</v>
      </c>
      <c r="Z199" s="55">
        <f>INDEX(Cal_GDNDrivers!Z:Z,MATCH($J199,Cal_GDNDrivers!$J:$J,0))</f>
        <v>16.458261611560772</v>
      </c>
      <c r="AA199" s="55">
        <f>INDEX(Cal_GDNDrivers!AA:AA,MATCH($J199,Cal_GDNDrivers!$J:$J,0))</f>
        <v>14.058270111411419</v>
      </c>
      <c r="AB199" s="55">
        <f>INDEX(Cal_GDNDrivers!AB:AB,MATCH($J199,Cal_GDNDrivers!$J:$J,0))</f>
        <v>14.449427496595092</v>
      </c>
      <c r="AC199" s="55">
        <f>INDEX(Cal_GDNDrivers!AC:AC,MATCH($J199,Cal_GDNDrivers!$J:$J,0))</f>
        <v>13.032464066443493</v>
      </c>
      <c r="AD199" s="55">
        <f>INDEX(Cal_GDNDrivers!AD:AD,MATCH($J199,Cal_GDNDrivers!$J:$J,0))</f>
        <v>13.159123520537767</v>
      </c>
      <c r="AE199" s="55">
        <f>INDEX(Cal_GDNDrivers!AE:AE,MATCH($J199,Cal_GDNDrivers!$J:$J,0))</f>
        <v>10.320278407282677</v>
      </c>
      <c r="AF199" s="55">
        <f>INDEX(Cal_GDNDrivers!AF:AF,MATCH($J199,Cal_GDNDrivers!$J:$J,0))</f>
        <v>9.7033098845986068</v>
      </c>
      <c r="AG199" s="55">
        <f>INDEX(Cal_GDNDrivers!AG:AG,MATCH($J199,Cal_GDNDrivers!$J:$J,0))</f>
        <v>14.765708119887266</v>
      </c>
      <c r="AH199" s="55">
        <f>INDEX(Cal_GDNDrivers!AH:AH,MATCH($J199,Cal_GDNDrivers!$J:$J,0))</f>
        <v>14.962095264364303</v>
      </c>
      <c r="AI199" s="55">
        <f>INDEX(Cal_GDNDrivers!AI:AI,MATCH($J199,Cal_GDNDrivers!$J:$J,0))</f>
        <v>14.178317360791244</v>
      </c>
      <c r="AJ199" s="55">
        <f>INDEX(Cal_GDNDrivers!AJ:AJ,MATCH($J199,Cal_GDNDrivers!$J:$J,0))</f>
        <v>13.424016432509218</v>
      </c>
      <c r="AK199" s="55">
        <f>INDEX(Cal_GDNDrivers!AK:AK,MATCH($J199,Cal_GDNDrivers!$J:$J,0))</f>
        <v>12.745003544149879</v>
      </c>
      <c r="AN199" s="2"/>
    </row>
    <row r="200" spans="3:40">
      <c r="C200" s="25"/>
      <c r="E200" s="2" t="str">
        <f t="shared" si="11"/>
        <v>Sc</v>
      </c>
      <c r="F200" s="66" t="s">
        <v>151</v>
      </c>
      <c r="J200" s="2" t="str">
        <f t="shared" si="12"/>
        <v>ScMetallic network length</v>
      </c>
      <c r="R200" s="12"/>
      <c r="T200" s="92"/>
      <c r="U200" s="92"/>
      <c r="V200" s="92"/>
      <c r="W200" s="92"/>
      <c r="X200" s="92"/>
      <c r="Y200" s="55">
        <f>INDEX(Cal_GDNDrivers!Y:Y,MATCH($J200,Cal_GDNDrivers!$J:$J,0))</f>
        <v>0</v>
      </c>
      <c r="Z200" s="55">
        <f>INDEX(Cal_GDNDrivers!Z:Z,MATCH($J200,Cal_GDNDrivers!$J:$J,0))</f>
        <v>0</v>
      </c>
      <c r="AA200" s="55">
        <f>INDEX(Cal_GDNDrivers!AA:AA,MATCH($J200,Cal_GDNDrivers!$J:$J,0))</f>
        <v>0</v>
      </c>
      <c r="AB200" s="55">
        <f>INDEX(Cal_GDNDrivers!AB:AB,MATCH($J200,Cal_GDNDrivers!$J:$J,0))</f>
        <v>0</v>
      </c>
      <c r="AC200" s="55">
        <f>INDEX(Cal_GDNDrivers!AC:AC,MATCH($J200,Cal_GDNDrivers!$J:$J,0))</f>
        <v>0</v>
      </c>
      <c r="AD200" s="55">
        <f>INDEX(Cal_GDNDrivers!AD:AD,MATCH($J200,Cal_GDNDrivers!$J:$J,0))</f>
        <v>0</v>
      </c>
      <c r="AE200" s="55">
        <f>INDEX(Cal_GDNDrivers!AE:AE,MATCH($J200,Cal_GDNDrivers!$J:$J,0))</f>
        <v>0</v>
      </c>
      <c r="AF200" s="55">
        <f>INDEX(Cal_GDNDrivers!AF:AF,MATCH($J200,Cal_GDNDrivers!$J:$J,0))</f>
        <v>0</v>
      </c>
      <c r="AG200" s="55">
        <f>INDEX(Cal_GDNDrivers!AG:AG,MATCH($J200,Cal_GDNDrivers!$J:$J,0))</f>
        <v>0</v>
      </c>
      <c r="AH200" s="55">
        <f>INDEX(Cal_GDNDrivers!AH:AH,MATCH($J200,Cal_GDNDrivers!$J:$J,0))</f>
        <v>0</v>
      </c>
      <c r="AI200" s="55">
        <f>INDEX(Cal_GDNDrivers!AI:AI,MATCH($J200,Cal_GDNDrivers!$J:$J,0))</f>
        <v>0</v>
      </c>
      <c r="AJ200" s="55">
        <f>INDEX(Cal_GDNDrivers!AJ:AJ,MATCH($J200,Cal_GDNDrivers!$J:$J,0))</f>
        <v>0</v>
      </c>
      <c r="AK200" s="55">
        <f>INDEX(Cal_GDNDrivers!AK:AK,MATCH($J200,Cal_GDNDrivers!$J:$J,0))</f>
        <v>0</v>
      </c>
      <c r="AN200" s="2"/>
    </row>
    <row r="201" spans="3:40">
      <c r="C201" s="25"/>
      <c r="E201" s="2" t="str">
        <f t="shared" si="11"/>
        <v>Sc</v>
      </c>
      <c r="F201" s="2" t="s">
        <v>152</v>
      </c>
      <c r="J201" s="2" t="str">
        <f t="shared" si="12"/>
        <v>ScPE network length</v>
      </c>
      <c r="L201" s="2" t="s">
        <v>137</v>
      </c>
      <c r="R201" s="12"/>
      <c r="T201" s="92"/>
      <c r="U201" s="92"/>
      <c r="V201" s="92"/>
      <c r="W201" s="92"/>
      <c r="X201" s="92"/>
      <c r="Y201" s="55">
        <f>INDEX(Cal_GDNDrivers!Y:Y,MATCH($J201,Cal_GDNDrivers!$J:$J,0))</f>
        <v>0</v>
      </c>
      <c r="Z201" s="55">
        <f>INDEX(Cal_GDNDrivers!Z:Z,MATCH($J201,Cal_GDNDrivers!$J:$J,0))</f>
        <v>0</v>
      </c>
      <c r="AA201" s="55">
        <f>INDEX(Cal_GDNDrivers!AA:AA,MATCH($J201,Cal_GDNDrivers!$J:$J,0))</f>
        <v>0</v>
      </c>
      <c r="AB201" s="55">
        <f>INDEX(Cal_GDNDrivers!AB:AB,MATCH($J201,Cal_GDNDrivers!$J:$J,0))</f>
        <v>0</v>
      </c>
      <c r="AC201" s="55">
        <f>INDEX(Cal_GDNDrivers!AC:AC,MATCH($J201,Cal_GDNDrivers!$J:$J,0))</f>
        <v>0</v>
      </c>
      <c r="AD201" s="55">
        <f>INDEX(Cal_GDNDrivers!AD:AD,MATCH($J201,Cal_GDNDrivers!$J:$J,0))</f>
        <v>0</v>
      </c>
      <c r="AE201" s="55">
        <f>INDEX(Cal_GDNDrivers!AE:AE,MATCH($J201,Cal_GDNDrivers!$J:$J,0))</f>
        <v>0</v>
      </c>
      <c r="AF201" s="55">
        <f>INDEX(Cal_GDNDrivers!AF:AF,MATCH($J201,Cal_GDNDrivers!$J:$J,0))</f>
        <v>0</v>
      </c>
      <c r="AG201" s="55">
        <f>INDEX(Cal_GDNDrivers!AG:AG,MATCH($J201,Cal_GDNDrivers!$J:$J,0))</f>
        <v>0</v>
      </c>
      <c r="AH201" s="55">
        <f>INDEX(Cal_GDNDrivers!AH:AH,MATCH($J201,Cal_GDNDrivers!$J:$J,0))</f>
        <v>0</v>
      </c>
      <c r="AI201" s="55">
        <f>INDEX(Cal_GDNDrivers!AI:AI,MATCH($J201,Cal_GDNDrivers!$J:$J,0))</f>
        <v>0</v>
      </c>
      <c r="AJ201" s="55">
        <f>INDEX(Cal_GDNDrivers!AJ:AJ,MATCH($J201,Cal_GDNDrivers!$J:$J,0))</f>
        <v>0</v>
      </c>
      <c r="AK201" s="55">
        <f>INDEX(Cal_GDNDrivers!AK:AK,MATCH($J201,Cal_GDNDrivers!$J:$J,0))</f>
        <v>0</v>
      </c>
      <c r="AN201" s="2"/>
    </row>
    <row r="202" spans="3:40">
      <c r="C202" s="25"/>
      <c r="E202" s="2" t="str">
        <f t="shared" si="11"/>
        <v>Sc</v>
      </c>
      <c r="F202" s="2" t="s">
        <v>153</v>
      </c>
      <c r="J202" s="2" t="str">
        <f t="shared" si="12"/>
        <v>ScService Damage Reports</v>
      </c>
      <c r="L202" s="2" t="s">
        <v>137</v>
      </c>
      <c r="R202" s="12"/>
      <c r="T202" s="92"/>
      <c r="U202" s="92"/>
      <c r="V202" s="92"/>
      <c r="W202" s="92"/>
      <c r="X202" s="92"/>
      <c r="Y202" s="55">
        <f>INDEX(Cal_GDNDrivers!Y:Y,MATCH($J202,Cal_GDNDrivers!$J:$J,0))</f>
        <v>766</v>
      </c>
      <c r="Z202" s="55">
        <f>INDEX(Cal_GDNDrivers!Z:Z,MATCH($J202,Cal_GDNDrivers!$J:$J,0))</f>
        <v>635</v>
      </c>
      <c r="AA202" s="55">
        <f>INDEX(Cal_GDNDrivers!AA:AA,MATCH($J202,Cal_GDNDrivers!$J:$J,0))</f>
        <v>673</v>
      </c>
      <c r="AB202" s="55">
        <f>INDEX(Cal_GDNDrivers!AB:AB,MATCH($J202,Cal_GDNDrivers!$J:$J,0))</f>
        <v>792</v>
      </c>
      <c r="AC202" s="55">
        <f>INDEX(Cal_GDNDrivers!AC:AC,MATCH($J202,Cal_GDNDrivers!$J:$J,0))</f>
        <v>696</v>
      </c>
      <c r="AD202" s="55">
        <f>INDEX(Cal_GDNDrivers!AD:AD,MATCH($J202,Cal_GDNDrivers!$J:$J,0))</f>
        <v>769</v>
      </c>
      <c r="AE202" s="55">
        <f>INDEX(Cal_GDNDrivers!AE:AE,MATCH($J202,Cal_GDNDrivers!$J:$J,0))</f>
        <v>733</v>
      </c>
      <c r="AF202" s="55">
        <f>INDEX(Cal_GDNDrivers!AF:AF,MATCH($J202,Cal_GDNDrivers!$J:$J,0))</f>
        <v>722</v>
      </c>
      <c r="AG202" s="55">
        <f>INDEX(Cal_GDNDrivers!AG:AG,MATCH($J202,Cal_GDNDrivers!$J:$J,0))</f>
        <v>721.83333330000005</v>
      </c>
      <c r="AH202" s="55">
        <f>INDEX(Cal_GDNDrivers!AH:AH,MATCH($J202,Cal_GDNDrivers!$J:$J,0))</f>
        <v>721.83333330000005</v>
      </c>
      <c r="AI202" s="55">
        <f>INDEX(Cal_GDNDrivers!AI:AI,MATCH($J202,Cal_GDNDrivers!$J:$J,0))</f>
        <v>721.83333330000005</v>
      </c>
      <c r="AJ202" s="55">
        <f>INDEX(Cal_GDNDrivers!AJ:AJ,MATCH($J202,Cal_GDNDrivers!$J:$J,0))</f>
        <v>721.83333330000005</v>
      </c>
      <c r="AK202" s="55">
        <f>INDEX(Cal_GDNDrivers!AK:AK,MATCH($J202,Cal_GDNDrivers!$J:$J,0))</f>
        <v>721.83333330000005</v>
      </c>
      <c r="AN202" s="2"/>
    </row>
    <row r="203" spans="3:40">
      <c r="C203" s="25"/>
      <c r="E203" s="2" t="str">
        <f t="shared" si="11"/>
        <v>Sc</v>
      </c>
      <c r="F203" s="2" t="s">
        <v>154</v>
      </c>
      <c r="J203" s="2" t="str">
        <f t="shared" si="12"/>
        <v>ScService Condition Reports</v>
      </c>
      <c r="L203" s="2" t="s">
        <v>135</v>
      </c>
      <c r="R203" s="12"/>
      <c r="T203" s="92"/>
      <c r="U203" s="92"/>
      <c r="V203" s="92"/>
      <c r="W203" s="92"/>
      <c r="X203" s="92"/>
      <c r="Y203" s="55">
        <f>INDEX(Cal_GDNDrivers!Y:Y,MATCH($J203,Cal_GDNDrivers!$J:$J,0))</f>
        <v>3661</v>
      </c>
      <c r="Z203" s="55">
        <f>INDEX(Cal_GDNDrivers!Z:Z,MATCH($J203,Cal_GDNDrivers!$J:$J,0))</f>
        <v>2396</v>
      </c>
      <c r="AA203" s="55">
        <f>INDEX(Cal_GDNDrivers!AA:AA,MATCH($J203,Cal_GDNDrivers!$J:$J,0))</f>
        <v>3064</v>
      </c>
      <c r="AB203" s="55">
        <f>INDEX(Cal_GDNDrivers!AB:AB,MATCH($J203,Cal_GDNDrivers!$J:$J,0))</f>
        <v>3235</v>
      </c>
      <c r="AC203" s="55">
        <f>INDEX(Cal_GDNDrivers!AC:AC,MATCH($J203,Cal_GDNDrivers!$J:$J,0))</f>
        <v>3094</v>
      </c>
      <c r="AD203" s="55">
        <f>INDEX(Cal_GDNDrivers!AD:AD,MATCH($J203,Cal_GDNDrivers!$J:$J,0))</f>
        <v>3387</v>
      </c>
      <c r="AE203" s="55">
        <f>INDEX(Cal_GDNDrivers!AE:AE,MATCH($J203,Cal_GDNDrivers!$J:$J,0))</f>
        <v>3185</v>
      </c>
      <c r="AF203" s="55">
        <f>INDEX(Cal_GDNDrivers!AF:AF,MATCH($J203,Cal_GDNDrivers!$J:$J,0))</f>
        <v>3097</v>
      </c>
      <c r="AG203" s="55">
        <f>INDEX(Cal_GDNDrivers!AG:AG,MATCH($J203,Cal_GDNDrivers!$J:$J,0))</f>
        <v>3101.0400500000001</v>
      </c>
      <c r="AH203" s="55">
        <f>INDEX(Cal_GDNDrivers!AH:AH,MATCH($J203,Cal_GDNDrivers!$J:$J,0))</f>
        <v>3105.8376509999998</v>
      </c>
      <c r="AI203" s="55">
        <f>INDEX(Cal_GDNDrivers!AI:AI,MATCH($J203,Cal_GDNDrivers!$J:$J,0))</f>
        <v>3110.4254999999998</v>
      </c>
      <c r="AJ203" s="55">
        <f>INDEX(Cal_GDNDrivers!AJ:AJ,MATCH($J203,Cal_GDNDrivers!$J:$J,0))</f>
        <v>3115.317591</v>
      </c>
      <c r="AK203" s="55">
        <f>INDEX(Cal_GDNDrivers!AK:AK,MATCH($J203,Cal_GDNDrivers!$J:$J,0))</f>
        <v>3120.7458630000001</v>
      </c>
      <c r="AN203" s="2"/>
    </row>
    <row r="204" spans="3:40">
      <c r="C204" s="25"/>
      <c r="E204" s="2" t="str">
        <f t="shared" si="11"/>
        <v>Sc</v>
      </c>
      <c r="F204" s="2" t="s">
        <v>155</v>
      </c>
      <c r="J204" s="2" t="str">
        <f t="shared" si="12"/>
        <v>ScMains Damage Reports</v>
      </c>
      <c r="L204" s="2" t="s">
        <v>135</v>
      </c>
      <c r="R204" s="12"/>
      <c r="T204" s="92"/>
      <c r="U204" s="92"/>
      <c r="V204" s="92"/>
      <c r="W204" s="92"/>
      <c r="X204" s="92"/>
      <c r="Y204" s="55">
        <f>INDEX(Cal_GDNDrivers!Y:Y,MATCH($J204,Cal_GDNDrivers!$J:$J,0))</f>
        <v>161</v>
      </c>
      <c r="Z204" s="55">
        <f>INDEX(Cal_GDNDrivers!Z:Z,MATCH($J204,Cal_GDNDrivers!$J:$J,0))</f>
        <v>150</v>
      </c>
      <c r="AA204" s="55">
        <f>INDEX(Cal_GDNDrivers!AA:AA,MATCH($J204,Cal_GDNDrivers!$J:$J,0))</f>
        <v>159</v>
      </c>
      <c r="AB204" s="55">
        <f>INDEX(Cal_GDNDrivers!AB:AB,MATCH($J204,Cal_GDNDrivers!$J:$J,0))</f>
        <v>161</v>
      </c>
      <c r="AC204" s="55">
        <f>INDEX(Cal_GDNDrivers!AC:AC,MATCH($J204,Cal_GDNDrivers!$J:$J,0))</f>
        <v>190</v>
      </c>
      <c r="AD204" s="55">
        <f>INDEX(Cal_GDNDrivers!AD:AD,MATCH($J204,Cal_GDNDrivers!$J:$J,0))</f>
        <v>142</v>
      </c>
      <c r="AE204" s="55">
        <f>INDEX(Cal_GDNDrivers!AE:AE,MATCH($J204,Cal_GDNDrivers!$J:$J,0))</f>
        <v>125</v>
      </c>
      <c r="AF204" s="55">
        <f>INDEX(Cal_GDNDrivers!AF:AF,MATCH($J204,Cal_GDNDrivers!$J:$J,0))</f>
        <v>161</v>
      </c>
      <c r="AG204" s="55">
        <f>INDEX(Cal_GDNDrivers!AG:AG,MATCH($J204,Cal_GDNDrivers!$J:$J,0))</f>
        <v>160.5</v>
      </c>
      <c r="AH204" s="55">
        <f>INDEX(Cal_GDNDrivers!AH:AH,MATCH($J204,Cal_GDNDrivers!$J:$J,0))</f>
        <v>160.5</v>
      </c>
      <c r="AI204" s="55">
        <f>INDEX(Cal_GDNDrivers!AI:AI,MATCH($J204,Cal_GDNDrivers!$J:$J,0))</f>
        <v>160.5</v>
      </c>
      <c r="AJ204" s="55">
        <f>INDEX(Cal_GDNDrivers!AJ:AJ,MATCH($J204,Cal_GDNDrivers!$J:$J,0))</f>
        <v>160.5</v>
      </c>
      <c r="AK204" s="55">
        <f>INDEX(Cal_GDNDrivers!AK:AK,MATCH($J204,Cal_GDNDrivers!$J:$J,0))</f>
        <v>160.5</v>
      </c>
      <c r="AN204" s="2"/>
    </row>
    <row r="205" spans="3:40">
      <c r="C205" s="25"/>
      <c r="E205" s="2" t="str">
        <f t="shared" si="11"/>
        <v>Sc</v>
      </c>
      <c r="F205" s="2" t="s">
        <v>156</v>
      </c>
      <c r="J205" s="2" t="str">
        <f t="shared" si="12"/>
        <v>ScMains Condition Reports</v>
      </c>
      <c r="L205" s="2" t="s">
        <v>135</v>
      </c>
      <c r="R205" s="12"/>
      <c r="T205" s="92"/>
      <c r="U205" s="92"/>
      <c r="V205" s="92"/>
      <c r="W205" s="92"/>
      <c r="X205" s="92"/>
      <c r="Y205" s="55">
        <f>INDEX(Cal_GDNDrivers!Y:Y,MATCH($J205,Cal_GDNDrivers!$J:$J,0))</f>
        <v>2873</v>
      </c>
      <c r="Z205" s="55">
        <f>INDEX(Cal_GDNDrivers!Z:Z,MATCH($J205,Cal_GDNDrivers!$J:$J,0))</f>
        <v>2729</v>
      </c>
      <c r="AA205" s="55">
        <f>INDEX(Cal_GDNDrivers!AA:AA,MATCH($J205,Cal_GDNDrivers!$J:$J,0))</f>
        <v>2556</v>
      </c>
      <c r="AB205" s="55">
        <f>INDEX(Cal_GDNDrivers!AB:AB,MATCH($J205,Cal_GDNDrivers!$J:$J,0))</f>
        <v>2579</v>
      </c>
      <c r="AC205" s="55">
        <f>INDEX(Cal_GDNDrivers!AC:AC,MATCH($J205,Cal_GDNDrivers!$J:$J,0))</f>
        <v>2588</v>
      </c>
      <c r="AD205" s="55">
        <f>INDEX(Cal_GDNDrivers!AD:AD,MATCH($J205,Cal_GDNDrivers!$J:$J,0))</f>
        <v>2394</v>
      </c>
      <c r="AE205" s="55">
        <f>INDEX(Cal_GDNDrivers!AE:AE,MATCH($J205,Cal_GDNDrivers!$J:$J,0))</f>
        <v>2193</v>
      </c>
      <c r="AF205" s="55">
        <f>INDEX(Cal_GDNDrivers!AF:AF,MATCH($J205,Cal_GDNDrivers!$J:$J,0))</f>
        <v>2097</v>
      </c>
      <c r="AG205" s="55">
        <f>INDEX(Cal_GDNDrivers!AG:AG,MATCH($J205,Cal_GDNDrivers!$J:$J,0))</f>
        <v>2024.9097079999999</v>
      </c>
      <c r="AH205" s="55">
        <f>INDEX(Cal_GDNDrivers!AH:AH,MATCH($J205,Cal_GDNDrivers!$J:$J,0))</f>
        <v>1946.9133710000001</v>
      </c>
      <c r="AI205" s="55">
        <f>INDEX(Cal_GDNDrivers!AI:AI,MATCH($J205,Cal_GDNDrivers!$J:$J,0))</f>
        <v>1868.9570140000001</v>
      </c>
      <c r="AJ205" s="55">
        <f>INDEX(Cal_GDNDrivers!AJ:AJ,MATCH($J205,Cal_GDNDrivers!$J:$J,0))</f>
        <v>1791.056912</v>
      </c>
      <c r="AK205" s="55">
        <f>INDEX(Cal_GDNDrivers!AK:AK,MATCH($J205,Cal_GDNDrivers!$J:$J,0))</f>
        <v>1713.2263270000001</v>
      </c>
      <c r="AN205" s="2"/>
    </row>
    <row r="206" spans="3:40">
      <c r="C206" s="25"/>
      <c r="E206" s="2" t="str">
        <f t="shared" si="11"/>
        <v>Sc</v>
      </c>
      <c r="F206" s="2" t="s">
        <v>157</v>
      </c>
      <c r="J206" s="2" t="str">
        <f t="shared" si="12"/>
        <v>ScEmergency FTEs</v>
      </c>
      <c r="L206" s="2" t="s">
        <v>135</v>
      </c>
      <c r="R206" s="12"/>
      <c r="T206" s="92"/>
      <c r="U206" s="92"/>
      <c r="V206" s="92"/>
      <c r="W206" s="92"/>
      <c r="X206" s="92"/>
      <c r="Y206" s="55">
        <f>INDEX(Cal_GDNDrivers!Y:Y,MATCH($J206,Cal_GDNDrivers!$J:$J,0))</f>
        <v>0</v>
      </c>
      <c r="Z206" s="55">
        <f>INDEX(Cal_GDNDrivers!Z:Z,MATCH($J206,Cal_GDNDrivers!$J:$J,0))</f>
        <v>0</v>
      </c>
      <c r="AA206" s="55">
        <f>INDEX(Cal_GDNDrivers!AA:AA,MATCH($J206,Cal_GDNDrivers!$J:$J,0))</f>
        <v>0</v>
      </c>
      <c r="AB206" s="55">
        <f>INDEX(Cal_GDNDrivers!AB:AB,MATCH($J206,Cal_GDNDrivers!$J:$J,0))</f>
        <v>0</v>
      </c>
      <c r="AC206" s="55">
        <f>INDEX(Cal_GDNDrivers!AC:AC,MATCH($J206,Cal_GDNDrivers!$J:$J,0))</f>
        <v>0</v>
      </c>
      <c r="AD206" s="55">
        <f>INDEX(Cal_GDNDrivers!AD:AD,MATCH($J206,Cal_GDNDrivers!$J:$J,0))</f>
        <v>0</v>
      </c>
      <c r="AE206" s="55">
        <f>INDEX(Cal_GDNDrivers!AE:AE,MATCH($J206,Cal_GDNDrivers!$J:$J,0))</f>
        <v>0</v>
      </c>
      <c r="AF206" s="55">
        <f>INDEX(Cal_GDNDrivers!AF:AF,MATCH($J206,Cal_GDNDrivers!$J:$J,0))</f>
        <v>0</v>
      </c>
      <c r="AG206" s="55">
        <f>INDEX(Cal_GDNDrivers!AG:AG,MATCH($J206,Cal_GDNDrivers!$J:$J,0))</f>
        <v>0</v>
      </c>
      <c r="AH206" s="55">
        <f>INDEX(Cal_GDNDrivers!AH:AH,MATCH($J206,Cal_GDNDrivers!$J:$J,0))</f>
        <v>0</v>
      </c>
      <c r="AI206" s="55">
        <f>INDEX(Cal_GDNDrivers!AI:AI,MATCH($J206,Cal_GDNDrivers!$J:$J,0))</f>
        <v>0</v>
      </c>
      <c r="AJ206" s="55">
        <f>INDEX(Cal_GDNDrivers!AJ:AJ,MATCH($J206,Cal_GDNDrivers!$J:$J,0))</f>
        <v>0</v>
      </c>
      <c r="AK206" s="55">
        <f>INDEX(Cal_GDNDrivers!AK:AK,MATCH($J206,Cal_GDNDrivers!$J:$J,0))</f>
        <v>0</v>
      </c>
      <c r="AN206" s="2"/>
    </row>
    <row r="207" spans="3:40">
      <c r="C207" s="25"/>
      <c r="E207" s="2" t="str">
        <f t="shared" si="11"/>
        <v>Sc</v>
      </c>
      <c r="F207" s="2" t="s">
        <v>159</v>
      </c>
      <c r="J207" s="2" t="str">
        <f t="shared" si="12"/>
        <v>ScTotal external condition reports
(service condition + mains condition)</v>
      </c>
      <c r="L207" s="2" t="s">
        <v>158</v>
      </c>
      <c r="R207" s="12"/>
      <c r="T207" s="92"/>
      <c r="U207" s="92"/>
      <c r="V207" s="92"/>
      <c r="W207" s="92"/>
      <c r="X207" s="92"/>
      <c r="Y207" s="55">
        <f>INDEX(Cal_GDNDrivers!Y:Y,MATCH($J207,Cal_GDNDrivers!$J:$J,0))</f>
        <v>6534</v>
      </c>
      <c r="Z207" s="55">
        <f>INDEX(Cal_GDNDrivers!Z:Z,MATCH($J207,Cal_GDNDrivers!$J:$J,0))</f>
        <v>5125</v>
      </c>
      <c r="AA207" s="55">
        <f>INDEX(Cal_GDNDrivers!AA:AA,MATCH($J207,Cal_GDNDrivers!$J:$J,0))</f>
        <v>5620</v>
      </c>
      <c r="AB207" s="55">
        <f>INDEX(Cal_GDNDrivers!AB:AB,MATCH($J207,Cal_GDNDrivers!$J:$J,0))</f>
        <v>5814</v>
      </c>
      <c r="AC207" s="55">
        <f>INDEX(Cal_GDNDrivers!AC:AC,MATCH($J207,Cal_GDNDrivers!$J:$J,0))</f>
        <v>5682</v>
      </c>
      <c r="AD207" s="55">
        <f>INDEX(Cal_GDNDrivers!AD:AD,MATCH($J207,Cal_GDNDrivers!$J:$J,0))</f>
        <v>5781</v>
      </c>
      <c r="AE207" s="55">
        <f>INDEX(Cal_GDNDrivers!AE:AE,MATCH($J207,Cal_GDNDrivers!$J:$J,0))</f>
        <v>5378</v>
      </c>
      <c r="AF207" s="55">
        <f>INDEX(Cal_GDNDrivers!AF:AF,MATCH($J207,Cal_GDNDrivers!$J:$J,0))</f>
        <v>5194</v>
      </c>
      <c r="AG207" s="55">
        <f>INDEX(Cal_GDNDrivers!AG:AG,MATCH($J207,Cal_GDNDrivers!$J:$J,0))</f>
        <v>5125.9497579999997</v>
      </c>
      <c r="AH207" s="55">
        <f>INDEX(Cal_GDNDrivers!AH:AH,MATCH($J207,Cal_GDNDrivers!$J:$J,0))</f>
        <v>5052.7510220000004</v>
      </c>
      <c r="AI207" s="55">
        <f>INDEX(Cal_GDNDrivers!AI:AI,MATCH($J207,Cal_GDNDrivers!$J:$J,0))</f>
        <v>4979.3825139999999</v>
      </c>
      <c r="AJ207" s="55">
        <f>INDEX(Cal_GDNDrivers!AJ:AJ,MATCH($J207,Cal_GDNDrivers!$J:$J,0))</f>
        <v>4906.374503</v>
      </c>
      <c r="AK207" s="55">
        <f>INDEX(Cal_GDNDrivers!AK:AK,MATCH($J207,Cal_GDNDrivers!$J:$J,0))</f>
        <v>4833.9721900000004</v>
      </c>
      <c r="AN207" s="2"/>
    </row>
    <row r="208" spans="3:40">
      <c r="C208" s="25"/>
      <c r="E208" s="2" t="str">
        <f t="shared" si="11"/>
        <v>Sc</v>
      </c>
      <c r="F208" s="2" t="s">
        <v>160</v>
      </c>
      <c r="J208" s="2" t="str">
        <f t="shared" si="12"/>
        <v>ScTotal external condition repairs
(service condition + mains condition)</v>
      </c>
      <c r="L208" s="2" t="s">
        <v>135</v>
      </c>
      <c r="R208" s="12"/>
      <c r="T208" s="92"/>
      <c r="U208" s="92"/>
      <c r="V208" s="92"/>
      <c r="W208" s="92"/>
      <c r="X208" s="92"/>
      <c r="Y208" s="55">
        <f>INDEX(Cal_GDNDrivers!Y:Y,MATCH($J208,Cal_GDNDrivers!$J:$J,0))</f>
        <v>8718</v>
      </c>
      <c r="Z208" s="55">
        <f>INDEX(Cal_GDNDrivers!Z:Z,MATCH($J208,Cal_GDNDrivers!$J:$J,0))</f>
        <v>7313</v>
      </c>
      <c r="AA208" s="55">
        <f>INDEX(Cal_GDNDrivers!AA:AA,MATCH($J208,Cal_GDNDrivers!$J:$J,0))</f>
        <v>7223</v>
      </c>
      <c r="AB208" s="55">
        <f>INDEX(Cal_GDNDrivers!AB:AB,MATCH($J208,Cal_GDNDrivers!$J:$J,0))</f>
        <v>7365</v>
      </c>
      <c r="AC208" s="55">
        <f>INDEX(Cal_GDNDrivers!AC:AC,MATCH($J208,Cal_GDNDrivers!$J:$J,0))</f>
        <v>7040</v>
      </c>
      <c r="AD208" s="55">
        <f>INDEX(Cal_GDNDrivers!AD:AD,MATCH($J208,Cal_GDNDrivers!$J:$J,0))</f>
        <v>7212</v>
      </c>
      <c r="AE208" s="55">
        <f>INDEX(Cal_GDNDrivers!AE:AE,MATCH($J208,Cal_GDNDrivers!$J:$J,0))</f>
        <v>6638</v>
      </c>
      <c r="AF208" s="55">
        <f>INDEX(Cal_GDNDrivers!AF:AF,MATCH($J208,Cal_GDNDrivers!$J:$J,0))</f>
        <v>6694</v>
      </c>
      <c r="AG208" s="55">
        <f>INDEX(Cal_GDNDrivers!AG:AG,MATCH($J208,Cal_GDNDrivers!$J:$J,0))</f>
        <v>6558.5360443299996</v>
      </c>
      <c r="AH208" s="55">
        <f>INDEX(Cal_GDNDrivers!AH:AH,MATCH($J208,Cal_GDNDrivers!$J:$J,0))</f>
        <v>6443.7122296300004</v>
      </c>
      <c r="AI208" s="55">
        <f>INDEX(Cal_GDNDrivers!AI:AI,MATCH($J208,Cal_GDNDrivers!$J:$J,0))</f>
        <v>6329.9908165799998</v>
      </c>
      <c r="AJ208" s="55">
        <f>INDEX(Cal_GDNDrivers!AJ:AJ,MATCH($J208,Cal_GDNDrivers!$J:$J,0))</f>
        <v>6218.0071284599999</v>
      </c>
      <c r="AK208" s="55">
        <f>INDEX(Cal_GDNDrivers!AK:AK,MATCH($J208,Cal_GDNDrivers!$J:$J,0))</f>
        <v>6108.0545839300003</v>
      </c>
      <c r="AN208" s="2"/>
    </row>
    <row r="209" spans="2:42">
      <c r="C209" s="25"/>
      <c r="E209" s="2" t="str">
        <f t="shared" si="11"/>
        <v>Sc</v>
      </c>
      <c r="F209" s="2" t="s">
        <v>161</v>
      </c>
      <c r="J209" s="2" t="str">
        <f t="shared" si="12"/>
        <v>ScMEAV</v>
      </c>
      <c r="L209" s="2" t="s">
        <v>135</v>
      </c>
      <c r="R209" s="12"/>
      <c r="T209" s="92"/>
      <c r="U209" s="92"/>
      <c r="V209" s="92"/>
      <c r="W209" s="92"/>
      <c r="X209" s="92"/>
      <c r="Y209" s="55">
        <f>INDEX(Cal_GDNDrivers!Y:Y,MATCH($J209,Cal_GDNDrivers!$J:$J,0))</f>
        <v>7798.7551950938505</v>
      </c>
      <c r="Z209" s="55">
        <f>INDEX(Cal_GDNDrivers!Z:Z,MATCH($J209,Cal_GDNDrivers!$J:$J,0))</f>
        <v>7800.2486039928181</v>
      </c>
      <c r="AA209" s="55">
        <f>INDEX(Cal_GDNDrivers!AA:AA,MATCH($J209,Cal_GDNDrivers!$J:$J,0))</f>
        <v>7797.6084757957697</v>
      </c>
      <c r="AB209" s="55">
        <f>INDEX(Cal_GDNDrivers!AB:AB,MATCH($J209,Cal_GDNDrivers!$J:$J,0))</f>
        <v>7800.944597982807</v>
      </c>
      <c r="AC209" s="55">
        <f>INDEX(Cal_GDNDrivers!AC:AC,MATCH($J209,Cal_GDNDrivers!$J:$J,0))</f>
        <v>7792.9558621585675</v>
      </c>
      <c r="AD209" s="55">
        <f>INDEX(Cal_GDNDrivers!AD:AD,MATCH($J209,Cal_GDNDrivers!$J:$J,0))</f>
        <v>7755.9579738741222</v>
      </c>
      <c r="AE209" s="55">
        <f>INDEX(Cal_GDNDrivers!AE:AE,MATCH($J209,Cal_GDNDrivers!$J:$J,0))</f>
        <v>7750.8579516010814</v>
      </c>
      <c r="AF209" s="55">
        <f>INDEX(Cal_GDNDrivers!AF:AF,MATCH($J209,Cal_GDNDrivers!$J:$J,0))</f>
        <v>7744.878093338195</v>
      </c>
      <c r="AG209" s="55">
        <f>INDEX(Cal_GDNDrivers!AG:AG,MATCH($J209,Cal_GDNDrivers!$J:$J,0))</f>
        <v>7745.1850569425842</v>
      </c>
      <c r="AH209" s="55">
        <f>INDEX(Cal_GDNDrivers!AH:AH,MATCH($J209,Cal_GDNDrivers!$J:$J,0))</f>
        <v>7747.9078738424687</v>
      </c>
      <c r="AI209" s="55">
        <f>INDEX(Cal_GDNDrivers!AI:AI,MATCH($J209,Cal_GDNDrivers!$J:$J,0))</f>
        <v>7746.3675020614028</v>
      </c>
      <c r="AJ209" s="55">
        <f>INDEX(Cal_GDNDrivers!AJ:AJ,MATCH($J209,Cal_GDNDrivers!$J:$J,0))</f>
        <v>7733.8925655641578</v>
      </c>
      <c r="AK209" s="55">
        <f>INDEX(Cal_GDNDrivers!AK:AK,MATCH($J209,Cal_GDNDrivers!$J:$J,0))</f>
        <v>7727.398004727349</v>
      </c>
    </row>
    <row r="210" spans="2:42">
      <c r="C210" s="25"/>
      <c r="E210" s="2" t="str">
        <f t="shared" si="11"/>
        <v>Sc</v>
      </c>
      <c r="F210" s="92" t="s">
        <v>601</v>
      </c>
      <c r="J210" s="2" t="str">
        <f t="shared" si="12"/>
        <v>ScCapex Synthetic Costs - MainsSmooth7years</v>
      </c>
      <c r="L210" s="2" t="s">
        <v>109</v>
      </c>
      <c r="R210" s="12"/>
      <c r="T210" s="92"/>
      <c r="U210" s="92"/>
      <c r="V210" s="92"/>
      <c r="W210" s="92"/>
      <c r="X210" s="92"/>
      <c r="Y210" s="55">
        <f>INDEX(Cal_GDNDrivers!Y:Y,MATCH($J210,Cal_GDNDrivers!$J:$J,0))</f>
        <v>12.130194766466358</v>
      </c>
      <c r="Z210" s="55">
        <f>INDEX(Cal_GDNDrivers!Z:Z,MATCH($J210,Cal_GDNDrivers!$J:$J,0))</f>
        <v>9.5209726367101339</v>
      </c>
      <c r="AA210" s="55">
        <f>INDEX(Cal_GDNDrivers!AA:AA,MATCH($J210,Cal_GDNDrivers!$J:$J,0))</f>
        <v>6.8743941583281174</v>
      </c>
      <c r="AB210" s="55">
        <f>INDEX(Cal_GDNDrivers!AB:AB,MATCH($J210,Cal_GDNDrivers!$J:$J,0))</f>
        <v>4.2463698984977079</v>
      </c>
      <c r="AC210" s="55">
        <f>INDEX(Cal_GDNDrivers!AC:AC,MATCH($J210,Cal_GDNDrivers!$J:$J,0))</f>
        <v>4.2298463265054247</v>
      </c>
      <c r="AD210" s="55">
        <f>INDEX(Cal_GDNDrivers!AD:AD,MATCH($J210,Cal_GDNDrivers!$J:$J,0))</f>
        <v>3.5885843865640701</v>
      </c>
      <c r="AE210" s="55">
        <f>INDEX(Cal_GDNDrivers!AE:AE,MATCH($J210,Cal_GDNDrivers!$J:$J,0))</f>
        <v>3.9640854094373172</v>
      </c>
      <c r="AF210" s="55">
        <f>INDEX(Cal_GDNDrivers!AF:AF,MATCH($J210,Cal_GDNDrivers!$J:$J,0))</f>
        <v>4.0586387234570518</v>
      </c>
      <c r="AG210" s="55">
        <f>INDEX(Cal_GDNDrivers!AG:AG,MATCH($J210,Cal_GDNDrivers!$J:$J,0))</f>
        <v>4.7218396403017859</v>
      </c>
      <c r="AH210" s="55">
        <f>INDEX(Cal_GDNDrivers!AH:AH,MATCH($J210,Cal_GDNDrivers!$J:$J,0))</f>
        <v>4.8595393588872158</v>
      </c>
      <c r="AI210" s="55">
        <f>INDEX(Cal_GDNDrivers!AI:AI,MATCH($J210,Cal_GDNDrivers!$J:$J,0))</f>
        <v>5.372964964162132</v>
      </c>
      <c r="AJ210" s="55">
        <f>INDEX(Cal_GDNDrivers!AJ:AJ,MATCH($J210,Cal_GDNDrivers!$J:$J,0))</f>
        <v>5.6422149872788152</v>
      </c>
      <c r="AK210" s="55">
        <f>INDEX(Cal_GDNDrivers!AK:AK,MATCH($J210,Cal_GDNDrivers!$J:$J,0))</f>
        <v>5.4414890784179821</v>
      </c>
    </row>
    <row r="211" spans="2:42">
      <c r="C211" s="25"/>
      <c r="E211" s="2" t="str">
        <f t="shared" si="11"/>
        <v>Sc</v>
      </c>
      <c r="F211" s="92" t="s">
        <v>603</v>
      </c>
      <c r="J211" s="2" t="str">
        <f t="shared" si="12"/>
        <v>ScCapex synthetic costs - ConnectionsSmooth7years</v>
      </c>
      <c r="L211" s="2" t="s">
        <v>148</v>
      </c>
      <c r="R211" s="12"/>
      <c r="T211" s="92"/>
      <c r="U211" s="92"/>
      <c r="V211" s="92"/>
      <c r="W211" s="92"/>
      <c r="X211" s="92"/>
      <c r="Y211" s="55">
        <f>INDEX(Cal_GDNDrivers!Y:Y,MATCH($J211,Cal_GDNDrivers!$J:$J,0))</f>
        <v>17.713495826185916</v>
      </c>
      <c r="Z211" s="55">
        <f>INDEX(Cal_GDNDrivers!Z:Z,MATCH($J211,Cal_GDNDrivers!$J:$J,0))</f>
        <v>17.413963726018192</v>
      </c>
      <c r="AA211" s="55">
        <f>INDEX(Cal_GDNDrivers!AA:AA,MATCH($J211,Cal_GDNDrivers!$J:$J,0))</f>
        <v>16.80307229770359</v>
      </c>
      <c r="AB211" s="55">
        <f>INDEX(Cal_GDNDrivers!AB:AB,MATCH($J211,Cal_GDNDrivers!$J:$J,0))</f>
        <v>16.912001689425217</v>
      </c>
      <c r="AC211" s="55">
        <f>INDEX(Cal_GDNDrivers!AC:AC,MATCH($J211,Cal_GDNDrivers!$J:$J,0))</f>
        <v>16.33901391768218</v>
      </c>
      <c r="AD211" s="55">
        <f>INDEX(Cal_GDNDrivers!AD:AD,MATCH($J211,Cal_GDNDrivers!$J:$J,0))</f>
        <v>15.780655620538598</v>
      </c>
      <c r="AE211" s="55">
        <f>INDEX(Cal_GDNDrivers!AE:AE,MATCH($J211,Cal_GDNDrivers!$J:$J,0))</f>
        <v>14.446091686329234</v>
      </c>
      <c r="AF211" s="55">
        <f>INDEX(Cal_GDNDrivers!AF:AF,MATCH($J211,Cal_GDNDrivers!$J:$J,0))</f>
        <v>13.025876442632832</v>
      </c>
      <c r="AG211" s="55">
        <f>INDEX(Cal_GDNDrivers!AG:AG,MATCH($J211,Cal_GDNDrivers!$J:$J,0))</f>
        <v>12.784083086679475</v>
      </c>
      <c r="AH211" s="55">
        <f>INDEX(Cal_GDNDrivers!AH:AH,MATCH($J211,Cal_GDNDrivers!$J:$J,0))</f>
        <v>12.913200965672743</v>
      </c>
      <c r="AI211" s="55">
        <f>INDEX(Cal_GDNDrivers!AI:AI,MATCH($J211,Cal_GDNDrivers!$J:$J,0))</f>
        <v>12.874470946272194</v>
      </c>
      <c r="AJ211" s="55">
        <f>INDEX(Cal_GDNDrivers!AJ:AJ,MATCH($J211,Cal_GDNDrivers!$J:$J,0))</f>
        <v>12.930406998567298</v>
      </c>
      <c r="AK211" s="55">
        <f>INDEX(Cal_GDNDrivers!AK:AK,MATCH($J211,Cal_GDNDrivers!$J:$J,0))</f>
        <v>12.871247001940455</v>
      </c>
    </row>
    <row r="212" spans="2:42">
      <c r="C212" s="25"/>
      <c r="E212" s="2" t="str">
        <f t="shared" si="11"/>
        <v>Sc</v>
      </c>
      <c r="F212" s="2" t="s">
        <v>223</v>
      </c>
      <c r="J212" s="2" t="str">
        <f t="shared" si="12"/>
        <v>ScMaintenance MEAV</v>
      </c>
      <c r="L212" s="2" t="s">
        <v>148</v>
      </c>
      <c r="R212" s="12"/>
      <c r="T212" s="92"/>
      <c r="U212" s="92"/>
      <c r="V212" s="92"/>
      <c r="W212" s="92"/>
      <c r="X212" s="92"/>
      <c r="Y212" s="55">
        <f>INDEX(Cal_GDNDrivers!Y:Y,MATCH($J212,Cal_GDNDrivers!$J:$J,0))</f>
        <v>1853.5893019132081</v>
      </c>
      <c r="Z212" s="55">
        <f>INDEX(Cal_GDNDrivers!Z:Z,MATCH($J212,Cal_GDNDrivers!$J:$J,0))</f>
        <v>1854.1401468357381</v>
      </c>
      <c r="AA212" s="55">
        <f>INDEX(Cal_GDNDrivers!AA:AA,MATCH($J212,Cal_GDNDrivers!$J:$J,0))</f>
        <v>1855.6195260702734</v>
      </c>
      <c r="AB212" s="55">
        <f>INDEX(Cal_GDNDrivers!AB:AB,MATCH($J212,Cal_GDNDrivers!$J:$J,0))</f>
        <v>1861.3888705591617</v>
      </c>
      <c r="AC212" s="55">
        <f>INDEX(Cal_GDNDrivers!AC:AC,MATCH($J212,Cal_GDNDrivers!$J:$J,0))</f>
        <v>1862.9365834424334</v>
      </c>
      <c r="AD212" s="55">
        <f>INDEX(Cal_GDNDrivers!AD:AD,MATCH($J212,Cal_GDNDrivers!$J:$J,0))</f>
        <v>1848.8716402867904</v>
      </c>
      <c r="AE212" s="55">
        <f>INDEX(Cal_GDNDrivers!AE:AE,MATCH($J212,Cal_GDNDrivers!$J:$J,0))</f>
        <v>1848.1330700849439</v>
      </c>
      <c r="AF212" s="55">
        <f>INDEX(Cal_GDNDrivers!AF:AF,MATCH($J212,Cal_GDNDrivers!$J:$J,0))</f>
        <v>1848.3669604699217</v>
      </c>
      <c r="AG212" s="55">
        <f>INDEX(Cal_GDNDrivers!AG:AG,MATCH($J212,Cal_GDNDrivers!$J:$J,0))</f>
        <v>1848.6129182301875</v>
      </c>
      <c r="AH212" s="55">
        <f>INDEX(Cal_GDNDrivers!AH:AH,MATCH($J212,Cal_GDNDrivers!$J:$J,0))</f>
        <v>1851.314295562298</v>
      </c>
      <c r="AI212" s="55">
        <f>INDEX(Cal_GDNDrivers!AI:AI,MATCH($J212,Cal_GDNDrivers!$J:$J,0))</f>
        <v>1849.1501170668907</v>
      </c>
      <c r="AJ212" s="55">
        <f>INDEX(Cal_GDNDrivers!AJ:AJ,MATCH($J212,Cal_GDNDrivers!$J:$J,0))</f>
        <v>1836.5630395518683</v>
      </c>
      <c r="AK212" s="55">
        <f>INDEX(Cal_GDNDrivers!AK:AK,MATCH($J212,Cal_GDNDrivers!$J:$J,0))</f>
        <v>1830.9014985211725</v>
      </c>
    </row>
    <row r="213" spans="2:42">
      <c r="C213" s="25"/>
      <c r="E213" s="2" t="str">
        <f t="shared" si="11"/>
        <v>Sc</v>
      </c>
      <c r="F213" s="2" t="s">
        <v>539</v>
      </c>
      <c r="J213" s="2" t="str">
        <f t="shared" si="12"/>
        <v>ScMax PREs</v>
      </c>
      <c r="L213" s="2" t="s">
        <v>148</v>
      </c>
      <c r="R213" s="12"/>
      <c r="T213" s="92"/>
      <c r="U213" s="92"/>
      <c r="V213" s="92"/>
      <c r="W213" s="92"/>
      <c r="X213" s="92"/>
      <c r="Y213" s="55">
        <f>INDEX(Cal_GDNDrivers!Y:Y,MATCH($J213,Cal_GDNDrivers!$J:$J,0))</f>
        <v>109863</v>
      </c>
      <c r="Z213" s="55">
        <f>INDEX(Cal_GDNDrivers!Z:Z,MATCH($J213,Cal_GDNDrivers!$J:$J,0))</f>
        <v>104085</v>
      </c>
      <c r="AA213" s="55">
        <f>INDEX(Cal_GDNDrivers!AA:AA,MATCH($J213,Cal_GDNDrivers!$J:$J,0))</f>
        <v>86190</v>
      </c>
      <c r="AB213" s="55">
        <f>INDEX(Cal_GDNDrivers!AB:AB,MATCH($J213,Cal_GDNDrivers!$J:$J,0))</f>
        <v>84654</v>
      </c>
      <c r="AC213" s="55">
        <f>INDEX(Cal_GDNDrivers!AC:AC,MATCH($J213,Cal_GDNDrivers!$J:$J,0))</f>
        <v>74751</v>
      </c>
      <c r="AD213" s="55">
        <f>INDEX(Cal_GDNDrivers!AD:AD,MATCH($J213,Cal_GDNDrivers!$J:$J,0))</f>
        <v>73362</v>
      </c>
      <c r="AE213" s="55">
        <f>INDEX(Cal_GDNDrivers!AE:AE,MATCH($J213,Cal_GDNDrivers!$J:$J,0))</f>
        <v>73362</v>
      </c>
      <c r="AF213" s="55">
        <f>INDEX(Cal_GDNDrivers!AF:AF,MATCH($J213,Cal_GDNDrivers!$J:$J,0))</f>
        <v>72812</v>
      </c>
      <c r="AG213" s="55">
        <f>INDEX(Cal_GDNDrivers!AG:AG,MATCH($J213,Cal_GDNDrivers!$J:$J,0))</f>
        <v>69758</v>
      </c>
      <c r="AH213" s="55">
        <f>INDEX(Cal_GDNDrivers!AH:AH,MATCH($J213,Cal_GDNDrivers!$J:$J,0))</f>
        <v>64542</v>
      </c>
      <c r="AI213" s="55">
        <f>INDEX(Cal_GDNDrivers!AI:AI,MATCH($J213,Cal_GDNDrivers!$J:$J,0))</f>
        <v>60580</v>
      </c>
      <c r="AJ213" s="55">
        <f>INDEX(Cal_GDNDrivers!AJ:AJ,MATCH($J213,Cal_GDNDrivers!$J:$J,0))</f>
        <v>60452</v>
      </c>
      <c r="AK213" s="55">
        <f>INDEX(Cal_GDNDrivers!AK:AK,MATCH($J213,Cal_GDNDrivers!$J:$J,0))</f>
        <v>58658.133090000003</v>
      </c>
    </row>
    <row r="214" spans="2:42">
      <c r="C214" s="25"/>
      <c r="E214" s="2" t="str">
        <f t="shared" si="11"/>
        <v>Sc</v>
      </c>
      <c r="F214" s="2" t="s">
        <v>548</v>
      </c>
      <c r="J214" s="2" t="str">
        <f t="shared" si="12"/>
        <v>ScMEAV_egep</v>
      </c>
      <c r="L214" s="2" t="s">
        <v>109</v>
      </c>
      <c r="R214" s="12"/>
      <c r="T214" s="92"/>
      <c r="U214" s="92"/>
      <c r="V214" s="92"/>
      <c r="W214" s="92"/>
      <c r="X214" s="92"/>
      <c r="Y214" s="55">
        <f>INDEX(Cal_GDNDrivers!Y:Y,MATCH($J214,Cal_GDNDrivers!$J:$J,0))</f>
        <v>7798.7551950938505</v>
      </c>
      <c r="Z214" s="55">
        <f>INDEX(Cal_GDNDrivers!Z:Z,MATCH($J214,Cal_GDNDrivers!$J:$J,0))</f>
        <v>7800.6086039928177</v>
      </c>
      <c r="AA214" s="55">
        <f>INDEX(Cal_GDNDrivers!AA:AA,MATCH($J214,Cal_GDNDrivers!$J:$J,0))</f>
        <v>7799.2284757957696</v>
      </c>
      <c r="AB214" s="55">
        <f>INDEX(Cal_GDNDrivers!AB:AB,MATCH($J214,Cal_GDNDrivers!$J:$J,0))</f>
        <v>7803.2845979828071</v>
      </c>
      <c r="AC214" s="55">
        <f>INDEX(Cal_GDNDrivers!AC:AC,MATCH($J214,Cal_GDNDrivers!$J:$J,0))</f>
        <v>7795.4758621585679</v>
      </c>
      <c r="AD214" s="55">
        <f>INDEX(Cal_GDNDrivers!AD:AD,MATCH($J214,Cal_GDNDrivers!$J:$J,0))</f>
        <v>7758.657973874122</v>
      </c>
      <c r="AE214" s="55">
        <f>INDEX(Cal_GDNDrivers!AE:AE,MATCH($J214,Cal_GDNDrivers!$J:$J,0))</f>
        <v>7754.0979516010811</v>
      </c>
      <c r="AF214" s="55">
        <f>INDEX(Cal_GDNDrivers!AF:AF,MATCH($J214,Cal_GDNDrivers!$J:$J,0))</f>
        <v>7748.1180933381947</v>
      </c>
      <c r="AG214" s="55">
        <f>INDEX(Cal_GDNDrivers!AG:AG,MATCH($J214,Cal_GDNDrivers!$J:$J,0))</f>
        <v>7748.425056942584</v>
      </c>
      <c r="AH214" s="55">
        <f>INDEX(Cal_GDNDrivers!AH:AH,MATCH($J214,Cal_GDNDrivers!$J:$J,0))</f>
        <v>7751.1478738424685</v>
      </c>
      <c r="AI214" s="55">
        <f>INDEX(Cal_GDNDrivers!AI:AI,MATCH($J214,Cal_GDNDrivers!$J:$J,0))</f>
        <v>7749.6075020614026</v>
      </c>
      <c r="AJ214" s="55">
        <f>INDEX(Cal_GDNDrivers!AJ:AJ,MATCH($J214,Cal_GDNDrivers!$J:$J,0))</f>
        <v>7737.1325655641576</v>
      </c>
      <c r="AK214" s="55">
        <f>INDEX(Cal_GDNDrivers!AK:AK,MATCH($J214,Cal_GDNDrivers!$J:$J,0))</f>
        <v>7730.6380047273487</v>
      </c>
    </row>
    <row r="215" spans="2:42">
      <c r="C215" s="25"/>
      <c r="E215" s="2" t="str">
        <f t="shared" si="11"/>
        <v>Sc</v>
      </c>
      <c r="F215" s="2" t="s">
        <v>549</v>
      </c>
      <c r="J215" s="2" t="str">
        <f t="shared" si="12"/>
        <v>ScMEAV_egep_mobs</v>
      </c>
      <c r="R215" s="12"/>
      <c r="T215" s="92"/>
      <c r="U215" s="92"/>
      <c r="V215" s="92"/>
      <c r="W215" s="92"/>
      <c r="X215" s="92"/>
      <c r="Y215" s="55">
        <f>INDEX(Cal_GDNDrivers!Y:Y,MATCH($J215,Cal_GDNDrivers!$J:$J,0))</f>
        <v>8559.9750307840568</v>
      </c>
      <c r="Z215" s="55">
        <f>INDEX(Cal_GDNDrivers!Z:Z,MATCH($J215,Cal_GDNDrivers!$J:$J,0))</f>
        <v>8561.828439683024</v>
      </c>
      <c r="AA215" s="55">
        <f>INDEX(Cal_GDNDrivers!AA:AA,MATCH($J215,Cal_GDNDrivers!$J:$J,0))</f>
        <v>8560.4483114859759</v>
      </c>
      <c r="AB215" s="55">
        <f>INDEX(Cal_GDNDrivers!AB:AB,MATCH($J215,Cal_GDNDrivers!$J:$J,0))</f>
        <v>8564.5044336730134</v>
      </c>
      <c r="AC215" s="55">
        <f>INDEX(Cal_GDNDrivers!AC:AC,MATCH($J215,Cal_GDNDrivers!$J:$J,0))</f>
        <v>8556.6956978487742</v>
      </c>
      <c r="AD215" s="55">
        <f>INDEX(Cal_GDNDrivers!AD:AD,MATCH($J215,Cal_GDNDrivers!$J:$J,0))</f>
        <v>8519.8778095643283</v>
      </c>
      <c r="AE215" s="55">
        <f>INDEX(Cal_GDNDrivers!AE:AE,MATCH($J215,Cal_GDNDrivers!$J:$J,0))</f>
        <v>8515.3177872912875</v>
      </c>
      <c r="AF215" s="55">
        <f>INDEX(Cal_GDNDrivers!AF:AF,MATCH($J215,Cal_GDNDrivers!$J:$J,0))</f>
        <v>8509.337929028401</v>
      </c>
      <c r="AG215" s="55">
        <f>INDEX(Cal_GDNDrivers!AG:AG,MATCH($J215,Cal_GDNDrivers!$J:$J,0))</f>
        <v>8509.6448926327903</v>
      </c>
      <c r="AH215" s="55">
        <f>INDEX(Cal_GDNDrivers!AH:AH,MATCH($J215,Cal_GDNDrivers!$J:$J,0))</f>
        <v>8512.3677095326748</v>
      </c>
      <c r="AI215" s="55">
        <f>INDEX(Cal_GDNDrivers!AI:AI,MATCH($J215,Cal_GDNDrivers!$J:$J,0))</f>
        <v>8510.8273377516089</v>
      </c>
      <c r="AJ215" s="55">
        <f>INDEX(Cal_GDNDrivers!AJ:AJ,MATCH($J215,Cal_GDNDrivers!$J:$J,0))</f>
        <v>8498.3524012543639</v>
      </c>
      <c r="AK215" s="55">
        <f>INDEX(Cal_GDNDrivers!AK:AK,MATCH($J215,Cal_GDNDrivers!$J:$J,0))</f>
        <v>8491.8578404175551</v>
      </c>
    </row>
    <row r="216" spans="2:42" s="92" customFormat="1">
      <c r="C216" s="97"/>
      <c r="E216" s="92" t="str">
        <f t="shared" si="11"/>
        <v>Sc</v>
      </c>
      <c r="F216" s="92" t="s">
        <v>578</v>
      </c>
      <c r="J216" s="92" t="str">
        <f t="shared" si="12"/>
        <v xml:space="preserve">ScDensity </v>
      </c>
      <c r="L216" s="92" t="s">
        <v>580</v>
      </c>
      <c r="R216" s="12"/>
      <c r="Y216" s="55">
        <f>INDEX(Cal_GDNDrivers!Y:Y,MATCH($J216,Cal_GDNDrivers!$J:$J,0))</f>
        <v>76.808275355158045</v>
      </c>
      <c r="Z216" s="55">
        <f>INDEX(Cal_GDNDrivers!Z:Z,MATCH($J216,Cal_GDNDrivers!$J:$J,0))</f>
        <v>77.088807155399508</v>
      </c>
      <c r="AA216" s="55">
        <f>INDEX(Cal_GDNDrivers!AA:AA,MATCH($J216,Cal_GDNDrivers!$J:$J,0))</f>
        <v>77.364376208684405</v>
      </c>
      <c r="AB216" s="55">
        <f>INDEX(Cal_GDNDrivers!AB:AB,MATCH($J216,Cal_GDNDrivers!$J:$J,0))</f>
        <v>77.475458431700901</v>
      </c>
      <c r="AC216" s="55">
        <f>INDEX(Cal_GDNDrivers!AC:AC,MATCH($J216,Cal_GDNDrivers!$J:$J,0))</f>
        <v>77.820901714042222</v>
      </c>
      <c r="AD216" s="55">
        <f>INDEX(Cal_GDNDrivers!AD:AD,MATCH($J216,Cal_GDNDrivers!$J:$J,0))</f>
        <v>77.795806081377975</v>
      </c>
      <c r="AE216" s="55">
        <f>INDEX(Cal_GDNDrivers!AE:AE,MATCH($J216,Cal_GDNDrivers!$J:$J,0))</f>
        <v>77.897954633513294</v>
      </c>
      <c r="AF216" s="55">
        <f>INDEX(Cal_GDNDrivers!AF:AF,MATCH($J216,Cal_GDNDrivers!$J:$J,0))</f>
        <v>78.250177192631227</v>
      </c>
      <c r="AG216" s="55">
        <f>INDEX(Cal_GDNDrivers!AG:AG,MATCH($J216,Cal_GDNDrivers!$J:$J,0))</f>
        <v>78.493157960105776</v>
      </c>
      <c r="AH216" s="55">
        <f>INDEX(Cal_GDNDrivers!AH:AH,MATCH($J216,Cal_GDNDrivers!$J:$J,0))</f>
        <v>78.736524895653332</v>
      </c>
      <c r="AI216" s="55">
        <f>INDEX(Cal_GDNDrivers!AI:AI,MATCH($J216,Cal_GDNDrivers!$J:$J,0))</f>
        <v>78.965451422093054</v>
      </c>
      <c r="AJ216" s="55">
        <f>INDEX(Cal_GDNDrivers!AJ:AJ,MATCH($J216,Cal_GDNDrivers!$J:$J,0))</f>
        <v>79.205650496359937</v>
      </c>
      <c r="AK216" s="55">
        <f>INDEX(Cal_GDNDrivers!AK:AK,MATCH($J216,Cal_GDNDrivers!$J:$J,0))</f>
        <v>79.46725130396139</v>
      </c>
      <c r="AN216" s="101"/>
    </row>
    <row r="217" spans="2:42" s="92" customFormat="1">
      <c r="C217" s="97"/>
      <c r="E217" s="92" t="str">
        <f t="shared" si="11"/>
        <v>Sc</v>
      </c>
      <c r="F217" s="92" t="s">
        <v>579</v>
      </c>
      <c r="J217" s="92" t="str">
        <f t="shared" si="12"/>
        <v xml:space="preserve">ScDensity sq. </v>
      </c>
      <c r="L217" s="92" t="s">
        <v>580</v>
      </c>
      <c r="R217" s="12"/>
      <c r="Y217" s="55">
        <f>INDEX(Cal_GDNDrivers!Y:Y,MATCH($J217,Cal_GDNDrivers!$J:$J,0))</f>
        <v>5899.5111630337788</v>
      </c>
      <c r="Z217" s="55">
        <f>INDEX(Cal_GDNDrivers!Z:Z,MATCH($J217,Cal_GDNDrivers!$J:$J,0))</f>
        <v>5942.6841886423745</v>
      </c>
      <c r="AA217" s="55">
        <f>INDEX(Cal_GDNDrivers!AA:AA,MATCH($J217,Cal_GDNDrivers!$J:$J,0))</f>
        <v>5985.2467061588532</v>
      </c>
      <c r="AB217" s="55">
        <f>INDEX(Cal_GDNDrivers!AB:AB,MATCH($J217,Cal_GDNDrivers!$J:$J,0))</f>
        <v>6002.4466592022145</v>
      </c>
      <c r="AC217" s="55">
        <f>INDEX(Cal_GDNDrivers!AC:AC,MATCH($J217,Cal_GDNDrivers!$J:$J,0))</f>
        <v>6056.0927435866197</v>
      </c>
      <c r="AD217" s="55">
        <f>INDEX(Cal_GDNDrivers!AD:AD,MATCH($J217,Cal_GDNDrivers!$J:$J,0))</f>
        <v>6052.187443851366</v>
      </c>
      <c r="AE217" s="55">
        <f>INDEX(Cal_GDNDrivers!AE:AE,MATCH($J217,Cal_GDNDrivers!$J:$J,0))</f>
        <v>6068.0913360848954</v>
      </c>
      <c r="AF217" s="55">
        <f>INDEX(Cal_GDNDrivers!AF:AF,MATCH($J217,Cal_GDNDrivers!$J:$J,0))</f>
        <v>6123.0902306781845</v>
      </c>
      <c r="AG217" s="55">
        <f>INDEX(Cal_GDNDrivers!AG:AG,MATCH($J217,Cal_GDNDrivers!$J:$J,0))</f>
        <v>6161.1758465501171</v>
      </c>
      <c r="AH217" s="55">
        <f>INDEX(Cal_GDNDrivers!AH:AH,MATCH($J217,Cal_GDNDrivers!$J:$J,0))</f>
        <v>6199.4403526438373</v>
      </c>
      <c r="AI217" s="55">
        <f>INDEX(Cal_GDNDrivers!AI:AI,MATCH($J217,Cal_GDNDrivers!$J:$J,0))</f>
        <v>6235.5425182949375</v>
      </c>
      <c r="AJ217" s="55">
        <f>INDEX(Cal_GDNDrivers!AJ:AJ,MATCH($J217,Cal_GDNDrivers!$J:$J,0))</f>
        <v>6273.5350705515229</v>
      </c>
      <c r="AK217" s="55">
        <f>INDEX(Cal_GDNDrivers!AK:AK,MATCH($J217,Cal_GDNDrivers!$J:$J,0))</f>
        <v>6315.0440298069534</v>
      </c>
      <c r="AN217" s="101"/>
    </row>
    <row r="218" spans="2:42">
      <c r="C218" s="25"/>
    </row>
    <row r="219" spans="2:42" ht="14.65">
      <c r="B219" s="9" t="s">
        <v>34</v>
      </c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  <c r="AE219" s="9"/>
      <c r="AF219" s="9"/>
      <c r="AG219" s="9"/>
      <c r="AH219" s="9"/>
      <c r="AI219" s="9"/>
      <c r="AJ219" s="9"/>
      <c r="AK219" s="9"/>
      <c r="AL219" s="9"/>
      <c r="AM219" s="9"/>
      <c r="AN219" s="35"/>
      <c r="AO219" s="9"/>
      <c r="AP219" s="9"/>
    </row>
    <row r="220" spans="2:42">
      <c r="C220" s="25"/>
    </row>
    <row r="221" spans="2:42">
      <c r="C221" s="25"/>
    </row>
    <row r="222" spans="2:42">
      <c r="C222" s="25"/>
      <c r="E222" s="2" t="str">
        <f t="shared" ref="E222:E252" si="13">$B$219</f>
        <v>So</v>
      </c>
      <c r="F222" s="2" t="s">
        <v>134</v>
      </c>
      <c r="J222" s="2" t="str">
        <f t="shared" ref="J222:J252" si="14">$E222&amp;""&amp;F222</f>
        <v>SoCustomers</v>
      </c>
      <c r="L222" s="2" t="s">
        <v>135</v>
      </c>
      <c r="R222" s="12"/>
      <c r="T222" s="92"/>
      <c r="U222" s="92"/>
      <c r="V222" s="92"/>
      <c r="W222" s="92"/>
      <c r="X222" s="92"/>
      <c r="Y222" s="55">
        <f>INDEX(Cal_GDNDrivers!Y:Y,MATCH($J222,Cal_GDNDrivers!$J:$J,0))</f>
        <v>4067953.9995999997</v>
      </c>
      <c r="Z222" s="55">
        <f>INDEX(Cal_GDNDrivers!Z:Z,MATCH($J222,Cal_GDNDrivers!$J:$J,0))</f>
        <v>4073165.0003</v>
      </c>
      <c r="AA222" s="55">
        <f>INDEX(Cal_GDNDrivers!AA:AA,MATCH($J222,Cal_GDNDrivers!$J:$J,0))</f>
        <v>4089066</v>
      </c>
      <c r="AB222" s="55">
        <f>INDEX(Cal_GDNDrivers!AB:AB,MATCH($J222,Cal_GDNDrivers!$J:$J,0))</f>
        <v>4098626</v>
      </c>
      <c r="AC222" s="55">
        <f>INDEX(Cal_GDNDrivers!AC:AC,MATCH($J222,Cal_GDNDrivers!$J:$J,0))</f>
        <v>4109365</v>
      </c>
      <c r="AD222" s="55">
        <f>INDEX(Cal_GDNDrivers!AD:AD,MATCH($J222,Cal_GDNDrivers!$J:$J,0))</f>
        <v>4121014</v>
      </c>
      <c r="AE222" s="55">
        <f>INDEX(Cal_GDNDrivers!AE:AE,MATCH($J222,Cal_GDNDrivers!$J:$J,0))</f>
        <v>4131511.9997999999</v>
      </c>
      <c r="AF222" s="55">
        <f>INDEX(Cal_GDNDrivers!AF:AF,MATCH($J222,Cal_GDNDrivers!$J:$J,0))</f>
        <v>4142238.0001000003</v>
      </c>
      <c r="AG222" s="55">
        <f>INDEX(Cal_GDNDrivers!AG:AG,MATCH($J222,Cal_GDNDrivers!$J:$J,0))</f>
        <v>4152849.9996000002</v>
      </c>
      <c r="AH222" s="55">
        <f>INDEX(Cal_GDNDrivers!AH:AH,MATCH($J222,Cal_GDNDrivers!$J:$J,0))</f>
        <v>4163462.0000999998</v>
      </c>
      <c r="AI222" s="55">
        <f>INDEX(Cal_GDNDrivers!AI:AI,MATCH($J222,Cal_GDNDrivers!$J:$J,0))</f>
        <v>4174073.9996000002</v>
      </c>
      <c r="AJ222" s="55">
        <f>INDEX(Cal_GDNDrivers!AJ:AJ,MATCH($J222,Cal_GDNDrivers!$J:$J,0))</f>
        <v>4184686.0002000001</v>
      </c>
      <c r="AK222" s="55">
        <f>INDEX(Cal_GDNDrivers!AK:AK,MATCH($J222,Cal_GDNDrivers!$J:$J,0))</f>
        <v>4195297.9996999996</v>
      </c>
    </row>
    <row r="223" spans="2:42">
      <c r="C223" s="25"/>
      <c r="E223" s="2" t="str">
        <f t="shared" si="13"/>
        <v>So</v>
      </c>
      <c r="F223" s="2" t="s">
        <v>136</v>
      </c>
      <c r="J223" s="2" t="str">
        <f t="shared" si="14"/>
        <v>SoNetwork Length</v>
      </c>
      <c r="L223" s="2" t="s">
        <v>137</v>
      </c>
      <c r="R223" s="12"/>
      <c r="T223" s="92"/>
      <c r="U223" s="92"/>
      <c r="V223" s="92"/>
      <c r="W223" s="92"/>
      <c r="X223" s="92"/>
      <c r="Y223" s="55">
        <f>INDEX(Cal_GDNDrivers!Y:Y,MATCH($J223,Cal_GDNDrivers!$J:$J,0))</f>
        <v>47844.8007</v>
      </c>
      <c r="Z223" s="55">
        <f>INDEX(Cal_GDNDrivers!Z:Z,MATCH($J223,Cal_GDNDrivers!$J:$J,0))</f>
        <v>47898.736685199896</v>
      </c>
      <c r="AA223" s="55">
        <f>INDEX(Cal_GDNDrivers!AA:AA,MATCH($J223,Cal_GDNDrivers!$J:$J,0))</f>
        <v>47935.764999999992</v>
      </c>
      <c r="AB223" s="55">
        <f>INDEX(Cal_GDNDrivers!AB:AB,MATCH($J223,Cal_GDNDrivers!$J:$J,0))</f>
        <v>48028.322999999989</v>
      </c>
      <c r="AC223" s="55">
        <f>INDEX(Cal_GDNDrivers!AC:AC,MATCH($J223,Cal_GDNDrivers!$J:$J,0))</f>
        <v>48112.604999999981</v>
      </c>
      <c r="AD223" s="55">
        <f>INDEX(Cal_GDNDrivers!AD:AD,MATCH($J223,Cal_GDNDrivers!$J:$J,0))</f>
        <v>48204.781228100459</v>
      </c>
      <c r="AE223" s="55">
        <f>INDEX(Cal_GDNDrivers!AE:AE,MATCH($J223,Cal_GDNDrivers!$J:$J,0))</f>
        <v>48271.326438100077</v>
      </c>
      <c r="AF223" s="55">
        <f>INDEX(Cal_GDNDrivers!AF:AF,MATCH($J223,Cal_GDNDrivers!$J:$J,0))</f>
        <v>48298.610019349631</v>
      </c>
      <c r="AG223" s="55">
        <f>INDEX(Cal_GDNDrivers!AG:AG,MATCH($J223,Cal_GDNDrivers!$J:$J,0))</f>
        <v>48340.663181830576</v>
      </c>
      <c r="AH223" s="55">
        <f>INDEX(Cal_GDNDrivers!AH:AH,MATCH($J223,Cal_GDNDrivers!$J:$J,0))</f>
        <v>48382.471478936706</v>
      </c>
      <c r="AI223" s="55">
        <f>INDEX(Cal_GDNDrivers!AI:AI,MATCH($J223,Cal_GDNDrivers!$J:$J,0))</f>
        <v>48417.492144421747</v>
      </c>
      <c r="AJ223" s="55">
        <f>INDEX(Cal_GDNDrivers!AJ:AJ,MATCH($J223,Cal_GDNDrivers!$J:$J,0))</f>
        <v>48445.790322555869</v>
      </c>
      <c r="AK223" s="55">
        <f>INDEX(Cal_GDNDrivers!AK:AK,MATCH($J223,Cal_GDNDrivers!$J:$J,0))</f>
        <v>48474.99441965446</v>
      </c>
    </row>
    <row r="224" spans="2:42">
      <c r="C224" s="25"/>
      <c r="E224" s="2" t="str">
        <f t="shared" si="13"/>
        <v>So</v>
      </c>
      <c r="F224" s="2" t="s">
        <v>138</v>
      </c>
      <c r="J224" s="2" t="str">
        <f t="shared" si="14"/>
        <v>SoThroughput</v>
      </c>
      <c r="L224" s="2" t="s">
        <v>139</v>
      </c>
      <c r="R224" s="12"/>
      <c r="T224" s="92"/>
      <c r="U224" s="92"/>
      <c r="V224" s="92"/>
      <c r="W224" s="92"/>
      <c r="X224" s="92"/>
      <c r="Y224" s="55">
        <f>INDEX(Cal_GDNDrivers!Y:Y,MATCH($J224,Cal_GDNDrivers!$J:$J,0))</f>
        <v>91925.86</v>
      </c>
      <c r="Z224" s="55">
        <f>INDEX(Cal_GDNDrivers!Z:Z,MATCH($J224,Cal_GDNDrivers!$J:$J,0))</f>
        <v>89926.31</v>
      </c>
      <c r="AA224" s="55">
        <f>INDEX(Cal_GDNDrivers!AA:AA,MATCH($J224,Cal_GDNDrivers!$J:$J,0))</f>
        <v>89027.18</v>
      </c>
      <c r="AB224" s="55">
        <f>INDEX(Cal_GDNDrivers!AB:AB,MATCH($J224,Cal_GDNDrivers!$J:$J,0))</f>
        <v>95734</v>
      </c>
      <c r="AC224" s="55">
        <f>INDEX(Cal_GDNDrivers!AC:AC,MATCH($J224,Cal_GDNDrivers!$J:$J,0))</f>
        <v>96874.933999999994</v>
      </c>
      <c r="AD224" s="55">
        <f>INDEX(Cal_GDNDrivers!AD:AD,MATCH($J224,Cal_GDNDrivers!$J:$J,0))</f>
        <v>88461.348299999998</v>
      </c>
      <c r="AE224" s="55">
        <f>INDEX(Cal_GDNDrivers!AE:AE,MATCH($J224,Cal_GDNDrivers!$J:$J,0))</f>
        <v>90324.656000000003</v>
      </c>
      <c r="AF224" s="55">
        <f>INDEX(Cal_GDNDrivers!AF:AF,MATCH($J224,Cal_GDNDrivers!$J:$J,0))</f>
        <v>89399.342000000004</v>
      </c>
      <c r="AG224" s="55">
        <f>INDEX(Cal_GDNDrivers!AG:AG,MATCH($J224,Cal_GDNDrivers!$J:$J,0))</f>
        <v>93825.051380000004</v>
      </c>
      <c r="AH224" s="55">
        <f>INDEX(Cal_GDNDrivers!AH:AH,MATCH($J224,Cal_GDNDrivers!$J:$J,0))</f>
        <v>92934.013380000004</v>
      </c>
      <c r="AI224" s="55">
        <f>INDEX(Cal_GDNDrivers!AI:AI,MATCH($J224,Cal_GDNDrivers!$J:$J,0))</f>
        <v>92350.80154</v>
      </c>
      <c r="AJ224" s="55">
        <f>INDEX(Cal_GDNDrivers!AJ:AJ,MATCH($J224,Cal_GDNDrivers!$J:$J,0))</f>
        <v>91144.985929999995</v>
      </c>
      <c r="AK224" s="55">
        <f>INDEX(Cal_GDNDrivers!AK:AK,MATCH($J224,Cal_GDNDrivers!$J:$J,0))</f>
        <v>90427.015719999996</v>
      </c>
    </row>
    <row r="225" spans="3:40" ht="13.5" customHeight="1">
      <c r="C225" s="25"/>
      <c r="E225" s="2" t="str">
        <f t="shared" si="13"/>
        <v>So</v>
      </c>
      <c r="F225" s="2" t="s">
        <v>140</v>
      </c>
      <c r="J225" s="2" t="str">
        <f t="shared" si="14"/>
        <v>SoPREs (Internal &amp; External)</v>
      </c>
      <c r="L225" s="2" t="s">
        <v>135</v>
      </c>
      <c r="R225" s="12"/>
      <c r="T225" s="92"/>
      <c r="U225" s="92"/>
      <c r="V225" s="92"/>
      <c r="W225" s="92"/>
      <c r="X225" s="92"/>
      <c r="Y225" s="55">
        <f>INDEX(Cal_GDNDrivers!Y:Y,MATCH($J225,Cal_GDNDrivers!$J:$J,0))</f>
        <v>158343</v>
      </c>
      <c r="Z225" s="55">
        <f>INDEX(Cal_GDNDrivers!Z:Z,MATCH($J225,Cal_GDNDrivers!$J:$J,0))</f>
        <v>150762</v>
      </c>
      <c r="AA225" s="55">
        <f>INDEX(Cal_GDNDrivers!AA:AA,MATCH($J225,Cal_GDNDrivers!$J:$J,0))</f>
        <v>150517</v>
      </c>
      <c r="AB225" s="55">
        <f>INDEX(Cal_GDNDrivers!AB:AB,MATCH($J225,Cal_GDNDrivers!$J:$J,0))</f>
        <v>148726</v>
      </c>
      <c r="AC225" s="55">
        <f>INDEX(Cal_GDNDrivers!AC:AC,MATCH($J225,Cal_GDNDrivers!$J:$J,0))</f>
        <v>144696</v>
      </c>
      <c r="AD225" s="55">
        <f>INDEX(Cal_GDNDrivers!AD:AD,MATCH($J225,Cal_GDNDrivers!$J:$J,0))</f>
        <v>138941</v>
      </c>
      <c r="AE225" s="55">
        <f>INDEX(Cal_GDNDrivers!AE:AE,MATCH($J225,Cal_GDNDrivers!$J:$J,0))</f>
        <v>124349</v>
      </c>
      <c r="AF225" s="55">
        <f>INDEX(Cal_GDNDrivers!AF:AF,MATCH($J225,Cal_GDNDrivers!$J:$J,0))</f>
        <v>129035</v>
      </c>
      <c r="AG225" s="55">
        <f>INDEX(Cal_GDNDrivers!AG:AG,MATCH($J225,Cal_GDNDrivers!$J:$J,0))</f>
        <v>124903.13957999999</v>
      </c>
      <c r="AH225" s="55">
        <f>INDEX(Cal_GDNDrivers!AH:AH,MATCH($J225,Cal_GDNDrivers!$J:$J,0))</f>
        <v>120673.96191000001</v>
      </c>
      <c r="AI225" s="55">
        <f>INDEX(Cal_GDNDrivers!AI:AI,MATCH($J225,Cal_GDNDrivers!$J:$J,0))</f>
        <v>116475.14743000001</v>
      </c>
      <c r="AJ225" s="55">
        <f>INDEX(Cal_GDNDrivers!AJ:AJ,MATCH($J225,Cal_GDNDrivers!$J:$J,0))</f>
        <v>112289.70044000002</v>
      </c>
      <c r="AK225" s="55">
        <f>INDEX(Cal_GDNDrivers!AK:AK,MATCH($J225,Cal_GDNDrivers!$J:$J,0))</f>
        <v>108116.82646000001</v>
      </c>
    </row>
    <row r="226" spans="3:40" ht="13.5" customHeight="1">
      <c r="C226" s="25"/>
      <c r="E226" s="2" t="str">
        <f t="shared" si="13"/>
        <v>So</v>
      </c>
      <c r="F226" s="2" t="s">
        <v>141</v>
      </c>
      <c r="J226" s="2" t="str">
        <f t="shared" si="14"/>
        <v>SoTotal repairs</v>
      </c>
      <c r="L226" s="2" t="s">
        <v>135</v>
      </c>
      <c r="R226" s="12"/>
      <c r="T226" s="92"/>
      <c r="U226" s="92"/>
      <c r="V226" s="92"/>
      <c r="W226" s="92"/>
      <c r="X226" s="92"/>
      <c r="Y226" s="55">
        <f>INDEX(Cal_GDNDrivers!Y:Y,MATCH($J226,Cal_GDNDrivers!$J:$J,0))</f>
        <v>37615</v>
      </c>
      <c r="Z226" s="55">
        <f>INDEX(Cal_GDNDrivers!Z:Z,MATCH($J226,Cal_GDNDrivers!$J:$J,0))</f>
        <v>32116</v>
      </c>
      <c r="AA226" s="55">
        <f>INDEX(Cal_GDNDrivers!AA:AA,MATCH($J226,Cal_GDNDrivers!$J:$J,0))</f>
        <v>29189</v>
      </c>
      <c r="AB226" s="55">
        <f>INDEX(Cal_GDNDrivers!AB:AB,MATCH($J226,Cal_GDNDrivers!$J:$J,0))</f>
        <v>29605</v>
      </c>
      <c r="AC226" s="55">
        <f>INDEX(Cal_GDNDrivers!AC:AC,MATCH($J226,Cal_GDNDrivers!$J:$J,0))</f>
        <v>27955</v>
      </c>
      <c r="AD226" s="55">
        <f>INDEX(Cal_GDNDrivers!AD:AD,MATCH($J226,Cal_GDNDrivers!$J:$J,0))</f>
        <v>28304</v>
      </c>
      <c r="AE226" s="55">
        <f>INDEX(Cal_GDNDrivers!AE:AE,MATCH($J226,Cal_GDNDrivers!$J:$J,0))</f>
        <v>25261</v>
      </c>
      <c r="AF226" s="55">
        <f>INDEX(Cal_GDNDrivers!AF:AF,MATCH($J226,Cal_GDNDrivers!$J:$J,0))</f>
        <v>27090</v>
      </c>
      <c r="AG226" s="55">
        <f>INDEX(Cal_GDNDrivers!AG:AG,MATCH($J226,Cal_GDNDrivers!$J:$J,0))</f>
        <v>26403.167578400004</v>
      </c>
      <c r="AH226" s="55">
        <f>INDEX(Cal_GDNDrivers!AH:AH,MATCH($J226,Cal_GDNDrivers!$J:$J,0))</f>
        <v>25546.203700400001</v>
      </c>
      <c r="AI226" s="55">
        <f>INDEX(Cal_GDNDrivers!AI:AI,MATCH($J226,Cal_GDNDrivers!$J:$J,0))</f>
        <v>24735.616272200004</v>
      </c>
      <c r="AJ226" s="55">
        <f>INDEX(Cal_GDNDrivers!AJ:AJ,MATCH($J226,Cal_GDNDrivers!$J:$J,0))</f>
        <v>23948.921702800002</v>
      </c>
      <c r="AK226" s="55">
        <f>INDEX(Cal_GDNDrivers!AK:AK,MATCH($J226,Cal_GDNDrivers!$J:$J,0))</f>
        <v>23184.845720699999</v>
      </c>
    </row>
    <row r="227" spans="3:40">
      <c r="C227" s="25"/>
      <c r="E227" s="2" t="str">
        <f t="shared" si="13"/>
        <v>So</v>
      </c>
      <c r="F227" s="2" t="s">
        <v>142</v>
      </c>
      <c r="J227" s="2" t="str">
        <f t="shared" si="14"/>
        <v>SoExternal reports</v>
      </c>
      <c r="L227" s="2" t="s">
        <v>135</v>
      </c>
      <c r="R227" s="12"/>
      <c r="T227" s="92"/>
      <c r="U227" s="92"/>
      <c r="V227" s="92"/>
      <c r="W227" s="92"/>
      <c r="X227" s="92"/>
      <c r="Y227" s="55">
        <f>INDEX(Cal_GDNDrivers!Y:Y,MATCH($J227,Cal_GDNDrivers!$J:$J,0))</f>
        <v>24555</v>
      </c>
      <c r="Z227" s="55">
        <f>INDEX(Cal_GDNDrivers!Z:Z,MATCH($J227,Cal_GDNDrivers!$J:$J,0))</f>
        <v>18286</v>
      </c>
      <c r="AA227" s="55">
        <f>INDEX(Cal_GDNDrivers!AA:AA,MATCH($J227,Cal_GDNDrivers!$J:$J,0))</f>
        <v>20136</v>
      </c>
      <c r="AB227" s="55">
        <f>INDEX(Cal_GDNDrivers!AB:AB,MATCH($J227,Cal_GDNDrivers!$J:$J,0))</f>
        <v>21035</v>
      </c>
      <c r="AC227" s="55">
        <f>INDEX(Cal_GDNDrivers!AC:AC,MATCH($J227,Cal_GDNDrivers!$J:$J,0))</f>
        <v>20100</v>
      </c>
      <c r="AD227" s="55">
        <f>INDEX(Cal_GDNDrivers!AD:AD,MATCH($J227,Cal_GDNDrivers!$J:$J,0))</f>
        <v>20708</v>
      </c>
      <c r="AE227" s="55">
        <f>INDEX(Cal_GDNDrivers!AE:AE,MATCH($J227,Cal_GDNDrivers!$J:$J,0))</f>
        <v>18881</v>
      </c>
      <c r="AF227" s="55">
        <f>INDEX(Cal_GDNDrivers!AF:AF,MATCH($J227,Cal_GDNDrivers!$J:$J,0))</f>
        <v>18519</v>
      </c>
      <c r="AG227" s="55">
        <f>INDEX(Cal_GDNDrivers!AG:AG,MATCH($J227,Cal_GDNDrivers!$J:$J,0))</f>
        <v>18107.989586299998</v>
      </c>
      <c r="AH227" s="55">
        <f>INDEX(Cal_GDNDrivers!AH:AH,MATCH($J227,Cal_GDNDrivers!$J:$J,0))</f>
        <v>17599.5619133</v>
      </c>
      <c r="AI227" s="55">
        <f>INDEX(Cal_GDNDrivers!AI:AI,MATCH($J227,Cal_GDNDrivers!$J:$J,0))</f>
        <v>17121.497430299998</v>
      </c>
      <c r="AJ227" s="55">
        <f>INDEX(Cal_GDNDrivers!AJ:AJ,MATCH($J227,Cal_GDNDrivers!$J:$J,0))</f>
        <v>16656.800440300001</v>
      </c>
      <c r="AK227" s="55">
        <f>INDEX(Cal_GDNDrivers!AK:AK,MATCH($J227,Cal_GDNDrivers!$J:$J,0))</f>
        <v>16204.676454299999</v>
      </c>
      <c r="AN227" s="2"/>
    </row>
    <row r="228" spans="3:40">
      <c r="C228" s="25"/>
      <c r="E228" s="2" t="str">
        <f t="shared" si="13"/>
        <v>So</v>
      </c>
      <c r="F228" s="2" t="s">
        <v>143</v>
      </c>
      <c r="J228" s="2" t="str">
        <f t="shared" si="14"/>
        <v>SoService Damage Repairs</v>
      </c>
      <c r="L228" s="2" t="s">
        <v>135</v>
      </c>
      <c r="R228" s="12"/>
      <c r="T228" s="92"/>
      <c r="U228" s="92"/>
      <c r="V228" s="92"/>
      <c r="W228" s="92"/>
      <c r="X228" s="92"/>
      <c r="Y228" s="55">
        <f>INDEX(Cal_GDNDrivers!Y:Y,MATCH($J228,Cal_GDNDrivers!$J:$J,0))</f>
        <v>2386</v>
      </c>
      <c r="Z228" s="55">
        <f>INDEX(Cal_GDNDrivers!Z:Z,MATCH($J228,Cal_GDNDrivers!$J:$J,0))</f>
        <v>2356</v>
      </c>
      <c r="AA228" s="55">
        <f>INDEX(Cal_GDNDrivers!AA:AA,MATCH($J228,Cal_GDNDrivers!$J:$J,0))</f>
        <v>2450</v>
      </c>
      <c r="AB228" s="55">
        <f>INDEX(Cal_GDNDrivers!AB:AB,MATCH($J228,Cal_GDNDrivers!$J:$J,0))</f>
        <v>2652</v>
      </c>
      <c r="AC228" s="55">
        <f>INDEX(Cal_GDNDrivers!AC:AC,MATCH($J228,Cal_GDNDrivers!$J:$J,0))</f>
        <v>2550</v>
      </c>
      <c r="AD228" s="55">
        <f>INDEX(Cal_GDNDrivers!AD:AD,MATCH($J228,Cal_GDNDrivers!$J:$J,0))</f>
        <v>2712</v>
      </c>
      <c r="AE228" s="55">
        <f>INDEX(Cal_GDNDrivers!AE:AE,MATCH($J228,Cal_GDNDrivers!$J:$J,0))</f>
        <v>2482</v>
      </c>
      <c r="AF228" s="55">
        <f>INDEX(Cal_GDNDrivers!AF:AF,MATCH($J228,Cal_GDNDrivers!$J:$J,0))</f>
        <v>2517</v>
      </c>
      <c r="AG228" s="55">
        <f>INDEX(Cal_GDNDrivers!AG:AG,MATCH($J228,Cal_GDNDrivers!$J:$J,0))</f>
        <v>2517.166667</v>
      </c>
      <c r="AH228" s="55">
        <f>INDEX(Cal_GDNDrivers!AH:AH,MATCH($J228,Cal_GDNDrivers!$J:$J,0))</f>
        <v>2517.166667</v>
      </c>
      <c r="AI228" s="55">
        <f>INDEX(Cal_GDNDrivers!AI:AI,MATCH($J228,Cal_GDNDrivers!$J:$J,0))</f>
        <v>2517.166667</v>
      </c>
      <c r="AJ228" s="55">
        <f>INDEX(Cal_GDNDrivers!AJ:AJ,MATCH($J228,Cal_GDNDrivers!$J:$J,0))</f>
        <v>2517.166667</v>
      </c>
      <c r="AK228" s="55">
        <f>INDEX(Cal_GDNDrivers!AK:AK,MATCH($J228,Cal_GDNDrivers!$J:$J,0))</f>
        <v>2517.166667</v>
      </c>
      <c r="AN228" s="2"/>
    </row>
    <row r="229" spans="3:40">
      <c r="C229" s="25"/>
      <c r="E229" s="2" t="str">
        <f t="shared" si="13"/>
        <v>So</v>
      </c>
      <c r="F229" s="2" t="s">
        <v>144</v>
      </c>
      <c r="J229" s="2" t="str">
        <f t="shared" si="14"/>
        <v>SoService Condition Repairs</v>
      </c>
      <c r="L229" s="2" t="s">
        <v>135</v>
      </c>
      <c r="R229" s="12"/>
      <c r="T229" s="92"/>
      <c r="U229" s="92"/>
      <c r="V229" s="92"/>
      <c r="W229" s="92"/>
      <c r="X229" s="92"/>
      <c r="Y229" s="55">
        <f>INDEX(Cal_GDNDrivers!Y:Y,MATCH($J229,Cal_GDNDrivers!$J:$J,0))</f>
        <v>15843</v>
      </c>
      <c r="Z229" s="55">
        <f>INDEX(Cal_GDNDrivers!Z:Z,MATCH($J229,Cal_GDNDrivers!$J:$J,0))</f>
        <v>13619</v>
      </c>
      <c r="AA229" s="55">
        <f>INDEX(Cal_GDNDrivers!AA:AA,MATCH($J229,Cal_GDNDrivers!$J:$J,0))</f>
        <v>14019</v>
      </c>
      <c r="AB229" s="55">
        <f>INDEX(Cal_GDNDrivers!AB:AB,MATCH($J229,Cal_GDNDrivers!$J:$J,0))</f>
        <v>13764</v>
      </c>
      <c r="AC229" s="55">
        <f>INDEX(Cal_GDNDrivers!AC:AC,MATCH($J229,Cal_GDNDrivers!$J:$J,0))</f>
        <v>12913</v>
      </c>
      <c r="AD229" s="55">
        <f>INDEX(Cal_GDNDrivers!AD:AD,MATCH($J229,Cal_GDNDrivers!$J:$J,0))</f>
        <v>13942</v>
      </c>
      <c r="AE229" s="55">
        <f>INDEX(Cal_GDNDrivers!AE:AE,MATCH($J229,Cal_GDNDrivers!$J:$J,0))</f>
        <v>12403</v>
      </c>
      <c r="AF229" s="55">
        <f>INDEX(Cal_GDNDrivers!AF:AF,MATCH($J229,Cal_GDNDrivers!$J:$J,0))</f>
        <v>13316</v>
      </c>
      <c r="AG229" s="55">
        <f>INDEX(Cal_GDNDrivers!AG:AG,MATCH($J229,Cal_GDNDrivers!$J:$J,0))</f>
        <v>13123.83592</v>
      </c>
      <c r="AH229" s="55">
        <f>INDEX(Cal_GDNDrivers!AH:AH,MATCH($J229,Cal_GDNDrivers!$J:$J,0))</f>
        <v>12933.90553</v>
      </c>
      <c r="AI229" s="55">
        <f>INDEX(Cal_GDNDrivers!AI:AI,MATCH($J229,Cal_GDNDrivers!$J:$J,0))</f>
        <v>12745.46925</v>
      </c>
      <c r="AJ229" s="55">
        <f>INDEX(Cal_GDNDrivers!AJ:AJ,MATCH($J229,Cal_GDNDrivers!$J:$J,0))</f>
        <v>12558.864089999999</v>
      </c>
      <c r="AK229" s="55">
        <f>INDEX(Cal_GDNDrivers!AK:AK,MATCH($J229,Cal_GDNDrivers!$J:$J,0))</f>
        <v>12373.45341</v>
      </c>
      <c r="AN229" s="2"/>
    </row>
    <row r="230" spans="3:40">
      <c r="C230" s="25"/>
      <c r="E230" s="2" t="str">
        <f t="shared" si="13"/>
        <v>So</v>
      </c>
      <c r="F230" s="2" t="s">
        <v>145</v>
      </c>
      <c r="J230" s="2" t="str">
        <f t="shared" si="14"/>
        <v>SoMains Damage Repairs</v>
      </c>
      <c r="L230" s="2" t="s">
        <v>135</v>
      </c>
      <c r="R230" s="12"/>
      <c r="T230" s="92"/>
      <c r="U230" s="92"/>
      <c r="V230" s="92"/>
      <c r="W230" s="92"/>
      <c r="X230" s="92"/>
      <c r="Y230" s="55">
        <f>INDEX(Cal_GDNDrivers!Y:Y,MATCH($J230,Cal_GDNDrivers!$J:$J,0))</f>
        <v>347</v>
      </c>
      <c r="Z230" s="55">
        <f>INDEX(Cal_GDNDrivers!Z:Z,MATCH($J230,Cal_GDNDrivers!$J:$J,0))</f>
        <v>333</v>
      </c>
      <c r="AA230" s="55">
        <f>INDEX(Cal_GDNDrivers!AA:AA,MATCH($J230,Cal_GDNDrivers!$J:$J,0))</f>
        <v>368</v>
      </c>
      <c r="AB230" s="55">
        <f>INDEX(Cal_GDNDrivers!AB:AB,MATCH($J230,Cal_GDNDrivers!$J:$J,0))</f>
        <v>354</v>
      </c>
      <c r="AC230" s="55">
        <f>INDEX(Cal_GDNDrivers!AC:AC,MATCH($J230,Cal_GDNDrivers!$J:$J,0))</f>
        <v>410</v>
      </c>
      <c r="AD230" s="55">
        <f>INDEX(Cal_GDNDrivers!AD:AD,MATCH($J230,Cal_GDNDrivers!$J:$J,0))</f>
        <v>352</v>
      </c>
      <c r="AE230" s="55">
        <f>INDEX(Cal_GDNDrivers!AE:AE,MATCH($J230,Cal_GDNDrivers!$J:$J,0))</f>
        <v>321</v>
      </c>
      <c r="AF230" s="55">
        <f>INDEX(Cal_GDNDrivers!AF:AF,MATCH($J230,Cal_GDNDrivers!$J:$J,0))</f>
        <v>361</v>
      </c>
      <c r="AG230" s="55">
        <f>INDEX(Cal_GDNDrivers!AG:AG,MATCH($J230,Cal_GDNDrivers!$J:$J,0))</f>
        <v>360.66666670000001</v>
      </c>
      <c r="AH230" s="55">
        <f>INDEX(Cal_GDNDrivers!AH:AH,MATCH($J230,Cal_GDNDrivers!$J:$J,0))</f>
        <v>360.66666670000001</v>
      </c>
      <c r="AI230" s="55">
        <f>INDEX(Cal_GDNDrivers!AI:AI,MATCH($J230,Cal_GDNDrivers!$J:$J,0))</f>
        <v>360.66666670000001</v>
      </c>
      <c r="AJ230" s="55">
        <f>INDEX(Cal_GDNDrivers!AJ:AJ,MATCH($J230,Cal_GDNDrivers!$J:$J,0))</f>
        <v>360.66666670000001</v>
      </c>
      <c r="AK230" s="55">
        <f>INDEX(Cal_GDNDrivers!AK:AK,MATCH($J230,Cal_GDNDrivers!$J:$J,0))</f>
        <v>360.66666670000001</v>
      </c>
      <c r="AN230" s="2"/>
    </row>
    <row r="231" spans="3:40">
      <c r="C231" s="25"/>
      <c r="E231" s="2" t="str">
        <f t="shared" si="13"/>
        <v>So</v>
      </c>
      <c r="F231" s="2" t="s">
        <v>146</v>
      </c>
      <c r="J231" s="2" t="str">
        <f t="shared" si="14"/>
        <v>SoMains Condition Repairs</v>
      </c>
      <c r="L231" s="2" t="s">
        <v>135</v>
      </c>
      <c r="R231" s="12"/>
      <c r="T231" s="92"/>
      <c r="U231" s="92"/>
      <c r="V231" s="92"/>
      <c r="W231" s="92"/>
      <c r="X231" s="92"/>
      <c r="Y231" s="55">
        <f>INDEX(Cal_GDNDrivers!Y:Y,MATCH($J231,Cal_GDNDrivers!$J:$J,0))</f>
        <v>19039</v>
      </c>
      <c r="Z231" s="55">
        <f>INDEX(Cal_GDNDrivers!Z:Z,MATCH($J231,Cal_GDNDrivers!$J:$J,0))</f>
        <v>15808</v>
      </c>
      <c r="AA231" s="55">
        <f>INDEX(Cal_GDNDrivers!AA:AA,MATCH($J231,Cal_GDNDrivers!$J:$J,0))</f>
        <v>12352</v>
      </c>
      <c r="AB231" s="55">
        <f>INDEX(Cal_GDNDrivers!AB:AB,MATCH($J231,Cal_GDNDrivers!$J:$J,0))</f>
        <v>12835</v>
      </c>
      <c r="AC231" s="55">
        <f>INDEX(Cal_GDNDrivers!AC:AC,MATCH($J231,Cal_GDNDrivers!$J:$J,0))</f>
        <v>12082</v>
      </c>
      <c r="AD231" s="55">
        <f>INDEX(Cal_GDNDrivers!AD:AD,MATCH($J231,Cal_GDNDrivers!$J:$J,0))</f>
        <v>11298</v>
      </c>
      <c r="AE231" s="55">
        <f>INDEX(Cal_GDNDrivers!AE:AE,MATCH($J231,Cal_GDNDrivers!$J:$J,0))</f>
        <v>10055</v>
      </c>
      <c r="AF231" s="55">
        <f>INDEX(Cal_GDNDrivers!AF:AF,MATCH($J231,Cal_GDNDrivers!$J:$J,0))</f>
        <v>10896</v>
      </c>
      <c r="AG231" s="55">
        <f>INDEX(Cal_GDNDrivers!AG:AG,MATCH($J231,Cal_GDNDrivers!$J:$J,0))</f>
        <v>10401.498324700002</v>
      </c>
      <c r="AH231" s="55">
        <f>INDEX(Cal_GDNDrivers!AH:AH,MATCH($J231,Cal_GDNDrivers!$J:$J,0))</f>
        <v>9734.4648366999991</v>
      </c>
      <c r="AI231" s="55">
        <f>INDEX(Cal_GDNDrivers!AI:AI,MATCH($J231,Cal_GDNDrivers!$J:$J,0))</f>
        <v>9112.3136885000004</v>
      </c>
      <c r="AJ231" s="55">
        <f>INDEX(Cal_GDNDrivers!AJ:AJ,MATCH($J231,Cal_GDNDrivers!$J:$J,0))</f>
        <v>8512.2242791000008</v>
      </c>
      <c r="AK231" s="55">
        <f>INDEX(Cal_GDNDrivers!AK:AK,MATCH($J231,Cal_GDNDrivers!$J:$J,0))</f>
        <v>7933.5589769999997</v>
      </c>
      <c r="AN231" s="2"/>
    </row>
    <row r="232" spans="3:40">
      <c r="C232" s="25"/>
      <c r="E232" s="2" t="str">
        <f t="shared" si="13"/>
        <v>So</v>
      </c>
      <c r="F232" s="2" t="s">
        <v>147</v>
      </c>
      <c r="J232" s="2" t="str">
        <f t="shared" si="14"/>
        <v>SoRepex Synthetic Costs</v>
      </c>
      <c r="L232" s="2" t="s">
        <v>148</v>
      </c>
      <c r="R232" s="12"/>
      <c r="T232" s="92"/>
      <c r="U232" s="92"/>
      <c r="V232" s="92"/>
      <c r="W232" s="92"/>
      <c r="X232" s="92"/>
      <c r="Y232" s="55">
        <f>INDEX(Cal_GDNDrivers!Y:Y,MATCH($J232,Cal_GDNDrivers!$J:$J,0))</f>
        <v>158.90206333049247</v>
      </c>
      <c r="Z232" s="55">
        <f>INDEX(Cal_GDNDrivers!Z:Z,MATCH($J232,Cal_GDNDrivers!$J:$J,0))</f>
        <v>152.36701820132987</v>
      </c>
      <c r="AA232" s="55">
        <f>INDEX(Cal_GDNDrivers!AA:AA,MATCH($J232,Cal_GDNDrivers!$J:$J,0))</f>
        <v>135.68605972676221</v>
      </c>
      <c r="AB232" s="55">
        <f>INDEX(Cal_GDNDrivers!AB:AB,MATCH($J232,Cal_GDNDrivers!$J:$J,0))</f>
        <v>136.11748431554628</v>
      </c>
      <c r="AC232" s="55">
        <f>INDEX(Cal_GDNDrivers!AC:AC,MATCH($J232,Cal_GDNDrivers!$J:$J,0))</f>
        <v>154.71703827931384</v>
      </c>
      <c r="AD232" s="55">
        <f>INDEX(Cal_GDNDrivers!AD:AD,MATCH($J232,Cal_GDNDrivers!$J:$J,0))</f>
        <v>141.82570114696961</v>
      </c>
      <c r="AE232" s="55">
        <f>INDEX(Cal_GDNDrivers!AE:AE,MATCH($J232,Cal_GDNDrivers!$J:$J,0))</f>
        <v>137.53326813512408</v>
      </c>
      <c r="AF232" s="55">
        <f>INDEX(Cal_GDNDrivers!AF:AF,MATCH($J232,Cal_GDNDrivers!$J:$J,0))</f>
        <v>142.15156711621609</v>
      </c>
      <c r="AG232" s="55">
        <f>INDEX(Cal_GDNDrivers!AG:AG,MATCH($J232,Cal_GDNDrivers!$J:$J,0))</f>
        <v>137.46745707608113</v>
      </c>
      <c r="AH232" s="55">
        <f>INDEX(Cal_GDNDrivers!AH:AH,MATCH($J232,Cal_GDNDrivers!$J:$J,0))</f>
        <v>136.54749482286871</v>
      </c>
      <c r="AI232" s="55">
        <f>INDEX(Cal_GDNDrivers!AI:AI,MATCH($J232,Cal_GDNDrivers!$J:$J,0))</f>
        <v>136.05190543686416</v>
      </c>
      <c r="AJ232" s="55">
        <f>INDEX(Cal_GDNDrivers!AJ:AJ,MATCH($J232,Cal_GDNDrivers!$J:$J,0))</f>
        <v>135.5810978735658</v>
      </c>
      <c r="AK232" s="55">
        <f>INDEX(Cal_GDNDrivers!AK:AK,MATCH($J232,Cal_GDNDrivers!$J:$J,0))</f>
        <v>135.13383256275756</v>
      </c>
      <c r="AN232" s="2"/>
    </row>
    <row r="233" spans="3:40">
      <c r="C233" s="25"/>
      <c r="E233" s="2" t="str">
        <f t="shared" si="13"/>
        <v>So</v>
      </c>
      <c r="F233" s="2" t="s">
        <v>149</v>
      </c>
      <c r="J233" s="2" t="str">
        <f t="shared" si="14"/>
        <v>SoCapex synthetic costs - Mains</v>
      </c>
      <c r="L233" s="2" t="s">
        <v>148</v>
      </c>
      <c r="R233" s="12"/>
      <c r="T233" s="92"/>
      <c r="U233" s="92"/>
      <c r="V233" s="92"/>
      <c r="W233" s="92"/>
      <c r="X233" s="92"/>
      <c r="Y233" s="55">
        <f>INDEX(Cal_GDNDrivers!Y:Y,MATCH($J233,Cal_GDNDrivers!$J:$J,0))</f>
        <v>1.89735107277091</v>
      </c>
      <c r="Z233" s="55">
        <f>INDEX(Cal_GDNDrivers!Z:Z,MATCH($J233,Cal_GDNDrivers!$J:$J,0))</f>
        <v>3.5788929463183012</v>
      </c>
      <c r="AA233" s="55">
        <f>INDEX(Cal_GDNDrivers!AA:AA,MATCH($J233,Cal_GDNDrivers!$J:$J,0))</f>
        <v>6.3573175254523653</v>
      </c>
      <c r="AB233" s="55">
        <f>INDEX(Cal_GDNDrivers!AB:AB,MATCH($J233,Cal_GDNDrivers!$J:$J,0))</f>
        <v>4.0483509560299549</v>
      </c>
      <c r="AC233" s="55">
        <f>INDEX(Cal_GDNDrivers!AC:AC,MATCH($J233,Cal_GDNDrivers!$J:$J,0))</f>
        <v>8.1186434355675186</v>
      </c>
      <c r="AD233" s="55">
        <f>INDEX(Cal_GDNDrivers!AD:AD,MATCH($J233,Cal_GDNDrivers!$J:$J,0))</f>
        <v>6.5579909822098417</v>
      </c>
      <c r="AE233" s="55">
        <f>INDEX(Cal_GDNDrivers!AE:AE,MATCH($J233,Cal_GDNDrivers!$J:$J,0))</f>
        <v>4.1822448676922175</v>
      </c>
      <c r="AF233" s="55">
        <f>INDEX(Cal_GDNDrivers!AF:AF,MATCH($J233,Cal_GDNDrivers!$J:$J,0))</f>
        <v>4.1793122163152638</v>
      </c>
      <c r="AG233" s="55">
        <f>INDEX(Cal_GDNDrivers!AG:AG,MATCH($J233,Cal_GDNDrivers!$J:$J,0))</f>
        <v>5.8771136221282907</v>
      </c>
      <c r="AH233" s="55">
        <f>INDEX(Cal_GDNDrivers!AH:AH,MATCH($J233,Cal_GDNDrivers!$J:$J,0))</f>
        <v>5.5231196889787926</v>
      </c>
      <c r="AI233" s="55">
        <f>INDEX(Cal_GDNDrivers!AI:AI,MATCH($J233,Cal_GDNDrivers!$J:$J,0))</f>
        <v>4.8016726915756909</v>
      </c>
      <c r="AJ233" s="55">
        <f>INDEX(Cal_GDNDrivers!AJ:AJ,MATCH($J233,Cal_GDNDrivers!$J:$J,0))</f>
        <v>3.8314186607940961</v>
      </c>
      <c r="AK233" s="55">
        <f>INDEX(Cal_GDNDrivers!AK:AK,MATCH($J233,Cal_GDNDrivers!$J:$J,0))</f>
        <v>5.4350228551365305</v>
      </c>
      <c r="AN233" s="2"/>
    </row>
    <row r="234" spans="3:40">
      <c r="C234" s="25"/>
      <c r="E234" s="2" t="str">
        <f t="shared" si="13"/>
        <v>So</v>
      </c>
      <c r="F234" s="2" t="s">
        <v>150</v>
      </c>
      <c r="J234" s="2" t="str">
        <f t="shared" si="14"/>
        <v>SoCapex synthetic costs - Connections</v>
      </c>
      <c r="L234" s="2" t="s">
        <v>148</v>
      </c>
      <c r="R234" s="12"/>
      <c r="T234" s="92"/>
      <c r="U234" s="92"/>
      <c r="V234" s="92"/>
      <c r="W234" s="92"/>
      <c r="X234" s="92"/>
      <c r="Y234" s="55">
        <f>INDEX(Cal_GDNDrivers!Y:Y,MATCH($J234,Cal_GDNDrivers!$J:$J,0))</f>
        <v>19.048398719674321</v>
      </c>
      <c r="Z234" s="55">
        <f>INDEX(Cal_GDNDrivers!Z:Z,MATCH($J234,Cal_GDNDrivers!$J:$J,0))</f>
        <v>21.586018005332171</v>
      </c>
      <c r="AA234" s="55">
        <f>INDEX(Cal_GDNDrivers!AA:AA,MATCH($J234,Cal_GDNDrivers!$J:$J,0))</f>
        <v>22.175111027319829</v>
      </c>
      <c r="AB234" s="55">
        <f>INDEX(Cal_GDNDrivers!AB:AB,MATCH($J234,Cal_GDNDrivers!$J:$J,0))</f>
        <v>22.941055995502463</v>
      </c>
      <c r="AC234" s="55">
        <f>INDEX(Cal_GDNDrivers!AC:AC,MATCH($J234,Cal_GDNDrivers!$J:$J,0))</f>
        <v>23.227883781713246</v>
      </c>
      <c r="AD234" s="55">
        <f>INDEX(Cal_GDNDrivers!AD:AD,MATCH($J234,Cal_GDNDrivers!$J:$J,0))</f>
        <v>23.903961807666207</v>
      </c>
      <c r="AE234" s="55">
        <f>INDEX(Cal_GDNDrivers!AE:AE,MATCH($J234,Cal_GDNDrivers!$J:$J,0))</f>
        <v>23.042100391256032</v>
      </c>
      <c r="AF234" s="55">
        <f>INDEX(Cal_GDNDrivers!AF:AF,MATCH($J234,Cal_GDNDrivers!$J:$J,0))</f>
        <v>24.042440157674079</v>
      </c>
      <c r="AG234" s="55">
        <f>INDEX(Cal_GDNDrivers!AG:AG,MATCH($J234,Cal_GDNDrivers!$J:$J,0))</f>
        <v>25.569102585555544</v>
      </c>
      <c r="AH234" s="55">
        <f>INDEX(Cal_GDNDrivers!AH:AH,MATCH($J234,Cal_GDNDrivers!$J:$J,0))</f>
        <v>25.44333429344768</v>
      </c>
      <c r="AI234" s="55">
        <f>INDEX(Cal_GDNDrivers!AI:AI,MATCH($J234,Cal_GDNDrivers!$J:$J,0))</f>
        <v>23.18974071654187</v>
      </c>
      <c r="AJ234" s="55">
        <f>INDEX(Cal_GDNDrivers!AJ:AJ,MATCH($J234,Cal_GDNDrivers!$J:$J,0))</f>
        <v>21.164379792095982</v>
      </c>
      <c r="AK234" s="55">
        <f>INDEX(Cal_GDNDrivers!AK:AK,MATCH($J234,Cal_GDNDrivers!$J:$J,0))</f>
        <v>19.341909528175265</v>
      </c>
      <c r="AN234" s="2"/>
    </row>
    <row r="235" spans="3:40">
      <c r="C235" s="25"/>
      <c r="E235" s="2" t="str">
        <f t="shared" si="13"/>
        <v>So</v>
      </c>
      <c r="F235" s="66" t="s">
        <v>151</v>
      </c>
      <c r="J235" s="2" t="str">
        <f t="shared" si="14"/>
        <v>SoMetallic network length</v>
      </c>
      <c r="R235" s="12"/>
      <c r="T235" s="92"/>
      <c r="U235" s="92"/>
      <c r="V235" s="92"/>
      <c r="W235" s="92"/>
      <c r="X235" s="92"/>
      <c r="Y235" s="55">
        <f>INDEX(Cal_GDNDrivers!Y:Y,MATCH($J235,Cal_GDNDrivers!$J:$J,0))</f>
        <v>0</v>
      </c>
      <c r="Z235" s="55">
        <f>INDEX(Cal_GDNDrivers!Z:Z,MATCH($J235,Cal_GDNDrivers!$J:$J,0))</f>
        <v>0</v>
      </c>
      <c r="AA235" s="55">
        <f>INDEX(Cal_GDNDrivers!AA:AA,MATCH($J235,Cal_GDNDrivers!$J:$J,0))</f>
        <v>0</v>
      </c>
      <c r="AB235" s="55">
        <f>INDEX(Cal_GDNDrivers!AB:AB,MATCH($J235,Cal_GDNDrivers!$J:$J,0))</f>
        <v>0</v>
      </c>
      <c r="AC235" s="55">
        <f>INDEX(Cal_GDNDrivers!AC:AC,MATCH($J235,Cal_GDNDrivers!$J:$J,0))</f>
        <v>0</v>
      </c>
      <c r="AD235" s="55">
        <f>INDEX(Cal_GDNDrivers!AD:AD,MATCH($J235,Cal_GDNDrivers!$J:$J,0))</f>
        <v>0</v>
      </c>
      <c r="AE235" s="55">
        <f>INDEX(Cal_GDNDrivers!AE:AE,MATCH($J235,Cal_GDNDrivers!$J:$J,0))</f>
        <v>0</v>
      </c>
      <c r="AF235" s="55">
        <f>INDEX(Cal_GDNDrivers!AF:AF,MATCH($J235,Cal_GDNDrivers!$J:$J,0))</f>
        <v>0</v>
      </c>
      <c r="AG235" s="55">
        <f>INDEX(Cal_GDNDrivers!AG:AG,MATCH($J235,Cal_GDNDrivers!$J:$J,0))</f>
        <v>0</v>
      </c>
      <c r="AH235" s="55">
        <f>INDEX(Cal_GDNDrivers!AH:AH,MATCH($J235,Cal_GDNDrivers!$J:$J,0))</f>
        <v>0</v>
      </c>
      <c r="AI235" s="55">
        <f>INDEX(Cal_GDNDrivers!AI:AI,MATCH($J235,Cal_GDNDrivers!$J:$J,0))</f>
        <v>0</v>
      </c>
      <c r="AJ235" s="55">
        <f>INDEX(Cal_GDNDrivers!AJ:AJ,MATCH($J235,Cal_GDNDrivers!$J:$J,0))</f>
        <v>0</v>
      </c>
      <c r="AK235" s="55">
        <f>INDEX(Cal_GDNDrivers!AK:AK,MATCH($J235,Cal_GDNDrivers!$J:$J,0))</f>
        <v>0</v>
      </c>
      <c r="AN235" s="2"/>
    </row>
    <row r="236" spans="3:40">
      <c r="C236" s="25"/>
      <c r="E236" s="2" t="str">
        <f t="shared" si="13"/>
        <v>So</v>
      </c>
      <c r="F236" s="2" t="s">
        <v>152</v>
      </c>
      <c r="J236" s="2" t="str">
        <f t="shared" si="14"/>
        <v>SoPE network length</v>
      </c>
      <c r="L236" s="2" t="s">
        <v>137</v>
      </c>
      <c r="R236" s="12"/>
      <c r="T236" s="92"/>
      <c r="U236" s="92"/>
      <c r="V236" s="92"/>
      <c r="W236" s="92"/>
      <c r="X236" s="92"/>
      <c r="Y236" s="55">
        <f>INDEX(Cal_GDNDrivers!Y:Y,MATCH($J236,Cal_GDNDrivers!$J:$J,0))</f>
        <v>0</v>
      </c>
      <c r="Z236" s="55">
        <f>INDEX(Cal_GDNDrivers!Z:Z,MATCH($J236,Cal_GDNDrivers!$J:$J,0))</f>
        <v>0</v>
      </c>
      <c r="AA236" s="55">
        <f>INDEX(Cal_GDNDrivers!AA:AA,MATCH($J236,Cal_GDNDrivers!$J:$J,0))</f>
        <v>0</v>
      </c>
      <c r="AB236" s="55">
        <f>INDEX(Cal_GDNDrivers!AB:AB,MATCH($J236,Cal_GDNDrivers!$J:$J,0))</f>
        <v>0</v>
      </c>
      <c r="AC236" s="55">
        <f>INDEX(Cal_GDNDrivers!AC:AC,MATCH($J236,Cal_GDNDrivers!$J:$J,0))</f>
        <v>0</v>
      </c>
      <c r="AD236" s="55">
        <f>INDEX(Cal_GDNDrivers!AD:AD,MATCH($J236,Cal_GDNDrivers!$J:$J,0))</f>
        <v>0</v>
      </c>
      <c r="AE236" s="55">
        <f>INDEX(Cal_GDNDrivers!AE:AE,MATCH($J236,Cal_GDNDrivers!$J:$J,0))</f>
        <v>0</v>
      </c>
      <c r="AF236" s="55">
        <f>INDEX(Cal_GDNDrivers!AF:AF,MATCH($J236,Cal_GDNDrivers!$J:$J,0))</f>
        <v>0</v>
      </c>
      <c r="AG236" s="55">
        <f>INDEX(Cal_GDNDrivers!AG:AG,MATCH($J236,Cal_GDNDrivers!$J:$J,0))</f>
        <v>0</v>
      </c>
      <c r="AH236" s="55">
        <f>INDEX(Cal_GDNDrivers!AH:AH,MATCH($J236,Cal_GDNDrivers!$J:$J,0))</f>
        <v>0</v>
      </c>
      <c r="AI236" s="55">
        <f>INDEX(Cal_GDNDrivers!AI:AI,MATCH($J236,Cal_GDNDrivers!$J:$J,0))</f>
        <v>0</v>
      </c>
      <c r="AJ236" s="55">
        <f>INDEX(Cal_GDNDrivers!AJ:AJ,MATCH($J236,Cal_GDNDrivers!$J:$J,0))</f>
        <v>0</v>
      </c>
      <c r="AK236" s="55">
        <f>INDEX(Cal_GDNDrivers!AK:AK,MATCH($J236,Cal_GDNDrivers!$J:$J,0))</f>
        <v>0</v>
      </c>
      <c r="AN236" s="2"/>
    </row>
    <row r="237" spans="3:40">
      <c r="C237" s="25"/>
      <c r="E237" s="2" t="str">
        <f t="shared" si="13"/>
        <v>So</v>
      </c>
      <c r="F237" s="2" t="s">
        <v>153</v>
      </c>
      <c r="J237" s="2" t="str">
        <f t="shared" si="14"/>
        <v>SoService Damage Reports</v>
      </c>
      <c r="L237" s="2" t="s">
        <v>137</v>
      </c>
      <c r="R237" s="12"/>
      <c r="T237" s="92"/>
      <c r="U237" s="92"/>
      <c r="V237" s="92"/>
      <c r="W237" s="92"/>
      <c r="X237" s="92"/>
      <c r="Y237" s="55">
        <f>INDEX(Cal_GDNDrivers!Y:Y,MATCH($J237,Cal_GDNDrivers!$J:$J,0))</f>
        <v>2266</v>
      </c>
      <c r="Z237" s="55">
        <f>INDEX(Cal_GDNDrivers!Z:Z,MATCH($J237,Cal_GDNDrivers!$J:$J,0))</f>
        <v>2267</v>
      </c>
      <c r="AA237" s="55">
        <f>INDEX(Cal_GDNDrivers!AA:AA,MATCH($J237,Cal_GDNDrivers!$J:$J,0))</f>
        <v>2212</v>
      </c>
      <c r="AB237" s="55">
        <f>INDEX(Cal_GDNDrivers!AB:AB,MATCH($J237,Cal_GDNDrivers!$J:$J,0))</f>
        <v>2537</v>
      </c>
      <c r="AC237" s="55">
        <f>INDEX(Cal_GDNDrivers!AC:AC,MATCH($J237,Cal_GDNDrivers!$J:$J,0))</f>
        <v>2452</v>
      </c>
      <c r="AD237" s="55">
        <f>INDEX(Cal_GDNDrivers!AD:AD,MATCH($J237,Cal_GDNDrivers!$J:$J,0))</f>
        <v>2602</v>
      </c>
      <c r="AE237" s="55">
        <f>INDEX(Cal_GDNDrivers!AE:AE,MATCH($J237,Cal_GDNDrivers!$J:$J,0))</f>
        <v>2388</v>
      </c>
      <c r="AF237" s="55">
        <f>INDEX(Cal_GDNDrivers!AF:AF,MATCH($J237,Cal_GDNDrivers!$J:$J,0))</f>
        <v>2389</v>
      </c>
      <c r="AG237" s="55">
        <f>INDEX(Cal_GDNDrivers!AG:AG,MATCH($J237,Cal_GDNDrivers!$J:$J,0))</f>
        <v>2389.333333</v>
      </c>
      <c r="AH237" s="55">
        <f>INDEX(Cal_GDNDrivers!AH:AH,MATCH($J237,Cal_GDNDrivers!$J:$J,0))</f>
        <v>2389.333333</v>
      </c>
      <c r="AI237" s="55">
        <f>INDEX(Cal_GDNDrivers!AI:AI,MATCH($J237,Cal_GDNDrivers!$J:$J,0))</f>
        <v>2389.333333</v>
      </c>
      <c r="AJ237" s="55">
        <f>INDEX(Cal_GDNDrivers!AJ:AJ,MATCH($J237,Cal_GDNDrivers!$J:$J,0))</f>
        <v>2389.333333</v>
      </c>
      <c r="AK237" s="55">
        <f>INDEX(Cal_GDNDrivers!AK:AK,MATCH($J237,Cal_GDNDrivers!$J:$J,0))</f>
        <v>2389.333333</v>
      </c>
      <c r="AN237" s="2"/>
    </row>
    <row r="238" spans="3:40">
      <c r="C238" s="25"/>
      <c r="E238" s="2" t="str">
        <f t="shared" si="13"/>
        <v>So</v>
      </c>
      <c r="F238" s="2" t="s">
        <v>154</v>
      </c>
      <c r="J238" s="2" t="str">
        <f t="shared" si="14"/>
        <v>SoService Condition Reports</v>
      </c>
      <c r="L238" s="2" t="s">
        <v>135</v>
      </c>
      <c r="R238" s="12"/>
      <c r="T238" s="92"/>
      <c r="U238" s="92"/>
      <c r="V238" s="92"/>
      <c r="W238" s="92"/>
      <c r="X238" s="92"/>
      <c r="Y238" s="55">
        <f>INDEX(Cal_GDNDrivers!Y:Y,MATCH($J238,Cal_GDNDrivers!$J:$J,0))</f>
        <v>12755</v>
      </c>
      <c r="Z238" s="55">
        <f>INDEX(Cal_GDNDrivers!Z:Z,MATCH($J238,Cal_GDNDrivers!$J:$J,0))</f>
        <v>7712</v>
      </c>
      <c r="AA238" s="55">
        <f>INDEX(Cal_GDNDrivers!AA:AA,MATCH($J238,Cal_GDNDrivers!$J:$J,0))</f>
        <v>10509</v>
      </c>
      <c r="AB238" s="55">
        <f>INDEX(Cal_GDNDrivers!AB:AB,MATCH($J238,Cal_GDNDrivers!$J:$J,0))</f>
        <v>11072</v>
      </c>
      <c r="AC238" s="55">
        <f>INDEX(Cal_GDNDrivers!AC:AC,MATCH($J238,Cal_GDNDrivers!$J:$J,0))</f>
        <v>10319</v>
      </c>
      <c r="AD238" s="55">
        <f>INDEX(Cal_GDNDrivers!AD:AD,MATCH($J238,Cal_GDNDrivers!$J:$J,0))</f>
        <v>11058</v>
      </c>
      <c r="AE238" s="55">
        <f>INDEX(Cal_GDNDrivers!AE:AE,MATCH($J238,Cal_GDNDrivers!$J:$J,0))</f>
        <v>9809</v>
      </c>
      <c r="AF238" s="55">
        <f>INDEX(Cal_GDNDrivers!AF:AF,MATCH($J238,Cal_GDNDrivers!$J:$J,0))</f>
        <v>9664</v>
      </c>
      <c r="AG238" s="55">
        <f>INDEX(Cal_GDNDrivers!AG:AG,MATCH($J238,Cal_GDNDrivers!$J:$J,0))</f>
        <v>9517.3986420000001</v>
      </c>
      <c r="AH238" s="55">
        <f>INDEX(Cal_GDNDrivers!AH:AH,MATCH($J238,Cal_GDNDrivers!$J:$J,0))</f>
        <v>9371.9606660000009</v>
      </c>
      <c r="AI238" s="55">
        <f>INDEX(Cal_GDNDrivers!AI:AI,MATCH($J238,Cal_GDNDrivers!$J:$J,0))</f>
        <v>9227.6582429999999</v>
      </c>
      <c r="AJ238" s="55">
        <f>INDEX(Cal_GDNDrivers!AJ:AJ,MATCH($J238,Cal_GDNDrivers!$J:$J,0))</f>
        <v>9084.7211150000003</v>
      </c>
      <c r="AK238" s="55">
        <f>INDEX(Cal_GDNDrivers!AK:AK,MATCH($J238,Cal_GDNDrivers!$J:$J,0))</f>
        <v>8942.7016829999993</v>
      </c>
      <c r="AN238" s="2"/>
    </row>
    <row r="239" spans="3:40">
      <c r="C239" s="25"/>
      <c r="E239" s="2" t="str">
        <f t="shared" si="13"/>
        <v>So</v>
      </c>
      <c r="F239" s="2" t="s">
        <v>155</v>
      </c>
      <c r="J239" s="2" t="str">
        <f t="shared" si="14"/>
        <v>SoMains Damage Reports</v>
      </c>
      <c r="L239" s="2" t="s">
        <v>135</v>
      </c>
      <c r="R239" s="12"/>
      <c r="T239" s="92"/>
      <c r="U239" s="92"/>
      <c r="V239" s="92"/>
      <c r="W239" s="92"/>
      <c r="X239" s="92"/>
      <c r="Y239" s="55">
        <f>INDEX(Cal_GDNDrivers!Y:Y,MATCH($J239,Cal_GDNDrivers!$J:$J,0))</f>
        <v>297</v>
      </c>
      <c r="Z239" s="55">
        <f>INDEX(Cal_GDNDrivers!Z:Z,MATCH($J239,Cal_GDNDrivers!$J:$J,0))</f>
        <v>291</v>
      </c>
      <c r="AA239" s="55">
        <f>INDEX(Cal_GDNDrivers!AA:AA,MATCH($J239,Cal_GDNDrivers!$J:$J,0))</f>
        <v>312</v>
      </c>
      <c r="AB239" s="55">
        <f>INDEX(Cal_GDNDrivers!AB:AB,MATCH($J239,Cal_GDNDrivers!$J:$J,0))</f>
        <v>296</v>
      </c>
      <c r="AC239" s="55">
        <f>INDEX(Cal_GDNDrivers!AC:AC,MATCH($J239,Cal_GDNDrivers!$J:$J,0))</f>
        <v>344</v>
      </c>
      <c r="AD239" s="55">
        <f>INDEX(Cal_GDNDrivers!AD:AD,MATCH($J239,Cal_GDNDrivers!$J:$J,0))</f>
        <v>292</v>
      </c>
      <c r="AE239" s="55">
        <f>INDEX(Cal_GDNDrivers!AE:AE,MATCH($J239,Cal_GDNDrivers!$J:$J,0))</f>
        <v>278</v>
      </c>
      <c r="AF239" s="55">
        <f>INDEX(Cal_GDNDrivers!AF:AF,MATCH($J239,Cal_GDNDrivers!$J:$J,0))</f>
        <v>305</v>
      </c>
      <c r="AG239" s="55">
        <f>INDEX(Cal_GDNDrivers!AG:AG,MATCH($J239,Cal_GDNDrivers!$J:$J,0))</f>
        <v>305.33333329999999</v>
      </c>
      <c r="AH239" s="55">
        <f>INDEX(Cal_GDNDrivers!AH:AH,MATCH($J239,Cal_GDNDrivers!$J:$J,0))</f>
        <v>305.33333329999999</v>
      </c>
      <c r="AI239" s="55">
        <f>INDEX(Cal_GDNDrivers!AI:AI,MATCH($J239,Cal_GDNDrivers!$J:$J,0))</f>
        <v>305.33333329999999</v>
      </c>
      <c r="AJ239" s="55">
        <f>INDEX(Cal_GDNDrivers!AJ:AJ,MATCH($J239,Cal_GDNDrivers!$J:$J,0))</f>
        <v>305.33333329999999</v>
      </c>
      <c r="AK239" s="55">
        <f>INDEX(Cal_GDNDrivers!AK:AK,MATCH($J239,Cal_GDNDrivers!$J:$J,0))</f>
        <v>305.33333329999999</v>
      </c>
      <c r="AN239" s="2"/>
    </row>
    <row r="240" spans="3:40">
      <c r="C240" s="25"/>
      <c r="E240" s="2" t="str">
        <f t="shared" si="13"/>
        <v>So</v>
      </c>
      <c r="F240" s="2" t="s">
        <v>156</v>
      </c>
      <c r="J240" s="2" t="str">
        <f t="shared" si="14"/>
        <v>SoMains Condition Reports</v>
      </c>
      <c r="L240" s="2" t="s">
        <v>135</v>
      </c>
      <c r="R240" s="12"/>
      <c r="T240" s="92"/>
      <c r="U240" s="92"/>
      <c r="V240" s="92"/>
      <c r="W240" s="92"/>
      <c r="X240" s="92"/>
      <c r="Y240" s="55">
        <f>INDEX(Cal_GDNDrivers!Y:Y,MATCH($J240,Cal_GDNDrivers!$J:$J,0))</f>
        <v>9237</v>
      </c>
      <c r="Z240" s="55">
        <f>INDEX(Cal_GDNDrivers!Z:Z,MATCH($J240,Cal_GDNDrivers!$J:$J,0))</f>
        <v>8016</v>
      </c>
      <c r="AA240" s="55">
        <f>INDEX(Cal_GDNDrivers!AA:AA,MATCH($J240,Cal_GDNDrivers!$J:$J,0))</f>
        <v>7103</v>
      </c>
      <c r="AB240" s="55">
        <f>INDEX(Cal_GDNDrivers!AB:AB,MATCH($J240,Cal_GDNDrivers!$J:$J,0))</f>
        <v>7130</v>
      </c>
      <c r="AC240" s="55">
        <f>INDEX(Cal_GDNDrivers!AC:AC,MATCH($J240,Cal_GDNDrivers!$J:$J,0))</f>
        <v>6985</v>
      </c>
      <c r="AD240" s="55">
        <f>INDEX(Cal_GDNDrivers!AD:AD,MATCH($J240,Cal_GDNDrivers!$J:$J,0))</f>
        <v>6756</v>
      </c>
      <c r="AE240" s="55">
        <f>INDEX(Cal_GDNDrivers!AE:AE,MATCH($J240,Cal_GDNDrivers!$J:$J,0))</f>
        <v>6406</v>
      </c>
      <c r="AF240" s="55">
        <f>INDEX(Cal_GDNDrivers!AF:AF,MATCH($J240,Cal_GDNDrivers!$J:$J,0))</f>
        <v>6161</v>
      </c>
      <c r="AG240" s="55">
        <f>INDEX(Cal_GDNDrivers!AG:AG,MATCH($J240,Cal_GDNDrivers!$J:$J,0))</f>
        <v>5895.9242780000004</v>
      </c>
      <c r="AH240" s="55">
        <f>INDEX(Cal_GDNDrivers!AH:AH,MATCH($J240,Cal_GDNDrivers!$J:$J,0))</f>
        <v>5532.9345810000004</v>
      </c>
      <c r="AI240" s="55">
        <f>INDEX(Cal_GDNDrivers!AI:AI,MATCH($J240,Cal_GDNDrivers!$J:$J,0))</f>
        <v>5199.1725210000004</v>
      </c>
      <c r="AJ240" s="55">
        <f>INDEX(Cal_GDNDrivers!AJ:AJ,MATCH($J240,Cal_GDNDrivers!$J:$J,0))</f>
        <v>4877.4126589999996</v>
      </c>
      <c r="AK240" s="55">
        <f>INDEX(Cal_GDNDrivers!AK:AK,MATCH($J240,Cal_GDNDrivers!$J:$J,0))</f>
        <v>4567.3081050000001</v>
      </c>
      <c r="AN240" s="2"/>
    </row>
    <row r="241" spans="2:42">
      <c r="C241" s="25"/>
      <c r="E241" s="2" t="str">
        <f t="shared" si="13"/>
        <v>So</v>
      </c>
      <c r="F241" s="2" t="s">
        <v>157</v>
      </c>
      <c r="J241" s="2" t="str">
        <f t="shared" si="14"/>
        <v>SoEmergency FTEs</v>
      </c>
      <c r="L241" s="2" t="s">
        <v>135</v>
      </c>
      <c r="R241" s="12"/>
      <c r="T241" s="92"/>
      <c r="U241" s="92"/>
      <c r="V241" s="92"/>
      <c r="W241" s="92"/>
      <c r="X241" s="92"/>
      <c r="Y241" s="55">
        <f>INDEX(Cal_GDNDrivers!Y:Y,MATCH($J241,Cal_GDNDrivers!$J:$J,0))</f>
        <v>0</v>
      </c>
      <c r="Z241" s="55">
        <f>INDEX(Cal_GDNDrivers!Z:Z,MATCH($J241,Cal_GDNDrivers!$J:$J,0))</f>
        <v>0</v>
      </c>
      <c r="AA241" s="55">
        <f>INDEX(Cal_GDNDrivers!AA:AA,MATCH($J241,Cal_GDNDrivers!$J:$J,0))</f>
        <v>0</v>
      </c>
      <c r="AB241" s="55">
        <f>INDEX(Cal_GDNDrivers!AB:AB,MATCH($J241,Cal_GDNDrivers!$J:$J,0))</f>
        <v>0</v>
      </c>
      <c r="AC241" s="55">
        <f>INDEX(Cal_GDNDrivers!AC:AC,MATCH($J241,Cal_GDNDrivers!$J:$J,0))</f>
        <v>0</v>
      </c>
      <c r="AD241" s="55">
        <f>INDEX(Cal_GDNDrivers!AD:AD,MATCH($J241,Cal_GDNDrivers!$J:$J,0))</f>
        <v>0</v>
      </c>
      <c r="AE241" s="55">
        <f>INDEX(Cal_GDNDrivers!AE:AE,MATCH($J241,Cal_GDNDrivers!$J:$J,0))</f>
        <v>0</v>
      </c>
      <c r="AF241" s="55">
        <f>INDEX(Cal_GDNDrivers!AF:AF,MATCH($J241,Cal_GDNDrivers!$J:$J,0))</f>
        <v>0</v>
      </c>
      <c r="AG241" s="55">
        <f>INDEX(Cal_GDNDrivers!AG:AG,MATCH($J241,Cal_GDNDrivers!$J:$J,0))</f>
        <v>0</v>
      </c>
      <c r="AH241" s="55">
        <f>INDEX(Cal_GDNDrivers!AH:AH,MATCH($J241,Cal_GDNDrivers!$J:$J,0))</f>
        <v>0</v>
      </c>
      <c r="AI241" s="55">
        <f>INDEX(Cal_GDNDrivers!AI:AI,MATCH($J241,Cal_GDNDrivers!$J:$J,0))</f>
        <v>0</v>
      </c>
      <c r="AJ241" s="55">
        <f>INDEX(Cal_GDNDrivers!AJ:AJ,MATCH($J241,Cal_GDNDrivers!$J:$J,0))</f>
        <v>0</v>
      </c>
      <c r="AK241" s="55">
        <f>INDEX(Cal_GDNDrivers!AK:AK,MATCH($J241,Cal_GDNDrivers!$J:$J,0))</f>
        <v>0</v>
      </c>
      <c r="AN241" s="2"/>
    </row>
    <row r="242" spans="2:42">
      <c r="C242" s="25"/>
      <c r="E242" s="2" t="str">
        <f t="shared" si="13"/>
        <v>So</v>
      </c>
      <c r="F242" s="2" t="s">
        <v>159</v>
      </c>
      <c r="J242" s="2" t="str">
        <f t="shared" si="14"/>
        <v>SoTotal external condition reports
(service condition + mains condition)</v>
      </c>
      <c r="L242" s="2" t="s">
        <v>158</v>
      </c>
      <c r="R242" s="12"/>
      <c r="T242" s="92"/>
      <c r="U242" s="92"/>
      <c r="V242" s="92"/>
      <c r="W242" s="92"/>
      <c r="X242" s="92"/>
      <c r="Y242" s="55">
        <f>INDEX(Cal_GDNDrivers!Y:Y,MATCH($J242,Cal_GDNDrivers!$J:$J,0))</f>
        <v>21992</v>
      </c>
      <c r="Z242" s="55">
        <f>INDEX(Cal_GDNDrivers!Z:Z,MATCH($J242,Cal_GDNDrivers!$J:$J,0))</f>
        <v>15728</v>
      </c>
      <c r="AA242" s="55">
        <f>INDEX(Cal_GDNDrivers!AA:AA,MATCH($J242,Cal_GDNDrivers!$J:$J,0))</f>
        <v>17612</v>
      </c>
      <c r="AB242" s="55">
        <f>INDEX(Cal_GDNDrivers!AB:AB,MATCH($J242,Cal_GDNDrivers!$J:$J,0))</f>
        <v>18202</v>
      </c>
      <c r="AC242" s="55">
        <f>INDEX(Cal_GDNDrivers!AC:AC,MATCH($J242,Cal_GDNDrivers!$J:$J,0))</f>
        <v>17304</v>
      </c>
      <c r="AD242" s="55">
        <f>INDEX(Cal_GDNDrivers!AD:AD,MATCH($J242,Cal_GDNDrivers!$J:$J,0))</f>
        <v>17814</v>
      </c>
      <c r="AE242" s="55">
        <f>INDEX(Cal_GDNDrivers!AE:AE,MATCH($J242,Cal_GDNDrivers!$J:$J,0))</f>
        <v>16215</v>
      </c>
      <c r="AF242" s="55">
        <f>INDEX(Cal_GDNDrivers!AF:AF,MATCH($J242,Cal_GDNDrivers!$J:$J,0))</f>
        <v>15825</v>
      </c>
      <c r="AG242" s="55">
        <f>INDEX(Cal_GDNDrivers!AG:AG,MATCH($J242,Cal_GDNDrivers!$J:$J,0))</f>
        <v>15413.322920000001</v>
      </c>
      <c r="AH242" s="55">
        <f>INDEX(Cal_GDNDrivers!AH:AH,MATCH($J242,Cal_GDNDrivers!$J:$J,0))</f>
        <v>14904.895247</v>
      </c>
      <c r="AI242" s="55">
        <f>INDEX(Cal_GDNDrivers!AI:AI,MATCH($J242,Cal_GDNDrivers!$J:$J,0))</f>
        <v>14426.830764</v>
      </c>
      <c r="AJ242" s="55">
        <f>INDEX(Cal_GDNDrivers!AJ:AJ,MATCH($J242,Cal_GDNDrivers!$J:$J,0))</f>
        <v>13962.133774</v>
      </c>
      <c r="AK242" s="55">
        <f>INDEX(Cal_GDNDrivers!AK:AK,MATCH($J242,Cal_GDNDrivers!$J:$J,0))</f>
        <v>13510.009787999999</v>
      </c>
      <c r="AN242" s="2"/>
    </row>
    <row r="243" spans="2:42">
      <c r="C243" s="25"/>
      <c r="E243" s="2" t="str">
        <f t="shared" si="13"/>
        <v>So</v>
      </c>
      <c r="F243" s="2" t="s">
        <v>160</v>
      </c>
      <c r="J243" s="2" t="str">
        <f t="shared" si="14"/>
        <v>SoTotal external condition repairs
(service condition + mains condition)</v>
      </c>
      <c r="L243" s="2" t="s">
        <v>135</v>
      </c>
      <c r="R243" s="12"/>
      <c r="T243" s="92"/>
      <c r="U243" s="92"/>
      <c r="V243" s="92"/>
      <c r="W243" s="92"/>
      <c r="X243" s="92"/>
      <c r="Y243" s="55">
        <f>INDEX(Cal_GDNDrivers!Y:Y,MATCH($J243,Cal_GDNDrivers!$J:$J,0))</f>
        <v>34882</v>
      </c>
      <c r="Z243" s="55">
        <f>INDEX(Cal_GDNDrivers!Z:Z,MATCH($J243,Cal_GDNDrivers!$J:$J,0))</f>
        <v>29427</v>
      </c>
      <c r="AA243" s="55">
        <f>INDEX(Cal_GDNDrivers!AA:AA,MATCH($J243,Cal_GDNDrivers!$J:$J,0))</f>
        <v>26371</v>
      </c>
      <c r="AB243" s="55">
        <f>INDEX(Cal_GDNDrivers!AB:AB,MATCH($J243,Cal_GDNDrivers!$J:$J,0))</f>
        <v>26599</v>
      </c>
      <c r="AC243" s="55">
        <f>INDEX(Cal_GDNDrivers!AC:AC,MATCH($J243,Cal_GDNDrivers!$J:$J,0))</f>
        <v>24995</v>
      </c>
      <c r="AD243" s="55">
        <f>INDEX(Cal_GDNDrivers!AD:AD,MATCH($J243,Cal_GDNDrivers!$J:$J,0))</f>
        <v>25240</v>
      </c>
      <c r="AE243" s="55">
        <f>INDEX(Cal_GDNDrivers!AE:AE,MATCH($J243,Cal_GDNDrivers!$J:$J,0))</f>
        <v>22458</v>
      </c>
      <c r="AF243" s="55">
        <f>INDEX(Cal_GDNDrivers!AF:AF,MATCH($J243,Cal_GDNDrivers!$J:$J,0))</f>
        <v>24212</v>
      </c>
      <c r="AG243" s="55">
        <f>INDEX(Cal_GDNDrivers!AG:AG,MATCH($J243,Cal_GDNDrivers!$J:$J,0))</f>
        <v>23525.334244700003</v>
      </c>
      <c r="AH243" s="55">
        <f>INDEX(Cal_GDNDrivers!AH:AH,MATCH($J243,Cal_GDNDrivers!$J:$J,0))</f>
        <v>22668.370366700001</v>
      </c>
      <c r="AI243" s="55">
        <f>INDEX(Cal_GDNDrivers!AI:AI,MATCH($J243,Cal_GDNDrivers!$J:$J,0))</f>
        <v>21857.7829385</v>
      </c>
      <c r="AJ243" s="55">
        <f>INDEX(Cal_GDNDrivers!AJ:AJ,MATCH($J243,Cal_GDNDrivers!$J:$J,0))</f>
        <v>21071.088369099998</v>
      </c>
      <c r="AK243" s="55">
        <f>INDEX(Cal_GDNDrivers!AK:AK,MATCH($J243,Cal_GDNDrivers!$J:$J,0))</f>
        <v>20307.012386999999</v>
      </c>
      <c r="AN243" s="2"/>
    </row>
    <row r="244" spans="2:42">
      <c r="C244" s="25"/>
      <c r="E244" s="2" t="str">
        <f t="shared" si="13"/>
        <v>So</v>
      </c>
      <c r="F244" s="2" t="s">
        <v>161</v>
      </c>
      <c r="J244" s="2" t="str">
        <f t="shared" si="14"/>
        <v>SoMEAV</v>
      </c>
      <c r="L244" s="2" t="s">
        <v>135</v>
      </c>
      <c r="R244" s="12"/>
      <c r="T244" s="92"/>
      <c r="U244" s="92"/>
      <c r="V244" s="92"/>
      <c r="W244" s="92"/>
      <c r="X244" s="92"/>
      <c r="Y244" s="55">
        <f>INDEX(Cal_GDNDrivers!Y:Y,MATCH($J244,Cal_GDNDrivers!$J:$J,0))</f>
        <v>16327.097998297992</v>
      </c>
      <c r="Z244" s="55">
        <f>INDEX(Cal_GDNDrivers!Z:Z,MATCH($J244,Cal_GDNDrivers!$J:$J,0))</f>
        <v>16297.346605907669</v>
      </c>
      <c r="AA244" s="55">
        <f>INDEX(Cal_GDNDrivers!AA:AA,MATCH($J244,Cal_GDNDrivers!$J:$J,0))</f>
        <v>16285.599843646796</v>
      </c>
      <c r="AB244" s="55">
        <f>INDEX(Cal_GDNDrivers!AB:AB,MATCH($J244,Cal_GDNDrivers!$J:$J,0))</f>
        <v>16149.521205584166</v>
      </c>
      <c r="AC244" s="55">
        <f>INDEX(Cal_GDNDrivers!AC:AC,MATCH($J244,Cal_GDNDrivers!$J:$J,0))</f>
        <v>16085.32942819309</v>
      </c>
      <c r="AD244" s="55">
        <f>INDEX(Cal_GDNDrivers!AD:AD,MATCH($J244,Cal_GDNDrivers!$J:$J,0))</f>
        <v>16064.214166274083</v>
      </c>
      <c r="AE244" s="55">
        <f>INDEX(Cal_GDNDrivers!AE:AE,MATCH($J244,Cal_GDNDrivers!$J:$J,0))</f>
        <v>16043.194753509475</v>
      </c>
      <c r="AF244" s="55">
        <f>INDEX(Cal_GDNDrivers!AF:AF,MATCH($J244,Cal_GDNDrivers!$J:$J,0))</f>
        <v>15999.957784563268</v>
      </c>
      <c r="AG244" s="55">
        <f>INDEX(Cal_GDNDrivers!AG:AG,MATCH($J244,Cal_GDNDrivers!$J:$J,0))</f>
        <v>15980.580185808425</v>
      </c>
      <c r="AH244" s="55">
        <f>INDEX(Cal_GDNDrivers!AH:AH,MATCH($J244,Cal_GDNDrivers!$J:$J,0))</f>
        <v>15961.174455864353</v>
      </c>
      <c r="AI244" s="55">
        <f>INDEX(Cal_GDNDrivers!AI:AI,MATCH($J244,Cal_GDNDrivers!$J:$J,0))</f>
        <v>15940.941937582409</v>
      </c>
      <c r="AJ244" s="55">
        <f>INDEX(Cal_GDNDrivers!AJ:AJ,MATCH($J244,Cal_GDNDrivers!$J:$J,0))</f>
        <v>15919.734966628637</v>
      </c>
      <c r="AK244" s="55">
        <f>INDEX(Cal_GDNDrivers!AK:AK,MATCH($J244,Cal_GDNDrivers!$J:$J,0))</f>
        <v>15898.726952473187</v>
      </c>
    </row>
    <row r="245" spans="2:42">
      <c r="C245" s="25"/>
      <c r="E245" s="2" t="str">
        <f t="shared" si="13"/>
        <v>So</v>
      </c>
      <c r="F245" s="92" t="s">
        <v>601</v>
      </c>
      <c r="J245" s="2" t="str">
        <f t="shared" si="14"/>
        <v>SoCapex Synthetic Costs - MainsSmooth7years</v>
      </c>
      <c r="L245" s="2" t="s">
        <v>109</v>
      </c>
      <c r="R245" s="12"/>
      <c r="T245" s="92"/>
      <c r="U245" s="92"/>
      <c r="V245" s="92"/>
      <c r="W245" s="92"/>
      <c r="X245" s="92"/>
      <c r="Y245" s="55">
        <f>INDEX(Cal_GDNDrivers!Y:Y,MATCH($J245,Cal_GDNDrivers!$J:$J,0))</f>
        <v>17.037175734843412</v>
      </c>
      <c r="Z245" s="55">
        <f>INDEX(Cal_GDNDrivers!Z:Z,MATCH($J245,Cal_GDNDrivers!$J:$J,0))</f>
        <v>13.310529512599427</v>
      </c>
      <c r="AA245" s="55">
        <f>INDEX(Cal_GDNDrivers!AA:AA,MATCH($J245,Cal_GDNDrivers!$J:$J,0))</f>
        <v>9.3523584423383745</v>
      </c>
      <c r="AB245" s="55">
        <f>INDEX(Cal_GDNDrivers!AB:AB,MATCH($J245,Cal_GDNDrivers!$J:$J,0))</f>
        <v>5.6714811146447426</v>
      </c>
      <c r="AC245" s="55">
        <f>INDEX(Cal_GDNDrivers!AC:AC,MATCH($J245,Cal_GDNDrivers!$J:$J,0))</f>
        <v>5.2648307518678905</v>
      </c>
      <c r="AD245" s="55">
        <f>INDEX(Cal_GDNDrivers!AD:AD,MATCH($J245,Cal_GDNDrivers!$J:$J,0))</f>
        <v>5.1967053813060433</v>
      </c>
      <c r="AE245" s="55">
        <f>INDEX(Cal_GDNDrivers!AE:AE,MATCH($J245,Cal_GDNDrivers!$J:$J,0))</f>
        <v>4.9629702551487291</v>
      </c>
      <c r="AF245" s="55">
        <f>INDEX(Cal_GDNDrivers!AF:AF,MATCH($J245,Cal_GDNDrivers!$J:$J,0))</f>
        <v>5.2889647042264958</v>
      </c>
      <c r="AG245" s="55">
        <f>INDEX(Cal_GDNDrivers!AG:AG,MATCH($J245,Cal_GDNDrivers!$J:$J,0))</f>
        <v>5.6172819436279218</v>
      </c>
      <c r="AH245" s="55">
        <f>INDEX(Cal_GDNDrivers!AH:AH,MATCH($J245,Cal_GDNDrivers!$J:$J,0))</f>
        <v>5.4981108241316976</v>
      </c>
      <c r="AI245" s="55">
        <f>INDEX(Cal_GDNDrivers!AI:AI,MATCH($J245,Cal_GDNDrivers!$J:$J,0))</f>
        <v>5.6057282149239445</v>
      </c>
      <c r="AJ245" s="55">
        <f>INDEX(Cal_GDNDrivers!AJ:AJ,MATCH($J245,Cal_GDNDrivers!$J:$J,0))</f>
        <v>4.9932675328134559</v>
      </c>
      <c r="AK245" s="55">
        <f>INDEX(Cal_GDNDrivers!AK:AK,MATCH($J245,Cal_GDNDrivers!$J:$J,0))</f>
        <v>4.8328435146601256</v>
      </c>
    </row>
    <row r="246" spans="2:42">
      <c r="C246" s="25"/>
      <c r="E246" s="2" t="str">
        <f t="shared" si="13"/>
        <v>So</v>
      </c>
      <c r="F246" s="92" t="s">
        <v>603</v>
      </c>
      <c r="J246" s="2" t="str">
        <f t="shared" si="14"/>
        <v>SoCapex synthetic costs - ConnectionsSmooth7years</v>
      </c>
      <c r="L246" s="2" t="s">
        <v>148</v>
      </c>
      <c r="R246" s="12"/>
      <c r="T246" s="92"/>
      <c r="U246" s="92"/>
      <c r="V246" s="92"/>
      <c r="W246" s="92"/>
      <c r="X246" s="92"/>
      <c r="Y246" s="55">
        <f>INDEX(Cal_GDNDrivers!Y:Y,MATCH($J246,Cal_GDNDrivers!$J:$J,0))</f>
        <v>20.47546323698327</v>
      </c>
      <c r="Z246" s="55">
        <f>INDEX(Cal_GDNDrivers!Z:Z,MATCH($J246,Cal_GDNDrivers!$J:$J,0))</f>
        <v>19.613262398925574</v>
      </c>
      <c r="AA246" s="55">
        <f>INDEX(Cal_GDNDrivers!AA:AA,MATCH($J246,Cal_GDNDrivers!$J:$J,0))</f>
        <v>18.999833466421261</v>
      </c>
      <c r="AB246" s="55">
        <f>INDEX(Cal_GDNDrivers!AB:AB,MATCH($J246,Cal_GDNDrivers!$J:$J,0))</f>
        <v>19.825364464885613</v>
      </c>
      <c r="AC246" s="55">
        <f>INDEX(Cal_GDNDrivers!AC:AC,MATCH($J246,Cal_GDNDrivers!$J:$J,0))</f>
        <v>20.568096811128346</v>
      </c>
      <c r="AD246" s="55">
        <f>INDEX(Cal_GDNDrivers!AD:AD,MATCH($J246,Cal_GDNDrivers!$J:$J,0))</f>
        <v>21.390592072229754</v>
      </c>
      <c r="AE246" s="55">
        <f>INDEX(Cal_GDNDrivers!AE:AE,MATCH($J246,Cal_GDNDrivers!$J:$J,0))</f>
        <v>22.274932818352035</v>
      </c>
      <c r="AF246" s="55">
        <f>INDEX(Cal_GDNDrivers!AF:AF,MATCH($J246,Cal_GDNDrivers!$J:$J,0))</f>
        <v>22.988367309494866</v>
      </c>
      <c r="AG246" s="55">
        <f>INDEX(Cal_GDNDrivers!AG:AG,MATCH($J246,Cal_GDNDrivers!$J:$J,0))</f>
        <v>23.557379392383911</v>
      </c>
      <c r="AH246" s="55">
        <f>INDEX(Cal_GDNDrivers!AH:AH,MATCH($J246,Cal_GDNDrivers!$J:$J,0))</f>
        <v>24.024268430402181</v>
      </c>
      <c r="AI246" s="55">
        <f>INDEX(Cal_GDNDrivers!AI:AI,MATCH($J246,Cal_GDNDrivers!$J:$J,0))</f>
        <v>24.059794819122089</v>
      </c>
      <c r="AJ246" s="55">
        <f>INDEX(Cal_GDNDrivers!AJ:AJ,MATCH($J246,Cal_GDNDrivers!$J:$J,0))</f>
        <v>23.765008534891059</v>
      </c>
      <c r="AK246" s="55">
        <f>INDEX(Cal_GDNDrivers!AK:AK,MATCH($J246,Cal_GDNDrivers!$J:$J,0))</f>
        <v>23.113286780678063</v>
      </c>
    </row>
    <row r="247" spans="2:42">
      <c r="C247" s="25"/>
      <c r="E247" s="2" t="str">
        <f t="shared" si="13"/>
        <v>So</v>
      </c>
      <c r="F247" s="2" t="s">
        <v>223</v>
      </c>
      <c r="J247" s="2" t="str">
        <f t="shared" si="14"/>
        <v>SoMaintenance MEAV</v>
      </c>
      <c r="L247" s="2" t="s">
        <v>148</v>
      </c>
      <c r="R247" s="12"/>
      <c r="T247" s="92"/>
      <c r="U247" s="92"/>
      <c r="V247" s="92"/>
      <c r="W247" s="92"/>
      <c r="X247" s="92"/>
      <c r="Y247" s="55">
        <f>INDEX(Cal_GDNDrivers!Y:Y,MATCH($J247,Cal_GDNDrivers!$J:$J,0))</f>
        <v>3575.8075360263083</v>
      </c>
      <c r="Z247" s="55">
        <f>INDEX(Cal_GDNDrivers!Z:Z,MATCH($J247,Cal_GDNDrivers!$J:$J,0))</f>
        <v>3573.2842975269068</v>
      </c>
      <c r="AA247" s="55">
        <f>INDEX(Cal_GDNDrivers!AA:AA,MATCH($J247,Cal_GDNDrivers!$J:$J,0))</f>
        <v>3575.0164272208021</v>
      </c>
      <c r="AB247" s="55">
        <f>INDEX(Cal_GDNDrivers!AB:AB,MATCH($J247,Cal_GDNDrivers!$J:$J,0))</f>
        <v>3460.6699449682601</v>
      </c>
      <c r="AC247" s="55">
        <f>INDEX(Cal_GDNDrivers!AC:AC,MATCH($J247,Cal_GDNDrivers!$J:$J,0))</f>
        <v>3414.0746249438198</v>
      </c>
      <c r="AD247" s="55">
        <f>INDEX(Cal_GDNDrivers!AD:AD,MATCH($J247,Cal_GDNDrivers!$J:$J,0))</f>
        <v>3412.5759116608751</v>
      </c>
      <c r="AE247" s="55">
        <f>INDEX(Cal_GDNDrivers!AE:AE,MATCH($J247,Cal_GDNDrivers!$J:$J,0))</f>
        <v>3414.0934712063172</v>
      </c>
      <c r="AF247" s="55">
        <f>INDEX(Cal_GDNDrivers!AF:AF,MATCH($J247,Cal_GDNDrivers!$J:$J,0))</f>
        <v>3413.565494472381</v>
      </c>
      <c r="AG247" s="55">
        <f>INDEX(Cal_GDNDrivers!AG:AG,MATCH($J247,Cal_GDNDrivers!$J:$J,0))</f>
        <v>3414.0578064997135</v>
      </c>
      <c r="AH247" s="55">
        <f>INDEX(Cal_GDNDrivers!AH:AH,MATCH($J247,Cal_GDNDrivers!$J:$J,0))</f>
        <v>3414.5501185270441</v>
      </c>
      <c r="AI247" s="55">
        <f>INDEX(Cal_GDNDrivers!AI:AI,MATCH($J247,Cal_GDNDrivers!$J:$J,0))</f>
        <v>3415.1206054118647</v>
      </c>
      <c r="AJ247" s="55">
        <f>INDEX(Cal_GDNDrivers!AJ:AJ,MATCH($J247,Cal_GDNDrivers!$J:$J,0))</f>
        <v>3415.6129174391954</v>
      </c>
      <c r="AK247" s="55">
        <f>INDEX(Cal_GDNDrivers!AK:AK,MATCH($J247,Cal_GDNDrivers!$J:$J,0))</f>
        <v>3416.183404324016</v>
      </c>
    </row>
    <row r="248" spans="2:42">
      <c r="C248" s="25"/>
      <c r="E248" s="2" t="str">
        <f t="shared" si="13"/>
        <v>So</v>
      </c>
      <c r="F248" s="2" t="s">
        <v>539</v>
      </c>
      <c r="J248" s="2" t="str">
        <f t="shared" si="14"/>
        <v>SoMax PREs</v>
      </c>
      <c r="L248" s="2" t="s">
        <v>148</v>
      </c>
      <c r="R248" s="12"/>
      <c r="T248" s="92"/>
      <c r="U248" s="92"/>
      <c r="V248" s="92"/>
      <c r="W248" s="92"/>
      <c r="X248" s="92"/>
      <c r="Y248" s="55">
        <f>INDEX(Cal_GDNDrivers!Y:Y,MATCH($J248,Cal_GDNDrivers!$J:$J,0))</f>
        <v>197048</v>
      </c>
      <c r="Z248" s="55">
        <f>INDEX(Cal_GDNDrivers!Z:Z,MATCH($J248,Cal_GDNDrivers!$J:$J,0))</f>
        <v>191635</v>
      </c>
      <c r="AA248" s="55">
        <f>INDEX(Cal_GDNDrivers!AA:AA,MATCH($J248,Cal_GDNDrivers!$J:$J,0))</f>
        <v>191635</v>
      </c>
      <c r="AB248" s="55">
        <f>INDEX(Cal_GDNDrivers!AB:AB,MATCH($J248,Cal_GDNDrivers!$J:$J,0))</f>
        <v>172514</v>
      </c>
      <c r="AC248" s="55">
        <f>INDEX(Cal_GDNDrivers!AC:AC,MATCH($J248,Cal_GDNDrivers!$J:$J,0))</f>
        <v>158343</v>
      </c>
      <c r="AD248" s="55">
        <f>INDEX(Cal_GDNDrivers!AD:AD,MATCH($J248,Cal_GDNDrivers!$J:$J,0))</f>
        <v>150762</v>
      </c>
      <c r="AE248" s="55">
        <f>INDEX(Cal_GDNDrivers!AE:AE,MATCH($J248,Cal_GDNDrivers!$J:$J,0))</f>
        <v>150517</v>
      </c>
      <c r="AF248" s="55">
        <f>INDEX(Cal_GDNDrivers!AF:AF,MATCH($J248,Cal_GDNDrivers!$J:$J,0))</f>
        <v>148726</v>
      </c>
      <c r="AG248" s="55">
        <f>INDEX(Cal_GDNDrivers!AG:AG,MATCH($J248,Cal_GDNDrivers!$J:$J,0))</f>
        <v>144696</v>
      </c>
      <c r="AH248" s="55">
        <f>INDEX(Cal_GDNDrivers!AH:AH,MATCH($J248,Cal_GDNDrivers!$J:$J,0))</f>
        <v>138941</v>
      </c>
      <c r="AI248" s="55">
        <f>INDEX(Cal_GDNDrivers!AI:AI,MATCH($J248,Cal_GDNDrivers!$J:$J,0))</f>
        <v>129035</v>
      </c>
      <c r="AJ248" s="55">
        <f>INDEX(Cal_GDNDrivers!AJ:AJ,MATCH($J248,Cal_GDNDrivers!$J:$J,0))</f>
        <v>129035</v>
      </c>
      <c r="AK248" s="55">
        <f>INDEX(Cal_GDNDrivers!AK:AK,MATCH($J248,Cal_GDNDrivers!$J:$J,0))</f>
        <v>124903.13957999999</v>
      </c>
    </row>
    <row r="249" spans="2:42">
      <c r="C249" s="25"/>
      <c r="E249" s="2" t="str">
        <f t="shared" si="13"/>
        <v>So</v>
      </c>
      <c r="F249" s="2" t="s">
        <v>548</v>
      </c>
      <c r="J249" s="2" t="str">
        <f t="shared" si="14"/>
        <v>SoMEAV_egep</v>
      </c>
      <c r="L249" s="2" t="s">
        <v>109</v>
      </c>
      <c r="R249" s="12"/>
      <c r="T249" s="92"/>
      <c r="U249" s="92"/>
      <c r="V249" s="92"/>
      <c r="W249" s="92"/>
      <c r="X249" s="92"/>
      <c r="Y249" s="55">
        <f>INDEX(Cal_GDNDrivers!Y:Y,MATCH($J249,Cal_GDNDrivers!$J:$J,0))</f>
        <v>16327.997998297991</v>
      </c>
      <c r="Z249" s="55">
        <f>INDEX(Cal_GDNDrivers!Z:Z,MATCH($J249,Cal_GDNDrivers!$J:$J,0))</f>
        <v>16299.326605907669</v>
      </c>
      <c r="AA249" s="55">
        <f>INDEX(Cal_GDNDrivers!AA:AA,MATCH($J249,Cal_GDNDrivers!$J:$J,0))</f>
        <v>16288.479843646795</v>
      </c>
      <c r="AB249" s="55">
        <f>INDEX(Cal_GDNDrivers!AB:AB,MATCH($J249,Cal_GDNDrivers!$J:$J,0))</f>
        <v>16152.761205584166</v>
      </c>
      <c r="AC249" s="55">
        <f>INDEX(Cal_GDNDrivers!AC:AC,MATCH($J249,Cal_GDNDrivers!$J:$J,0))</f>
        <v>16088.56942819309</v>
      </c>
      <c r="AD249" s="55">
        <f>INDEX(Cal_GDNDrivers!AD:AD,MATCH($J249,Cal_GDNDrivers!$J:$J,0))</f>
        <v>16067.814166274084</v>
      </c>
      <c r="AE249" s="55">
        <f>INDEX(Cal_GDNDrivers!AE:AE,MATCH($J249,Cal_GDNDrivers!$J:$J,0))</f>
        <v>16047.694753509475</v>
      </c>
      <c r="AF249" s="55">
        <f>INDEX(Cal_GDNDrivers!AF:AF,MATCH($J249,Cal_GDNDrivers!$J:$J,0))</f>
        <v>16004.457784563268</v>
      </c>
      <c r="AG249" s="55">
        <f>INDEX(Cal_GDNDrivers!AG:AG,MATCH($J249,Cal_GDNDrivers!$J:$J,0))</f>
        <v>15985.080185808425</v>
      </c>
      <c r="AH249" s="55">
        <f>INDEX(Cal_GDNDrivers!AH:AH,MATCH($J249,Cal_GDNDrivers!$J:$J,0))</f>
        <v>15965.674455864353</v>
      </c>
      <c r="AI249" s="55">
        <f>INDEX(Cal_GDNDrivers!AI:AI,MATCH($J249,Cal_GDNDrivers!$J:$J,0))</f>
        <v>15945.441937582409</v>
      </c>
      <c r="AJ249" s="55">
        <f>INDEX(Cal_GDNDrivers!AJ:AJ,MATCH($J249,Cal_GDNDrivers!$J:$J,0))</f>
        <v>15924.234966628637</v>
      </c>
      <c r="AK249" s="55">
        <f>INDEX(Cal_GDNDrivers!AK:AK,MATCH($J249,Cal_GDNDrivers!$J:$J,0))</f>
        <v>15903.226952473187</v>
      </c>
    </row>
    <row r="250" spans="2:42">
      <c r="C250" s="25"/>
      <c r="E250" s="2" t="str">
        <f t="shared" si="13"/>
        <v>So</v>
      </c>
      <c r="F250" s="2" t="s">
        <v>549</v>
      </c>
      <c r="J250" s="2" t="str">
        <f t="shared" si="14"/>
        <v>SoMEAV_egep_mobs</v>
      </c>
      <c r="R250" s="12"/>
      <c r="T250" s="92"/>
      <c r="U250" s="92"/>
      <c r="V250" s="92"/>
      <c r="W250" s="92"/>
      <c r="X250" s="92"/>
      <c r="Y250" s="55">
        <f>INDEX(Cal_GDNDrivers!Y:Y,MATCH($J250,Cal_GDNDrivers!$J:$J,0))</f>
        <v>18013.250459906205</v>
      </c>
      <c r="Z250" s="55">
        <f>INDEX(Cal_GDNDrivers!Z:Z,MATCH($J250,Cal_GDNDrivers!$J:$J,0))</f>
        <v>17984.579067515882</v>
      </c>
      <c r="AA250" s="55">
        <f>INDEX(Cal_GDNDrivers!AA:AA,MATCH($J250,Cal_GDNDrivers!$J:$J,0))</f>
        <v>17973.732305255009</v>
      </c>
      <c r="AB250" s="55">
        <f>INDEX(Cal_GDNDrivers!AB:AB,MATCH($J250,Cal_GDNDrivers!$J:$J,0))</f>
        <v>17838.013667192379</v>
      </c>
      <c r="AC250" s="55">
        <f>INDEX(Cal_GDNDrivers!AC:AC,MATCH($J250,Cal_GDNDrivers!$J:$J,0))</f>
        <v>17773.821889801304</v>
      </c>
      <c r="AD250" s="55">
        <f>INDEX(Cal_GDNDrivers!AD:AD,MATCH($J250,Cal_GDNDrivers!$J:$J,0))</f>
        <v>17753.066627882297</v>
      </c>
      <c r="AE250" s="55">
        <f>INDEX(Cal_GDNDrivers!AE:AE,MATCH($J250,Cal_GDNDrivers!$J:$J,0))</f>
        <v>17732.947215117689</v>
      </c>
      <c r="AF250" s="55">
        <f>INDEX(Cal_GDNDrivers!AF:AF,MATCH($J250,Cal_GDNDrivers!$J:$J,0))</f>
        <v>17689.710246171482</v>
      </c>
      <c r="AG250" s="55">
        <f>INDEX(Cal_GDNDrivers!AG:AG,MATCH($J250,Cal_GDNDrivers!$J:$J,0))</f>
        <v>17670.332647416639</v>
      </c>
      <c r="AH250" s="55">
        <f>INDEX(Cal_GDNDrivers!AH:AH,MATCH($J250,Cal_GDNDrivers!$J:$J,0))</f>
        <v>17650.926917472567</v>
      </c>
      <c r="AI250" s="55">
        <f>INDEX(Cal_GDNDrivers!AI:AI,MATCH($J250,Cal_GDNDrivers!$J:$J,0))</f>
        <v>17630.694399190623</v>
      </c>
      <c r="AJ250" s="55">
        <f>INDEX(Cal_GDNDrivers!AJ:AJ,MATCH($J250,Cal_GDNDrivers!$J:$J,0))</f>
        <v>17609.487428236851</v>
      </c>
      <c r="AK250" s="55">
        <f>INDEX(Cal_GDNDrivers!AK:AK,MATCH($J250,Cal_GDNDrivers!$J:$J,0))</f>
        <v>17588.479414081401</v>
      </c>
    </row>
    <row r="251" spans="2:42" s="92" customFormat="1">
      <c r="C251" s="97"/>
      <c r="E251" s="92" t="str">
        <f t="shared" si="13"/>
        <v>So</v>
      </c>
      <c r="F251" s="92" t="s">
        <v>578</v>
      </c>
      <c r="J251" s="92" t="str">
        <f t="shared" si="14"/>
        <v xml:space="preserve">SoDensity </v>
      </c>
      <c r="L251" s="92" t="s">
        <v>580</v>
      </c>
      <c r="R251" s="12"/>
      <c r="Y251" s="55">
        <f>INDEX(Cal_GDNDrivers!Y:Y,MATCH($J251,Cal_GDNDrivers!$J:$J,0))</f>
        <v>85.023951193927743</v>
      </c>
      <c r="Z251" s="55">
        <f>INDEX(Cal_GDNDrivers!Z:Z,MATCH($J251,Cal_GDNDrivers!$J:$J,0))</f>
        <v>85.0370026890199</v>
      </c>
      <c r="AA251" s="55">
        <f>INDEX(Cal_GDNDrivers!AA:AA,MATCH($J251,Cal_GDNDrivers!$J:$J,0))</f>
        <v>85.303030002754738</v>
      </c>
      <c r="AB251" s="55">
        <f>INDEX(Cal_GDNDrivers!AB:AB,MATCH($J251,Cal_GDNDrivers!$J:$J,0))</f>
        <v>85.337687097673609</v>
      </c>
      <c r="AC251" s="55">
        <f>INDEX(Cal_GDNDrivers!AC:AC,MATCH($J251,Cal_GDNDrivers!$J:$J,0))</f>
        <v>85.411401024741892</v>
      </c>
      <c r="AD251" s="55">
        <f>INDEX(Cal_GDNDrivers!AD:AD,MATCH($J251,Cal_GDNDrivers!$J:$J,0))</f>
        <v>85.489735561701906</v>
      </c>
      <c r="AE251" s="55">
        <f>INDEX(Cal_GDNDrivers!AE:AE,MATCH($J251,Cal_GDNDrivers!$J:$J,0))</f>
        <v>85.5893613177996</v>
      </c>
      <c r="AF251" s="55">
        <f>INDEX(Cal_GDNDrivers!AF:AF,MATCH($J251,Cal_GDNDrivers!$J:$J,0))</f>
        <v>85.763089216035738</v>
      </c>
      <c r="AG251" s="55">
        <f>INDEX(Cal_GDNDrivers!AG:AG,MATCH($J251,Cal_GDNDrivers!$J:$J,0))</f>
        <v>85.908006350250062</v>
      </c>
      <c r="AH251" s="55">
        <f>INDEX(Cal_GDNDrivers!AH:AH,MATCH($J251,Cal_GDNDrivers!$J:$J,0))</f>
        <v>86.053107103314503</v>
      </c>
      <c r="AI251" s="55">
        <f>INDEX(Cal_GDNDrivers!AI:AI,MATCH($J251,Cal_GDNDrivers!$J:$J,0))</f>
        <v>86.210041345169131</v>
      </c>
      <c r="AJ251" s="55">
        <f>INDEX(Cal_GDNDrivers!AJ:AJ,MATCH($J251,Cal_GDNDrivers!$J:$J,0))</f>
        <v>86.378733267390885</v>
      </c>
      <c r="AK251" s="55">
        <f>INDEX(Cal_GDNDrivers!AK:AK,MATCH($J251,Cal_GDNDrivers!$J:$J,0))</f>
        <v>86.545610781937341</v>
      </c>
      <c r="AN251" s="101"/>
    </row>
    <row r="252" spans="2:42" s="92" customFormat="1">
      <c r="C252" s="97"/>
      <c r="E252" s="92" t="str">
        <f t="shared" si="13"/>
        <v>So</v>
      </c>
      <c r="F252" s="92" t="s">
        <v>579</v>
      </c>
      <c r="J252" s="92" t="str">
        <f t="shared" si="14"/>
        <v xml:space="preserve">SoDensity sq. </v>
      </c>
      <c r="L252" s="92" t="s">
        <v>580</v>
      </c>
      <c r="R252" s="12"/>
      <c r="Y252" s="55">
        <f>INDEX(Cal_GDNDrivers!Y:Y,MATCH($J252,Cal_GDNDrivers!$J:$J,0))</f>
        <v>7229.0722766274066</v>
      </c>
      <c r="Z252" s="55">
        <f>INDEX(Cal_GDNDrivers!Z:Z,MATCH($J252,Cal_GDNDrivers!$J:$J,0))</f>
        <v>7231.2918263323782</v>
      </c>
      <c r="AA252" s="55">
        <f>INDEX(Cal_GDNDrivers!AA:AA,MATCH($J252,Cal_GDNDrivers!$J:$J,0))</f>
        <v>7276.6069276508751</v>
      </c>
      <c r="AB252" s="55">
        <f>INDEX(Cal_GDNDrivers!AB:AB,MATCH($J252,Cal_GDNDrivers!$J:$J,0))</f>
        <v>7282.520839180449</v>
      </c>
      <c r="AC252" s="55">
        <f>INDEX(Cal_GDNDrivers!AC:AC,MATCH($J252,Cal_GDNDrivers!$J:$J,0))</f>
        <v>7295.1074250092806</v>
      </c>
      <c r="AD252" s="55">
        <f>INDEX(Cal_GDNDrivers!AD:AD,MATCH($J252,Cal_GDNDrivers!$J:$J,0))</f>
        <v>7308.4948864097196</v>
      </c>
      <c r="AE252" s="55">
        <f>INDEX(Cal_GDNDrivers!AE:AE,MATCH($J252,Cal_GDNDrivers!$J:$J,0))</f>
        <v>7325.5387707888503</v>
      </c>
      <c r="AF252" s="55">
        <f>INDEX(Cal_GDNDrivers!AF:AF,MATCH($J252,Cal_GDNDrivers!$J:$J,0))</f>
        <v>7355.3074718777052</v>
      </c>
      <c r="AG252" s="55">
        <f>INDEX(Cal_GDNDrivers!AG:AG,MATCH($J252,Cal_GDNDrivers!$J:$J,0))</f>
        <v>7380.185555074605</v>
      </c>
      <c r="AH252" s="55">
        <f>INDEX(Cal_GDNDrivers!AH:AH,MATCH($J252,Cal_GDNDrivers!$J:$J,0))</f>
        <v>7405.1372421345168</v>
      </c>
      <c r="AI252" s="55">
        <f>INDEX(Cal_GDNDrivers!AI:AI,MATCH($J252,Cal_GDNDrivers!$J:$J,0))</f>
        <v>7432.1712287357714</v>
      </c>
      <c r="AJ252" s="55">
        <f>INDEX(Cal_GDNDrivers!AJ:AJ,MATCH($J252,Cal_GDNDrivers!$J:$J,0))</f>
        <v>7461.2855608790605</v>
      </c>
      <c r="AK252" s="55">
        <f>INDEX(Cal_GDNDrivers!AK:AK,MATCH($J252,Cal_GDNDrivers!$J:$J,0))</f>
        <v>7490.1427456185893</v>
      </c>
      <c r="AN252" s="101"/>
    </row>
    <row r="253" spans="2:42">
      <c r="C253" s="25"/>
    </row>
    <row r="254" spans="2:42" ht="14.65">
      <c r="B254" s="9" t="s">
        <v>36</v>
      </c>
      <c r="C254" s="9"/>
      <c r="D254" s="9"/>
      <c r="E254" s="9"/>
      <c r="F254" s="9"/>
      <c r="G254" s="9"/>
      <c r="H254" s="9"/>
      <c r="I254" s="9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  <c r="AE254" s="9"/>
      <c r="AF254" s="9"/>
      <c r="AG254" s="9"/>
      <c r="AH254" s="9"/>
      <c r="AI254" s="9"/>
      <c r="AJ254" s="9"/>
      <c r="AK254" s="9"/>
      <c r="AL254" s="9"/>
      <c r="AM254" s="9"/>
      <c r="AN254" s="35"/>
      <c r="AO254" s="9"/>
      <c r="AP254" s="9"/>
    </row>
    <row r="255" spans="2:42">
      <c r="C255" s="25"/>
    </row>
    <row r="256" spans="2:42">
      <c r="C256" s="25"/>
    </row>
    <row r="257" spans="3:40">
      <c r="C257" s="25"/>
      <c r="E257" s="2" t="str">
        <f t="shared" ref="E257:E287" si="15">$B$254</f>
        <v>WWU</v>
      </c>
      <c r="F257" s="2" t="s">
        <v>134</v>
      </c>
      <c r="J257" s="2" t="str">
        <f t="shared" ref="J257:J287" si="16">$E257&amp;""&amp;F257</f>
        <v>WWUCustomers</v>
      </c>
      <c r="L257" s="2" t="s">
        <v>135</v>
      </c>
      <c r="R257" s="12"/>
      <c r="T257" s="92"/>
      <c r="U257" s="92"/>
      <c r="V257" s="92"/>
      <c r="W257" s="92"/>
      <c r="X257" s="92"/>
      <c r="Y257" s="55">
        <f>INDEX(Cal_GDNDrivers!Y:Y,MATCH($J257,Cal_GDNDrivers!$J:$J,0))</f>
        <v>2490948</v>
      </c>
      <c r="Z257" s="55">
        <f>INDEX(Cal_GDNDrivers!Z:Z,MATCH($J257,Cal_GDNDrivers!$J:$J,0))</f>
        <v>2498673</v>
      </c>
      <c r="AA257" s="55">
        <f>INDEX(Cal_GDNDrivers!AA:AA,MATCH($J257,Cal_GDNDrivers!$J:$J,0))</f>
        <v>2511806</v>
      </c>
      <c r="AB257" s="55">
        <f>INDEX(Cal_GDNDrivers!AB:AB,MATCH($J257,Cal_GDNDrivers!$J:$J,0))</f>
        <v>2522018</v>
      </c>
      <c r="AC257" s="55">
        <f>INDEX(Cal_GDNDrivers!AC:AC,MATCH($J257,Cal_GDNDrivers!$J:$J,0))</f>
        <v>2532039</v>
      </c>
      <c r="AD257" s="55">
        <f>INDEX(Cal_GDNDrivers!AD:AD,MATCH($J257,Cal_GDNDrivers!$J:$J,0))</f>
        <v>2542560</v>
      </c>
      <c r="AE257" s="55">
        <f>INDEX(Cal_GDNDrivers!AE:AE,MATCH($J257,Cal_GDNDrivers!$J:$J,0))</f>
        <v>2547463.4998300001</v>
      </c>
      <c r="AF257" s="55">
        <f>INDEX(Cal_GDNDrivers!AF:AF,MATCH($J257,Cal_GDNDrivers!$J:$J,0))</f>
        <v>2568789</v>
      </c>
      <c r="AG257" s="55">
        <f>INDEX(Cal_GDNDrivers!AG:AG,MATCH($J257,Cal_GDNDrivers!$J:$J,0))</f>
        <v>2582017</v>
      </c>
      <c r="AH257" s="55">
        <f>INDEX(Cal_GDNDrivers!AH:AH,MATCH($J257,Cal_GDNDrivers!$J:$J,0))</f>
        <v>2595323</v>
      </c>
      <c r="AI257" s="55">
        <f>INDEX(Cal_GDNDrivers!AI:AI,MATCH($J257,Cal_GDNDrivers!$J:$J,0))</f>
        <v>2608706</v>
      </c>
      <c r="AJ257" s="55">
        <f>INDEX(Cal_GDNDrivers!AJ:AJ,MATCH($J257,Cal_GDNDrivers!$J:$J,0))</f>
        <v>2622166</v>
      </c>
      <c r="AK257" s="55">
        <f>INDEX(Cal_GDNDrivers!AK:AK,MATCH($J257,Cal_GDNDrivers!$J:$J,0))</f>
        <v>2635705</v>
      </c>
    </row>
    <row r="258" spans="3:40">
      <c r="C258" s="25"/>
      <c r="E258" s="2" t="str">
        <f t="shared" si="15"/>
        <v>WWU</v>
      </c>
      <c r="F258" s="2" t="s">
        <v>136</v>
      </c>
      <c r="J258" s="2" t="str">
        <f t="shared" si="16"/>
        <v>WWUNetwork Length</v>
      </c>
      <c r="L258" s="2" t="s">
        <v>137</v>
      </c>
      <c r="R258" s="12"/>
      <c r="T258" s="92"/>
      <c r="U258" s="92"/>
      <c r="V258" s="92"/>
      <c r="W258" s="92"/>
      <c r="X258" s="92"/>
      <c r="Y258" s="55">
        <f>INDEX(Cal_GDNDrivers!Y:Y,MATCH($J258,Cal_GDNDrivers!$J:$J,0))</f>
        <v>32426.94004999999</v>
      </c>
      <c r="Z258" s="55">
        <f>INDEX(Cal_GDNDrivers!Z:Z,MATCH($J258,Cal_GDNDrivers!$J:$J,0))</f>
        <v>32518.051270000127</v>
      </c>
      <c r="AA258" s="55">
        <f>INDEX(Cal_GDNDrivers!AA:AA,MATCH($J258,Cal_GDNDrivers!$J:$J,0))</f>
        <v>32593.185120000187</v>
      </c>
      <c r="AB258" s="55">
        <f>INDEX(Cal_GDNDrivers!AB:AB,MATCH($J258,Cal_GDNDrivers!$J:$J,0))</f>
        <v>32674.245600000268</v>
      </c>
      <c r="AC258" s="55">
        <f>INDEX(Cal_GDNDrivers!AC:AC,MATCH($J258,Cal_GDNDrivers!$J:$J,0))</f>
        <v>32719.188490000106</v>
      </c>
      <c r="AD258" s="55">
        <f>INDEX(Cal_GDNDrivers!AD:AD,MATCH($J258,Cal_GDNDrivers!$J:$J,0))</f>
        <v>32762.869390000207</v>
      </c>
      <c r="AE258" s="55">
        <f>INDEX(Cal_GDNDrivers!AE:AE,MATCH($J258,Cal_GDNDrivers!$J:$J,0))</f>
        <v>32790.780860000166</v>
      </c>
      <c r="AF258" s="55">
        <f>INDEX(Cal_GDNDrivers!AF:AF,MATCH($J258,Cal_GDNDrivers!$J:$J,0))</f>
        <v>32790.780860000166</v>
      </c>
      <c r="AG258" s="55">
        <f>INDEX(Cal_GDNDrivers!AG:AG,MATCH($J258,Cal_GDNDrivers!$J:$J,0))</f>
        <v>32863.859425556169</v>
      </c>
      <c r="AH258" s="55">
        <f>INDEX(Cal_GDNDrivers!AH:AH,MATCH($J258,Cal_GDNDrivers!$J:$J,0))</f>
        <v>32939.068892733165</v>
      </c>
      <c r="AI258" s="55">
        <f>INDEX(Cal_GDNDrivers!AI:AI,MATCH($J258,Cal_GDNDrivers!$J:$J,0))</f>
        <v>33011.957448445166</v>
      </c>
      <c r="AJ258" s="55">
        <f>INDEX(Cal_GDNDrivers!AJ:AJ,MATCH($J258,Cal_GDNDrivers!$J:$J,0))</f>
        <v>33083.839471770167</v>
      </c>
      <c r="AK258" s="55">
        <f>INDEX(Cal_GDNDrivers!AK:AK,MATCH($J258,Cal_GDNDrivers!$J:$J,0))</f>
        <v>33154.899321297169</v>
      </c>
    </row>
    <row r="259" spans="3:40">
      <c r="C259" s="25"/>
      <c r="E259" s="2" t="str">
        <f t="shared" si="15"/>
        <v>WWU</v>
      </c>
      <c r="F259" s="2" t="s">
        <v>138</v>
      </c>
      <c r="J259" s="2" t="str">
        <f t="shared" si="16"/>
        <v>WWUThroughput</v>
      </c>
      <c r="L259" s="2" t="s">
        <v>139</v>
      </c>
      <c r="R259" s="12"/>
      <c r="T259" s="92"/>
      <c r="U259" s="92"/>
      <c r="V259" s="92"/>
      <c r="W259" s="92"/>
      <c r="X259" s="92"/>
      <c r="Y259" s="55">
        <f>INDEX(Cal_GDNDrivers!Y:Y,MATCH($J259,Cal_GDNDrivers!$J:$J,0))</f>
        <v>62420.25</v>
      </c>
      <c r="Z259" s="55">
        <f>INDEX(Cal_GDNDrivers!Z:Z,MATCH($J259,Cal_GDNDrivers!$J:$J,0))</f>
        <v>59865.2</v>
      </c>
      <c r="AA259" s="55">
        <f>INDEX(Cal_GDNDrivers!AA:AA,MATCH($J259,Cal_GDNDrivers!$J:$J,0))</f>
        <v>57846.12</v>
      </c>
      <c r="AB259" s="55">
        <f>INDEX(Cal_GDNDrivers!AB:AB,MATCH($J259,Cal_GDNDrivers!$J:$J,0))</f>
        <v>65666.05</v>
      </c>
      <c r="AC259" s="55">
        <f>INDEX(Cal_GDNDrivers!AC:AC,MATCH($J259,Cal_GDNDrivers!$J:$J,0))</f>
        <v>67434.320000000007</v>
      </c>
      <c r="AD259" s="55">
        <f>INDEX(Cal_GDNDrivers!AD:AD,MATCH($J259,Cal_GDNDrivers!$J:$J,0))</f>
        <v>61937.82</v>
      </c>
      <c r="AE259" s="55">
        <f>INDEX(Cal_GDNDrivers!AE:AE,MATCH($J259,Cal_GDNDrivers!$J:$J,0))</f>
        <v>63063.246010000003</v>
      </c>
      <c r="AF259" s="55">
        <f>INDEX(Cal_GDNDrivers!AF:AF,MATCH($J259,Cal_GDNDrivers!$J:$J,0))</f>
        <v>66416</v>
      </c>
      <c r="AG259" s="55">
        <f>INDEX(Cal_GDNDrivers!AG:AG,MATCH($J259,Cal_GDNDrivers!$J:$J,0))</f>
        <v>65957.960000000006</v>
      </c>
      <c r="AH259" s="55">
        <f>INDEX(Cal_GDNDrivers!AH:AH,MATCH($J259,Cal_GDNDrivers!$J:$J,0))</f>
        <v>66192.63</v>
      </c>
      <c r="AI259" s="55">
        <f>INDEX(Cal_GDNDrivers!AI:AI,MATCH($J259,Cal_GDNDrivers!$J:$J,0))</f>
        <v>66530.64</v>
      </c>
      <c r="AJ259" s="55">
        <f>INDEX(Cal_GDNDrivers!AJ:AJ,MATCH($J259,Cal_GDNDrivers!$J:$J,0))</f>
        <v>66328.039999999994</v>
      </c>
      <c r="AK259" s="55">
        <f>INDEX(Cal_GDNDrivers!AK:AK,MATCH($J259,Cal_GDNDrivers!$J:$J,0))</f>
        <v>66608.14</v>
      </c>
    </row>
    <row r="260" spans="3:40" ht="13.5" customHeight="1">
      <c r="C260" s="25"/>
      <c r="E260" s="2" t="str">
        <f t="shared" si="15"/>
        <v>WWU</v>
      </c>
      <c r="F260" s="2" t="s">
        <v>140</v>
      </c>
      <c r="J260" s="2" t="str">
        <f t="shared" si="16"/>
        <v>WWUPREs (Internal &amp; External)</v>
      </c>
      <c r="L260" s="2" t="s">
        <v>135</v>
      </c>
      <c r="R260" s="12"/>
      <c r="T260" s="92"/>
      <c r="U260" s="92"/>
      <c r="V260" s="92"/>
      <c r="W260" s="92"/>
      <c r="X260" s="92"/>
      <c r="Y260" s="55">
        <f>INDEX(Cal_GDNDrivers!Y:Y,MATCH($J260,Cal_GDNDrivers!$J:$J,0))</f>
        <v>90885</v>
      </c>
      <c r="Z260" s="55">
        <f>INDEX(Cal_GDNDrivers!Z:Z,MATCH($J260,Cal_GDNDrivers!$J:$J,0))</f>
        <v>87141</v>
      </c>
      <c r="AA260" s="55">
        <f>INDEX(Cal_GDNDrivers!AA:AA,MATCH($J260,Cal_GDNDrivers!$J:$J,0))</f>
        <v>85471</v>
      </c>
      <c r="AB260" s="55">
        <f>INDEX(Cal_GDNDrivers!AB:AB,MATCH($J260,Cal_GDNDrivers!$J:$J,0))</f>
        <v>83758</v>
      </c>
      <c r="AC260" s="55">
        <f>INDEX(Cal_GDNDrivers!AC:AC,MATCH($J260,Cal_GDNDrivers!$J:$J,0))</f>
        <v>83348</v>
      </c>
      <c r="AD260" s="55">
        <f>INDEX(Cal_GDNDrivers!AD:AD,MATCH($J260,Cal_GDNDrivers!$J:$J,0))</f>
        <v>76509</v>
      </c>
      <c r="AE260" s="55">
        <f>INDEX(Cal_GDNDrivers!AE:AE,MATCH($J260,Cal_GDNDrivers!$J:$J,0))</f>
        <v>70666</v>
      </c>
      <c r="AF260" s="55">
        <f>INDEX(Cal_GDNDrivers!AF:AF,MATCH($J260,Cal_GDNDrivers!$J:$J,0))</f>
        <v>84518.666660000003</v>
      </c>
      <c r="AG260" s="55">
        <f>INDEX(Cal_GDNDrivers!AG:AG,MATCH($J260,Cal_GDNDrivers!$J:$J,0))</f>
        <v>86120.6</v>
      </c>
      <c r="AH260" s="55">
        <f>INDEX(Cal_GDNDrivers!AH:AH,MATCH($J260,Cal_GDNDrivers!$J:$J,0))</f>
        <v>86120.6</v>
      </c>
      <c r="AI260" s="55">
        <f>INDEX(Cal_GDNDrivers!AI:AI,MATCH($J260,Cal_GDNDrivers!$J:$J,0))</f>
        <v>86120.6</v>
      </c>
      <c r="AJ260" s="55">
        <f>INDEX(Cal_GDNDrivers!AJ:AJ,MATCH($J260,Cal_GDNDrivers!$J:$J,0))</f>
        <v>86120.6</v>
      </c>
      <c r="AK260" s="55">
        <f>INDEX(Cal_GDNDrivers!AK:AK,MATCH($J260,Cal_GDNDrivers!$J:$J,0))</f>
        <v>86120.6</v>
      </c>
    </row>
    <row r="261" spans="3:40" ht="13.5" customHeight="1">
      <c r="C261" s="25"/>
      <c r="E261" s="2" t="str">
        <f t="shared" si="15"/>
        <v>WWU</v>
      </c>
      <c r="F261" s="2" t="s">
        <v>141</v>
      </c>
      <c r="J261" s="2" t="str">
        <f t="shared" si="16"/>
        <v>WWUTotal repairs</v>
      </c>
      <c r="L261" s="2" t="s">
        <v>135</v>
      </c>
      <c r="R261" s="12"/>
      <c r="T261" s="92"/>
      <c r="U261" s="92"/>
      <c r="V261" s="92"/>
      <c r="W261" s="92"/>
      <c r="X261" s="92"/>
      <c r="Y261" s="55">
        <f>INDEX(Cal_GDNDrivers!Y:Y,MATCH($J261,Cal_GDNDrivers!$J:$J,0))</f>
        <v>17611</v>
      </c>
      <c r="Z261" s="55">
        <f>INDEX(Cal_GDNDrivers!Z:Z,MATCH($J261,Cal_GDNDrivers!$J:$J,0))</f>
        <v>18309</v>
      </c>
      <c r="AA261" s="55">
        <f>INDEX(Cal_GDNDrivers!AA:AA,MATCH($J261,Cal_GDNDrivers!$J:$J,0))</f>
        <v>17119</v>
      </c>
      <c r="AB261" s="55">
        <f>INDEX(Cal_GDNDrivers!AB:AB,MATCH($J261,Cal_GDNDrivers!$J:$J,0))</f>
        <v>19130</v>
      </c>
      <c r="AC261" s="55">
        <f>INDEX(Cal_GDNDrivers!AC:AC,MATCH($J261,Cal_GDNDrivers!$J:$J,0))</f>
        <v>17950</v>
      </c>
      <c r="AD261" s="55">
        <f>INDEX(Cal_GDNDrivers!AD:AD,MATCH($J261,Cal_GDNDrivers!$J:$J,0))</f>
        <v>16684</v>
      </c>
      <c r="AE261" s="55">
        <f>INDEX(Cal_GDNDrivers!AE:AE,MATCH($J261,Cal_GDNDrivers!$J:$J,0))</f>
        <v>15615</v>
      </c>
      <c r="AF261" s="55">
        <f>INDEX(Cal_GDNDrivers!AF:AF,MATCH($J261,Cal_GDNDrivers!$J:$J,0))</f>
        <v>17692.333332632999</v>
      </c>
      <c r="AG261" s="55">
        <f>INDEX(Cal_GDNDrivers!AG:AG,MATCH($J261,Cal_GDNDrivers!$J:$J,0))</f>
        <v>18881.669058775002</v>
      </c>
      <c r="AH261" s="55">
        <f>INDEX(Cal_GDNDrivers!AH:AH,MATCH($J261,Cal_GDNDrivers!$J:$J,0))</f>
        <v>18612.695145370002</v>
      </c>
      <c r="AI261" s="55">
        <f>INDEX(Cal_GDNDrivers!AI:AI,MATCH($J261,Cal_GDNDrivers!$J:$J,0))</f>
        <v>18281.120977830004</v>
      </c>
      <c r="AJ261" s="55">
        <f>INDEX(Cal_GDNDrivers!AJ:AJ,MATCH($J261,Cal_GDNDrivers!$J:$J,0))</f>
        <v>17883.071732463002</v>
      </c>
      <c r="AK261" s="55">
        <f>INDEX(Cal_GDNDrivers!AK:AK,MATCH($J261,Cal_GDNDrivers!$J:$J,0))</f>
        <v>17394.472845226002</v>
      </c>
    </row>
    <row r="262" spans="3:40">
      <c r="C262" s="25"/>
      <c r="E262" s="2" t="str">
        <f t="shared" si="15"/>
        <v>WWU</v>
      </c>
      <c r="F262" s="2" t="s">
        <v>142</v>
      </c>
      <c r="J262" s="2" t="str">
        <f t="shared" si="16"/>
        <v>WWUExternal reports</v>
      </c>
      <c r="L262" s="2" t="s">
        <v>135</v>
      </c>
      <c r="R262" s="12"/>
      <c r="T262" s="92"/>
      <c r="U262" s="92"/>
      <c r="V262" s="92"/>
      <c r="W262" s="92"/>
      <c r="X262" s="92"/>
      <c r="Y262" s="55">
        <f>INDEX(Cal_GDNDrivers!Y:Y,MATCH($J262,Cal_GDNDrivers!$J:$J,0))</f>
        <v>13464</v>
      </c>
      <c r="Z262" s="55">
        <f>INDEX(Cal_GDNDrivers!Z:Z,MATCH($J262,Cal_GDNDrivers!$J:$J,0))</f>
        <v>13645</v>
      </c>
      <c r="AA262" s="55">
        <f>INDEX(Cal_GDNDrivers!AA:AA,MATCH($J262,Cal_GDNDrivers!$J:$J,0))</f>
        <v>13016</v>
      </c>
      <c r="AB262" s="55">
        <f>INDEX(Cal_GDNDrivers!AB:AB,MATCH($J262,Cal_GDNDrivers!$J:$J,0))</f>
        <v>13671</v>
      </c>
      <c r="AC262" s="55">
        <f>INDEX(Cal_GDNDrivers!AC:AC,MATCH($J262,Cal_GDNDrivers!$J:$J,0))</f>
        <v>13079</v>
      </c>
      <c r="AD262" s="55">
        <f>INDEX(Cal_GDNDrivers!AD:AD,MATCH($J262,Cal_GDNDrivers!$J:$J,0))</f>
        <v>12612</v>
      </c>
      <c r="AE262" s="55">
        <f>INDEX(Cal_GDNDrivers!AE:AE,MATCH($J262,Cal_GDNDrivers!$J:$J,0))</f>
        <v>12152</v>
      </c>
      <c r="AF262" s="55">
        <f>INDEX(Cal_GDNDrivers!AF:AF,MATCH($J262,Cal_GDNDrivers!$J:$J,0))</f>
        <v>13247.833332999999</v>
      </c>
      <c r="AG262" s="55">
        <f>INDEX(Cal_GDNDrivers!AG:AG,MATCH($J262,Cal_GDNDrivers!$J:$J,0))</f>
        <v>13375</v>
      </c>
      <c r="AH262" s="55">
        <f>INDEX(Cal_GDNDrivers!AH:AH,MATCH($J262,Cal_GDNDrivers!$J:$J,0))</f>
        <v>13375</v>
      </c>
      <c r="AI262" s="55">
        <f>INDEX(Cal_GDNDrivers!AI:AI,MATCH($J262,Cal_GDNDrivers!$J:$J,0))</f>
        <v>13375</v>
      </c>
      <c r="AJ262" s="55">
        <f>INDEX(Cal_GDNDrivers!AJ:AJ,MATCH($J262,Cal_GDNDrivers!$J:$J,0))</f>
        <v>13375</v>
      </c>
      <c r="AK262" s="55">
        <f>INDEX(Cal_GDNDrivers!AK:AK,MATCH($J262,Cal_GDNDrivers!$J:$J,0))</f>
        <v>13375</v>
      </c>
      <c r="AN262" s="2"/>
    </row>
    <row r="263" spans="3:40">
      <c r="C263" s="25"/>
      <c r="E263" s="2" t="str">
        <f t="shared" si="15"/>
        <v>WWU</v>
      </c>
      <c r="F263" s="2" t="s">
        <v>143</v>
      </c>
      <c r="J263" s="2" t="str">
        <f t="shared" si="16"/>
        <v>WWUService Damage Repairs</v>
      </c>
      <c r="L263" s="2" t="s">
        <v>135</v>
      </c>
      <c r="R263" s="12"/>
      <c r="T263" s="92"/>
      <c r="U263" s="92"/>
      <c r="V263" s="92"/>
      <c r="W263" s="92"/>
      <c r="X263" s="92"/>
      <c r="Y263" s="55">
        <f>INDEX(Cal_GDNDrivers!Y:Y,MATCH($J263,Cal_GDNDrivers!$J:$J,0))</f>
        <v>1325</v>
      </c>
      <c r="Z263" s="55">
        <f>INDEX(Cal_GDNDrivers!Z:Z,MATCH($J263,Cal_GDNDrivers!$J:$J,0))</f>
        <v>1487</v>
      </c>
      <c r="AA263" s="55">
        <f>INDEX(Cal_GDNDrivers!AA:AA,MATCH($J263,Cal_GDNDrivers!$J:$J,0))</f>
        <v>1398</v>
      </c>
      <c r="AB263" s="55">
        <f>INDEX(Cal_GDNDrivers!AB:AB,MATCH($J263,Cal_GDNDrivers!$J:$J,0))</f>
        <v>1391</v>
      </c>
      <c r="AC263" s="55">
        <f>INDEX(Cal_GDNDrivers!AC:AC,MATCH($J263,Cal_GDNDrivers!$J:$J,0))</f>
        <v>1491</v>
      </c>
      <c r="AD263" s="55">
        <f>INDEX(Cal_GDNDrivers!AD:AD,MATCH($J263,Cal_GDNDrivers!$J:$J,0))</f>
        <v>1551</v>
      </c>
      <c r="AE263" s="55">
        <f>INDEX(Cal_GDNDrivers!AE:AE,MATCH($J263,Cal_GDNDrivers!$J:$J,0))</f>
        <v>1179</v>
      </c>
      <c r="AF263" s="55">
        <f>INDEX(Cal_GDNDrivers!AF:AF,MATCH($J263,Cal_GDNDrivers!$J:$J,0))</f>
        <v>1440.5</v>
      </c>
      <c r="AG263" s="55">
        <f>INDEX(Cal_GDNDrivers!AG:AG,MATCH($J263,Cal_GDNDrivers!$J:$J,0))</f>
        <v>1418.4</v>
      </c>
      <c r="AH263" s="55">
        <f>INDEX(Cal_GDNDrivers!AH:AH,MATCH($J263,Cal_GDNDrivers!$J:$J,0))</f>
        <v>1418.4</v>
      </c>
      <c r="AI263" s="55">
        <f>INDEX(Cal_GDNDrivers!AI:AI,MATCH($J263,Cal_GDNDrivers!$J:$J,0))</f>
        <v>1418.4</v>
      </c>
      <c r="AJ263" s="55">
        <f>INDEX(Cal_GDNDrivers!AJ:AJ,MATCH($J263,Cal_GDNDrivers!$J:$J,0))</f>
        <v>1418.4</v>
      </c>
      <c r="AK263" s="55">
        <f>INDEX(Cal_GDNDrivers!AK:AK,MATCH($J263,Cal_GDNDrivers!$J:$J,0))</f>
        <v>1418.4</v>
      </c>
      <c r="AN263" s="2"/>
    </row>
    <row r="264" spans="3:40">
      <c r="C264" s="25"/>
      <c r="E264" s="2" t="str">
        <f t="shared" si="15"/>
        <v>WWU</v>
      </c>
      <c r="F264" s="2" t="s">
        <v>144</v>
      </c>
      <c r="J264" s="2" t="str">
        <f t="shared" si="16"/>
        <v>WWUService Condition Repairs</v>
      </c>
      <c r="L264" s="2" t="s">
        <v>135</v>
      </c>
      <c r="R264" s="12"/>
      <c r="T264" s="92"/>
      <c r="U264" s="92"/>
      <c r="V264" s="92"/>
      <c r="W264" s="92"/>
      <c r="X264" s="92"/>
      <c r="Y264" s="55">
        <f>INDEX(Cal_GDNDrivers!Y:Y,MATCH($J264,Cal_GDNDrivers!$J:$J,0))</f>
        <v>6748</v>
      </c>
      <c r="Z264" s="55">
        <f>INDEX(Cal_GDNDrivers!Z:Z,MATCH($J264,Cal_GDNDrivers!$J:$J,0))</f>
        <v>5773</v>
      </c>
      <c r="AA264" s="55">
        <f>INDEX(Cal_GDNDrivers!AA:AA,MATCH($J264,Cal_GDNDrivers!$J:$J,0))</f>
        <v>6612</v>
      </c>
      <c r="AB264" s="55">
        <f>INDEX(Cal_GDNDrivers!AB:AB,MATCH($J264,Cal_GDNDrivers!$J:$J,0))</f>
        <v>6478</v>
      </c>
      <c r="AC264" s="55">
        <f>INDEX(Cal_GDNDrivers!AC:AC,MATCH($J264,Cal_GDNDrivers!$J:$J,0))</f>
        <v>5858</v>
      </c>
      <c r="AD264" s="55">
        <f>INDEX(Cal_GDNDrivers!AD:AD,MATCH($J264,Cal_GDNDrivers!$J:$J,0))</f>
        <v>6485</v>
      </c>
      <c r="AE264" s="55">
        <f>INDEX(Cal_GDNDrivers!AE:AE,MATCH($J264,Cal_GDNDrivers!$J:$J,0))</f>
        <v>6553</v>
      </c>
      <c r="AF264" s="55">
        <f>INDEX(Cal_GDNDrivers!AF:AF,MATCH($J264,Cal_GDNDrivers!$J:$J,0))</f>
        <v>6217.5</v>
      </c>
      <c r="AG264" s="55">
        <f>INDEX(Cal_GDNDrivers!AG:AG,MATCH($J264,Cal_GDNDrivers!$J:$J,0))</f>
        <v>6754.633041</v>
      </c>
      <c r="AH264" s="55">
        <f>INDEX(Cal_GDNDrivers!AH:AH,MATCH($J264,Cal_GDNDrivers!$J:$J,0))</f>
        <v>6649.7058539999998</v>
      </c>
      <c r="AI264" s="55">
        <f>INDEX(Cal_GDNDrivers!AI:AI,MATCH($J264,Cal_GDNDrivers!$J:$J,0))</f>
        <v>6524.3371189999998</v>
      </c>
      <c r="AJ264" s="55">
        <f>INDEX(Cal_GDNDrivers!AJ:AJ,MATCH($J264,Cal_GDNDrivers!$J:$J,0))</f>
        <v>6374.8362219999999</v>
      </c>
      <c r="AK264" s="55">
        <f>INDEX(Cal_GDNDrivers!AK:AK,MATCH($J264,Cal_GDNDrivers!$J:$J,0))</f>
        <v>6205.9956080000002</v>
      </c>
      <c r="AN264" s="2"/>
    </row>
    <row r="265" spans="3:40">
      <c r="C265" s="25"/>
      <c r="E265" s="2" t="str">
        <f t="shared" si="15"/>
        <v>WWU</v>
      </c>
      <c r="F265" s="2" t="s">
        <v>145</v>
      </c>
      <c r="J265" s="2" t="str">
        <f t="shared" si="16"/>
        <v>WWUMains Damage Repairs</v>
      </c>
      <c r="L265" s="2" t="s">
        <v>135</v>
      </c>
      <c r="R265" s="12"/>
      <c r="T265" s="92"/>
      <c r="U265" s="92"/>
      <c r="V265" s="92"/>
      <c r="W265" s="92"/>
      <c r="X265" s="92"/>
      <c r="Y265" s="55">
        <f>INDEX(Cal_GDNDrivers!Y:Y,MATCH($J265,Cal_GDNDrivers!$J:$J,0))</f>
        <v>186</v>
      </c>
      <c r="Z265" s="55">
        <f>INDEX(Cal_GDNDrivers!Z:Z,MATCH($J265,Cal_GDNDrivers!$J:$J,0))</f>
        <v>338</v>
      </c>
      <c r="AA265" s="55">
        <f>INDEX(Cal_GDNDrivers!AA:AA,MATCH($J265,Cal_GDNDrivers!$J:$J,0))</f>
        <v>210</v>
      </c>
      <c r="AB265" s="55">
        <f>INDEX(Cal_GDNDrivers!AB:AB,MATCH($J265,Cal_GDNDrivers!$J:$J,0))</f>
        <v>323</v>
      </c>
      <c r="AC265" s="55">
        <f>INDEX(Cal_GDNDrivers!AC:AC,MATCH($J265,Cal_GDNDrivers!$J:$J,0))</f>
        <v>344</v>
      </c>
      <c r="AD265" s="55">
        <f>INDEX(Cal_GDNDrivers!AD:AD,MATCH($J265,Cal_GDNDrivers!$J:$J,0))</f>
        <v>279</v>
      </c>
      <c r="AE265" s="55">
        <f>INDEX(Cal_GDNDrivers!AE:AE,MATCH($J265,Cal_GDNDrivers!$J:$J,0))</f>
        <v>440</v>
      </c>
      <c r="AF265" s="55">
        <f>INDEX(Cal_GDNDrivers!AF:AF,MATCH($J265,Cal_GDNDrivers!$J:$J,0))</f>
        <v>280</v>
      </c>
      <c r="AG265" s="55">
        <f>INDEX(Cal_GDNDrivers!AG:AG,MATCH($J265,Cal_GDNDrivers!$J:$J,0))</f>
        <v>280.2</v>
      </c>
      <c r="AH265" s="55">
        <f>INDEX(Cal_GDNDrivers!AH:AH,MATCH($J265,Cal_GDNDrivers!$J:$J,0))</f>
        <v>280.2</v>
      </c>
      <c r="AI265" s="55">
        <f>INDEX(Cal_GDNDrivers!AI:AI,MATCH($J265,Cal_GDNDrivers!$J:$J,0))</f>
        <v>280.2</v>
      </c>
      <c r="AJ265" s="55">
        <f>INDEX(Cal_GDNDrivers!AJ:AJ,MATCH($J265,Cal_GDNDrivers!$J:$J,0))</f>
        <v>280.2</v>
      </c>
      <c r="AK265" s="55">
        <f>INDEX(Cal_GDNDrivers!AK:AK,MATCH($J265,Cal_GDNDrivers!$J:$J,0))</f>
        <v>280.2</v>
      </c>
      <c r="AN265" s="2"/>
    </row>
    <row r="266" spans="3:40">
      <c r="C266" s="25"/>
      <c r="E266" s="2" t="str">
        <f t="shared" si="15"/>
        <v>WWU</v>
      </c>
      <c r="F266" s="2" t="s">
        <v>146</v>
      </c>
      <c r="J266" s="2" t="str">
        <f t="shared" si="16"/>
        <v>WWUMains Condition Repairs</v>
      </c>
      <c r="L266" s="2" t="s">
        <v>135</v>
      </c>
      <c r="R266" s="12"/>
      <c r="T266" s="92"/>
      <c r="U266" s="92"/>
      <c r="V266" s="92"/>
      <c r="W266" s="92"/>
      <c r="X266" s="92"/>
      <c r="Y266" s="55">
        <f>INDEX(Cal_GDNDrivers!Y:Y,MATCH($J266,Cal_GDNDrivers!$J:$J,0))</f>
        <v>9352</v>
      </c>
      <c r="Z266" s="55">
        <f>INDEX(Cal_GDNDrivers!Z:Z,MATCH($J266,Cal_GDNDrivers!$J:$J,0))</f>
        <v>10711</v>
      </c>
      <c r="AA266" s="55">
        <f>INDEX(Cal_GDNDrivers!AA:AA,MATCH($J266,Cal_GDNDrivers!$J:$J,0))</f>
        <v>8899</v>
      </c>
      <c r="AB266" s="55">
        <f>INDEX(Cal_GDNDrivers!AB:AB,MATCH($J266,Cal_GDNDrivers!$J:$J,0))</f>
        <v>10938</v>
      </c>
      <c r="AC266" s="55">
        <f>INDEX(Cal_GDNDrivers!AC:AC,MATCH($J266,Cal_GDNDrivers!$J:$J,0))</f>
        <v>10257</v>
      </c>
      <c r="AD266" s="55">
        <f>INDEX(Cal_GDNDrivers!AD:AD,MATCH($J266,Cal_GDNDrivers!$J:$J,0))</f>
        <v>8369</v>
      </c>
      <c r="AE266" s="55">
        <f>INDEX(Cal_GDNDrivers!AE:AE,MATCH($J266,Cal_GDNDrivers!$J:$J,0))</f>
        <v>7443</v>
      </c>
      <c r="AF266" s="55">
        <f>INDEX(Cal_GDNDrivers!AF:AF,MATCH($J266,Cal_GDNDrivers!$J:$J,0))</f>
        <v>9754.3333326329994</v>
      </c>
      <c r="AG266" s="55">
        <f>INDEX(Cal_GDNDrivers!AG:AG,MATCH($J266,Cal_GDNDrivers!$J:$J,0))</f>
        <v>10428.436017775</v>
      </c>
      <c r="AH266" s="55">
        <f>INDEX(Cal_GDNDrivers!AH:AH,MATCH($J266,Cal_GDNDrivers!$J:$J,0))</f>
        <v>10264.38929137</v>
      </c>
      <c r="AI266" s="55">
        <f>INDEX(Cal_GDNDrivers!AI:AI,MATCH($J266,Cal_GDNDrivers!$J:$J,0))</f>
        <v>10058.18385883</v>
      </c>
      <c r="AJ266" s="55">
        <f>INDEX(Cal_GDNDrivers!AJ:AJ,MATCH($J266,Cal_GDNDrivers!$J:$J,0))</f>
        <v>9809.635510463002</v>
      </c>
      <c r="AK266" s="55">
        <f>INDEX(Cal_GDNDrivers!AK:AK,MATCH($J266,Cal_GDNDrivers!$J:$J,0))</f>
        <v>9489.8772372259991</v>
      </c>
      <c r="AN266" s="2"/>
    </row>
    <row r="267" spans="3:40">
      <c r="C267" s="25"/>
      <c r="E267" s="2" t="str">
        <f t="shared" si="15"/>
        <v>WWU</v>
      </c>
      <c r="F267" s="2" t="s">
        <v>147</v>
      </c>
      <c r="J267" s="2" t="str">
        <f t="shared" si="16"/>
        <v>WWURepex Synthetic Costs</v>
      </c>
      <c r="L267" s="2" t="s">
        <v>148</v>
      </c>
      <c r="R267" s="12"/>
      <c r="T267" s="92"/>
      <c r="U267" s="92"/>
      <c r="V267" s="92"/>
      <c r="W267" s="92"/>
      <c r="X267" s="92"/>
      <c r="Y267" s="55">
        <f>INDEX(Cal_GDNDrivers!Y:Y,MATCH($J267,Cal_GDNDrivers!$J:$J,0))</f>
        <v>82.310269951065521</v>
      </c>
      <c r="Z267" s="55">
        <f>INDEX(Cal_GDNDrivers!Z:Z,MATCH($J267,Cal_GDNDrivers!$J:$J,0))</f>
        <v>87.400256595657567</v>
      </c>
      <c r="AA267" s="55">
        <f>INDEX(Cal_GDNDrivers!AA:AA,MATCH($J267,Cal_GDNDrivers!$J:$J,0))</f>
        <v>83.992260149007691</v>
      </c>
      <c r="AB267" s="55">
        <f>INDEX(Cal_GDNDrivers!AB:AB,MATCH($J267,Cal_GDNDrivers!$J:$J,0))</f>
        <v>84.379347256302509</v>
      </c>
      <c r="AC267" s="55">
        <f>INDEX(Cal_GDNDrivers!AC:AC,MATCH($J267,Cal_GDNDrivers!$J:$J,0))</f>
        <v>75.75748148888043</v>
      </c>
      <c r="AD267" s="55">
        <f>INDEX(Cal_GDNDrivers!AD:AD,MATCH($J267,Cal_GDNDrivers!$J:$J,0))</f>
        <v>73.01139650614212</v>
      </c>
      <c r="AE267" s="55">
        <f>INDEX(Cal_GDNDrivers!AE:AE,MATCH($J267,Cal_GDNDrivers!$J:$J,0))</f>
        <v>79.223743990147398</v>
      </c>
      <c r="AF267" s="55">
        <f>INDEX(Cal_GDNDrivers!AF:AF,MATCH($J267,Cal_GDNDrivers!$J:$J,0))</f>
        <v>86.424809229014613</v>
      </c>
      <c r="AG267" s="55">
        <f>INDEX(Cal_GDNDrivers!AG:AG,MATCH($J267,Cal_GDNDrivers!$J:$J,0))</f>
        <v>93.482426970970579</v>
      </c>
      <c r="AH267" s="55">
        <f>INDEX(Cal_GDNDrivers!AH:AH,MATCH($J267,Cal_GDNDrivers!$J:$J,0))</f>
        <v>92.748375128170508</v>
      </c>
      <c r="AI267" s="55">
        <f>INDEX(Cal_GDNDrivers!AI:AI,MATCH($J267,Cal_GDNDrivers!$J:$J,0))</f>
        <v>94.528793522931068</v>
      </c>
      <c r="AJ267" s="55">
        <f>INDEX(Cal_GDNDrivers!AJ:AJ,MATCH($J267,Cal_GDNDrivers!$J:$J,0))</f>
        <v>94.933082906887506</v>
      </c>
      <c r="AK267" s="55">
        <f>INDEX(Cal_GDNDrivers!AK:AK,MATCH($J267,Cal_GDNDrivers!$J:$J,0))</f>
        <v>94.568213602403944</v>
      </c>
      <c r="AN267" s="2"/>
    </row>
    <row r="268" spans="3:40">
      <c r="C268" s="25"/>
      <c r="E268" s="2" t="str">
        <f t="shared" si="15"/>
        <v>WWU</v>
      </c>
      <c r="F268" s="2" t="s">
        <v>149</v>
      </c>
      <c r="J268" s="2" t="str">
        <f t="shared" si="16"/>
        <v>WWUCapex synthetic costs - Mains</v>
      </c>
      <c r="L268" s="2" t="s">
        <v>148</v>
      </c>
      <c r="R268" s="12"/>
      <c r="T268" s="92"/>
      <c r="U268" s="92"/>
      <c r="V268" s="92"/>
      <c r="W268" s="92"/>
      <c r="X268" s="92"/>
      <c r="Y268" s="55">
        <f>INDEX(Cal_GDNDrivers!Y:Y,MATCH($J268,Cal_GDNDrivers!$J:$J,0))</f>
        <v>4.1276176803504967</v>
      </c>
      <c r="Z268" s="55">
        <f>INDEX(Cal_GDNDrivers!Z:Z,MATCH($J268,Cal_GDNDrivers!$J:$J,0))</f>
        <v>4.5764259706938955</v>
      </c>
      <c r="AA268" s="55">
        <f>INDEX(Cal_GDNDrivers!AA:AA,MATCH($J268,Cal_GDNDrivers!$J:$J,0))</f>
        <v>3.6331437792368684</v>
      </c>
      <c r="AB268" s="55">
        <f>INDEX(Cal_GDNDrivers!AB:AB,MATCH($J268,Cal_GDNDrivers!$J:$J,0))</f>
        <v>4.3750389157320368</v>
      </c>
      <c r="AC268" s="55">
        <f>INDEX(Cal_GDNDrivers!AC:AC,MATCH($J268,Cal_GDNDrivers!$J:$J,0))</f>
        <v>5.844710439210397</v>
      </c>
      <c r="AD268" s="55">
        <f>INDEX(Cal_GDNDrivers!AD:AD,MATCH($J268,Cal_GDNDrivers!$J:$J,0))</f>
        <v>8.0821253790091614</v>
      </c>
      <c r="AE268" s="55">
        <f>INDEX(Cal_GDNDrivers!AE:AE,MATCH($J268,Cal_GDNDrivers!$J:$J,0))</f>
        <v>7.4123579765333183</v>
      </c>
      <c r="AF268" s="55">
        <f>INDEX(Cal_GDNDrivers!AF:AF,MATCH($J268,Cal_GDNDrivers!$J:$J,0))</f>
        <v>8.6348366310077402</v>
      </c>
      <c r="AG268" s="55">
        <f>INDEX(Cal_GDNDrivers!AG:AG,MATCH($J268,Cal_GDNDrivers!$J:$J,0))</f>
        <v>6.8010131451310158</v>
      </c>
      <c r="AH268" s="55">
        <f>INDEX(Cal_GDNDrivers!AH:AH,MATCH($J268,Cal_GDNDrivers!$J:$J,0))</f>
        <v>7.7855705907271533</v>
      </c>
      <c r="AI268" s="55">
        <f>INDEX(Cal_GDNDrivers!AI:AI,MATCH($J268,Cal_GDNDrivers!$J:$J,0))</f>
        <v>6.5189255174506942</v>
      </c>
      <c r="AJ268" s="55">
        <f>INDEX(Cal_GDNDrivers!AJ:AJ,MATCH($J268,Cal_GDNDrivers!$J:$J,0))</f>
        <v>6.1646360871305053</v>
      </c>
      <c r="AK268" s="55">
        <f>INDEX(Cal_GDNDrivers!AK:AK,MATCH($J268,Cal_GDNDrivers!$J:$J,0))</f>
        <v>6.1646360871305053</v>
      </c>
      <c r="AN268" s="2"/>
    </row>
    <row r="269" spans="3:40">
      <c r="C269" s="25"/>
      <c r="E269" s="2" t="str">
        <f t="shared" si="15"/>
        <v>WWU</v>
      </c>
      <c r="F269" s="2" t="s">
        <v>150</v>
      </c>
      <c r="J269" s="2" t="str">
        <f t="shared" si="16"/>
        <v>WWUCapex synthetic costs - Connections</v>
      </c>
      <c r="L269" s="2" t="s">
        <v>148</v>
      </c>
      <c r="R269" s="12"/>
      <c r="T269" s="92"/>
      <c r="U269" s="92"/>
      <c r="V269" s="92"/>
      <c r="W269" s="92"/>
      <c r="X269" s="92"/>
      <c r="Y269" s="55">
        <f>INDEX(Cal_GDNDrivers!Y:Y,MATCH($J269,Cal_GDNDrivers!$J:$J,0))</f>
        <v>20.496880241534523</v>
      </c>
      <c r="Z269" s="55">
        <f>INDEX(Cal_GDNDrivers!Z:Z,MATCH($J269,Cal_GDNDrivers!$J:$J,0))</f>
        <v>20.389512385404004</v>
      </c>
      <c r="AA269" s="55">
        <f>INDEX(Cal_GDNDrivers!AA:AA,MATCH($J269,Cal_GDNDrivers!$J:$J,0))</f>
        <v>20.725947371362476</v>
      </c>
      <c r="AB269" s="55">
        <f>INDEX(Cal_GDNDrivers!AB:AB,MATCH($J269,Cal_GDNDrivers!$J:$J,0))</f>
        <v>21.488745443459436</v>
      </c>
      <c r="AC269" s="55">
        <f>INDEX(Cal_GDNDrivers!AC:AC,MATCH($J269,Cal_GDNDrivers!$J:$J,0))</f>
        <v>19.227067076722232</v>
      </c>
      <c r="AD269" s="55">
        <f>INDEX(Cal_GDNDrivers!AD:AD,MATCH($J269,Cal_GDNDrivers!$J:$J,0))</f>
        <v>18.998469496205129</v>
      </c>
      <c r="AE269" s="55">
        <f>INDEX(Cal_GDNDrivers!AE:AE,MATCH($J269,Cal_GDNDrivers!$J:$J,0))</f>
        <v>18.548417181062224</v>
      </c>
      <c r="AF269" s="55">
        <f>INDEX(Cal_GDNDrivers!AF:AF,MATCH($J269,Cal_GDNDrivers!$J:$J,0))</f>
        <v>20.148688564015135</v>
      </c>
      <c r="AG269" s="55">
        <f>INDEX(Cal_GDNDrivers!AG:AG,MATCH($J269,Cal_GDNDrivers!$J:$J,0))</f>
        <v>18.210871161525599</v>
      </c>
      <c r="AH269" s="55">
        <f>INDEX(Cal_GDNDrivers!AH:AH,MATCH($J269,Cal_GDNDrivers!$J:$J,0))</f>
        <v>17.902647527204305</v>
      </c>
      <c r="AI269" s="55">
        <f>INDEX(Cal_GDNDrivers!AI:AI,MATCH($J269,Cal_GDNDrivers!$J:$J,0))</f>
        <v>17.45333254531872</v>
      </c>
      <c r="AJ269" s="55">
        <f>INDEX(Cal_GDNDrivers!AJ:AJ,MATCH($J269,Cal_GDNDrivers!$J:$J,0))</f>
        <v>17.168902043637964</v>
      </c>
      <c r="AK269" s="55">
        <f>INDEX(Cal_GDNDrivers!AK:AK,MATCH($J269,Cal_GDNDrivers!$J:$J,0))</f>
        <v>16.619075449160494</v>
      </c>
      <c r="AN269" s="2"/>
    </row>
    <row r="270" spans="3:40">
      <c r="C270" s="25"/>
      <c r="E270" s="2" t="str">
        <f t="shared" si="15"/>
        <v>WWU</v>
      </c>
      <c r="F270" s="66" t="s">
        <v>151</v>
      </c>
      <c r="J270" s="2" t="str">
        <f t="shared" si="16"/>
        <v>WWUMetallic network length</v>
      </c>
      <c r="R270" s="12"/>
      <c r="T270" s="92"/>
      <c r="U270" s="92"/>
      <c r="V270" s="92"/>
      <c r="W270" s="92"/>
      <c r="X270" s="92"/>
      <c r="Y270" s="55">
        <f>INDEX(Cal_GDNDrivers!Y:Y,MATCH($J270,Cal_GDNDrivers!$J:$J,0))</f>
        <v>0</v>
      </c>
      <c r="Z270" s="55">
        <f>INDEX(Cal_GDNDrivers!Z:Z,MATCH($J270,Cal_GDNDrivers!$J:$J,0))</f>
        <v>0</v>
      </c>
      <c r="AA270" s="55">
        <f>INDEX(Cal_GDNDrivers!AA:AA,MATCH($J270,Cal_GDNDrivers!$J:$J,0))</f>
        <v>0</v>
      </c>
      <c r="AB270" s="55">
        <f>INDEX(Cal_GDNDrivers!AB:AB,MATCH($J270,Cal_GDNDrivers!$J:$J,0))</f>
        <v>0</v>
      </c>
      <c r="AC270" s="55">
        <f>INDEX(Cal_GDNDrivers!AC:AC,MATCH($J270,Cal_GDNDrivers!$J:$J,0))</f>
        <v>0</v>
      </c>
      <c r="AD270" s="55">
        <f>INDEX(Cal_GDNDrivers!AD:AD,MATCH($J270,Cal_GDNDrivers!$J:$J,0))</f>
        <v>0</v>
      </c>
      <c r="AE270" s="55">
        <f>INDEX(Cal_GDNDrivers!AE:AE,MATCH($J270,Cal_GDNDrivers!$J:$J,0))</f>
        <v>0</v>
      </c>
      <c r="AF270" s="55">
        <f>INDEX(Cal_GDNDrivers!AF:AF,MATCH($J270,Cal_GDNDrivers!$J:$J,0))</f>
        <v>0</v>
      </c>
      <c r="AG270" s="55">
        <f>INDEX(Cal_GDNDrivers!AG:AG,MATCH($J270,Cal_GDNDrivers!$J:$J,0))</f>
        <v>0</v>
      </c>
      <c r="AH270" s="55">
        <f>INDEX(Cal_GDNDrivers!AH:AH,MATCH($J270,Cal_GDNDrivers!$J:$J,0))</f>
        <v>0</v>
      </c>
      <c r="AI270" s="55">
        <f>INDEX(Cal_GDNDrivers!AI:AI,MATCH($J270,Cal_GDNDrivers!$J:$J,0))</f>
        <v>0</v>
      </c>
      <c r="AJ270" s="55">
        <f>INDEX(Cal_GDNDrivers!AJ:AJ,MATCH($J270,Cal_GDNDrivers!$J:$J,0))</f>
        <v>0</v>
      </c>
      <c r="AK270" s="55">
        <f>INDEX(Cal_GDNDrivers!AK:AK,MATCH($J270,Cal_GDNDrivers!$J:$J,0))</f>
        <v>0</v>
      </c>
      <c r="AN270" s="2"/>
    </row>
    <row r="271" spans="3:40">
      <c r="C271" s="25"/>
      <c r="E271" s="2" t="str">
        <f t="shared" si="15"/>
        <v>WWU</v>
      </c>
      <c r="F271" s="2" t="s">
        <v>152</v>
      </c>
      <c r="J271" s="2" t="str">
        <f t="shared" si="16"/>
        <v>WWUPE network length</v>
      </c>
      <c r="L271" s="2" t="s">
        <v>137</v>
      </c>
      <c r="R271" s="12"/>
      <c r="T271" s="92"/>
      <c r="U271" s="92"/>
      <c r="V271" s="92"/>
      <c r="W271" s="92"/>
      <c r="X271" s="92"/>
      <c r="Y271" s="55">
        <f>INDEX(Cal_GDNDrivers!Y:Y,MATCH($J271,Cal_GDNDrivers!$J:$J,0))</f>
        <v>0</v>
      </c>
      <c r="Z271" s="55">
        <f>INDEX(Cal_GDNDrivers!Z:Z,MATCH($J271,Cal_GDNDrivers!$J:$J,0))</f>
        <v>0</v>
      </c>
      <c r="AA271" s="55">
        <f>INDEX(Cal_GDNDrivers!AA:AA,MATCH($J271,Cal_GDNDrivers!$J:$J,0))</f>
        <v>0</v>
      </c>
      <c r="AB271" s="55">
        <f>INDEX(Cal_GDNDrivers!AB:AB,MATCH($J271,Cal_GDNDrivers!$J:$J,0))</f>
        <v>0</v>
      </c>
      <c r="AC271" s="55">
        <f>INDEX(Cal_GDNDrivers!AC:AC,MATCH($J271,Cal_GDNDrivers!$J:$J,0))</f>
        <v>0</v>
      </c>
      <c r="AD271" s="55">
        <f>INDEX(Cal_GDNDrivers!AD:AD,MATCH($J271,Cal_GDNDrivers!$J:$J,0))</f>
        <v>0</v>
      </c>
      <c r="AE271" s="55">
        <f>INDEX(Cal_GDNDrivers!AE:AE,MATCH($J271,Cal_GDNDrivers!$J:$J,0))</f>
        <v>0</v>
      </c>
      <c r="AF271" s="55">
        <f>INDEX(Cal_GDNDrivers!AF:AF,MATCH($J271,Cal_GDNDrivers!$J:$J,0))</f>
        <v>0</v>
      </c>
      <c r="AG271" s="55">
        <f>INDEX(Cal_GDNDrivers!AG:AG,MATCH($J271,Cal_GDNDrivers!$J:$J,0))</f>
        <v>0</v>
      </c>
      <c r="AH271" s="55">
        <f>INDEX(Cal_GDNDrivers!AH:AH,MATCH($J271,Cal_GDNDrivers!$J:$J,0))</f>
        <v>0</v>
      </c>
      <c r="AI271" s="55">
        <f>INDEX(Cal_GDNDrivers!AI:AI,MATCH($J271,Cal_GDNDrivers!$J:$J,0))</f>
        <v>0</v>
      </c>
      <c r="AJ271" s="55">
        <f>INDEX(Cal_GDNDrivers!AJ:AJ,MATCH($J271,Cal_GDNDrivers!$J:$J,0))</f>
        <v>0</v>
      </c>
      <c r="AK271" s="55">
        <f>INDEX(Cal_GDNDrivers!AK:AK,MATCH($J271,Cal_GDNDrivers!$J:$J,0))</f>
        <v>0</v>
      </c>
      <c r="AN271" s="2"/>
    </row>
    <row r="272" spans="3:40">
      <c r="C272" s="25"/>
      <c r="E272" s="2" t="str">
        <f t="shared" si="15"/>
        <v>WWU</v>
      </c>
      <c r="F272" s="2" t="s">
        <v>153</v>
      </c>
      <c r="J272" s="2" t="str">
        <f t="shared" si="16"/>
        <v>WWUService Damage Reports</v>
      </c>
      <c r="L272" s="2" t="s">
        <v>137</v>
      </c>
      <c r="R272" s="12"/>
      <c r="T272" s="92"/>
      <c r="U272" s="92"/>
      <c r="V272" s="92"/>
      <c r="W272" s="92"/>
      <c r="X272" s="92"/>
      <c r="Y272" s="55">
        <f>INDEX(Cal_GDNDrivers!Y:Y,MATCH($J272,Cal_GDNDrivers!$J:$J,0))</f>
        <v>0</v>
      </c>
      <c r="Z272" s="55">
        <f>INDEX(Cal_GDNDrivers!Z:Z,MATCH($J272,Cal_GDNDrivers!$J:$J,0))</f>
        <v>0</v>
      </c>
      <c r="AA272" s="55">
        <f>INDEX(Cal_GDNDrivers!AA:AA,MATCH($J272,Cal_GDNDrivers!$J:$J,0))</f>
        <v>0</v>
      </c>
      <c r="AB272" s="55">
        <f>INDEX(Cal_GDNDrivers!AB:AB,MATCH($J272,Cal_GDNDrivers!$J:$J,0))</f>
        <v>0</v>
      </c>
      <c r="AC272" s="55">
        <f>INDEX(Cal_GDNDrivers!AC:AC,MATCH($J272,Cal_GDNDrivers!$J:$J,0))</f>
        <v>0</v>
      </c>
      <c r="AD272" s="55">
        <f>INDEX(Cal_GDNDrivers!AD:AD,MATCH($J272,Cal_GDNDrivers!$J:$J,0))</f>
        <v>0</v>
      </c>
      <c r="AE272" s="55">
        <f>INDEX(Cal_GDNDrivers!AE:AE,MATCH($J272,Cal_GDNDrivers!$J:$J,0))</f>
        <v>0</v>
      </c>
      <c r="AF272" s="55">
        <f>INDEX(Cal_GDNDrivers!AF:AF,MATCH($J272,Cal_GDNDrivers!$J:$J,0))</f>
        <v>0</v>
      </c>
      <c r="AG272" s="55">
        <f>INDEX(Cal_GDNDrivers!AG:AG,MATCH($J272,Cal_GDNDrivers!$J:$J,0))</f>
        <v>0</v>
      </c>
      <c r="AH272" s="55">
        <f>INDEX(Cal_GDNDrivers!AH:AH,MATCH($J272,Cal_GDNDrivers!$J:$J,0))</f>
        <v>0</v>
      </c>
      <c r="AI272" s="55">
        <f>INDEX(Cal_GDNDrivers!AI:AI,MATCH($J272,Cal_GDNDrivers!$J:$J,0))</f>
        <v>0</v>
      </c>
      <c r="AJ272" s="55">
        <f>INDEX(Cal_GDNDrivers!AJ:AJ,MATCH($J272,Cal_GDNDrivers!$J:$J,0))</f>
        <v>0</v>
      </c>
      <c r="AK272" s="55">
        <f>INDEX(Cal_GDNDrivers!AK:AK,MATCH($J272,Cal_GDNDrivers!$J:$J,0))</f>
        <v>0</v>
      </c>
      <c r="AN272" s="2"/>
    </row>
    <row r="273" spans="3:40">
      <c r="C273" s="25"/>
      <c r="E273" s="2" t="str">
        <f t="shared" si="15"/>
        <v>WWU</v>
      </c>
      <c r="F273" s="2" t="s">
        <v>154</v>
      </c>
      <c r="J273" s="2" t="str">
        <f t="shared" si="16"/>
        <v>WWUService Condition Reports</v>
      </c>
      <c r="L273" s="2" t="s">
        <v>135</v>
      </c>
      <c r="R273" s="12"/>
      <c r="T273" s="92"/>
      <c r="U273" s="92"/>
      <c r="V273" s="92"/>
      <c r="W273" s="92"/>
      <c r="X273" s="92"/>
      <c r="Y273" s="55">
        <f>INDEX(Cal_GDNDrivers!Y:Y,MATCH($J273,Cal_GDNDrivers!$J:$J,0))</f>
        <v>6317</v>
      </c>
      <c r="Z273" s="55">
        <f>INDEX(Cal_GDNDrivers!Z:Z,MATCH($J273,Cal_GDNDrivers!$J:$J,0))</f>
        <v>5417</v>
      </c>
      <c r="AA273" s="55">
        <f>INDEX(Cal_GDNDrivers!AA:AA,MATCH($J273,Cal_GDNDrivers!$J:$J,0))</f>
        <v>5943</v>
      </c>
      <c r="AB273" s="55">
        <f>INDEX(Cal_GDNDrivers!AB:AB,MATCH($J273,Cal_GDNDrivers!$J:$J,0))</f>
        <v>5621</v>
      </c>
      <c r="AC273" s="55">
        <f>INDEX(Cal_GDNDrivers!AC:AC,MATCH($J273,Cal_GDNDrivers!$J:$J,0))</f>
        <v>5249</v>
      </c>
      <c r="AD273" s="55">
        <f>INDEX(Cal_GDNDrivers!AD:AD,MATCH($J273,Cal_GDNDrivers!$J:$J,0))</f>
        <v>5929</v>
      </c>
      <c r="AE273" s="55">
        <f>INDEX(Cal_GDNDrivers!AE:AE,MATCH($J273,Cal_GDNDrivers!$J:$J,0))</f>
        <v>5772</v>
      </c>
      <c r="AF273" s="55">
        <f>INDEX(Cal_GDNDrivers!AF:AF,MATCH($J273,Cal_GDNDrivers!$J:$J,0))</f>
        <v>5746</v>
      </c>
      <c r="AG273" s="55">
        <f>INDEX(Cal_GDNDrivers!AG:AG,MATCH($J273,Cal_GDNDrivers!$J:$J,0))</f>
        <v>5709.4</v>
      </c>
      <c r="AH273" s="55">
        <f>INDEX(Cal_GDNDrivers!AH:AH,MATCH($J273,Cal_GDNDrivers!$J:$J,0))</f>
        <v>5709.4</v>
      </c>
      <c r="AI273" s="55">
        <f>INDEX(Cal_GDNDrivers!AI:AI,MATCH($J273,Cal_GDNDrivers!$J:$J,0))</f>
        <v>5709.4</v>
      </c>
      <c r="AJ273" s="55">
        <f>INDEX(Cal_GDNDrivers!AJ:AJ,MATCH($J273,Cal_GDNDrivers!$J:$J,0))</f>
        <v>5709.4</v>
      </c>
      <c r="AK273" s="55">
        <f>INDEX(Cal_GDNDrivers!AK:AK,MATCH($J273,Cal_GDNDrivers!$J:$J,0))</f>
        <v>5709.4</v>
      </c>
      <c r="AN273" s="2"/>
    </row>
    <row r="274" spans="3:40">
      <c r="C274" s="25"/>
      <c r="E274" s="2" t="str">
        <f t="shared" si="15"/>
        <v>WWU</v>
      </c>
      <c r="F274" s="2" t="s">
        <v>155</v>
      </c>
      <c r="J274" s="2" t="str">
        <f t="shared" si="16"/>
        <v>WWUMains Damage Reports</v>
      </c>
      <c r="L274" s="2" t="s">
        <v>135</v>
      </c>
      <c r="R274" s="12"/>
      <c r="T274" s="92"/>
      <c r="U274" s="92"/>
      <c r="V274" s="92"/>
      <c r="W274" s="92"/>
      <c r="X274" s="92"/>
      <c r="Y274" s="55">
        <f>INDEX(Cal_GDNDrivers!Y:Y,MATCH($J274,Cal_GDNDrivers!$J:$J,0))</f>
        <v>1511</v>
      </c>
      <c r="Z274" s="55">
        <f>INDEX(Cal_GDNDrivers!Z:Z,MATCH($J274,Cal_GDNDrivers!$J:$J,0))</f>
        <v>1804</v>
      </c>
      <c r="AA274" s="55">
        <f>INDEX(Cal_GDNDrivers!AA:AA,MATCH($J274,Cal_GDNDrivers!$J:$J,0))</f>
        <v>1504</v>
      </c>
      <c r="AB274" s="55">
        <f>INDEX(Cal_GDNDrivers!AB:AB,MATCH($J274,Cal_GDNDrivers!$J:$J,0))</f>
        <v>1629</v>
      </c>
      <c r="AC274" s="55">
        <f>INDEX(Cal_GDNDrivers!AC:AC,MATCH($J274,Cal_GDNDrivers!$J:$J,0))</f>
        <v>1778</v>
      </c>
      <c r="AD274" s="55">
        <f>INDEX(Cal_GDNDrivers!AD:AD,MATCH($J274,Cal_GDNDrivers!$J:$J,0))</f>
        <v>1794</v>
      </c>
      <c r="AE274" s="55">
        <f>INDEX(Cal_GDNDrivers!AE:AE,MATCH($J274,Cal_GDNDrivers!$J:$J,0))</f>
        <v>1619</v>
      </c>
      <c r="AF274" s="55">
        <f>INDEX(Cal_GDNDrivers!AF:AF,MATCH($J274,Cal_GDNDrivers!$J:$J,0))</f>
        <v>1670</v>
      </c>
      <c r="AG274" s="55">
        <f>INDEX(Cal_GDNDrivers!AG:AG,MATCH($J274,Cal_GDNDrivers!$J:$J,0))</f>
        <v>1645.2</v>
      </c>
      <c r="AH274" s="55">
        <f>INDEX(Cal_GDNDrivers!AH:AH,MATCH($J274,Cal_GDNDrivers!$J:$J,0))</f>
        <v>1645.2</v>
      </c>
      <c r="AI274" s="55">
        <f>INDEX(Cal_GDNDrivers!AI:AI,MATCH($J274,Cal_GDNDrivers!$J:$J,0))</f>
        <v>1645.2</v>
      </c>
      <c r="AJ274" s="55">
        <f>INDEX(Cal_GDNDrivers!AJ:AJ,MATCH($J274,Cal_GDNDrivers!$J:$J,0))</f>
        <v>1645.2</v>
      </c>
      <c r="AK274" s="55">
        <f>INDEX(Cal_GDNDrivers!AK:AK,MATCH($J274,Cal_GDNDrivers!$J:$J,0))</f>
        <v>1645.2</v>
      </c>
      <c r="AN274" s="2"/>
    </row>
    <row r="275" spans="3:40">
      <c r="C275" s="25"/>
      <c r="E275" s="2" t="str">
        <f t="shared" si="15"/>
        <v>WWU</v>
      </c>
      <c r="F275" s="2" t="s">
        <v>156</v>
      </c>
      <c r="J275" s="2" t="str">
        <f t="shared" si="16"/>
        <v>WWUMains Condition Reports</v>
      </c>
      <c r="L275" s="2" t="s">
        <v>135</v>
      </c>
      <c r="R275" s="12"/>
      <c r="T275" s="92"/>
      <c r="U275" s="92"/>
      <c r="V275" s="92"/>
      <c r="W275" s="92"/>
      <c r="X275" s="92"/>
      <c r="Y275" s="55">
        <f>INDEX(Cal_GDNDrivers!Y:Y,MATCH($J275,Cal_GDNDrivers!$J:$J,0))</f>
        <v>5636</v>
      </c>
      <c r="Z275" s="55">
        <f>INDEX(Cal_GDNDrivers!Z:Z,MATCH($J275,Cal_GDNDrivers!$J:$J,0))</f>
        <v>6424</v>
      </c>
      <c r="AA275" s="55">
        <f>INDEX(Cal_GDNDrivers!AA:AA,MATCH($J275,Cal_GDNDrivers!$J:$J,0))</f>
        <v>5569</v>
      </c>
      <c r="AB275" s="55">
        <f>INDEX(Cal_GDNDrivers!AB:AB,MATCH($J275,Cal_GDNDrivers!$J:$J,0))</f>
        <v>6421</v>
      </c>
      <c r="AC275" s="55">
        <f>INDEX(Cal_GDNDrivers!AC:AC,MATCH($J275,Cal_GDNDrivers!$J:$J,0))</f>
        <v>6052</v>
      </c>
      <c r="AD275" s="55">
        <f>INDEX(Cal_GDNDrivers!AD:AD,MATCH($J275,Cal_GDNDrivers!$J:$J,0))</f>
        <v>4889</v>
      </c>
      <c r="AE275" s="55">
        <f>INDEX(Cal_GDNDrivers!AE:AE,MATCH($J275,Cal_GDNDrivers!$J:$J,0))</f>
        <v>4761</v>
      </c>
      <c r="AF275" s="55">
        <f>INDEX(Cal_GDNDrivers!AF:AF,MATCH($J275,Cal_GDNDrivers!$J:$J,0))</f>
        <v>5831.8333329999996</v>
      </c>
      <c r="AG275" s="55">
        <f>INDEX(Cal_GDNDrivers!AG:AG,MATCH($J275,Cal_GDNDrivers!$J:$J,0))</f>
        <v>6020.4</v>
      </c>
      <c r="AH275" s="55">
        <f>INDEX(Cal_GDNDrivers!AH:AH,MATCH($J275,Cal_GDNDrivers!$J:$J,0))</f>
        <v>6020.4</v>
      </c>
      <c r="AI275" s="55">
        <f>INDEX(Cal_GDNDrivers!AI:AI,MATCH($J275,Cal_GDNDrivers!$J:$J,0))</f>
        <v>6020.4</v>
      </c>
      <c r="AJ275" s="55">
        <f>INDEX(Cal_GDNDrivers!AJ:AJ,MATCH($J275,Cal_GDNDrivers!$J:$J,0))</f>
        <v>6020.4</v>
      </c>
      <c r="AK275" s="55">
        <f>INDEX(Cal_GDNDrivers!AK:AK,MATCH($J275,Cal_GDNDrivers!$J:$J,0))</f>
        <v>6020.4</v>
      </c>
      <c r="AN275" s="2"/>
    </row>
    <row r="276" spans="3:40">
      <c r="C276" s="25"/>
      <c r="E276" s="2" t="str">
        <f t="shared" si="15"/>
        <v>WWU</v>
      </c>
      <c r="F276" s="2" t="s">
        <v>157</v>
      </c>
      <c r="J276" s="2" t="str">
        <f t="shared" si="16"/>
        <v>WWUEmergency FTEs</v>
      </c>
      <c r="L276" s="2" t="s">
        <v>135</v>
      </c>
      <c r="R276" s="12"/>
      <c r="T276" s="92"/>
      <c r="U276" s="92"/>
      <c r="V276" s="92"/>
      <c r="W276" s="92"/>
      <c r="X276" s="92"/>
      <c r="Y276" s="55">
        <f>INDEX(Cal_GDNDrivers!Y:Y,MATCH($J276,Cal_GDNDrivers!$J:$J,0))</f>
        <v>0</v>
      </c>
      <c r="Z276" s="55">
        <f>INDEX(Cal_GDNDrivers!Z:Z,MATCH($J276,Cal_GDNDrivers!$J:$J,0))</f>
        <v>0</v>
      </c>
      <c r="AA276" s="55">
        <f>INDEX(Cal_GDNDrivers!AA:AA,MATCH($J276,Cal_GDNDrivers!$J:$J,0))</f>
        <v>0</v>
      </c>
      <c r="AB276" s="55">
        <f>INDEX(Cal_GDNDrivers!AB:AB,MATCH($J276,Cal_GDNDrivers!$J:$J,0))</f>
        <v>0</v>
      </c>
      <c r="AC276" s="55">
        <f>INDEX(Cal_GDNDrivers!AC:AC,MATCH($J276,Cal_GDNDrivers!$J:$J,0))</f>
        <v>0</v>
      </c>
      <c r="AD276" s="55">
        <f>INDEX(Cal_GDNDrivers!AD:AD,MATCH($J276,Cal_GDNDrivers!$J:$J,0))</f>
        <v>0</v>
      </c>
      <c r="AE276" s="55">
        <f>INDEX(Cal_GDNDrivers!AE:AE,MATCH($J276,Cal_GDNDrivers!$J:$J,0))</f>
        <v>0</v>
      </c>
      <c r="AF276" s="55">
        <f>INDEX(Cal_GDNDrivers!AF:AF,MATCH($J276,Cal_GDNDrivers!$J:$J,0))</f>
        <v>0</v>
      </c>
      <c r="AG276" s="55">
        <f>INDEX(Cal_GDNDrivers!AG:AG,MATCH($J276,Cal_GDNDrivers!$J:$J,0))</f>
        <v>0</v>
      </c>
      <c r="AH276" s="55">
        <f>INDEX(Cal_GDNDrivers!AH:AH,MATCH($J276,Cal_GDNDrivers!$J:$J,0))</f>
        <v>0</v>
      </c>
      <c r="AI276" s="55">
        <f>INDEX(Cal_GDNDrivers!AI:AI,MATCH($J276,Cal_GDNDrivers!$J:$J,0))</f>
        <v>0</v>
      </c>
      <c r="AJ276" s="55">
        <f>INDEX(Cal_GDNDrivers!AJ:AJ,MATCH($J276,Cal_GDNDrivers!$J:$J,0))</f>
        <v>0</v>
      </c>
      <c r="AK276" s="55">
        <f>INDEX(Cal_GDNDrivers!AK:AK,MATCH($J276,Cal_GDNDrivers!$J:$J,0))</f>
        <v>0</v>
      </c>
      <c r="AN276" s="2"/>
    </row>
    <row r="277" spans="3:40">
      <c r="C277" s="25"/>
      <c r="E277" s="2" t="str">
        <f t="shared" si="15"/>
        <v>WWU</v>
      </c>
      <c r="F277" s="2" t="s">
        <v>159</v>
      </c>
      <c r="J277" s="2" t="str">
        <f t="shared" si="16"/>
        <v>WWUTotal external condition reports
(service condition + mains condition)</v>
      </c>
      <c r="L277" s="2" t="s">
        <v>158</v>
      </c>
      <c r="R277" s="12"/>
      <c r="T277" s="92"/>
      <c r="U277" s="92"/>
      <c r="V277" s="92"/>
      <c r="W277" s="92"/>
      <c r="X277" s="92"/>
      <c r="Y277" s="55">
        <f>INDEX(Cal_GDNDrivers!Y:Y,MATCH($J277,Cal_GDNDrivers!$J:$J,0))</f>
        <v>11953</v>
      </c>
      <c r="Z277" s="55">
        <f>INDEX(Cal_GDNDrivers!Z:Z,MATCH($J277,Cal_GDNDrivers!$J:$J,0))</f>
        <v>11841</v>
      </c>
      <c r="AA277" s="55">
        <f>INDEX(Cal_GDNDrivers!AA:AA,MATCH($J277,Cal_GDNDrivers!$J:$J,0))</f>
        <v>11512</v>
      </c>
      <c r="AB277" s="55">
        <f>INDEX(Cal_GDNDrivers!AB:AB,MATCH($J277,Cal_GDNDrivers!$J:$J,0))</f>
        <v>12042</v>
      </c>
      <c r="AC277" s="55">
        <f>INDEX(Cal_GDNDrivers!AC:AC,MATCH($J277,Cal_GDNDrivers!$J:$J,0))</f>
        <v>11301</v>
      </c>
      <c r="AD277" s="55">
        <f>INDEX(Cal_GDNDrivers!AD:AD,MATCH($J277,Cal_GDNDrivers!$J:$J,0))</f>
        <v>10818</v>
      </c>
      <c r="AE277" s="55">
        <f>INDEX(Cal_GDNDrivers!AE:AE,MATCH($J277,Cal_GDNDrivers!$J:$J,0))</f>
        <v>10533</v>
      </c>
      <c r="AF277" s="55">
        <f>INDEX(Cal_GDNDrivers!AF:AF,MATCH($J277,Cal_GDNDrivers!$J:$J,0))</f>
        <v>11577.833332999999</v>
      </c>
      <c r="AG277" s="55">
        <f>INDEX(Cal_GDNDrivers!AG:AG,MATCH($J277,Cal_GDNDrivers!$J:$J,0))</f>
        <v>11729.8</v>
      </c>
      <c r="AH277" s="55">
        <f>INDEX(Cal_GDNDrivers!AH:AH,MATCH($J277,Cal_GDNDrivers!$J:$J,0))</f>
        <v>11729.8</v>
      </c>
      <c r="AI277" s="55">
        <f>INDEX(Cal_GDNDrivers!AI:AI,MATCH($J277,Cal_GDNDrivers!$J:$J,0))</f>
        <v>11729.8</v>
      </c>
      <c r="AJ277" s="55">
        <f>INDEX(Cal_GDNDrivers!AJ:AJ,MATCH($J277,Cal_GDNDrivers!$J:$J,0))</f>
        <v>11729.8</v>
      </c>
      <c r="AK277" s="55">
        <f>INDEX(Cal_GDNDrivers!AK:AK,MATCH($J277,Cal_GDNDrivers!$J:$J,0))</f>
        <v>11729.8</v>
      </c>
      <c r="AN277" s="2"/>
    </row>
    <row r="278" spans="3:40">
      <c r="C278" s="25"/>
      <c r="E278" s="2" t="str">
        <f t="shared" si="15"/>
        <v>WWU</v>
      </c>
      <c r="F278" s="2" t="s">
        <v>160</v>
      </c>
      <c r="J278" s="2" t="str">
        <f t="shared" si="16"/>
        <v>WWUTotal external condition repairs
(service condition + mains condition)</v>
      </c>
      <c r="L278" s="2" t="s">
        <v>135</v>
      </c>
      <c r="R278" s="12"/>
      <c r="T278" s="92"/>
      <c r="U278" s="92"/>
      <c r="V278" s="92"/>
      <c r="W278" s="92"/>
      <c r="X278" s="92"/>
      <c r="Y278" s="55">
        <f>INDEX(Cal_GDNDrivers!Y:Y,MATCH($J278,Cal_GDNDrivers!$J:$J,0))</f>
        <v>16100</v>
      </c>
      <c r="Z278" s="55">
        <f>INDEX(Cal_GDNDrivers!Z:Z,MATCH($J278,Cal_GDNDrivers!$J:$J,0))</f>
        <v>16484</v>
      </c>
      <c r="AA278" s="55">
        <f>INDEX(Cal_GDNDrivers!AA:AA,MATCH($J278,Cal_GDNDrivers!$J:$J,0))</f>
        <v>15511</v>
      </c>
      <c r="AB278" s="55">
        <f>INDEX(Cal_GDNDrivers!AB:AB,MATCH($J278,Cal_GDNDrivers!$J:$J,0))</f>
        <v>17416</v>
      </c>
      <c r="AC278" s="55">
        <f>INDEX(Cal_GDNDrivers!AC:AC,MATCH($J278,Cal_GDNDrivers!$J:$J,0))</f>
        <v>16115</v>
      </c>
      <c r="AD278" s="55">
        <f>INDEX(Cal_GDNDrivers!AD:AD,MATCH($J278,Cal_GDNDrivers!$J:$J,0))</f>
        <v>14854</v>
      </c>
      <c r="AE278" s="55">
        <f>INDEX(Cal_GDNDrivers!AE:AE,MATCH($J278,Cal_GDNDrivers!$J:$J,0))</f>
        <v>13996</v>
      </c>
      <c r="AF278" s="55">
        <f>INDEX(Cal_GDNDrivers!AF:AF,MATCH($J278,Cal_GDNDrivers!$J:$J,0))</f>
        <v>15971.833332632999</v>
      </c>
      <c r="AG278" s="55">
        <f>INDEX(Cal_GDNDrivers!AG:AG,MATCH($J278,Cal_GDNDrivers!$J:$J,0))</f>
        <v>17183.069058775</v>
      </c>
      <c r="AH278" s="55">
        <f>INDEX(Cal_GDNDrivers!AH:AH,MATCH($J278,Cal_GDNDrivers!$J:$J,0))</f>
        <v>16914.09514537</v>
      </c>
      <c r="AI278" s="55">
        <f>INDEX(Cal_GDNDrivers!AI:AI,MATCH($J278,Cal_GDNDrivers!$J:$J,0))</f>
        <v>16582.520977829998</v>
      </c>
      <c r="AJ278" s="55">
        <f>INDEX(Cal_GDNDrivers!AJ:AJ,MATCH($J278,Cal_GDNDrivers!$J:$J,0))</f>
        <v>16184.471732463002</v>
      </c>
      <c r="AK278" s="55">
        <f>INDEX(Cal_GDNDrivers!AK:AK,MATCH($J278,Cal_GDNDrivers!$J:$J,0))</f>
        <v>15695.872845226</v>
      </c>
      <c r="AN278" s="2"/>
    </row>
    <row r="279" spans="3:40">
      <c r="C279" s="25"/>
      <c r="E279" s="2" t="str">
        <f t="shared" si="15"/>
        <v>WWU</v>
      </c>
      <c r="F279" s="2" t="s">
        <v>161</v>
      </c>
      <c r="J279" s="2" t="str">
        <f t="shared" si="16"/>
        <v>WWUMEAV</v>
      </c>
      <c r="L279" s="2" t="s">
        <v>135</v>
      </c>
      <c r="R279" s="12"/>
      <c r="T279" s="92"/>
      <c r="U279" s="92"/>
      <c r="V279" s="92"/>
      <c r="W279" s="92"/>
      <c r="X279" s="92"/>
      <c r="Y279" s="55">
        <f>INDEX(Cal_GDNDrivers!Y:Y,MATCH($J279,Cal_GDNDrivers!$J:$J,0))</f>
        <v>11313.888919134029</v>
      </c>
      <c r="Z279" s="55">
        <f>INDEX(Cal_GDNDrivers!Z:Z,MATCH($J279,Cal_GDNDrivers!$J:$J,0))</f>
        <v>11272.483447235121</v>
      </c>
      <c r="AA279" s="55">
        <f>INDEX(Cal_GDNDrivers!AA:AA,MATCH($J279,Cal_GDNDrivers!$J:$J,0))</f>
        <v>11693.534876072577</v>
      </c>
      <c r="AB279" s="55">
        <f>INDEX(Cal_GDNDrivers!AB:AB,MATCH($J279,Cal_GDNDrivers!$J:$J,0))</f>
        <v>11493.17997495385</v>
      </c>
      <c r="AC279" s="55">
        <f>INDEX(Cal_GDNDrivers!AC:AC,MATCH($J279,Cal_GDNDrivers!$J:$J,0))</f>
        <v>11475.655376542984</v>
      </c>
      <c r="AD279" s="55">
        <f>INDEX(Cal_GDNDrivers!AD:AD,MATCH($J279,Cal_GDNDrivers!$J:$J,0))</f>
        <v>11459.336117597913</v>
      </c>
      <c r="AE279" s="55">
        <f>INDEX(Cal_GDNDrivers!AE:AE,MATCH($J279,Cal_GDNDrivers!$J:$J,0))</f>
        <v>11437.644032820665</v>
      </c>
      <c r="AF279" s="55">
        <f>INDEX(Cal_GDNDrivers!AF:AF,MATCH($J279,Cal_GDNDrivers!$J:$J,0))</f>
        <v>11455.475915897479</v>
      </c>
      <c r="AG279" s="55">
        <f>INDEX(Cal_GDNDrivers!AG:AG,MATCH($J279,Cal_GDNDrivers!$J:$J,0))</f>
        <v>11454.220597791382</v>
      </c>
      <c r="AH279" s="55">
        <f>INDEX(Cal_GDNDrivers!AH:AH,MATCH($J279,Cal_GDNDrivers!$J:$J,0))</f>
        <v>11453.153109104562</v>
      </c>
      <c r="AI279" s="55">
        <f>INDEX(Cal_GDNDrivers!AI:AI,MATCH($J279,Cal_GDNDrivers!$J:$J,0))</f>
        <v>11452.168330658229</v>
      </c>
      <c r="AJ279" s="55">
        <f>INDEX(Cal_GDNDrivers!AJ:AJ,MATCH($J279,Cal_GDNDrivers!$J:$J,0))</f>
        <v>11448.481846710867</v>
      </c>
      <c r="AK279" s="55">
        <f>INDEX(Cal_GDNDrivers!AK:AK,MATCH($J279,Cal_GDNDrivers!$J:$J,0))</f>
        <v>11446.646763590968</v>
      </c>
    </row>
    <row r="280" spans="3:40">
      <c r="C280" s="25"/>
      <c r="E280" s="2" t="str">
        <f t="shared" si="15"/>
        <v>WWU</v>
      </c>
      <c r="F280" s="92" t="s">
        <v>601</v>
      </c>
      <c r="J280" s="2" t="str">
        <f t="shared" si="16"/>
        <v>WWUCapex Synthetic Costs - MainsSmooth7years</v>
      </c>
      <c r="L280" s="2" t="s">
        <v>109</v>
      </c>
      <c r="R280" s="12"/>
      <c r="T280" s="92"/>
      <c r="U280" s="92"/>
      <c r="V280" s="92"/>
      <c r="W280" s="92"/>
      <c r="X280" s="92"/>
      <c r="Y280" s="55">
        <f>INDEX(Cal_GDNDrivers!Y:Y,MATCH($J280,Cal_GDNDrivers!$J:$J,0))</f>
        <v>8.3904071229136292</v>
      </c>
      <c r="Z280" s="55">
        <f>INDEX(Cal_GDNDrivers!Z:Z,MATCH($J280,Cal_GDNDrivers!$J:$J,0))</f>
        <v>7.6902457106019639</v>
      </c>
      <c r="AA280" s="55">
        <f>INDEX(Cal_GDNDrivers!AA:AA,MATCH($J280,Cal_GDNDrivers!$J:$J,0))</f>
        <v>6.6975948221428565</v>
      </c>
      <c r="AB280" s="55">
        <f>INDEX(Cal_GDNDrivers!AB:AB,MATCH($J280,Cal_GDNDrivers!$J:$J,0))</f>
        <v>5.7334127552921643</v>
      </c>
      <c r="AC280" s="55">
        <f>INDEX(Cal_GDNDrivers!AC:AC,MATCH($J280,Cal_GDNDrivers!$J:$J,0))</f>
        <v>5.4480746744328385</v>
      </c>
      <c r="AD280" s="55">
        <f>INDEX(Cal_GDNDrivers!AD:AD,MATCH($J280,Cal_GDNDrivers!$J:$J,0))</f>
        <v>5.5654469843767487</v>
      </c>
      <c r="AE280" s="55">
        <f>INDEX(Cal_GDNDrivers!AE:AE,MATCH($J280,Cal_GDNDrivers!$J:$J,0))</f>
        <v>5.4359171629665957</v>
      </c>
      <c r="AF280" s="55">
        <f>INDEX(Cal_GDNDrivers!AF:AF,MATCH($J280,Cal_GDNDrivers!$J:$J,0))</f>
        <v>6.0798055844890602</v>
      </c>
      <c r="AG280" s="55">
        <f>INDEX(Cal_GDNDrivers!AG:AG,MATCH($J280,Cal_GDNDrivers!$J:$J,0))</f>
        <v>6.3976037522657903</v>
      </c>
      <c r="AH280" s="55">
        <f>INDEX(Cal_GDNDrivers!AH:AH,MATCH($J280,Cal_GDNDrivers!$J:$J,0))</f>
        <v>6.9908075824786904</v>
      </c>
      <c r="AI280" s="55">
        <f>INDEX(Cal_GDNDrivers!AI:AI,MATCH($J280,Cal_GDNDrivers!$J:$J,0))</f>
        <v>7.297077097009927</v>
      </c>
      <c r="AJ280" s="55">
        <f>INDEX(Cal_GDNDrivers!AJ:AJ,MATCH($J280,Cal_GDNDrivers!$J:$J,0))</f>
        <v>7.3427807609985125</v>
      </c>
      <c r="AK280" s="55">
        <f>INDEX(Cal_GDNDrivers!AK:AK,MATCH($J280,Cal_GDNDrivers!$J:$J,0))</f>
        <v>7.0688537193015613</v>
      </c>
    </row>
    <row r="281" spans="3:40">
      <c r="C281" s="25"/>
      <c r="E281" s="2" t="str">
        <f t="shared" si="15"/>
        <v>WWU</v>
      </c>
      <c r="F281" s="92" t="s">
        <v>603</v>
      </c>
      <c r="J281" s="2" t="str">
        <f t="shared" si="16"/>
        <v>WWUCapex synthetic costs - ConnectionsSmooth7years</v>
      </c>
      <c r="L281" s="2" t="s">
        <v>148</v>
      </c>
      <c r="R281" s="12"/>
      <c r="T281" s="92"/>
      <c r="U281" s="92"/>
      <c r="V281" s="92"/>
      <c r="W281" s="92"/>
      <c r="X281" s="92"/>
      <c r="Y281" s="55">
        <f>INDEX(Cal_GDNDrivers!Y:Y,MATCH($J281,Cal_GDNDrivers!$J:$J,0))</f>
        <v>21.004045838912301</v>
      </c>
      <c r="Z281" s="55">
        <f>INDEX(Cal_GDNDrivers!Z:Z,MATCH($J281,Cal_GDNDrivers!$J:$J,0))</f>
        <v>20.230176518226518</v>
      </c>
      <c r="AA281" s="55">
        <f>INDEX(Cal_GDNDrivers!AA:AA,MATCH($J281,Cal_GDNDrivers!$J:$J,0))</f>
        <v>19.657682198984563</v>
      </c>
      <c r="AB281" s="55">
        <f>INDEX(Cal_GDNDrivers!AB:AB,MATCH($J281,Cal_GDNDrivers!$J:$J,0))</f>
        <v>20.218268884011223</v>
      </c>
      <c r="AC281" s="55">
        <f>INDEX(Cal_GDNDrivers!AC:AC,MATCH($J281,Cal_GDNDrivers!$J:$J,0))</f>
        <v>20.054315118992132</v>
      </c>
      <c r="AD281" s="55">
        <f>INDEX(Cal_GDNDrivers!AD:AD,MATCH($J281,Cal_GDNDrivers!$J:$J,0))</f>
        <v>19.860529008206978</v>
      </c>
      <c r="AE281" s="55">
        <f>INDEX(Cal_GDNDrivers!AE:AE,MATCH($J281,Cal_GDNDrivers!$J:$J,0))</f>
        <v>19.982148456535718</v>
      </c>
      <c r="AF281" s="55">
        <f>INDEX(Cal_GDNDrivers!AF:AF,MATCH($J281,Cal_GDNDrivers!$J:$J,0))</f>
        <v>19.932406788318662</v>
      </c>
      <c r="AG281" s="55">
        <f>INDEX(Cal_GDNDrivers!AG:AG,MATCH($J281,Cal_GDNDrivers!$J:$J,0))</f>
        <v>19.621172327764604</v>
      </c>
      <c r="AH281" s="55">
        <f>INDEX(Cal_GDNDrivers!AH:AH,MATCH($J281,Cal_GDNDrivers!$J:$J,0))</f>
        <v>19.217843778599153</v>
      </c>
      <c r="AI281" s="55">
        <f>INDEX(Cal_GDNDrivers!AI:AI,MATCH($J281,Cal_GDNDrivers!$J:$J,0))</f>
        <v>18.641356221721907</v>
      </c>
      <c r="AJ281" s="55">
        <f>INDEX(Cal_GDNDrivers!AJ:AJ,MATCH($J281,Cal_GDNDrivers!$J:$J,0))</f>
        <v>18.347332645567008</v>
      </c>
      <c r="AK281" s="55">
        <f>INDEX(Cal_GDNDrivers!AK:AK,MATCH($J281,Cal_GDNDrivers!$J:$J,0))</f>
        <v>18.007419210274922</v>
      </c>
    </row>
    <row r="282" spans="3:40">
      <c r="C282" s="25"/>
      <c r="E282" s="2" t="str">
        <f t="shared" si="15"/>
        <v>WWU</v>
      </c>
      <c r="F282" s="2" t="s">
        <v>223</v>
      </c>
      <c r="J282" s="2" t="str">
        <f t="shared" si="16"/>
        <v>WWUMaintenance MEAV</v>
      </c>
      <c r="L282" s="2" t="s">
        <v>148</v>
      </c>
      <c r="R282" s="12"/>
      <c r="T282" s="92"/>
      <c r="U282" s="92"/>
      <c r="V282" s="92"/>
      <c r="W282" s="92"/>
      <c r="X282" s="92"/>
      <c r="Y282" s="55">
        <f>INDEX(Cal_GDNDrivers!Y:Y,MATCH($J282,Cal_GDNDrivers!$J:$J,0))</f>
        <v>3161.5082265145793</v>
      </c>
      <c r="Z282" s="55">
        <f>INDEX(Cal_GDNDrivers!Z:Z,MATCH($J282,Cal_GDNDrivers!$J:$J,0))</f>
        <v>3131.342899350022</v>
      </c>
      <c r="AA282" s="55">
        <f>INDEX(Cal_GDNDrivers!AA:AA,MATCH($J282,Cal_GDNDrivers!$J:$J,0))</f>
        <v>3567.785753059854</v>
      </c>
      <c r="AB282" s="55">
        <f>INDEX(Cal_GDNDrivers!AB:AB,MATCH($J282,Cal_GDNDrivers!$J:$J,0))</f>
        <v>3381.3040547623677</v>
      </c>
      <c r="AC282" s="55">
        <f>INDEX(Cal_GDNDrivers!AC:AC,MATCH($J282,Cal_GDNDrivers!$J:$J,0))</f>
        <v>3382.3666977149078</v>
      </c>
      <c r="AD282" s="55">
        <f>INDEX(Cal_GDNDrivers!AD:AD,MATCH($J282,Cal_GDNDrivers!$J:$J,0))</f>
        <v>3381.7531817787913</v>
      </c>
      <c r="AE282" s="55">
        <f>INDEX(Cal_GDNDrivers!AE:AE,MATCH($J282,Cal_GDNDrivers!$J:$J,0))</f>
        <v>3382.4567432649928</v>
      </c>
      <c r="AF282" s="55">
        <f>INDEX(Cal_GDNDrivers!AF:AF,MATCH($J282,Cal_GDNDrivers!$J:$J,0))</f>
        <v>3384.5520343483386</v>
      </c>
      <c r="AG282" s="55">
        <f>INDEX(Cal_GDNDrivers!AG:AG,MATCH($J282,Cal_GDNDrivers!$J:$J,0))</f>
        <v>3385.4703152889742</v>
      </c>
      <c r="AH282" s="55">
        <f>INDEX(Cal_GDNDrivers!AH:AH,MATCH($J282,Cal_GDNDrivers!$J:$J,0))</f>
        <v>3386.388596229609</v>
      </c>
      <c r="AI282" s="55">
        <f>INDEX(Cal_GDNDrivers!AI:AI,MATCH($J282,Cal_GDNDrivers!$J:$J,0))</f>
        <v>3387.3068771702438</v>
      </c>
      <c r="AJ282" s="55">
        <f>INDEX(Cal_GDNDrivers!AJ:AJ,MATCH($J282,Cal_GDNDrivers!$J:$J,0))</f>
        <v>3388.2251581108776</v>
      </c>
      <c r="AK282" s="55">
        <f>INDEX(Cal_GDNDrivers!AK:AK,MATCH($J282,Cal_GDNDrivers!$J:$J,0))</f>
        <v>3389.1434390515142</v>
      </c>
    </row>
    <row r="283" spans="3:40">
      <c r="C283" s="25"/>
      <c r="E283" s="2" t="str">
        <f t="shared" si="15"/>
        <v>WWU</v>
      </c>
      <c r="F283" s="2" t="s">
        <v>539</v>
      </c>
      <c r="J283" s="2" t="str">
        <f t="shared" si="16"/>
        <v>WWUMax PREs</v>
      </c>
      <c r="L283" s="2" t="s">
        <v>148</v>
      </c>
      <c r="R283" s="12"/>
      <c r="T283" s="92"/>
      <c r="U283" s="92"/>
      <c r="V283" s="92"/>
      <c r="W283" s="92"/>
      <c r="X283" s="92"/>
      <c r="Y283" s="55">
        <f>INDEX(Cal_GDNDrivers!Y:Y,MATCH($J283,Cal_GDNDrivers!$J:$J,0))</f>
        <v>109885</v>
      </c>
      <c r="Z283" s="55">
        <f>INDEX(Cal_GDNDrivers!Z:Z,MATCH($J283,Cal_GDNDrivers!$J:$J,0))</f>
        <v>109885</v>
      </c>
      <c r="AA283" s="55">
        <f>INDEX(Cal_GDNDrivers!AA:AA,MATCH($J283,Cal_GDNDrivers!$J:$J,0))</f>
        <v>109885</v>
      </c>
      <c r="AB283" s="55">
        <f>INDEX(Cal_GDNDrivers!AB:AB,MATCH($J283,Cal_GDNDrivers!$J:$J,0))</f>
        <v>97901</v>
      </c>
      <c r="AC283" s="55">
        <f>INDEX(Cal_GDNDrivers!AC:AC,MATCH($J283,Cal_GDNDrivers!$J:$J,0))</f>
        <v>90885</v>
      </c>
      <c r="AD283" s="55">
        <f>INDEX(Cal_GDNDrivers!AD:AD,MATCH($J283,Cal_GDNDrivers!$J:$J,0))</f>
        <v>87141</v>
      </c>
      <c r="AE283" s="55">
        <f>INDEX(Cal_GDNDrivers!AE:AE,MATCH($J283,Cal_GDNDrivers!$J:$J,0))</f>
        <v>85471</v>
      </c>
      <c r="AF283" s="55">
        <f>INDEX(Cal_GDNDrivers!AF:AF,MATCH($J283,Cal_GDNDrivers!$J:$J,0))</f>
        <v>84518.666660000003</v>
      </c>
      <c r="AG283" s="55">
        <f>INDEX(Cal_GDNDrivers!AG:AG,MATCH($J283,Cal_GDNDrivers!$J:$J,0))</f>
        <v>86120.6</v>
      </c>
      <c r="AH283" s="55">
        <f>INDEX(Cal_GDNDrivers!AH:AH,MATCH($J283,Cal_GDNDrivers!$J:$J,0))</f>
        <v>86120.6</v>
      </c>
      <c r="AI283" s="55">
        <f>INDEX(Cal_GDNDrivers!AI:AI,MATCH($J283,Cal_GDNDrivers!$J:$J,0))</f>
        <v>86120.6</v>
      </c>
      <c r="AJ283" s="55">
        <f>INDEX(Cal_GDNDrivers!AJ:AJ,MATCH($J283,Cal_GDNDrivers!$J:$J,0))</f>
        <v>86120.6</v>
      </c>
      <c r="AK283" s="55">
        <f>INDEX(Cal_GDNDrivers!AK:AK,MATCH($J283,Cal_GDNDrivers!$J:$J,0))</f>
        <v>86120.6</v>
      </c>
    </row>
    <row r="284" spans="3:40">
      <c r="C284" s="25"/>
      <c r="E284" s="2" t="str">
        <f t="shared" si="15"/>
        <v>WWU</v>
      </c>
      <c r="F284" s="2" t="s">
        <v>548</v>
      </c>
      <c r="J284" s="2" t="str">
        <f t="shared" si="16"/>
        <v>WWUMEAV_egep</v>
      </c>
      <c r="L284" s="2" t="s">
        <v>109</v>
      </c>
      <c r="R284" s="12"/>
      <c r="T284" s="92"/>
      <c r="U284" s="92"/>
      <c r="V284" s="92"/>
      <c r="W284" s="92"/>
      <c r="X284" s="92"/>
      <c r="Y284" s="55">
        <f>INDEX(Cal_GDNDrivers!Y:Y,MATCH($J284,Cal_GDNDrivers!$J:$J,0))</f>
        <v>11314.06891913403</v>
      </c>
      <c r="Z284" s="55">
        <f>INDEX(Cal_GDNDrivers!Z:Z,MATCH($J284,Cal_GDNDrivers!$J:$J,0))</f>
        <v>11273.383447235121</v>
      </c>
      <c r="AA284" s="55">
        <f>INDEX(Cal_GDNDrivers!AA:AA,MATCH($J284,Cal_GDNDrivers!$J:$J,0))</f>
        <v>11695.694876072577</v>
      </c>
      <c r="AB284" s="55">
        <f>INDEX(Cal_GDNDrivers!AB:AB,MATCH($J284,Cal_GDNDrivers!$J:$J,0))</f>
        <v>11496.059974953849</v>
      </c>
      <c r="AC284" s="55">
        <f>INDEX(Cal_GDNDrivers!AC:AC,MATCH($J284,Cal_GDNDrivers!$J:$J,0))</f>
        <v>11478.895376542983</v>
      </c>
      <c r="AD284" s="55">
        <f>INDEX(Cal_GDNDrivers!AD:AD,MATCH($J284,Cal_GDNDrivers!$J:$J,0))</f>
        <v>11462.756117597914</v>
      </c>
      <c r="AE284" s="55">
        <f>INDEX(Cal_GDNDrivers!AE:AE,MATCH($J284,Cal_GDNDrivers!$J:$J,0))</f>
        <v>11441.064032820665</v>
      </c>
      <c r="AF284" s="55">
        <f>INDEX(Cal_GDNDrivers!AF:AF,MATCH($J284,Cal_GDNDrivers!$J:$J,0))</f>
        <v>11458.895915897479</v>
      </c>
      <c r="AG284" s="55">
        <f>INDEX(Cal_GDNDrivers!AG:AG,MATCH($J284,Cal_GDNDrivers!$J:$J,0))</f>
        <v>11458.000597791382</v>
      </c>
      <c r="AH284" s="55">
        <f>INDEX(Cal_GDNDrivers!AH:AH,MATCH($J284,Cal_GDNDrivers!$J:$J,0))</f>
        <v>11457.293109104561</v>
      </c>
      <c r="AI284" s="55">
        <f>INDEX(Cal_GDNDrivers!AI:AI,MATCH($J284,Cal_GDNDrivers!$J:$J,0))</f>
        <v>11456.668330658229</v>
      </c>
      <c r="AJ284" s="55">
        <f>INDEX(Cal_GDNDrivers!AJ:AJ,MATCH($J284,Cal_GDNDrivers!$J:$J,0))</f>
        <v>11453.341846710868</v>
      </c>
      <c r="AK284" s="55">
        <f>INDEX(Cal_GDNDrivers!AK:AK,MATCH($J284,Cal_GDNDrivers!$J:$J,0))</f>
        <v>11451.866763590968</v>
      </c>
    </row>
    <row r="285" spans="3:40">
      <c r="C285" s="25"/>
      <c r="E285" s="2" t="str">
        <f t="shared" si="15"/>
        <v>WWU</v>
      </c>
      <c r="F285" s="2" t="s">
        <v>549</v>
      </c>
      <c r="J285" s="2" t="str">
        <f t="shared" si="16"/>
        <v>WWUMEAV_egep_mobs</v>
      </c>
      <c r="R285" s="12"/>
      <c r="T285" s="92"/>
      <c r="U285" s="92"/>
      <c r="V285" s="92"/>
      <c r="W285" s="92"/>
      <c r="X285" s="92"/>
      <c r="Y285" s="55">
        <f>INDEX(Cal_GDNDrivers!Y:Y,MATCH($J285,Cal_GDNDrivers!$J:$J,0))</f>
        <v>11439.460196665341</v>
      </c>
      <c r="Z285" s="55">
        <f>INDEX(Cal_GDNDrivers!Z:Z,MATCH($J285,Cal_GDNDrivers!$J:$J,0))</f>
        <v>11398.774724766432</v>
      </c>
      <c r="AA285" s="55">
        <f>INDEX(Cal_GDNDrivers!AA:AA,MATCH($J285,Cal_GDNDrivers!$J:$J,0))</f>
        <v>11821.086153603888</v>
      </c>
      <c r="AB285" s="55">
        <f>INDEX(Cal_GDNDrivers!AB:AB,MATCH($J285,Cal_GDNDrivers!$J:$J,0))</f>
        <v>11621.45125248516</v>
      </c>
      <c r="AC285" s="55">
        <f>INDEX(Cal_GDNDrivers!AC:AC,MATCH($J285,Cal_GDNDrivers!$J:$J,0))</f>
        <v>11604.286654074294</v>
      </c>
      <c r="AD285" s="55">
        <f>INDEX(Cal_GDNDrivers!AD:AD,MATCH($J285,Cal_GDNDrivers!$J:$J,0))</f>
        <v>11588.147395129225</v>
      </c>
      <c r="AE285" s="55">
        <f>INDEX(Cal_GDNDrivers!AE:AE,MATCH($J285,Cal_GDNDrivers!$J:$J,0))</f>
        <v>11566.455310351976</v>
      </c>
      <c r="AF285" s="55">
        <f>INDEX(Cal_GDNDrivers!AF:AF,MATCH($J285,Cal_GDNDrivers!$J:$J,0))</f>
        <v>11584.28719342879</v>
      </c>
      <c r="AG285" s="55">
        <f>INDEX(Cal_GDNDrivers!AG:AG,MATCH($J285,Cal_GDNDrivers!$J:$J,0))</f>
        <v>11583.391875322694</v>
      </c>
      <c r="AH285" s="55">
        <f>INDEX(Cal_GDNDrivers!AH:AH,MATCH($J285,Cal_GDNDrivers!$J:$J,0))</f>
        <v>11582.684386635872</v>
      </c>
      <c r="AI285" s="55">
        <f>INDEX(Cal_GDNDrivers!AI:AI,MATCH($J285,Cal_GDNDrivers!$J:$J,0))</f>
        <v>11582.05960818954</v>
      </c>
      <c r="AJ285" s="55">
        <f>INDEX(Cal_GDNDrivers!AJ:AJ,MATCH($J285,Cal_GDNDrivers!$J:$J,0))</f>
        <v>11578.733124242179</v>
      </c>
      <c r="AK285" s="55">
        <f>INDEX(Cal_GDNDrivers!AK:AK,MATCH($J285,Cal_GDNDrivers!$J:$J,0))</f>
        <v>11577.258041122279</v>
      </c>
    </row>
    <row r="286" spans="3:40" s="92" customFormat="1">
      <c r="C286" s="97"/>
      <c r="E286" s="92" t="str">
        <f t="shared" si="15"/>
        <v>WWU</v>
      </c>
      <c r="F286" s="92" t="s">
        <v>578</v>
      </c>
      <c r="J286" s="92" t="str">
        <f t="shared" si="16"/>
        <v xml:space="preserve">WWUDensity </v>
      </c>
      <c r="L286" s="92" t="s">
        <v>580</v>
      </c>
      <c r="R286" s="12"/>
      <c r="Y286" s="55">
        <f>INDEX(Cal_GDNDrivers!Y:Y,MATCH($J286,Cal_GDNDrivers!$J:$J,0))</f>
        <v>76.817238880977939</v>
      </c>
      <c r="Z286" s="55">
        <f>INDEX(Cal_GDNDrivers!Z:Z,MATCH($J286,Cal_GDNDrivers!$J:$J,0))</f>
        <v>76.839567637473323</v>
      </c>
      <c r="AA286" s="55">
        <f>INDEX(Cal_GDNDrivers!AA:AA,MATCH($J286,Cal_GDNDrivers!$J:$J,0))</f>
        <v>77.065373965512748</v>
      </c>
      <c r="AB286" s="55">
        <f>INDEX(Cal_GDNDrivers!AB:AB,MATCH($J286,Cal_GDNDrivers!$J:$J,0))</f>
        <v>77.186724702833828</v>
      </c>
      <c r="AC286" s="55">
        <f>INDEX(Cal_GDNDrivers!AC:AC,MATCH($J286,Cal_GDNDrivers!$J:$J,0))</f>
        <v>77.386974336905126</v>
      </c>
      <c r="AD286" s="55">
        <f>INDEX(Cal_GDNDrivers!AD:AD,MATCH($J286,Cal_GDNDrivers!$J:$J,0))</f>
        <v>77.60492433474198</v>
      </c>
      <c r="AE286" s="55">
        <f>INDEX(Cal_GDNDrivers!AE:AE,MATCH($J286,Cal_GDNDrivers!$J:$J,0))</f>
        <v>77.688406101286944</v>
      </c>
      <c r="AF286" s="55">
        <f>INDEX(Cal_GDNDrivers!AF:AF,MATCH($J286,Cal_GDNDrivers!$J:$J,0))</f>
        <v>78.338756584279366</v>
      </c>
      <c r="AG286" s="55">
        <f>INDEX(Cal_GDNDrivers!AG:AG,MATCH($J286,Cal_GDNDrivers!$J:$J,0))</f>
        <v>78.56706561957013</v>
      </c>
      <c r="AH286" s="55">
        <f>INDEX(Cal_GDNDrivers!AH:AH,MATCH($J286,Cal_GDNDrivers!$J:$J,0))</f>
        <v>78.791632163365918</v>
      </c>
      <c r="AI286" s="55">
        <f>INDEX(Cal_GDNDrivers!AI:AI,MATCH($J286,Cal_GDNDrivers!$J:$J,0))</f>
        <v>79.023063205931393</v>
      </c>
      <c r="AJ286" s="55">
        <f>INDEX(Cal_GDNDrivers!AJ:AJ,MATCH($J286,Cal_GDNDrivers!$J:$J,0))</f>
        <v>79.258213129629226</v>
      </c>
      <c r="AK286" s="55">
        <f>INDEX(Cal_GDNDrivers!AK:AK,MATCH($J286,Cal_GDNDrivers!$J:$J,0))</f>
        <v>79.496697440035518</v>
      </c>
      <c r="AN286" s="101"/>
    </row>
    <row r="287" spans="3:40" s="92" customFormat="1">
      <c r="C287" s="97"/>
      <c r="E287" s="92" t="str">
        <f t="shared" si="15"/>
        <v>WWU</v>
      </c>
      <c r="F287" s="92" t="s">
        <v>579</v>
      </c>
      <c r="J287" s="92" t="str">
        <f t="shared" si="16"/>
        <v xml:space="preserve">WWUDensity sq. </v>
      </c>
      <c r="L287" s="92" t="s">
        <v>580</v>
      </c>
      <c r="R287" s="12"/>
      <c r="Y287" s="55">
        <f>INDEX(Cal_GDNDrivers!Y:Y,MATCH($J287,Cal_GDNDrivers!$J:$J,0))</f>
        <v>5900.8881892972286</v>
      </c>
      <c r="Z287" s="55">
        <f>INDEX(Cal_GDNDrivers!Z:Z,MATCH($J287,Cal_GDNDrivers!$J:$J,0))</f>
        <v>5904.3191547138376</v>
      </c>
      <c r="AA287" s="55">
        <f>INDEX(Cal_GDNDrivers!AA:AA,MATCH($J287,Cal_GDNDrivers!$J:$J,0))</f>
        <v>5939.0718644443305</v>
      </c>
      <c r="AB287" s="55">
        <f>INDEX(Cal_GDNDrivers!AB:AB,MATCH($J287,Cal_GDNDrivers!$J:$J,0))</f>
        <v>5957.7904703510576</v>
      </c>
      <c r="AC287" s="55">
        <f>INDEX(Cal_GDNDrivers!AC:AC,MATCH($J287,Cal_GDNDrivers!$J:$J,0))</f>
        <v>5988.743797020813</v>
      </c>
      <c r="AD287" s="55">
        <f>INDEX(Cal_GDNDrivers!AD:AD,MATCH($J287,Cal_GDNDrivers!$J:$J,0))</f>
        <v>6022.5242810010277</v>
      </c>
      <c r="AE287" s="55">
        <f>INDEX(Cal_GDNDrivers!AE:AE,MATCH($J287,Cal_GDNDrivers!$J:$J,0))</f>
        <v>6035.4884425584787</v>
      </c>
      <c r="AF287" s="55">
        <f>INDEX(Cal_GDNDrivers!AF:AF,MATCH($J287,Cal_GDNDrivers!$J:$J,0))</f>
        <v>6136.9607831709736</v>
      </c>
      <c r="AG287" s="55">
        <f>INDEX(Cal_GDNDrivers!AG:AG,MATCH($J287,Cal_GDNDrivers!$J:$J,0))</f>
        <v>6172.7838000698384</v>
      </c>
      <c r="AH287" s="55">
        <f>INDEX(Cal_GDNDrivers!AH:AH,MATCH($J287,Cal_GDNDrivers!$J:$J,0))</f>
        <v>6208.1212989671585</v>
      </c>
      <c r="AI287" s="55">
        <f>INDEX(Cal_GDNDrivers!AI:AI,MATCH($J287,Cal_GDNDrivers!$J:$J,0))</f>
        <v>6244.6445184486283</v>
      </c>
      <c r="AJ287" s="55">
        <f>INDEX(Cal_GDNDrivers!AJ:AJ,MATCH($J287,Cal_GDNDrivers!$J:$J,0))</f>
        <v>6281.864348501731</v>
      </c>
      <c r="AK287" s="55">
        <f>INDEX(Cal_GDNDrivers!AK:AK,MATCH($J287,Cal_GDNDrivers!$J:$J,0))</f>
        <v>6319.7249038725495</v>
      </c>
      <c r="AN287" s="101"/>
    </row>
    <row r="289" spans="2:16384" s="92" customFormat="1" ht="14.65">
      <c r="B289" s="95" t="s">
        <v>119</v>
      </c>
      <c r="C289" s="95"/>
      <c r="D289" s="95"/>
      <c r="E289" s="95"/>
      <c r="F289" s="95"/>
      <c r="G289" s="95"/>
      <c r="H289" s="95"/>
      <c r="I289" s="95"/>
      <c r="J289" s="95"/>
      <c r="K289" s="95"/>
      <c r="L289" s="95"/>
      <c r="M289" s="95"/>
      <c r="N289" s="95"/>
      <c r="O289" s="95"/>
      <c r="P289" s="95"/>
      <c r="Q289" s="95"/>
      <c r="R289" s="95"/>
      <c r="S289" s="95"/>
      <c r="T289" s="95"/>
      <c r="U289" s="95"/>
      <c r="V289" s="95"/>
      <c r="W289" s="95"/>
      <c r="X289" s="95"/>
      <c r="Y289" s="95"/>
      <c r="Z289" s="95"/>
      <c r="AA289" s="95"/>
      <c r="AB289" s="95"/>
      <c r="AC289" s="95"/>
      <c r="AD289" s="95"/>
      <c r="AE289" s="95"/>
      <c r="AF289" s="95"/>
      <c r="AG289" s="95"/>
      <c r="AH289" s="95"/>
      <c r="AI289" s="95"/>
      <c r="AJ289" s="95"/>
      <c r="AK289" s="95"/>
      <c r="AL289" s="95"/>
      <c r="AM289" s="95"/>
      <c r="AN289" s="100"/>
      <c r="AO289" s="95"/>
      <c r="AP289" s="95"/>
      <c r="AQ289" s="95"/>
      <c r="AR289" s="95"/>
      <c r="AS289" s="95"/>
      <c r="AT289" s="95"/>
      <c r="AU289" s="95"/>
      <c r="AV289" s="95"/>
      <c r="AW289" s="95"/>
      <c r="AX289" s="95"/>
      <c r="AY289" s="95"/>
      <c r="AZ289" s="95"/>
      <c r="BA289" s="95"/>
      <c r="BB289" s="95"/>
      <c r="BC289" s="95"/>
      <c r="BD289" s="95"/>
      <c r="BE289" s="95"/>
      <c r="BF289" s="95"/>
      <c r="BG289" s="95"/>
      <c r="BH289" s="95"/>
      <c r="BI289" s="95"/>
      <c r="BJ289" s="95"/>
      <c r="BK289" s="95"/>
      <c r="BL289" s="95"/>
      <c r="BM289" s="95"/>
      <c r="BN289" s="95"/>
      <c r="BO289" s="95"/>
      <c r="BP289" s="95"/>
      <c r="BQ289" s="95"/>
      <c r="BR289" s="95"/>
      <c r="BS289" s="95"/>
      <c r="BT289" s="95"/>
      <c r="BU289" s="95"/>
      <c r="BV289" s="95"/>
      <c r="BW289" s="95"/>
      <c r="BX289" s="95"/>
      <c r="BY289" s="95"/>
      <c r="BZ289" s="95"/>
      <c r="CA289" s="95"/>
      <c r="CB289" s="95"/>
      <c r="CC289" s="95"/>
      <c r="CD289" s="95"/>
      <c r="CE289" s="95"/>
      <c r="CF289" s="95"/>
      <c r="CG289" s="95"/>
      <c r="CH289" s="95"/>
      <c r="CI289" s="95"/>
      <c r="CJ289" s="95"/>
      <c r="CK289" s="95"/>
      <c r="CL289" s="95"/>
      <c r="CM289" s="95"/>
      <c r="CN289" s="95"/>
      <c r="CO289" s="95"/>
      <c r="CP289" s="95"/>
      <c r="CQ289" s="95"/>
      <c r="CR289" s="95"/>
      <c r="CS289" s="95"/>
      <c r="CT289" s="95"/>
      <c r="CU289" s="95"/>
      <c r="CV289" s="95"/>
      <c r="CW289" s="95"/>
      <c r="CX289" s="95"/>
      <c r="CY289" s="95"/>
      <c r="CZ289" s="95"/>
      <c r="DA289" s="95"/>
      <c r="DB289" s="95"/>
      <c r="DC289" s="95"/>
      <c r="DD289" s="95"/>
      <c r="DE289" s="95"/>
      <c r="DF289" s="95"/>
      <c r="DG289" s="95"/>
      <c r="DH289" s="95"/>
      <c r="DI289" s="95"/>
      <c r="DJ289" s="95"/>
      <c r="DK289" s="95"/>
      <c r="DL289" s="95"/>
      <c r="DM289" s="95"/>
      <c r="DN289" s="95"/>
      <c r="DO289" s="95"/>
      <c r="DP289" s="95"/>
      <c r="DQ289" s="95"/>
      <c r="DR289" s="95"/>
      <c r="DS289" s="95"/>
      <c r="DT289" s="95"/>
      <c r="DU289" s="95"/>
      <c r="DV289" s="95"/>
      <c r="DW289" s="95"/>
      <c r="DX289" s="95"/>
      <c r="DY289" s="95"/>
      <c r="DZ289" s="95"/>
      <c r="EA289" s="95"/>
      <c r="EB289" s="95"/>
      <c r="EC289" s="95"/>
      <c r="ED289" s="95"/>
      <c r="EE289" s="95"/>
      <c r="EF289" s="95"/>
      <c r="EG289" s="95"/>
      <c r="EH289" s="95"/>
      <c r="EI289" s="95"/>
      <c r="EJ289" s="95"/>
      <c r="EK289" s="95"/>
      <c r="EL289" s="95"/>
      <c r="EM289" s="95"/>
      <c r="EN289" s="95"/>
      <c r="EO289" s="95"/>
      <c r="EP289" s="95"/>
      <c r="EQ289" s="95"/>
      <c r="ER289" s="95"/>
      <c r="ES289" s="95"/>
      <c r="ET289" s="95"/>
      <c r="EU289" s="95"/>
      <c r="EV289" s="95"/>
      <c r="EW289" s="95"/>
      <c r="EX289" s="95"/>
      <c r="EY289" s="95"/>
      <c r="EZ289" s="95"/>
      <c r="FA289" s="95"/>
      <c r="FB289" s="95"/>
      <c r="FC289" s="95"/>
      <c r="FD289" s="95"/>
      <c r="FE289" s="95"/>
      <c r="FF289" s="95"/>
      <c r="FG289" s="95"/>
      <c r="FH289" s="95"/>
      <c r="FI289" s="95"/>
      <c r="FJ289" s="95"/>
      <c r="FK289" s="95"/>
      <c r="FL289" s="95"/>
      <c r="FM289" s="95"/>
      <c r="FN289" s="95"/>
      <c r="FO289" s="95"/>
      <c r="FP289" s="95"/>
      <c r="FQ289" s="95"/>
      <c r="FR289" s="95"/>
      <c r="FS289" s="95"/>
      <c r="FT289" s="95"/>
      <c r="FU289" s="95"/>
      <c r="FV289" s="95"/>
      <c r="FW289" s="95"/>
      <c r="FX289" s="95"/>
      <c r="FY289" s="95"/>
      <c r="FZ289" s="95"/>
      <c r="GA289" s="95"/>
      <c r="GB289" s="95"/>
      <c r="GC289" s="95"/>
      <c r="GD289" s="95"/>
      <c r="GE289" s="95"/>
      <c r="GF289" s="95"/>
      <c r="GG289" s="95"/>
      <c r="GH289" s="95"/>
      <c r="GI289" s="95"/>
      <c r="GJ289" s="95"/>
      <c r="GK289" s="95"/>
      <c r="GL289" s="95"/>
      <c r="GM289" s="95"/>
      <c r="GN289" s="95"/>
      <c r="GO289" s="95"/>
      <c r="GP289" s="95"/>
      <c r="GQ289" s="95"/>
      <c r="GR289" s="95"/>
      <c r="GS289" s="95"/>
      <c r="GT289" s="95"/>
      <c r="GU289" s="95"/>
      <c r="GV289" s="95"/>
      <c r="GW289" s="95"/>
      <c r="GX289" s="95"/>
      <c r="GY289" s="95"/>
      <c r="GZ289" s="95"/>
      <c r="HA289" s="95"/>
      <c r="HB289" s="95"/>
      <c r="HC289" s="95"/>
      <c r="HD289" s="95"/>
      <c r="HE289" s="95"/>
      <c r="HF289" s="95"/>
      <c r="HG289" s="95"/>
      <c r="HH289" s="95"/>
      <c r="HI289" s="95"/>
      <c r="HJ289" s="95"/>
      <c r="HK289" s="95"/>
      <c r="HL289" s="95"/>
      <c r="HM289" s="95"/>
      <c r="HN289" s="95"/>
      <c r="HO289" s="95"/>
      <c r="HP289" s="95"/>
      <c r="HQ289" s="95"/>
      <c r="HR289" s="95"/>
      <c r="HS289" s="95"/>
      <c r="HT289" s="95"/>
      <c r="HU289" s="95"/>
      <c r="HV289" s="95"/>
      <c r="HW289" s="95"/>
      <c r="HX289" s="95"/>
      <c r="HY289" s="95"/>
      <c r="HZ289" s="95"/>
      <c r="IA289" s="95"/>
      <c r="IB289" s="95"/>
      <c r="IC289" s="95"/>
      <c r="ID289" s="95"/>
      <c r="IE289" s="95"/>
      <c r="IF289" s="95"/>
      <c r="IG289" s="95"/>
      <c r="IH289" s="95"/>
      <c r="II289" s="95"/>
      <c r="IJ289" s="95"/>
      <c r="IK289" s="95"/>
      <c r="IL289" s="95"/>
      <c r="IM289" s="95"/>
      <c r="IN289" s="95"/>
      <c r="IO289" s="95"/>
      <c r="IP289" s="95"/>
      <c r="IQ289" s="95"/>
      <c r="IR289" s="95"/>
      <c r="IS289" s="95"/>
      <c r="IT289" s="95"/>
      <c r="IU289" s="95"/>
      <c r="IV289" s="95"/>
      <c r="IW289" s="95"/>
      <c r="IX289" s="95"/>
      <c r="IY289" s="95"/>
      <c r="IZ289" s="95"/>
      <c r="JA289" s="95"/>
      <c r="JB289" s="95"/>
      <c r="JC289" s="95"/>
      <c r="JD289" s="95"/>
      <c r="JE289" s="95"/>
      <c r="JF289" s="95"/>
      <c r="JG289" s="95"/>
      <c r="JH289" s="95"/>
      <c r="JI289" s="95"/>
      <c r="JJ289" s="95"/>
      <c r="JK289" s="95"/>
      <c r="JL289" s="95"/>
      <c r="JM289" s="95"/>
      <c r="JN289" s="95"/>
      <c r="JO289" s="95"/>
      <c r="JP289" s="95"/>
      <c r="JQ289" s="95"/>
      <c r="JR289" s="95"/>
      <c r="JS289" s="95"/>
      <c r="JT289" s="95"/>
      <c r="JU289" s="95"/>
      <c r="JV289" s="95"/>
      <c r="JW289" s="95"/>
      <c r="JX289" s="95"/>
      <c r="JY289" s="95"/>
      <c r="JZ289" s="95"/>
      <c r="KA289" s="95"/>
      <c r="KB289" s="95"/>
      <c r="KC289" s="95"/>
      <c r="KD289" s="95"/>
      <c r="KE289" s="95"/>
      <c r="KF289" s="95"/>
      <c r="KG289" s="95"/>
      <c r="KH289" s="95"/>
      <c r="KI289" s="95"/>
      <c r="KJ289" s="95"/>
      <c r="KK289" s="95"/>
      <c r="KL289" s="95"/>
      <c r="KM289" s="95"/>
      <c r="KN289" s="95"/>
      <c r="KO289" s="95"/>
      <c r="KP289" s="95"/>
      <c r="KQ289" s="95"/>
      <c r="KR289" s="95"/>
      <c r="KS289" s="95"/>
      <c r="KT289" s="95"/>
      <c r="KU289" s="95"/>
      <c r="KV289" s="95"/>
      <c r="KW289" s="95"/>
      <c r="KX289" s="95"/>
      <c r="KY289" s="95"/>
      <c r="KZ289" s="95"/>
      <c r="LA289" s="95"/>
      <c r="LB289" s="95"/>
      <c r="LC289" s="95"/>
      <c r="LD289" s="95"/>
      <c r="LE289" s="95"/>
      <c r="LF289" s="95"/>
      <c r="LG289" s="95"/>
      <c r="LH289" s="95"/>
      <c r="LI289" s="95"/>
      <c r="LJ289" s="95"/>
      <c r="LK289" s="95"/>
      <c r="LL289" s="95"/>
      <c r="LM289" s="95"/>
      <c r="LN289" s="95"/>
      <c r="LO289" s="95"/>
      <c r="LP289" s="95"/>
      <c r="LQ289" s="95"/>
      <c r="LR289" s="95"/>
      <c r="LS289" s="95"/>
      <c r="LT289" s="95"/>
      <c r="LU289" s="95"/>
      <c r="LV289" s="95"/>
      <c r="LW289" s="95"/>
      <c r="LX289" s="95"/>
      <c r="LY289" s="95"/>
      <c r="LZ289" s="95"/>
      <c r="MA289" s="95"/>
      <c r="MB289" s="95"/>
      <c r="MC289" s="95"/>
      <c r="MD289" s="95"/>
      <c r="ME289" s="95"/>
      <c r="MF289" s="95"/>
      <c r="MG289" s="95"/>
      <c r="MH289" s="95"/>
      <c r="MI289" s="95"/>
      <c r="MJ289" s="95"/>
      <c r="MK289" s="95"/>
      <c r="ML289" s="95"/>
      <c r="MM289" s="95"/>
      <c r="MN289" s="95"/>
      <c r="MO289" s="95"/>
      <c r="MP289" s="95"/>
      <c r="MQ289" s="95"/>
      <c r="MR289" s="95"/>
      <c r="MS289" s="95"/>
      <c r="MT289" s="95"/>
      <c r="MU289" s="95"/>
      <c r="MV289" s="95"/>
      <c r="MW289" s="95"/>
      <c r="MX289" s="95"/>
      <c r="MY289" s="95"/>
      <c r="MZ289" s="95"/>
      <c r="NA289" s="95"/>
      <c r="NB289" s="95"/>
      <c r="NC289" s="95"/>
      <c r="ND289" s="95"/>
      <c r="NE289" s="95"/>
      <c r="NF289" s="95"/>
      <c r="NG289" s="95"/>
      <c r="NH289" s="95"/>
      <c r="NI289" s="95"/>
      <c r="NJ289" s="95"/>
      <c r="NK289" s="95"/>
      <c r="NL289" s="95"/>
      <c r="NM289" s="95"/>
      <c r="NN289" s="95"/>
      <c r="NO289" s="95"/>
      <c r="NP289" s="95"/>
      <c r="NQ289" s="95"/>
      <c r="NR289" s="95"/>
      <c r="NS289" s="95"/>
      <c r="NT289" s="95"/>
      <c r="NU289" s="95"/>
      <c r="NV289" s="95"/>
      <c r="NW289" s="95"/>
      <c r="NX289" s="95"/>
      <c r="NY289" s="95"/>
      <c r="NZ289" s="95"/>
      <c r="OA289" s="95"/>
      <c r="OB289" s="95"/>
      <c r="OC289" s="95"/>
      <c r="OD289" s="95"/>
      <c r="OE289" s="95"/>
      <c r="OF289" s="95"/>
      <c r="OG289" s="95"/>
      <c r="OH289" s="95"/>
      <c r="OI289" s="95"/>
      <c r="OJ289" s="95"/>
      <c r="OK289" s="95"/>
      <c r="OL289" s="95"/>
      <c r="OM289" s="95"/>
      <c r="ON289" s="95"/>
      <c r="OO289" s="95"/>
      <c r="OP289" s="95"/>
      <c r="OQ289" s="95"/>
      <c r="OR289" s="95"/>
      <c r="OS289" s="95"/>
      <c r="OT289" s="95"/>
      <c r="OU289" s="95"/>
      <c r="OV289" s="95"/>
      <c r="OW289" s="95"/>
      <c r="OX289" s="95"/>
      <c r="OY289" s="95"/>
      <c r="OZ289" s="95"/>
      <c r="PA289" s="95"/>
      <c r="PB289" s="95"/>
      <c r="PC289" s="95"/>
      <c r="PD289" s="95"/>
      <c r="PE289" s="95"/>
      <c r="PF289" s="95"/>
      <c r="PG289" s="95"/>
      <c r="PH289" s="95"/>
      <c r="PI289" s="95"/>
      <c r="PJ289" s="95"/>
      <c r="PK289" s="95"/>
      <c r="PL289" s="95"/>
      <c r="PM289" s="95"/>
      <c r="PN289" s="95"/>
      <c r="PO289" s="95"/>
      <c r="PP289" s="95"/>
      <c r="PQ289" s="95"/>
      <c r="PR289" s="95"/>
      <c r="PS289" s="95"/>
      <c r="PT289" s="95"/>
      <c r="PU289" s="95"/>
      <c r="PV289" s="95"/>
      <c r="PW289" s="95"/>
      <c r="PX289" s="95"/>
      <c r="PY289" s="95"/>
      <c r="PZ289" s="95"/>
      <c r="QA289" s="95"/>
      <c r="QB289" s="95"/>
      <c r="QC289" s="95"/>
      <c r="QD289" s="95"/>
      <c r="QE289" s="95"/>
      <c r="QF289" s="95"/>
      <c r="QG289" s="95"/>
      <c r="QH289" s="95"/>
      <c r="QI289" s="95"/>
      <c r="QJ289" s="95"/>
      <c r="QK289" s="95"/>
      <c r="QL289" s="95"/>
      <c r="QM289" s="95"/>
      <c r="QN289" s="95"/>
      <c r="QO289" s="95"/>
      <c r="QP289" s="95"/>
      <c r="QQ289" s="95"/>
      <c r="QR289" s="95"/>
      <c r="QS289" s="95"/>
      <c r="QT289" s="95"/>
      <c r="QU289" s="95"/>
      <c r="QV289" s="95"/>
      <c r="QW289" s="95"/>
      <c r="QX289" s="95"/>
      <c r="QY289" s="95"/>
      <c r="QZ289" s="95"/>
      <c r="RA289" s="95"/>
      <c r="RB289" s="95"/>
      <c r="RC289" s="95"/>
      <c r="RD289" s="95"/>
      <c r="RE289" s="95"/>
      <c r="RF289" s="95"/>
      <c r="RG289" s="95"/>
      <c r="RH289" s="95"/>
      <c r="RI289" s="95"/>
      <c r="RJ289" s="95"/>
      <c r="RK289" s="95"/>
      <c r="RL289" s="95"/>
      <c r="RM289" s="95"/>
      <c r="RN289" s="95"/>
      <c r="RO289" s="95"/>
      <c r="RP289" s="95"/>
      <c r="RQ289" s="95"/>
      <c r="RR289" s="95"/>
      <c r="RS289" s="95"/>
      <c r="RT289" s="95"/>
      <c r="RU289" s="95"/>
      <c r="RV289" s="95"/>
      <c r="RW289" s="95"/>
      <c r="RX289" s="95"/>
      <c r="RY289" s="95"/>
      <c r="RZ289" s="95"/>
      <c r="SA289" s="95"/>
      <c r="SB289" s="95"/>
      <c r="SC289" s="95"/>
      <c r="SD289" s="95"/>
      <c r="SE289" s="95"/>
      <c r="SF289" s="95"/>
      <c r="SG289" s="95"/>
      <c r="SH289" s="95"/>
      <c r="SI289" s="95"/>
      <c r="SJ289" s="95"/>
      <c r="SK289" s="95"/>
      <c r="SL289" s="95"/>
      <c r="SM289" s="95"/>
      <c r="SN289" s="95"/>
      <c r="SO289" s="95"/>
      <c r="SP289" s="95"/>
      <c r="SQ289" s="95"/>
      <c r="SR289" s="95"/>
      <c r="SS289" s="95"/>
      <c r="ST289" s="95"/>
      <c r="SU289" s="95"/>
      <c r="SV289" s="95"/>
      <c r="SW289" s="95"/>
      <c r="SX289" s="95"/>
      <c r="SY289" s="95"/>
      <c r="SZ289" s="95"/>
      <c r="TA289" s="95"/>
      <c r="TB289" s="95"/>
      <c r="TC289" s="95"/>
      <c r="TD289" s="95"/>
      <c r="TE289" s="95"/>
      <c r="TF289" s="95"/>
      <c r="TG289" s="95"/>
      <c r="TH289" s="95"/>
      <c r="TI289" s="95"/>
      <c r="TJ289" s="95"/>
      <c r="TK289" s="95"/>
      <c r="TL289" s="95"/>
      <c r="TM289" s="95"/>
      <c r="TN289" s="95"/>
      <c r="TO289" s="95"/>
      <c r="TP289" s="95"/>
      <c r="TQ289" s="95"/>
      <c r="TR289" s="95"/>
      <c r="TS289" s="95"/>
      <c r="TT289" s="95"/>
      <c r="TU289" s="95"/>
      <c r="TV289" s="95"/>
      <c r="TW289" s="95"/>
      <c r="TX289" s="95"/>
      <c r="TY289" s="95"/>
      <c r="TZ289" s="95"/>
      <c r="UA289" s="95"/>
      <c r="UB289" s="95"/>
      <c r="UC289" s="95"/>
      <c r="UD289" s="95"/>
      <c r="UE289" s="95"/>
      <c r="UF289" s="95"/>
      <c r="UG289" s="95"/>
      <c r="UH289" s="95"/>
      <c r="UI289" s="95"/>
      <c r="UJ289" s="95"/>
      <c r="UK289" s="95"/>
      <c r="UL289" s="95"/>
      <c r="UM289" s="95"/>
      <c r="UN289" s="95"/>
      <c r="UO289" s="95"/>
      <c r="UP289" s="95"/>
      <c r="UQ289" s="95"/>
      <c r="UR289" s="95"/>
      <c r="US289" s="95"/>
      <c r="UT289" s="95"/>
      <c r="UU289" s="95"/>
      <c r="UV289" s="95"/>
      <c r="UW289" s="95"/>
      <c r="UX289" s="95"/>
      <c r="UY289" s="95"/>
      <c r="UZ289" s="95"/>
      <c r="VA289" s="95"/>
      <c r="VB289" s="95"/>
      <c r="VC289" s="95"/>
      <c r="VD289" s="95"/>
      <c r="VE289" s="95"/>
      <c r="VF289" s="95"/>
      <c r="VG289" s="95"/>
      <c r="VH289" s="95"/>
      <c r="VI289" s="95"/>
      <c r="VJ289" s="95"/>
      <c r="VK289" s="95"/>
      <c r="VL289" s="95"/>
      <c r="VM289" s="95"/>
      <c r="VN289" s="95"/>
      <c r="VO289" s="95"/>
      <c r="VP289" s="95"/>
      <c r="VQ289" s="95"/>
      <c r="VR289" s="95"/>
      <c r="VS289" s="95"/>
      <c r="VT289" s="95"/>
      <c r="VU289" s="95"/>
      <c r="VV289" s="95"/>
      <c r="VW289" s="95"/>
      <c r="VX289" s="95"/>
      <c r="VY289" s="95"/>
      <c r="VZ289" s="95"/>
      <c r="WA289" s="95"/>
      <c r="WB289" s="95"/>
      <c r="WC289" s="95"/>
      <c r="WD289" s="95"/>
      <c r="WE289" s="95"/>
      <c r="WF289" s="95"/>
      <c r="WG289" s="95"/>
      <c r="WH289" s="95"/>
      <c r="WI289" s="95"/>
      <c r="WJ289" s="95"/>
      <c r="WK289" s="95"/>
      <c r="WL289" s="95"/>
      <c r="WM289" s="95"/>
      <c r="WN289" s="95"/>
      <c r="WO289" s="95"/>
      <c r="WP289" s="95"/>
      <c r="WQ289" s="95"/>
      <c r="WR289" s="95"/>
      <c r="WS289" s="95"/>
      <c r="WT289" s="95"/>
      <c r="WU289" s="95"/>
      <c r="WV289" s="95"/>
      <c r="WW289" s="95"/>
      <c r="WX289" s="95"/>
      <c r="WY289" s="95"/>
      <c r="WZ289" s="95"/>
      <c r="XA289" s="95"/>
      <c r="XB289" s="95"/>
      <c r="XC289" s="95"/>
      <c r="XD289" s="95"/>
      <c r="XE289" s="95"/>
      <c r="XF289" s="95"/>
      <c r="XG289" s="95"/>
      <c r="XH289" s="95"/>
      <c r="XI289" s="95"/>
      <c r="XJ289" s="95"/>
      <c r="XK289" s="95"/>
      <c r="XL289" s="95"/>
      <c r="XM289" s="95"/>
      <c r="XN289" s="95"/>
      <c r="XO289" s="95"/>
      <c r="XP289" s="95"/>
      <c r="XQ289" s="95"/>
      <c r="XR289" s="95"/>
      <c r="XS289" s="95"/>
      <c r="XT289" s="95"/>
      <c r="XU289" s="95"/>
      <c r="XV289" s="95"/>
      <c r="XW289" s="95"/>
      <c r="XX289" s="95"/>
      <c r="XY289" s="95"/>
      <c r="XZ289" s="95"/>
      <c r="YA289" s="95"/>
      <c r="YB289" s="95"/>
      <c r="YC289" s="95"/>
      <c r="YD289" s="95"/>
      <c r="YE289" s="95"/>
      <c r="YF289" s="95"/>
      <c r="YG289" s="95"/>
      <c r="YH289" s="95"/>
      <c r="YI289" s="95"/>
      <c r="YJ289" s="95"/>
      <c r="YK289" s="95"/>
      <c r="YL289" s="95"/>
      <c r="YM289" s="95"/>
      <c r="YN289" s="95"/>
      <c r="YO289" s="95"/>
      <c r="YP289" s="95"/>
      <c r="YQ289" s="95"/>
      <c r="YR289" s="95"/>
      <c r="YS289" s="95"/>
      <c r="YT289" s="95"/>
      <c r="YU289" s="95"/>
      <c r="YV289" s="95"/>
      <c r="YW289" s="95"/>
      <c r="YX289" s="95"/>
      <c r="YY289" s="95"/>
      <c r="YZ289" s="95"/>
      <c r="ZA289" s="95"/>
      <c r="ZB289" s="95"/>
      <c r="ZC289" s="95"/>
      <c r="ZD289" s="95"/>
      <c r="ZE289" s="95"/>
      <c r="ZF289" s="95"/>
      <c r="ZG289" s="95"/>
      <c r="ZH289" s="95"/>
      <c r="ZI289" s="95"/>
      <c r="ZJ289" s="95"/>
      <c r="ZK289" s="95"/>
      <c r="ZL289" s="95"/>
      <c r="ZM289" s="95"/>
      <c r="ZN289" s="95"/>
      <c r="ZO289" s="95"/>
      <c r="ZP289" s="95"/>
      <c r="ZQ289" s="95"/>
      <c r="ZR289" s="95"/>
      <c r="ZS289" s="95"/>
      <c r="ZT289" s="95"/>
      <c r="ZU289" s="95"/>
      <c r="ZV289" s="95"/>
      <c r="ZW289" s="95"/>
      <c r="ZX289" s="95"/>
      <c r="ZY289" s="95"/>
      <c r="ZZ289" s="95"/>
      <c r="AAA289" s="95"/>
      <c r="AAB289" s="95"/>
      <c r="AAC289" s="95"/>
      <c r="AAD289" s="95"/>
      <c r="AAE289" s="95"/>
      <c r="AAF289" s="95"/>
      <c r="AAG289" s="95"/>
      <c r="AAH289" s="95"/>
      <c r="AAI289" s="95"/>
      <c r="AAJ289" s="95"/>
      <c r="AAK289" s="95"/>
      <c r="AAL289" s="95"/>
      <c r="AAM289" s="95"/>
      <c r="AAN289" s="95"/>
      <c r="AAO289" s="95"/>
      <c r="AAP289" s="95"/>
      <c r="AAQ289" s="95"/>
      <c r="AAR289" s="95"/>
      <c r="AAS289" s="95"/>
      <c r="AAT289" s="95"/>
      <c r="AAU289" s="95"/>
      <c r="AAV289" s="95"/>
      <c r="AAW289" s="95"/>
      <c r="AAX289" s="95"/>
      <c r="AAY289" s="95"/>
      <c r="AAZ289" s="95"/>
      <c r="ABA289" s="95"/>
      <c r="ABB289" s="95"/>
      <c r="ABC289" s="95"/>
      <c r="ABD289" s="95"/>
      <c r="ABE289" s="95"/>
      <c r="ABF289" s="95"/>
      <c r="ABG289" s="95"/>
      <c r="ABH289" s="95"/>
      <c r="ABI289" s="95"/>
      <c r="ABJ289" s="95"/>
      <c r="ABK289" s="95"/>
      <c r="ABL289" s="95"/>
      <c r="ABM289" s="95"/>
      <c r="ABN289" s="95"/>
      <c r="ABO289" s="95"/>
      <c r="ABP289" s="95"/>
      <c r="ABQ289" s="95"/>
      <c r="ABR289" s="95"/>
      <c r="ABS289" s="95"/>
      <c r="ABT289" s="95"/>
      <c r="ABU289" s="95"/>
      <c r="ABV289" s="95"/>
      <c r="ABW289" s="95"/>
      <c r="ABX289" s="95"/>
      <c r="ABY289" s="95"/>
      <c r="ABZ289" s="95"/>
      <c r="ACA289" s="95"/>
      <c r="ACB289" s="95"/>
      <c r="ACC289" s="95"/>
      <c r="ACD289" s="95"/>
      <c r="ACE289" s="95"/>
      <c r="ACF289" s="95"/>
      <c r="ACG289" s="95"/>
      <c r="ACH289" s="95"/>
      <c r="ACI289" s="95"/>
      <c r="ACJ289" s="95"/>
      <c r="ACK289" s="95"/>
      <c r="ACL289" s="95"/>
      <c r="ACM289" s="95"/>
      <c r="ACN289" s="95"/>
      <c r="ACO289" s="95"/>
      <c r="ACP289" s="95"/>
      <c r="ACQ289" s="95"/>
      <c r="ACR289" s="95"/>
      <c r="ACS289" s="95"/>
      <c r="ACT289" s="95"/>
      <c r="ACU289" s="95"/>
      <c r="ACV289" s="95"/>
      <c r="ACW289" s="95"/>
      <c r="ACX289" s="95"/>
      <c r="ACY289" s="95"/>
      <c r="ACZ289" s="95"/>
      <c r="ADA289" s="95"/>
      <c r="ADB289" s="95"/>
      <c r="ADC289" s="95"/>
      <c r="ADD289" s="95"/>
      <c r="ADE289" s="95"/>
      <c r="ADF289" s="95"/>
      <c r="ADG289" s="95"/>
      <c r="ADH289" s="95"/>
      <c r="ADI289" s="95"/>
      <c r="ADJ289" s="95"/>
      <c r="ADK289" s="95"/>
      <c r="ADL289" s="95"/>
      <c r="ADM289" s="95"/>
      <c r="ADN289" s="95"/>
      <c r="ADO289" s="95"/>
      <c r="ADP289" s="95"/>
      <c r="ADQ289" s="95"/>
      <c r="ADR289" s="95"/>
      <c r="ADS289" s="95"/>
      <c r="ADT289" s="95"/>
      <c r="ADU289" s="95"/>
      <c r="ADV289" s="95"/>
      <c r="ADW289" s="95"/>
      <c r="ADX289" s="95"/>
      <c r="ADY289" s="95"/>
      <c r="ADZ289" s="95"/>
      <c r="AEA289" s="95"/>
      <c r="AEB289" s="95"/>
      <c r="AEC289" s="95"/>
      <c r="AED289" s="95"/>
      <c r="AEE289" s="95"/>
      <c r="AEF289" s="95"/>
      <c r="AEG289" s="95"/>
      <c r="AEH289" s="95"/>
      <c r="AEI289" s="95"/>
      <c r="AEJ289" s="95"/>
      <c r="AEK289" s="95"/>
      <c r="AEL289" s="95"/>
      <c r="AEM289" s="95"/>
      <c r="AEN289" s="95"/>
      <c r="AEO289" s="95"/>
      <c r="AEP289" s="95"/>
      <c r="AEQ289" s="95"/>
      <c r="AER289" s="95"/>
      <c r="AES289" s="95"/>
      <c r="AET289" s="95"/>
      <c r="AEU289" s="95"/>
      <c r="AEV289" s="95"/>
      <c r="AEW289" s="95"/>
      <c r="AEX289" s="95"/>
      <c r="AEY289" s="95"/>
      <c r="AEZ289" s="95"/>
      <c r="AFA289" s="95"/>
      <c r="AFB289" s="95"/>
      <c r="AFC289" s="95"/>
      <c r="AFD289" s="95"/>
      <c r="AFE289" s="95"/>
      <c r="AFF289" s="95"/>
      <c r="AFG289" s="95"/>
      <c r="AFH289" s="95"/>
      <c r="AFI289" s="95"/>
      <c r="AFJ289" s="95"/>
      <c r="AFK289" s="95"/>
      <c r="AFL289" s="95"/>
      <c r="AFM289" s="95"/>
      <c r="AFN289" s="95"/>
      <c r="AFO289" s="95"/>
      <c r="AFP289" s="95"/>
      <c r="AFQ289" s="95"/>
      <c r="AFR289" s="95"/>
      <c r="AFS289" s="95"/>
      <c r="AFT289" s="95"/>
      <c r="AFU289" s="95"/>
      <c r="AFV289" s="95"/>
      <c r="AFW289" s="95"/>
      <c r="AFX289" s="95"/>
      <c r="AFY289" s="95"/>
      <c r="AFZ289" s="95"/>
      <c r="AGA289" s="95"/>
      <c r="AGB289" s="95"/>
      <c r="AGC289" s="95"/>
      <c r="AGD289" s="95"/>
      <c r="AGE289" s="95"/>
      <c r="AGF289" s="95"/>
      <c r="AGG289" s="95"/>
      <c r="AGH289" s="95"/>
      <c r="AGI289" s="95"/>
      <c r="AGJ289" s="95"/>
      <c r="AGK289" s="95"/>
      <c r="AGL289" s="95"/>
      <c r="AGM289" s="95"/>
      <c r="AGN289" s="95"/>
      <c r="AGO289" s="95"/>
      <c r="AGP289" s="95"/>
      <c r="AGQ289" s="95"/>
      <c r="AGR289" s="95"/>
      <c r="AGS289" s="95"/>
      <c r="AGT289" s="95"/>
      <c r="AGU289" s="95"/>
      <c r="AGV289" s="95"/>
      <c r="AGW289" s="95"/>
      <c r="AGX289" s="95"/>
      <c r="AGY289" s="95"/>
      <c r="AGZ289" s="95"/>
      <c r="AHA289" s="95"/>
      <c r="AHB289" s="95"/>
      <c r="AHC289" s="95"/>
      <c r="AHD289" s="95"/>
      <c r="AHE289" s="95"/>
      <c r="AHF289" s="95"/>
      <c r="AHG289" s="95"/>
      <c r="AHH289" s="95"/>
      <c r="AHI289" s="95"/>
      <c r="AHJ289" s="95"/>
      <c r="AHK289" s="95"/>
      <c r="AHL289" s="95"/>
      <c r="AHM289" s="95"/>
      <c r="AHN289" s="95"/>
      <c r="AHO289" s="95"/>
      <c r="AHP289" s="95"/>
      <c r="AHQ289" s="95"/>
      <c r="AHR289" s="95"/>
      <c r="AHS289" s="95"/>
      <c r="AHT289" s="95"/>
      <c r="AHU289" s="95"/>
      <c r="AHV289" s="95"/>
      <c r="AHW289" s="95"/>
      <c r="AHX289" s="95"/>
      <c r="AHY289" s="95"/>
      <c r="AHZ289" s="95"/>
      <c r="AIA289" s="95"/>
      <c r="AIB289" s="95"/>
      <c r="AIC289" s="95"/>
      <c r="AID289" s="95"/>
      <c r="AIE289" s="95"/>
      <c r="AIF289" s="95"/>
      <c r="AIG289" s="95"/>
      <c r="AIH289" s="95"/>
      <c r="AII289" s="95"/>
      <c r="AIJ289" s="95"/>
      <c r="AIK289" s="95"/>
      <c r="AIL289" s="95"/>
      <c r="AIM289" s="95"/>
      <c r="AIN289" s="95"/>
      <c r="AIO289" s="95"/>
      <c r="AIP289" s="95"/>
      <c r="AIQ289" s="95"/>
      <c r="AIR289" s="95"/>
      <c r="AIS289" s="95"/>
      <c r="AIT289" s="95"/>
      <c r="AIU289" s="95"/>
      <c r="AIV289" s="95"/>
      <c r="AIW289" s="95"/>
      <c r="AIX289" s="95"/>
      <c r="AIY289" s="95"/>
      <c r="AIZ289" s="95"/>
      <c r="AJA289" s="95"/>
      <c r="AJB289" s="95"/>
      <c r="AJC289" s="95"/>
      <c r="AJD289" s="95"/>
      <c r="AJE289" s="95"/>
      <c r="AJF289" s="95"/>
      <c r="AJG289" s="95"/>
      <c r="AJH289" s="95"/>
      <c r="AJI289" s="95"/>
      <c r="AJJ289" s="95"/>
      <c r="AJK289" s="95"/>
      <c r="AJL289" s="95"/>
      <c r="AJM289" s="95"/>
      <c r="AJN289" s="95"/>
      <c r="AJO289" s="95"/>
      <c r="AJP289" s="95"/>
      <c r="AJQ289" s="95"/>
      <c r="AJR289" s="95"/>
      <c r="AJS289" s="95"/>
      <c r="AJT289" s="95"/>
      <c r="AJU289" s="95"/>
      <c r="AJV289" s="95"/>
      <c r="AJW289" s="95"/>
      <c r="AJX289" s="95"/>
      <c r="AJY289" s="95"/>
      <c r="AJZ289" s="95"/>
      <c r="AKA289" s="95"/>
      <c r="AKB289" s="95"/>
      <c r="AKC289" s="95"/>
      <c r="AKD289" s="95"/>
      <c r="AKE289" s="95"/>
      <c r="AKF289" s="95"/>
      <c r="AKG289" s="95"/>
      <c r="AKH289" s="95"/>
      <c r="AKI289" s="95"/>
      <c r="AKJ289" s="95"/>
      <c r="AKK289" s="95"/>
      <c r="AKL289" s="95"/>
      <c r="AKM289" s="95"/>
      <c r="AKN289" s="95"/>
      <c r="AKO289" s="95"/>
      <c r="AKP289" s="95"/>
      <c r="AKQ289" s="95"/>
      <c r="AKR289" s="95"/>
      <c r="AKS289" s="95"/>
      <c r="AKT289" s="95"/>
      <c r="AKU289" s="95"/>
      <c r="AKV289" s="95"/>
      <c r="AKW289" s="95"/>
      <c r="AKX289" s="95"/>
      <c r="AKY289" s="95"/>
      <c r="AKZ289" s="95"/>
      <c r="ALA289" s="95"/>
      <c r="ALB289" s="95"/>
      <c r="ALC289" s="95"/>
      <c r="ALD289" s="95"/>
      <c r="ALE289" s="95"/>
      <c r="ALF289" s="95"/>
      <c r="ALG289" s="95"/>
      <c r="ALH289" s="95"/>
      <c r="ALI289" s="95"/>
      <c r="ALJ289" s="95"/>
      <c r="ALK289" s="95"/>
      <c r="ALL289" s="95"/>
      <c r="ALM289" s="95"/>
      <c r="ALN289" s="95"/>
      <c r="ALO289" s="95"/>
      <c r="ALP289" s="95"/>
      <c r="ALQ289" s="95"/>
      <c r="ALR289" s="95"/>
      <c r="ALS289" s="95"/>
      <c r="ALT289" s="95"/>
      <c r="ALU289" s="95"/>
      <c r="ALV289" s="95"/>
      <c r="ALW289" s="95"/>
      <c r="ALX289" s="95"/>
      <c r="ALY289" s="95"/>
      <c r="ALZ289" s="95"/>
      <c r="AMA289" s="95"/>
      <c r="AMB289" s="95"/>
      <c r="AMC289" s="95"/>
      <c r="AMD289" s="95"/>
      <c r="AME289" s="95"/>
      <c r="AMF289" s="95"/>
      <c r="AMG289" s="95"/>
      <c r="AMH289" s="95"/>
      <c r="AMI289" s="95"/>
      <c r="AMJ289" s="95"/>
      <c r="AMK289" s="95"/>
      <c r="AML289" s="95"/>
      <c r="AMM289" s="95"/>
      <c r="AMN289" s="95"/>
      <c r="AMO289" s="95"/>
      <c r="AMP289" s="95"/>
      <c r="AMQ289" s="95"/>
      <c r="AMR289" s="95"/>
      <c r="AMS289" s="95"/>
      <c r="AMT289" s="95"/>
      <c r="AMU289" s="95"/>
      <c r="AMV289" s="95"/>
      <c r="AMW289" s="95"/>
      <c r="AMX289" s="95"/>
      <c r="AMY289" s="95"/>
      <c r="AMZ289" s="95"/>
      <c r="ANA289" s="95"/>
      <c r="ANB289" s="95"/>
      <c r="ANC289" s="95"/>
      <c r="AND289" s="95"/>
      <c r="ANE289" s="95"/>
      <c r="ANF289" s="95"/>
      <c r="ANG289" s="95"/>
      <c r="ANH289" s="95"/>
      <c r="ANI289" s="95"/>
      <c r="ANJ289" s="95"/>
      <c r="ANK289" s="95"/>
      <c r="ANL289" s="95"/>
      <c r="ANM289" s="95"/>
      <c r="ANN289" s="95"/>
      <c r="ANO289" s="95"/>
      <c r="ANP289" s="95"/>
      <c r="ANQ289" s="95"/>
      <c r="ANR289" s="95"/>
      <c r="ANS289" s="95"/>
      <c r="ANT289" s="95"/>
      <c r="ANU289" s="95"/>
      <c r="ANV289" s="95"/>
      <c r="ANW289" s="95"/>
      <c r="ANX289" s="95"/>
      <c r="ANY289" s="95"/>
      <c r="ANZ289" s="95"/>
      <c r="AOA289" s="95"/>
      <c r="AOB289" s="95"/>
      <c r="AOC289" s="95"/>
      <c r="AOD289" s="95"/>
      <c r="AOE289" s="95"/>
      <c r="AOF289" s="95"/>
      <c r="AOG289" s="95"/>
      <c r="AOH289" s="95"/>
      <c r="AOI289" s="95"/>
      <c r="AOJ289" s="95"/>
      <c r="AOK289" s="95"/>
      <c r="AOL289" s="95"/>
      <c r="AOM289" s="95"/>
      <c r="AON289" s="95"/>
      <c r="AOO289" s="95"/>
      <c r="AOP289" s="95"/>
      <c r="AOQ289" s="95"/>
      <c r="AOR289" s="95"/>
      <c r="AOS289" s="95"/>
      <c r="AOT289" s="95"/>
      <c r="AOU289" s="95"/>
      <c r="AOV289" s="95"/>
      <c r="AOW289" s="95"/>
      <c r="AOX289" s="95"/>
      <c r="AOY289" s="95"/>
      <c r="AOZ289" s="95"/>
      <c r="APA289" s="95"/>
      <c r="APB289" s="95"/>
      <c r="APC289" s="95"/>
      <c r="APD289" s="95"/>
      <c r="APE289" s="95"/>
      <c r="APF289" s="95"/>
      <c r="APG289" s="95"/>
      <c r="APH289" s="95"/>
      <c r="API289" s="95"/>
      <c r="APJ289" s="95"/>
      <c r="APK289" s="95"/>
      <c r="APL289" s="95"/>
      <c r="APM289" s="95"/>
      <c r="APN289" s="95"/>
      <c r="APO289" s="95"/>
      <c r="APP289" s="95"/>
      <c r="APQ289" s="95"/>
      <c r="APR289" s="95"/>
      <c r="APS289" s="95"/>
      <c r="APT289" s="95"/>
      <c r="APU289" s="95"/>
      <c r="APV289" s="95"/>
      <c r="APW289" s="95"/>
      <c r="APX289" s="95"/>
      <c r="APY289" s="95"/>
      <c r="APZ289" s="95"/>
      <c r="AQA289" s="95"/>
      <c r="AQB289" s="95"/>
      <c r="AQC289" s="95"/>
      <c r="AQD289" s="95"/>
      <c r="AQE289" s="95"/>
      <c r="AQF289" s="95"/>
      <c r="AQG289" s="95"/>
      <c r="AQH289" s="95"/>
      <c r="AQI289" s="95"/>
      <c r="AQJ289" s="95"/>
      <c r="AQK289" s="95"/>
      <c r="AQL289" s="95"/>
      <c r="AQM289" s="95"/>
      <c r="AQN289" s="95"/>
      <c r="AQO289" s="95"/>
      <c r="AQP289" s="95"/>
      <c r="AQQ289" s="95"/>
      <c r="AQR289" s="95"/>
      <c r="AQS289" s="95"/>
      <c r="AQT289" s="95"/>
      <c r="AQU289" s="95"/>
      <c r="AQV289" s="95"/>
      <c r="AQW289" s="95"/>
      <c r="AQX289" s="95"/>
      <c r="AQY289" s="95"/>
      <c r="AQZ289" s="95"/>
      <c r="ARA289" s="95"/>
      <c r="ARB289" s="95"/>
      <c r="ARC289" s="95"/>
      <c r="ARD289" s="95"/>
      <c r="ARE289" s="95"/>
      <c r="ARF289" s="95"/>
      <c r="ARG289" s="95"/>
      <c r="ARH289" s="95"/>
      <c r="ARI289" s="95"/>
      <c r="ARJ289" s="95"/>
      <c r="ARK289" s="95"/>
      <c r="ARL289" s="95"/>
      <c r="ARM289" s="95"/>
      <c r="ARN289" s="95"/>
      <c r="ARO289" s="95"/>
      <c r="ARP289" s="95"/>
      <c r="ARQ289" s="95"/>
      <c r="ARR289" s="95"/>
      <c r="ARS289" s="95"/>
      <c r="ART289" s="95"/>
      <c r="ARU289" s="95"/>
      <c r="ARV289" s="95"/>
      <c r="ARW289" s="95"/>
      <c r="ARX289" s="95"/>
      <c r="ARY289" s="95"/>
      <c r="ARZ289" s="95"/>
      <c r="ASA289" s="95"/>
      <c r="ASB289" s="95"/>
      <c r="ASC289" s="95"/>
      <c r="ASD289" s="95"/>
      <c r="ASE289" s="95"/>
      <c r="ASF289" s="95"/>
      <c r="ASG289" s="95"/>
      <c r="ASH289" s="95"/>
      <c r="ASI289" s="95"/>
      <c r="ASJ289" s="95"/>
      <c r="ASK289" s="95"/>
      <c r="ASL289" s="95"/>
      <c r="ASM289" s="95"/>
      <c r="ASN289" s="95"/>
      <c r="ASO289" s="95"/>
      <c r="ASP289" s="95"/>
      <c r="ASQ289" s="95"/>
      <c r="ASR289" s="95"/>
      <c r="ASS289" s="95"/>
      <c r="AST289" s="95"/>
      <c r="ASU289" s="95"/>
      <c r="ASV289" s="95"/>
      <c r="ASW289" s="95"/>
      <c r="ASX289" s="95"/>
      <c r="ASY289" s="95"/>
      <c r="ASZ289" s="95"/>
      <c r="ATA289" s="95"/>
      <c r="ATB289" s="95"/>
      <c r="ATC289" s="95"/>
      <c r="ATD289" s="95"/>
      <c r="ATE289" s="95"/>
      <c r="ATF289" s="95"/>
      <c r="ATG289" s="95"/>
      <c r="ATH289" s="95"/>
      <c r="ATI289" s="95"/>
      <c r="ATJ289" s="95"/>
      <c r="ATK289" s="95"/>
      <c r="ATL289" s="95"/>
      <c r="ATM289" s="95"/>
      <c r="ATN289" s="95"/>
      <c r="ATO289" s="95"/>
      <c r="ATP289" s="95"/>
      <c r="ATQ289" s="95"/>
      <c r="ATR289" s="95"/>
      <c r="ATS289" s="95"/>
      <c r="ATT289" s="95"/>
      <c r="ATU289" s="95"/>
      <c r="ATV289" s="95"/>
      <c r="ATW289" s="95"/>
      <c r="ATX289" s="95"/>
      <c r="ATY289" s="95"/>
      <c r="ATZ289" s="95"/>
      <c r="AUA289" s="95"/>
      <c r="AUB289" s="95"/>
      <c r="AUC289" s="95"/>
      <c r="AUD289" s="95"/>
      <c r="AUE289" s="95"/>
      <c r="AUF289" s="95"/>
      <c r="AUG289" s="95"/>
      <c r="AUH289" s="95"/>
      <c r="AUI289" s="95"/>
      <c r="AUJ289" s="95"/>
      <c r="AUK289" s="95"/>
      <c r="AUL289" s="95"/>
      <c r="AUM289" s="95"/>
      <c r="AUN289" s="95"/>
      <c r="AUO289" s="95"/>
      <c r="AUP289" s="95"/>
      <c r="AUQ289" s="95"/>
      <c r="AUR289" s="95"/>
      <c r="AUS289" s="95"/>
      <c r="AUT289" s="95"/>
      <c r="AUU289" s="95"/>
      <c r="AUV289" s="95"/>
      <c r="AUW289" s="95"/>
      <c r="AUX289" s="95"/>
      <c r="AUY289" s="95"/>
      <c r="AUZ289" s="95"/>
      <c r="AVA289" s="95"/>
      <c r="AVB289" s="95"/>
      <c r="AVC289" s="95"/>
      <c r="AVD289" s="95"/>
      <c r="AVE289" s="95"/>
      <c r="AVF289" s="95"/>
      <c r="AVG289" s="95"/>
      <c r="AVH289" s="95"/>
      <c r="AVI289" s="95"/>
      <c r="AVJ289" s="95"/>
      <c r="AVK289" s="95"/>
      <c r="AVL289" s="95"/>
      <c r="AVM289" s="95"/>
      <c r="AVN289" s="95"/>
      <c r="AVO289" s="95"/>
      <c r="AVP289" s="95"/>
      <c r="AVQ289" s="95"/>
      <c r="AVR289" s="95"/>
      <c r="AVS289" s="95"/>
      <c r="AVT289" s="95"/>
      <c r="AVU289" s="95"/>
      <c r="AVV289" s="95"/>
      <c r="AVW289" s="95"/>
      <c r="AVX289" s="95"/>
      <c r="AVY289" s="95"/>
      <c r="AVZ289" s="95"/>
      <c r="AWA289" s="95"/>
      <c r="AWB289" s="95"/>
      <c r="AWC289" s="95"/>
      <c r="AWD289" s="95"/>
      <c r="AWE289" s="95"/>
      <c r="AWF289" s="95"/>
      <c r="AWG289" s="95"/>
      <c r="AWH289" s="95"/>
      <c r="AWI289" s="95"/>
      <c r="AWJ289" s="95"/>
      <c r="AWK289" s="95"/>
      <c r="AWL289" s="95"/>
      <c r="AWM289" s="95"/>
      <c r="AWN289" s="95"/>
      <c r="AWO289" s="95"/>
      <c r="AWP289" s="95"/>
      <c r="AWQ289" s="95"/>
      <c r="AWR289" s="95"/>
      <c r="AWS289" s="95"/>
      <c r="AWT289" s="95"/>
      <c r="AWU289" s="95"/>
      <c r="AWV289" s="95"/>
      <c r="AWW289" s="95"/>
      <c r="AWX289" s="95"/>
      <c r="AWY289" s="95"/>
      <c r="AWZ289" s="95"/>
      <c r="AXA289" s="95"/>
      <c r="AXB289" s="95"/>
      <c r="AXC289" s="95"/>
      <c r="AXD289" s="95"/>
      <c r="AXE289" s="95"/>
      <c r="AXF289" s="95"/>
      <c r="AXG289" s="95"/>
      <c r="AXH289" s="95"/>
      <c r="AXI289" s="95"/>
      <c r="AXJ289" s="95"/>
      <c r="AXK289" s="95"/>
      <c r="AXL289" s="95"/>
      <c r="AXM289" s="95"/>
      <c r="AXN289" s="95"/>
      <c r="AXO289" s="95"/>
      <c r="AXP289" s="95"/>
      <c r="AXQ289" s="95"/>
      <c r="AXR289" s="95"/>
      <c r="AXS289" s="95"/>
      <c r="AXT289" s="95"/>
      <c r="AXU289" s="95"/>
      <c r="AXV289" s="95"/>
      <c r="AXW289" s="95"/>
      <c r="AXX289" s="95"/>
      <c r="AXY289" s="95"/>
      <c r="AXZ289" s="95"/>
      <c r="AYA289" s="95"/>
      <c r="AYB289" s="95"/>
      <c r="AYC289" s="95"/>
      <c r="AYD289" s="95"/>
      <c r="AYE289" s="95"/>
      <c r="AYF289" s="95"/>
      <c r="AYG289" s="95"/>
      <c r="AYH289" s="95"/>
      <c r="AYI289" s="95"/>
      <c r="AYJ289" s="95"/>
      <c r="AYK289" s="95"/>
      <c r="AYL289" s="95"/>
      <c r="AYM289" s="95"/>
      <c r="AYN289" s="95"/>
      <c r="AYO289" s="95"/>
      <c r="AYP289" s="95"/>
      <c r="AYQ289" s="95"/>
      <c r="AYR289" s="95"/>
      <c r="AYS289" s="95"/>
      <c r="AYT289" s="95"/>
      <c r="AYU289" s="95"/>
      <c r="AYV289" s="95"/>
      <c r="AYW289" s="95"/>
      <c r="AYX289" s="95"/>
      <c r="AYY289" s="95"/>
      <c r="AYZ289" s="95"/>
      <c r="AZA289" s="95"/>
      <c r="AZB289" s="95"/>
      <c r="AZC289" s="95"/>
      <c r="AZD289" s="95"/>
      <c r="AZE289" s="95"/>
      <c r="AZF289" s="95"/>
      <c r="AZG289" s="95"/>
      <c r="AZH289" s="95"/>
      <c r="AZI289" s="95"/>
      <c r="AZJ289" s="95"/>
      <c r="AZK289" s="95"/>
      <c r="AZL289" s="95"/>
      <c r="AZM289" s="95"/>
      <c r="AZN289" s="95"/>
      <c r="AZO289" s="95"/>
      <c r="AZP289" s="95"/>
      <c r="AZQ289" s="95"/>
      <c r="AZR289" s="95"/>
      <c r="AZS289" s="95"/>
      <c r="AZT289" s="95"/>
      <c r="AZU289" s="95"/>
      <c r="AZV289" s="95"/>
      <c r="AZW289" s="95"/>
      <c r="AZX289" s="95"/>
      <c r="AZY289" s="95"/>
      <c r="AZZ289" s="95"/>
      <c r="BAA289" s="95"/>
      <c r="BAB289" s="95"/>
      <c r="BAC289" s="95"/>
      <c r="BAD289" s="95"/>
      <c r="BAE289" s="95"/>
      <c r="BAF289" s="95"/>
      <c r="BAG289" s="95"/>
      <c r="BAH289" s="95"/>
      <c r="BAI289" s="95"/>
      <c r="BAJ289" s="95"/>
      <c r="BAK289" s="95"/>
      <c r="BAL289" s="95"/>
      <c r="BAM289" s="95"/>
      <c r="BAN289" s="95"/>
      <c r="BAO289" s="95"/>
      <c r="BAP289" s="95"/>
      <c r="BAQ289" s="95"/>
      <c r="BAR289" s="95"/>
      <c r="BAS289" s="95"/>
      <c r="BAT289" s="95"/>
      <c r="BAU289" s="95"/>
      <c r="BAV289" s="95"/>
      <c r="BAW289" s="95"/>
      <c r="BAX289" s="95"/>
      <c r="BAY289" s="95"/>
      <c r="BAZ289" s="95"/>
      <c r="BBA289" s="95"/>
      <c r="BBB289" s="95"/>
      <c r="BBC289" s="95"/>
      <c r="BBD289" s="95"/>
      <c r="BBE289" s="95"/>
      <c r="BBF289" s="95"/>
      <c r="BBG289" s="95"/>
      <c r="BBH289" s="95"/>
      <c r="BBI289" s="95"/>
      <c r="BBJ289" s="95"/>
      <c r="BBK289" s="95"/>
      <c r="BBL289" s="95"/>
      <c r="BBM289" s="95"/>
      <c r="BBN289" s="95"/>
      <c r="BBO289" s="95"/>
      <c r="BBP289" s="95"/>
      <c r="BBQ289" s="95"/>
      <c r="BBR289" s="95"/>
      <c r="BBS289" s="95"/>
      <c r="BBT289" s="95"/>
      <c r="BBU289" s="95"/>
      <c r="BBV289" s="95"/>
      <c r="BBW289" s="95"/>
      <c r="BBX289" s="95"/>
      <c r="BBY289" s="95"/>
      <c r="BBZ289" s="95"/>
      <c r="BCA289" s="95"/>
      <c r="BCB289" s="95"/>
      <c r="BCC289" s="95"/>
      <c r="BCD289" s="95"/>
      <c r="BCE289" s="95"/>
      <c r="BCF289" s="95"/>
      <c r="BCG289" s="95"/>
      <c r="BCH289" s="95"/>
      <c r="BCI289" s="95"/>
      <c r="BCJ289" s="95"/>
      <c r="BCK289" s="95"/>
      <c r="BCL289" s="95"/>
      <c r="BCM289" s="95"/>
      <c r="BCN289" s="95"/>
      <c r="BCO289" s="95"/>
      <c r="BCP289" s="95"/>
      <c r="BCQ289" s="95"/>
      <c r="BCR289" s="95"/>
      <c r="BCS289" s="95"/>
      <c r="BCT289" s="95"/>
      <c r="BCU289" s="95"/>
      <c r="BCV289" s="95"/>
      <c r="BCW289" s="95"/>
      <c r="BCX289" s="95"/>
      <c r="BCY289" s="95"/>
      <c r="BCZ289" s="95"/>
      <c r="BDA289" s="95"/>
      <c r="BDB289" s="95"/>
      <c r="BDC289" s="95"/>
      <c r="BDD289" s="95"/>
      <c r="BDE289" s="95"/>
      <c r="BDF289" s="95"/>
      <c r="BDG289" s="95"/>
      <c r="BDH289" s="95"/>
      <c r="BDI289" s="95"/>
      <c r="BDJ289" s="95"/>
      <c r="BDK289" s="95"/>
      <c r="BDL289" s="95"/>
      <c r="BDM289" s="95"/>
      <c r="BDN289" s="95"/>
      <c r="BDO289" s="95"/>
      <c r="BDP289" s="95"/>
      <c r="BDQ289" s="95"/>
      <c r="BDR289" s="95"/>
      <c r="BDS289" s="95"/>
      <c r="BDT289" s="95"/>
      <c r="BDU289" s="95"/>
      <c r="BDV289" s="95"/>
      <c r="BDW289" s="95"/>
      <c r="BDX289" s="95"/>
      <c r="BDY289" s="95"/>
      <c r="BDZ289" s="95"/>
      <c r="BEA289" s="95"/>
      <c r="BEB289" s="95"/>
      <c r="BEC289" s="95"/>
      <c r="BED289" s="95"/>
      <c r="BEE289" s="95"/>
      <c r="BEF289" s="95"/>
      <c r="BEG289" s="95"/>
      <c r="BEH289" s="95"/>
      <c r="BEI289" s="95"/>
      <c r="BEJ289" s="95"/>
      <c r="BEK289" s="95"/>
      <c r="BEL289" s="95"/>
      <c r="BEM289" s="95"/>
      <c r="BEN289" s="95"/>
      <c r="BEO289" s="95"/>
      <c r="BEP289" s="95"/>
      <c r="BEQ289" s="95"/>
      <c r="BER289" s="95"/>
      <c r="BES289" s="95"/>
      <c r="BET289" s="95"/>
      <c r="BEU289" s="95"/>
      <c r="BEV289" s="95"/>
      <c r="BEW289" s="95"/>
      <c r="BEX289" s="95"/>
      <c r="BEY289" s="95"/>
      <c r="BEZ289" s="95"/>
      <c r="BFA289" s="95"/>
      <c r="BFB289" s="95"/>
      <c r="BFC289" s="95"/>
      <c r="BFD289" s="95"/>
      <c r="BFE289" s="95"/>
      <c r="BFF289" s="95"/>
      <c r="BFG289" s="95"/>
      <c r="BFH289" s="95"/>
      <c r="BFI289" s="95"/>
      <c r="BFJ289" s="95"/>
      <c r="BFK289" s="95"/>
      <c r="BFL289" s="95"/>
      <c r="BFM289" s="95"/>
      <c r="BFN289" s="95"/>
      <c r="BFO289" s="95"/>
      <c r="BFP289" s="95"/>
      <c r="BFQ289" s="95"/>
      <c r="BFR289" s="95"/>
      <c r="BFS289" s="95"/>
      <c r="BFT289" s="95"/>
      <c r="BFU289" s="95"/>
      <c r="BFV289" s="95"/>
      <c r="BFW289" s="95"/>
      <c r="BFX289" s="95"/>
      <c r="BFY289" s="95"/>
      <c r="BFZ289" s="95"/>
      <c r="BGA289" s="95"/>
      <c r="BGB289" s="95"/>
      <c r="BGC289" s="95"/>
      <c r="BGD289" s="95"/>
      <c r="BGE289" s="95"/>
      <c r="BGF289" s="95"/>
      <c r="BGG289" s="95"/>
      <c r="BGH289" s="95"/>
      <c r="BGI289" s="95"/>
      <c r="BGJ289" s="95"/>
      <c r="BGK289" s="95"/>
      <c r="BGL289" s="95"/>
      <c r="BGM289" s="95"/>
      <c r="BGN289" s="95"/>
      <c r="BGO289" s="95"/>
      <c r="BGP289" s="95"/>
      <c r="BGQ289" s="95"/>
      <c r="BGR289" s="95"/>
      <c r="BGS289" s="95"/>
      <c r="BGT289" s="95"/>
      <c r="BGU289" s="95"/>
      <c r="BGV289" s="95"/>
      <c r="BGW289" s="95"/>
      <c r="BGX289" s="95"/>
      <c r="BGY289" s="95"/>
      <c r="BGZ289" s="95"/>
      <c r="BHA289" s="95"/>
      <c r="BHB289" s="95"/>
      <c r="BHC289" s="95"/>
      <c r="BHD289" s="95"/>
      <c r="BHE289" s="95"/>
      <c r="BHF289" s="95"/>
      <c r="BHG289" s="95"/>
      <c r="BHH289" s="95"/>
      <c r="BHI289" s="95"/>
      <c r="BHJ289" s="95"/>
      <c r="BHK289" s="95"/>
      <c r="BHL289" s="95"/>
      <c r="BHM289" s="95"/>
      <c r="BHN289" s="95"/>
      <c r="BHO289" s="95"/>
      <c r="BHP289" s="95"/>
      <c r="BHQ289" s="95"/>
      <c r="BHR289" s="95"/>
      <c r="BHS289" s="95"/>
      <c r="BHT289" s="95"/>
      <c r="BHU289" s="95"/>
      <c r="BHV289" s="95"/>
      <c r="BHW289" s="95"/>
      <c r="BHX289" s="95"/>
      <c r="BHY289" s="95"/>
      <c r="BHZ289" s="95"/>
      <c r="BIA289" s="95"/>
      <c r="BIB289" s="95"/>
      <c r="BIC289" s="95"/>
      <c r="BID289" s="95"/>
      <c r="BIE289" s="95"/>
      <c r="BIF289" s="95"/>
      <c r="BIG289" s="95"/>
      <c r="BIH289" s="95"/>
      <c r="BII289" s="95"/>
      <c r="BIJ289" s="95"/>
      <c r="BIK289" s="95"/>
      <c r="BIL289" s="95"/>
      <c r="BIM289" s="95"/>
      <c r="BIN289" s="95"/>
      <c r="BIO289" s="95"/>
      <c r="BIP289" s="95"/>
      <c r="BIQ289" s="95"/>
      <c r="BIR289" s="95"/>
      <c r="BIS289" s="95"/>
      <c r="BIT289" s="95"/>
      <c r="BIU289" s="95"/>
      <c r="BIV289" s="95"/>
      <c r="BIW289" s="95"/>
      <c r="BIX289" s="95"/>
      <c r="BIY289" s="95"/>
      <c r="BIZ289" s="95"/>
      <c r="BJA289" s="95"/>
      <c r="BJB289" s="95"/>
      <c r="BJC289" s="95"/>
      <c r="BJD289" s="95"/>
      <c r="BJE289" s="95"/>
      <c r="BJF289" s="95"/>
      <c r="BJG289" s="95"/>
      <c r="BJH289" s="95"/>
      <c r="BJI289" s="95"/>
      <c r="BJJ289" s="95"/>
      <c r="BJK289" s="95"/>
      <c r="BJL289" s="95"/>
      <c r="BJM289" s="95"/>
      <c r="BJN289" s="95"/>
      <c r="BJO289" s="95"/>
      <c r="BJP289" s="95"/>
      <c r="BJQ289" s="95"/>
      <c r="BJR289" s="95"/>
      <c r="BJS289" s="95"/>
      <c r="BJT289" s="95"/>
      <c r="BJU289" s="95"/>
      <c r="BJV289" s="95"/>
      <c r="BJW289" s="95"/>
      <c r="BJX289" s="95"/>
      <c r="BJY289" s="95"/>
      <c r="BJZ289" s="95"/>
      <c r="BKA289" s="95"/>
      <c r="BKB289" s="95"/>
      <c r="BKC289" s="95"/>
      <c r="BKD289" s="95"/>
      <c r="BKE289" s="95"/>
      <c r="BKF289" s="95"/>
      <c r="BKG289" s="95"/>
      <c r="BKH289" s="95"/>
      <c r="BKI289" s="95"/>
      <c r="BKJ289" s="95"/>
      <c r="BKK289" s="95"/>
      <c r="BKL289" s="95"/>
      <c r="BKM289" s="95"/>
      <c r="BKN289" s="95"/>
      <c r="BKO289" s="95"/>
      <c r="BKP289" s="95"/>
      <c r="BKQ289" s="95"/>
      <c r="BKR289" s="95"/>
      <c r="BKS289" s="95"/>
      <c r="BKT289" s="95"/>
      <c r="BKU289" s="95"/>
      <c r="BKV289" s="95"/>
      <c r="BKW289" s="95"/>
      <c r="BKX289" s="95"/>
      <c r="BKY289" s="95"/>
      <c r="BKZ289" s="95"/>
      <c r="BLA289" s="95"/>
      <c r="BLB289" s="95"/>
      <c r="BLC289" s="95"/>
      <c r="BLD289" s="95"/>
      <c r="BLE289" s="95"/>
      <c r="BLF289" s="95"/>
      <c r="BLG289" s="95"/>
      <c r="BLH289" s="95"/>
      <c r="BLI289" s="95"/>
      <c r="BLJ289" s="95"/>
      <c r="BLK289" s="95"/>
      <c r="BLL289" s="95"/>
      <c r="BLM289" s="95"/>
      <c r="BLN289" s="95"/>
      <c r="BLO289" s="95"/>
      <c r="BLP289" s="95"/>
      <c r="BLQ289" s="95"/>
      <c r="BLR289" s="95"/>
      <c r="BLS289" s="95"/>
      <c r="BLT289" s="95"/>
      <c r="BLU289" s="95"/>
      <c r="BLV289" s="95"/>
      <c r="BLW289" s="95"/>
      <c r="BLX289" s="95"/>
      <c r="BLY289" s="95"/>
      <c r="BLZ289" s="95"/>
      <c r="BMA289" s="95"/>
      <c r="BMB289" s="95"/>
      <c r="BMC289" s="95"/>
      <c r="BMD289" s="95"/>
      <c r="BME289" s="95"/>
      <c r="BMF289" s="95"/>
      <c r="BMG289" s="95"/>
      <c r="BMH289" s="95"/>
      <c r="BMI289" s="95"/>
      <c r="BMJ289" s="95"/>
      <c r="BMK289" s="95"/>
      <c r="BML289" s="95"/>
      <c r="BMM289" s="95"/>
      <c r="BMN289" s="95"/>
      <c r="BMO289" s="95"/>
      <c r="BMP289" s="95"/>
      <c r="BMQ289" s="95"/>
      <c r="BMR289" s="95"/>
      <c r="BMS289" s="95"/>
      <c r="BMT289" s="95"/>
      <c r="BMU289" s="95"/>
      <c r="BMV289" s="95"/>
      <c r="BMW289" s="95"/>
      <c r="BMX289" s="95"/>
      <c r="BMY289" s="95"/>
      <c r="BMZ289" s="95"/>
      <c r="BNA289" s="95"/>
      <c r="BNB289" s="95"/>
      <c r="BNC289" s="95"/>
      <c r="BND289" s="95"/>
      <c r="BNE289" s="95"/>
      <c r="BNF289" s="95"/>
      <c r="BNG289" s="95"/>
      <c r="BNH289" s="95"/>
      <c r="BNI289" s="95"/>
      <c r="BNJ289" s="95"/>
      <c r="BNK289" s="95"/>
      <c r="BNL289" s="95"/>
      <c r="BNM289" s="95"/>
      <c r="BNN289" s="95"/>
      <c r="BNO289" s="95"/>
      <c r="BNP289" s="95"/>
      <c r="BNQ289" s="95"/>
      <c r="BNR289" s="95"/>
      <c r="BNS289" s="95"/>
      <c r="BNT289" s="95"/>
      <c r="BNU289" s="95"/>
      <c r="BNV289" s="95"/>
      <c r="BNW289" s="95"/>
      <c r="BNX289" s="95"/>
      <c r="BNY289" s="95"/>
      <c r="BNZ289" s="95"/>
      <c r="BOA289" s="95"/>
      <c r="BOB289" s="95"/>
      <c r="BOC289" s="95"/>
      <c r="BOD289" s="95"/>
      <c r="BOE289" s="95"/>
      <c r="BOF289" s="95"/>
      <c r="BOG289" s="95"/>
      <c r="BOH289" s="95"/>
      <c r="BOI289" s="95"/>
      <c r="BOJ289" s="95"/>
      <c r="BOK289" s="95"/>
      <c r="BOL289" s="95"/>
      <c r="BOM289" s="95"/>
      <c r="BON289" s="95"/>
      <c r="BOO289" s="95"/>
      <c r="BOP289" s="95"/>
      <c r="BOQ289" s="95"/>
      <c r="BOR289" s="95"/>
      <c r="BOS289" s="95"/>
      <c r="BOT289" s="95"/>
      <c r="BOU289" s="95"/>
      <c r="BOV289" s="95"/>
      <c r="BOW289" s="95"/>
      <c r="BOX289" s="95"/>
      <c r="BOY289" s="95"/>
      <c r="BOZ289" s="95"/>
      <c r="BPA289" s="95"/>
      <c r="BPB289" s="95"/>
      <c r="BPC289" s="95"/>
      <c r="BPD289" s="95"/>
      <c r="BPE289" s="95"/>
      <c r="BPF289" s="95"/>
      <c r="BPG289" s="95"/>
      <c r="BPH289" s="95"/>
      <c r="BPI289" s="95"/>
      <c r="BPJ289" s="95"/>
      <c r="BPK289" s="95"/>
      <c r="BPL289" s="95"/>
      <c r="BPM289" s="95"/>
      <c r="BPN289" s="95"/>
      <c r="BPO289" s="95"/>
      <c r="BPP289" s="95"/>
      <c r="BPQ289" s="95"/>
      <c r="BPR289" s="95"/>
      <c r="BPS289" s="95"/>
      <c r="BPT289" s="95"/>
      <c r="BPU289" s="95"/>
      <c r="BPV289" s="95"/>
      <c r="BPW289" s="95"/>
      <c r="BPX289" s="95"/>
      <c r="BPY289" s="95"/>
      <c r="BPZ289" s="95"/>
      <c r="BQA289" s="95"/>
      <c r="BQB289" s="95"/>
      <c r="BQC289" s="95"/>
      <c r="BQD289" s="95"/>
      <c r="BQE289" s="95"/>
      <c r="BQF289" s="95"/>
      <c r="BQG289" s="95"/>
      <c r="BQH289" s="95"/>
      <c r="BQI289" s="95"/>
      <c r="BQJ289" s="95"/>
      <c r="BQK289" s="95"/>
      <c r="BQL289" s="95"/>
      <c r="BQM289" s="95"/>
      <c r="BQN289" s="95"/>
      <c r="BQO289" s="95"/>
      <c r="BQP289" s="95"/>
      <c r="BQQ289" s="95"/>
      <c r="BQR289" s="95"/>
      <c r="BQS289" s="95"/>
      <c r="BQT289" s="95"/>
      <c r="BQU289" s="95"/>
      <c r="BQV289" s="95"/>
      <c r="BQW289" s="95"/>
      <c r="BQX289" s="95"/>
      <c r="BQY289" s="95"/>
      <c r="BQZ289" s="95"/>
      <c r="BRA289" s="95"/>
      <c r="BRB289" s="95"/>
      <c r="BRC289" s="95"/>
      <c r="BRD289" s="95"/>
      <c r="BRE289" s="95"/>
      <c r="BRF289" s="95"/>
      <c r="BRG289" s="95"/>
      <c r="BRH289" s="95"/>
      <c r="BRI289" s="95"/>
      <c r="BRJ289" s="95"/>
      <c r="BRK289" s="95"/>
      <c r="BRL289" s="95"/>
      <c r="BRM289" s="95"/>
      <c r="BRN289" s="95"/>
      <c r="BRO289" s="95"/>
      <c r="BRP289" s="95"/>
      <c r="BRQ289" s="95"/>
      <c r="BRR289" s="95"/>
      <c r="BRS289" s="95"/>
      <c r="BRT289" s="95"/>
      <c r="BRU289" s="95"/>
      <c r="BRV289" s="95"/>
      <c r="BRW289" s="95"/>
      <c r="BRX289" s="95"/>
      <c r="BRY289" s="95"/>
      <c r="BRZ289" s="95"/>
      <c r="BSA289" s="95"/>
      <c r="BSB289" s="95"/>
      <c r="BSC289" s="95"/>
      <c r="BSD289" s="95"/>
      <c r="BSE289" s="95"/>
      <c r="BSF289" s="95"/>
      <c r="BSG289" s="95"/>
      <c r="BSH289" s="95"/>
      <c r="BSI289" s="95"/>
      <c r="BSJ289" s="95"/>
      <c r="BSK289" s="95"/>
      <c r="BSL289" s="95"/>
      <c r="BSM289" s="95"/>
      <c r="BSN289" s="95"/>
      <c r="BSO289" s="95"/>
      <c r="BSP289" s="95"/>
      <c r="BSQ289" s="95"/>
      <c r="BSR289" s="95"/>
      <c r="BSS289" s="95"/>
      <c r="BST289" s="95"/>
      <c r="BSU289" s="95"/>
      <c r="BSV289" s="95"/>
      <c r="BSW289" s="95"/>
      <c r="BSX289" s="95"/>
      <c r="BSY289" s="95"/>
      <c r="BSZ289" s="95"/>
      <c r="BTA289" s="95"/>
      <c r="BTB289" s="95"/>
      <c r="BTC289" s="95"/>
      <c r="BTD289" s="95"/>
      <c r="BTE289" s="95"/>
      <c r="BTF289" s="95"/>
      <c r="BTG289" s="95"/>
      <c r="BTH289" s="95"/>
      <c r="BTI289" s="95"/>
      <c r="BTJ289" s="95"/>
      <c r="BTK289" s="95"/>
      <c r="BTL289" s="95"/>
      <c r="BTM289" s="95"/>
      <c r="BTN289" s="95"/>
      <c r="BTO289" s="95"/>
      <c r="BTP289" s="95"/>
      <c r="BTQ289" s="95"/>
      <c r="BTR289" s="95"/>
      <c r="BTS289" s="95"/>
      <c r="BTT289" s="95"/>
      <c r="BTU289" s="95"/>
      <c r="BTV289" s="95"/>
      <c r="BTW289" s="95"/>
      <c r="BTX289" s="95"/>
      <c r="BTY289" s="95"/>
      <c r="BTZ289" s="95"/>
      <c r="BUA289" s="95"/>
      <c r="BUB289" s="95"/>
      <c r="BUC289" s="95"/>
      <c r="BUD289" s="95"/>
      <c r="BUE289" s="95"/>
      <c r="BUF289" s="95"/>
      <c r="BUG289" s="95"/>
      <c r="BUH289" s="95"/>
      <c r="BUI289" s="95"/>
      <c r="BUJ289" s="95"/>
      <c r="BUK289" s="95"/>
      <c r="BUL289" s="95"/>
      <c r="BUM289" s="95"/>
      <c r="BUN289" s="95"/>
      <c r="BUO289" s="95"/>
      <c r="BUP289" s="95"/>
      <c r="BUQ289" s="95"/>
      <c r="BUR289" s="95"/>
      <c r="BUS289" s="95"/>
      <c r="BUT289" s="95"/>
      <c r="BUU289" s="95"/>
      <c r="BUV289" s="95"/>
      <c r="BUW289" s="95"/>
      <c r="BUX289" s="95"/>
      <c r="BUY289" s="95"/>
      <c r="BUZ289" s="95"/>
      <c r="BVA289" s="95"/>
      <c r="BVB289" s="95"/>
      <c r="BVC289" s="95"/>
      <c r="BVD289" s="95"/>
      <c r="BVE289" s="95"/>
      <c r="BVF289" s="95"/>
      <c r="BVG289" s="95"/>
      <c r="BVH289" s="95"/>
      <c r="BVI289" s="95"/>
      <c r="BVJ289" s="95"/>
      <c r="BVK289" s="95"/>
      <c r="BVL289" s="95"/>
      <c r="BVM289" s="95"/>
      <c r="BVN289" s="95"/>
      <c r="BVO289" s="95"/>
      <c r="BVP289" s="95"/>
      <c r="BVQ289" s="95"/>
      <c r="BVR289" s="95"/>
      <c r="BVS289" s="95"/>
      <c r="BVT289" s="95"/>
      <c r="BVU289" s="95"/>
      <c r="BVV289" s="95"/>
      <c r="BVW289" s="95"/>
      <c r="BVX289" s="95"/>
      <c r="BVY289" s="95"/>
      <c r="BVZ289" s="95"/>
      <c r="BWA289" s="95"/>
      <c r="BWB289" s="95"/>
      <c r="BWC289" s="95"/>
      <c r="BWD289" s="95"/>
      <c r="BWE289" s="95"/>
      <c r="BWF289" s="95"/>
      <c r="BWG289" s="95"/>
      <c r="BWH289" s="95"/>
      <c r="BWI289" s="95"/>
      <c r="BWJ289" s="95"/>
      <c r="BWK289" s="95"/>
      <c r="BWL289" s="95"/>
      <c r="BWM289" s="95"/>
      <c r="BWN289" s="95"/>
      <c r="BWO289" s="95"/>
      <c r="BWP289" s="95"/>
      <c r="BWQ289" s="95"/>
      <c r="BWR289" s="95"/>
      <c r="BWS289" s="95"/>
      <c r="BWT289" s="95"/>
      <c r="BWU289" s="95"/>
      <c r="BWV289" s="95"/>
      <c r="BWW289" s="95"/>
      <c r="BWX289" s="95"/>
      <c r="BWY289" s="95"/>
      <c r="BWZ289" s="95"/>
      <c r="BXA289" s="95"/>
      <c r="BXB289" s="95"/>
      <c r="BXC289" s="95"/>
      <c r="BXD289" s="95"/>
      <c r="BXE289" s="95"/>
      <c r="BXF289" s="95"/>
      <c r="BXG289" s="95"/>
      <c r="BXH289" s="95"/>
      <c r="BXI289" s="95"/>
      <c r="BXJ289" s="95"/>
      <c r="BXK289" s="95"/>
      <c r="BXL289" s="95"/>
      <c r="BXM289" s="95"/>
      <c r="BXN289" s="95"/>
      <c r="BXO289" s="95"/>
      <c r="BXP289" s="95"/>
      <c r="BXQ289" s="95"/>
      <c r="BXR289" s="95"/>
      <c r="BXS289" s="95"/>
      <c r="BXT289" s="95"/>
      <c r="BXU289" s="95"/>
      <c r="BXV289" s="95"/>
      <c r="BXW289" s="95"/>
      <c r="BXX289" s="95"/>
      <c r="BXY289" s="95"/>
      <c r="BXZ289" s="95"/>
      <c r="BYA289" s="95"/>
      <c r="BYB289" s="95"/>
      <c r="BYC289" s="95"/>
      <c r="BYD289" s="95"/>
      <c r="BYE289" s="95"/>
      <c r="BYF289" s="95"/>
      <c r="BYG289" s="95"/>
      <c r="BYH289" s="95"/>
      <c r="BYI289" s="95"/>
      <c r="BYJ289" s="95"/>
      <c r="BYK289" s="95"/>
      <c r="BYL289" s="95"/>
      <c r="BYM289" s="95"/>
      <c r="BYN289" s="95"/>
      <c r="BYO289" s="95"/>
      <c r="BYP289" s="95"/>
      <c r="BYQ289" s="95"/>
      <c r="BYR289" s="95"/>
      <c r="BYS289" s="95"/>
      <c r="BYT289" s="95"/>
      <c r="BYU289" s="95"/>
      <c r="BYV289" s="95"/>
      <c r="BYW289" s="95"/>
      <c r="BYX289" s="95"/>
      <c r="BYY289" s="95"/>
      <c r="BYZ289" s="95"/>
      <c r="BZA289" s="95"/>
      <c r="BZB289" s="95"/>
      <c r="BZC289" s="95"/>
      <c r="BZD289" s="95"/>
      <c r="BZE289" s="95"/>
      <c r="BZF289" s="95"/>
      <c r="BZG289" s="95"/>
      <c r="BZH289" s="95"/>
      <c r="BZI289" s="95"/>
      <c r="BZJ289" s="95"/>
      <c r="BZK289" s="95"/>
      <c r="BZL289" s="95"/>
      <c r="BZM289" s="95"/>
      <c r="BZN289" s="95"/>
      <c r="BZO289" s="95"/>
      <c r="BZP289" s="95"/>
      <c r="BZQ289" s="95"/>
      <c r="BZR289" s="95"/>
      <c r="BZS289" s="95"/>
      <c r="BZT289" s="95"/>
      <c r="BZU289" s="95"/>
      <c r="BZV289" s="95"/>
      <c r="BZW289" s="95"/>
      <c r="BZX289" s="95"/>
      <c r="BZY289" s="95"/>
      <c r="BZZ289" s="95"/>
      <c r="CAA289" s="95"/>
      <c r="CAB289" s="95"/>
      <c r="CAC289" s="95"/>
      <c r="CAD289" s="95"/>
      <c r="CAE289" s="95"/>
      <c r="CAF289" s="95"/>
      <c r="CAG289" s="95"/>
      <c r="CAH289" s="95"/>
      <c r="CAI289" s="95"/>
      <c r="CAJ289" s="95"/>
      <c r="CAK289" s="95"/>
      <c r="CAL289" s="95"/>
      <c r="CAM289" s="95"/>
      <c r="CAN289" s="95"/>
      <c r="CAO289" s="95"/>
      <c r="CAP289" s="95"/>
      <c r="CAQ289" s="95"/>
      <c r="CAR289" s="95"/>
      <c r="CAS289" s="95"/>
      <c r="CAT289" s="95"/>
      <c r="CAU289" s="95"/>
      <c r="CAV289" s="95"/>
      <c r="CAW289" s="95"/>
      <c r="CAX289" s="95"/>
      <c r="CAY289" s="95"/>
      <c r="CAZ289" s="95"/>
      <c r="CBA289" s="95"/>
      <c r="CBB289" s="95"/>
      <c r="CBC289" s="95"/>
      <c r="CBD289" s="95"/>
      <c r="CBE289" s="95"/>
      <c r="CBF289" s="95"/>
      <c r="CBG289" s="95"/>
      <c r="CBH289" s="95"/>
      <c r="CBI289" s="95"/>
      <c r="CBJ289" s="95"/>
      <c r="CBK289" s="95"/>
      <c r="CBL289" s="95"/>
      <c r="CBM289" s="95"/>
      <c r="CBN289" s="95"/>
      <c r="CBO289" s="95"/>
      <c r="CBP289" s="95"/>
      <c r="CBQ289" s="95"/>
      <c r="CBR289" s="95"/>
      <c r="CBS289" s="95"/>
      <c r="CBT289" s="95"/>
      <c r="CBU289" s="95"/>
      <c r="CBV289" s="95"/>
      <c r="CBW289" s="95"/>
      <c r="CBX289" s="95"/>
      <c r="CBY289" s="95"/>
      <c r="CBZ289" s="95"/>
      <c r="CCA289" s="95"/>
      <c r="CCB289" s="95"/>
      <c r="CCC289" s="95"/>
      <c r="CCD289" s="95"/>
      <c r="CCE289" s="95"/>
      <c r="CCF289" s="95"/>
      <c r="CCG289" s="95"/>
      <c r="CCH289" s="95"/>
      <c r="CCI289" s="95"/>
      <c r="CCJ289" s="95"/>
      <c r="CCK289" s="95"/>
      <c r="CCL289" s="95"/>
      <c r="CCM289" s="95"/>
      <c r="CCN289" s="95"/>
      <c r="CCO289" s="95"/>
      <c r="CCP289" s="95"/>
      <c r="CCQ289" s="95"/>
      <c r="CCR289" s="95"/>
      <c r="CCS289" s="95"/>
      <c r="CCT289" s="95"/>
      <c r="CCU289" s="95"/>
      <c r="CCV289" s="95"/>
      <c r="CCW289" s="95"/>
      <c r="CCX289" s="95"/>
      <c r="CCY289" s="95"/>
      <c r="CCZ289" s="95"/>
      <c r="CDA289" s="95"/>
      <c r="CDB289" s="95"/>
      <c r="CDC289" s="95"/>
      <c r="CDD289" s="95"/>
      <c r="CDE289" s="95"/>
      <c r="CDF289" s="95"/>
      <c r="CDG289" s="95"/>
      <c r="CDH289" s="95"/>
      <c r="CDI289" s="95"/>
      <c r="CDJ289" s="95"/>
      <c r="CDK289" s="95"/>
      <c r="CDL289" s="95"/>
      <c r="CDM289" s="95"/>
      <c r="CDN289" s="95"/>
      <c r="CDO289" s="95"/>
      <c r="CDP289" s="95"/>
      <c r="CDQ289" s="95"/>
      <c r="CDR289" s="95"/>
      <c r="CDS289" s="95"/>
      <c r="CDT289" s="95"/>
      <c r="CDU289" s="95"/>
      <c r="CDV289" s="95"/>
      <c r="CDW289" s="95"/>
      <c r="CDX289" s="95"/>
      <c r="CDY289" s="95"/>
      <c r="CDZ289" s="95"/>
      <c r="CEA289" s="95"/>
      <c r="CEB289" s="95"/>
      <c r="CEC289" s="95"/>
      <c r="CED289" s="95"/>
      <c r="CEE289" s="95"/>
      <c r="CEF289" s="95"/>
      <c r="CEG289" s="95"/>
      <c r="CEH289" s="95"/>
      <c r="CEI289" s="95"/>
      <c r="CEJ289" s="95"/>
      <c r="CEK289" s="95"/>
      <c r="CEL289" s="95"/>
      <c r="CEM289" s="95"/>
      <c r="CEN289" s="95"/>
      <c r="CEO289" s="95"/>
      <c r="CEP289" s="95"/>
      <c r="CEQ289" s="95"/>
      <c r="CER289" s="95"/>
      <c r="CES289" s="95"/>
      <c r="CET289" s="95"/>
      <c r="CEU289" s="95"/>
      <c r="CEV289" s="95"/>
      <c r="CEW289" s="95"/>
      <c r="CEX289" s="95"/>
      <c r="CEY289" s="95"/>
      <c r="CEZ289" s="95"/>
      <c r="CFA289" s="95"/>
      <c r="CFB289" s="95"/>
      <c r="CFC289" s="95"/>
      <c r="CFD289" s="95"/>
      <c r="CFE289" s="95"/>
      <c r="CFF289" s="95"/>
      <c r="CFG289" s="95"/>
      <c r="CFH289" s="95"/>
      <c r="CFI289" s="95"/>
      <c r="CFJ289" s="95"/>
      <c r="CFK289" s="95"/>
      <c r="CFL289" s="95"/>
      <c r="CFM289" s="95"/>
      <c r="CFN289" s="95"/>
      <c r="CFO289" s="95"/>
      <c r="CFP289" s="95"/>
      <c r="CFQ289" s="95"/>
      <c r="CFR289" s="95"/>
      <c r="CFS289" s="95"/>
      <c r="CFT289" s="95"/>
      <c r="CFU289" s="95"/>
      <c r="CFV289" s="95"/>
      <c r="CFW289" s="95"/>
      <c r="CFX289" s="95"/>
      <c r="CFY289" s="95"/>
      <c r="CFZ289" s="95"/>
      <c r="CGA289" s="95"/>
      <c r="CGB289" s="95"/>
      <c r="CGC289" s="95"/>
      <c r="CGD289" s="95"/>
      <c r="CGE289" s="95"/>
      <c r="CGF289" s="95"/>
      <c r="CGG289" s="95"/>
      <c r="CGH289" s="95"/>
      <c r="CGI289" s="95"/>
      <c r="CGJ289" s="95"/>
      <c r="CGK289" s="95"/>
      <c r="CGL289" s="95"/>
      <c r="CGM289" s="95"/>
      <c r="CGN289" s="95"/>
      <c r="CGO289" s="95"/>
      <c r="CGP289" s="95"/>
      <c r="CGQ289" s="95"/>
      <c r="CGR289" s="95"/>
      <c r="CGS289" s="95"/>
      <c r="CGT289" s="95"/>
      <c r="CGU289" s="95"/>
      <c r="CGV289" s="95"/>
      <c r="CGW289" s="95"/>
      <c r="CGX289" s="95"/>
      <c r="CGY289" s="95"/>
      <c r="CGZ289" s="95"/>
      <c r="CHA289" s="95"/>
      <c r="CHB289" s="95"/>
      <c r="CHC289" s="95"/>
      <c r="CHD289" s="95"/>
      <c r="CHE289" s="95"/>
      <c r="CHF289" s="95"/>
      <c r="CHG289" s="95"/>
      <c r="CHH289" s="95"/>
      <c r="CHI289" s="95"/>
      <c r="CHJ289" s="95"/>
      <c r="CHK289" s="95"/>
      <c r="CHL289" s="95"/>
      <c r="CHM289" s="95"/>
      <c r="CHN289" s="95"/>
      <c r="CHO289" s="95"/>
      <c r="CHP289" s="95"/>
      <c r="CHQ289" s="95"/>
      <c r="CHR289" s="95"/>
      <c r="CHS289" s="95"/>
      <c r="CHT289" s="95"/>
      <c r="CHU289" s="95"/>
      <c r="CHV289" s="95"/>
      <c r="CHW289" s="95"/>
      <c r="CHX289" s="95"/>
      <c r="CHY289" s="95"/>
      <c r="CHZ289" s="95"/>
      <c r="CIA289" s="95"/>
      <c r="CIB289" s="95"/>
      <c r="CIC289" s="95"/>
      <c r="CID289" s="95"/>
      <c r="CIE289" s="95"/>
      <c r="CIF289" s="95"/>
      <c r="CIG289" s="95"/>
      <c r="CIH289" s="95"/>
      <c r="CII289" s="95"/>
      <c r="CIJ289" s="95"/>
      <c r="CIK289" s="95"/>
      <c r="CIL289" s="95"/>
      <c r="CIM289" s="95"/>
      <c r="CIN289" s="95"/>
      <c r="CIO289" s="95"/>
      <c r="CIP289" s="95"/>
      <c r="CIQ289" s="95"/>
      <c r="CIR289" s="95"/>
      <c r="CIS289" s="95"/>
      <c r="CIT289" s="95"/>
      <c r="CIU289" s="95"/>
      <c r="CIV289" s="95"/>
      <c r="CIW289" s="95"/>
      <c r="CIX289" s="95"/>
      <c r="CIY289" s="95"/>
      <c r="CIZ289" s="95"/>
      <c r="CJA289" s="95"/>
      <c r="CJB289" s="95"/>
      <c r="CJC289" s="95"/>
      <c r="CJD289" s="95"/>
      <c r="CJE289" s="95"/>
      <c r="CJF289" s="95"/>
      <c r="CJG289" s="95"/>
      <c r="CJH289" s="95"/>
      <c r="CJI289" s="95"/>
      <c r="CJJ289" s="95"/>
      <c r="CJK289" s="95"/>
      <c r="CJL289" s="95"/>
      <c r="CJM289" s="95"/>
      <c r="CJN289" s="95"/>
      <c r="CJO289" s="95"/>
      <c r="CJP289" s="95"/>
      <c r="CJQ289" s="95"/>
      <c r="CJR289" s="95"/>
      <c r="CJS289" s="95"/>
      <c r="CJT289" s="95"/>
      <c r="CJU289" s="95"/>
      <c r="CJV289" s="95"/>
      <c r="CJW289" s="95"/>
      <c r="CJX289" s="95"/>
      <c r="CJY289" s="95"/>
      <c r="CJZ289" s="95"/>
      <c r="CKA289" s="95"/>
      <c r="CKB289" s="95"/>
      <c r="CKC289" s="95"/>
      <c r="CKD289" s="95"/>
      <c r="CKE289" s="95"/>
      <c r="CKF289" s="95"/>
      <c r="CKG289" s="95"/>
      <c r="CKH289" s="95"/>
      <c r="CKI289" s="95"/>
      <c r="CKJ289" s="95"/>
      <c r="CKK289" s="95"/>
      <c r="CKL289" s="95"/>
      <c r="CKM289" s="95"/>
      <c r="CKN289" s="95"/>
      <c r="CKO289" s="95"/>
      <c r="CKP289" s="95"/>
      <c r="CKQ289" s="95"/>
      <c r="CKR289" s="95"/>
      <c r="CKS289" s="95"/>
      <c r="CKT289" s="95"/>
      <c r="CKU289" s="95"/>
      <c r="CKV289" s="95"/>
      <c r="CKW289" s="95"/>
      <c r="CKX289" s="95"/>
      <c r="CKY289" s="95"/>
      <c r="CKZ289" s="95"/>
      <c r="CLA289" s="95"/>
      <c r="CLB289" s="95"/>
      <c r="CLC289" s="95"/>
      <c r="CLD289" s="95"/>
      <c r="CLE289" s="95"/>
      <c r="CLF289" s="95"/>
      <c r="CLG289" s="95"/>
      <c r="CLH289" s="95"/>
      <c r="CLI289" s="95"/>
      <c r="CLJ289" s="95"/>
      <c r="CLK289" s="95"/>
      <c r="CLL289" s="95"/>
      <c r="CLM289" s="95"/>
      <c r="CLN289" s="95"/>
      <c r="CLO289" s="95"/>
      <c r="CLP289" s="95"/>
      <c r="CLQ289" s="95"/>
      <c r="CLR289" s="95"/>
      <c r="CLS289" s="95"/>
      <c r="CLT289" s="95"/>
      <c r="CLU289" s="95"/>
      <c r="CLV289" s="95"/>
      <c r="CLW289" s="95"/>
      <c r="CLX289" s="95"/>
      <c r="CLY289" s="95"/>
      <c r="CLZ289" s="95"/>
      <c r="CMA289" s="95"/>
      <c r="CMB289" s="95"/>
      <c r="CMC289" s="95"/>
      <c r="CMD289" s="95"/>
      <c r="CME289" s="95"/>
      <c r="CMF289" s="95"/>
      <c r="CMG289" s="95"/>
      <c r="CMH289" s="95"/>
      <c r="CMI289" s="95"/>
      <c r="CMJ289" s="95"/>
      <c r="CMK289" s="95"/>
      <c r="CML289" s="95"/>
      <c r="CMM289" s="95"/>
      <c r="CMN289" s="95"/>
      <c r="CMO289" s="95"/>
      <c r="CMP289" s="95"/>
      <c r="CMQ289" s="95"/>
      <c r="CMR289" s="95"/>
      <c r="CMS289" s="95"/>
      <c r="CMT289" s="95"/>
      <c r="CMU289" s="95"/>
      <c r="CMV289" s="95"/>
      <c r="CMW289" s="95"/>
      <c r="CMX289" s="95"/>
      <c r="CMY289" s="95"/>
      <c r="CMZ289" s="95"/>
      <c r="CNA289" s="95"/>
      <c r="CNB289" s="95"/>
      <c r="CNC289" s="95"/>
      <c r="CND289" s="95"/>
      <c r="CNE289" s="95"/>
      <c r="CNF289" s="95"/>
      <c r="CNG289" s="95"/>
      <c r="CNH289" s="95"/>
      <c r="CNI289" s="95"/>
      <c r="CNJ289" s="95"/>
      <c r="CNK289" s="95"/>
      <c r="CNL289" s="95"/>
      <c r="CNM289" s="95"/>
      <c r="CNN289" s="95"/>
      <c r="CNO289" s="95"/>
      <c r="CNP289" s="95"/>
      <c r="CNQ289" s="95"/>
      <c r="CNR289" s="95"/>
      <c r="CNS289" s="95"/>
      <c r="CNT289" s="95"/>
      <c r="CNU289" s="95"/>
      <c r="CNV289" s="95"/>
      <c r="CNW289" s="95"/>
      <c r="CNX289" s="95"/>
      <c r="CNY289" s="95"/>
      <c r="CNZ289" s="95"/>
      <c r="COA289" s="95"/>
      <c r="COB289" s="95"/>
      <c r="COC289" s="95"/>
      <c r="COD289" s="95"/>
      <c r="COE289" s="95"/>
      <c r="COF289" s="95"/>
      <c r="COG289" s="95"/>
      <c r="COH289" s="95"/>
      <c r="COI289" s="95"/>
      <c r="COJ289" s="95"/>
      <c r="COK289" s="95"/>
      <c r="COL289" s="95"/>
      <c r="COM289" s="95"/>
      <c r="CON289" s="95"/>
      <c r="COO289" s="95"/>
      <c r="COP289" s="95"/>
      <c r="COQ289" s="95"/>
      <c r="COR289" s="95"/>
      <c r="COS289" s="95"/>
      <c r="COT289" s="95"/>
      <c r="COU289" s="95"/>
      <c r="COV289" s="95"/>
      <c r="COW289" s="95"/>
      <c r="COX289" s="95"/>
      <c r="COY289" s="95"/>
      <c r="COZ289" s="95"/>
      <c r="CPA289" s="95"/>
      <c r="CPB289" s="95"/>
      <c r="CPC289" s="95"/>
      <c r="CPD289" s="95"/>
      <c r="CPE289" s="95"/>
      <c r="CPF289" s="95"/>
      <c r="CPG289" s="95"/>
      <c r="CPH289" s="95"/>
      <c r="CPI289" s="95"/>
      <c r="CPJ289" s="95"/>
      <c r="CPK289" s="95"/>
      <c r="CPL289" s="95"/>
      <c r="CPM289" s="95"/>
      <c r="CPN289" s="95"/>
      <c r="CPO289" s="95"/>
      <c r="CPP289" s="95"/>
      <c r="CPQ289" s="95"/>
      <c r="CPR289" s="95"/>
      <c r="CPS289" s="95"/>
      <c r="CPT289" s="95"/>
      <c r="CPU289" s="95"/>
      <c r="CPV289" s="95"/>
      <c r="CPW289" s="95"/>
      <c r="CPX289" s="95"/>
      <c r="CPY289" s="95"/>
      <c r="CPZ289" s="95"/>
      <c r="CQA289" s="95"/>
      <c r="CQB289" s="95"/>
      <c r="CQC289" s="95"/>
      <c r="CQD289" s="95"/>
      <c r="CQE289" s="95"/>
      <c r="CQF289" s="95"/>
      <c r="CQG289" s="95"/>
      <c r="CQH289" s="95"/>
      <c r="CQI289" s="95"/>
      <c r="CQJ289" s="95"/>
      <c r="CQK289" s="95"/>
      <c r="CQL289" s="95"/>
      <c r="CQM289" s="95"/>
      <c r="CQN289" s="95"/>
      <c r="CQO289" s="95"/>
      <c r="CQP289" s="95"/>
      <c r="CQQ289" s="95"/>
      <c r="CQR289" s="95"/>
      <c r="CQS289" s="95"/>
      <c r="CQT289" s="95"/>
      <c r="CQU289" s="95"/>
      <c r="CQV289" s="95"/>
      <c r="CQW289" s="95"/>
      <c r="CQX289" s="95"/>
      <c r="CQY289" s="95"/>
      <c r="CQZ289" s="95"/>
      <c r="CRA289" s="95"/>
      <c r="CRB289" s="95"/>
      <c r="CRC289" s="95"/>
      <c r="CRD289" s="95"/>
      <c r="CRE289" s="95"/>
      <c r="CRF289" s="95"/>
      <c r="CRG289" s="95"/>
      <c r="CRH289" s="95"/>
      <c r="CRI289" s="95"/>
      <c r="CRJ289" s="95"/>
      <c r="CRK289" s="95"/>
      <c r="CRL289" s="95"/>
      <c r="CRM289" s="95"/>
      <c r="CRN289" s="95"/>
      <c r="CRO289" s="95"/>
      <c r="CRP289" s="95"/>
      <c r="CRQ289" s="95"/>
      <c r="CRR289" s="95"/>
      <c r="CRS289" s="95"/>
      <c r="CRT289" s="95"/>
      <c r="CRU289" s="95"/>
      <c r="CRV289" s="95"/>
      <c r="CRW289" s="95"/>
      <c r="CRX289" s="95"/>
      <c r="CRY289" s="95"/>
      <c r="CRZ289" s="95"/>
      <c r="CSA289" s="95"/>
      <c r="CSB289" s="95"/>
      <c r="CSC289" s="95"/>
      <c r="CSD289" s="95"/>
      <c r="CSE289" s="95"/>
      <c r="CSF289" s="95"/>
      <c r="CSG289" s="95"/>
      <c r="CSH289" s="95"/>
      <c r="CSI289" s="95"/>
      <c r="CSJ289" s="95"/>
      <c r="CSK289" s="95"/>
      <c r="CSL289" s="95"/>
      <c r="CSM289" s="95"/>
      <c r="CSN289" s="95"/>
      <c r="CSO289" s="95"/>
      <c r="CSP289" s="95"/>
      <c r="CSQ289" s="95"/>
      <c r="CSR289" s="95"/>
      <c r="CSS289" s="95"/>
      <c r="CST289" s="95"/>
      <c r="CSU289" s="95"/>
      <c r="CSV289" s="95"/>
      <c r="CSW289" s="95"/>
      <c r="CSX289" s="95"/>
      <c r="CSY289" s="95"/>
      <c r="CSZ289" s="95"/>
      <c r="CTA289" s="95"/>
      <c r="CTB289" s="95"/>
      <c r="CTC289" s="95"/>
      <c r="CTD289" s="95"/>
      <c r="CTE289" s="95"/>
      <c r="CTF289" s="95"/>
      <c r="CTG289" s="95"/>
      <c r="CTH289" s="95"/>
      <c r="CTI289" s="95"/>
      <c r="CTJ289" s="95"/>
      <c r="CTK289" s="95"/>
      <c r="CTL289" s="95"/>
      <c r="CTM289" s="95"/>
      <c r="CTN289" s="95"/>
      <c r="CTO289" s="95"/>
      <c r="CTP289" s="95"/>
      <c r="CTQ289" s="95"/>
      <c r="CTR289" s="95"/>
      <c r="CTS289" s="95"/>
      <c r="CTT289" s="95"/>
      <c r="CTU289" s="95"/>
      <c r="CTV289" s="95"/>
      <c r="CTW289" s="95"/>
      <c r="CTX289" s="95"/>
      <c r="CTY289" s="95"/>
      <c r="CTZ289" s="95"/>
      <c r="CUA289" s="95"/>
      <c r="CUB289" s="95"/>
      <c r="CUC289" s="95"/>
      <c r="CUD289" s="95"/>
      <c r="CUE289" s="95"/>
      <c r="CUF289" s="95"/>
      <c r="CUG289" s="95"/>
      <c r="CUH289" s="95"/>
      <c r="CUI289" s="95"/>
      <c r="CUJ289" s="95"/>
      <c r="CUK289" s="95"/>
      <c r="CUL289" s="95"/>
      <c r="CUM289" s="95"/>
      <c r="CUN289" s="95"/>
      <c r="CUO289" s="95"/>
      <c r="CUP289" s="95"/>
      <c r="CUQ289" s="95"/>
      <c r="CUR289" s="95"/>
      <c r="CUS289" s="95"/>
      <c r="CUT289" s="95"/>
      <c r="CUU289" s="95"/>
      <c r="CUV289" s="95"/>
      <c r="CUW289" s="95"/>
      <c r="CUX289" s="95"/>
      <c r="CUY289" s="95"/>
      <c r="CUZ289" s="95"/>
      <c r="CVA289" s="95"/>
      <c r="CVB289" s="95"/>
      <c r="CVC289" s="95"/>
      <c r="CVD289" s="95"/>
      <c r="CVE289" s="95"/>
      <c r="CVF289" s="95"/>
      <c r="CVG289" s="95"/>
      <c r="CVH289" s="95"/>
      <c r="CVI289" s="95"/>
      <c r="CVJ289" s="95"/>
      <c r="CVK289" s="95"/>
      <c r="CVL289" s="95"/>
      <c r="CVM289" s="95"/>
      <c r="CVN289" s="95"/>
      <c r="CVO289" s="95"/>
      <c r="CVP289" s="95"/>
      <c r="CVQ289" s="95"/>
      <c r="CVR289" s="95"/>
      <c r="CVS289" s="95"/>
      <c r="CVT289" s="95"/>
      <c r="CVU289" s="95"/>
      <c r="CVV289" s="95"/>
      <c r="CVW289" s="95"/>
      <c r="CVX289" s="95"/>
      <c r="CVY289" s="95"/>
      <c r="CVZ289" s="95"/>
      <c r="CWA289" s="95"/>
      <c r="CWB289" s="95"/>
      <c r="CWC289" s="95"/>
      <c r="CWD289" s="95"/>
      <c r="CWE289" s="95"/>
      <c r="CWF289" s="95"/>
      <c r="CWG289" s="95"/>
      <c r="CWH289" s="95"/>
      <c r="CWI289" s="95"/>
      <c r="CWJ289" s="95"/>
      <c r="CWK289" s="95"/>
      <c r="CWL289" s="95"/>
      <c r="CWM289" s="95"/>
      <c r="CWN289" s="95"/>
      <c r="CWO289" s="95"/>
      <c r="CWP289" s="95"/>
      <c r="CWQ289" s="95"/>
      <c r="CWR289" s="95"/>
      <c r="CWS289" s="95"/>
      <c r="CWT289" s="95"/>
      <c r="CWU289" s="95"/>
      <c r="CWV289" s="95"/>
      <c r="CWW289" s="95"/>
      <c r="CWX289" s="95"/>
      <c r="CWY289" s="95"/>
      <c r="CWZ289" s="95"/>
      <c r="CXA289" s="95"/>
      <c r="CXB289" s="95"/>
      <c r="CXC289" s="95"/>
      <c r="CXD289" s="95"/>
      <c r="CXE289" s="95"/>
      <c r="CXF289" s="95"/>
      <c r="CXG289" s="95"/>
      <c r="CXH289" s="95"/>
      <c r="CXI289" s="95"/>
      <c r="CXJ289" s="95"/>
      <c r="CXK289" s="95"/>
      <c r="CXL289" s="95"/>
      <c r="CXM289" s="95"/>
      <c r="CXN289" s="95"/>
      <c r="CXO289" s="95"/>
      <c r="CXP289" s="95"/>
      <c r="CXQ289" s="95"/>
      <c r="CXR289" s="95"/>
      <c r="CXS289" s="95"/>
      <c r="CXT289" s="95"/>
      <c r="CXU289" s="95"/>
      <c r="CXV289" s="95"/>
      <c r="CXW289" s="95"/>
      <c r="CXX289" s="95"/>
      <c r="CXY289" s="95"/>
      <c r="CXZ289" s="95"/>
      <c r="CYA289" s="95"/>
      <c r="CYB289" s="95"/>
      <c r="CYC289" s="95"/>
      <c r="CYD289" s="95"/>
      <c r="CYE289" s="95"/>
      <c r="CYF289" s="95"/>
      <c r="CYG289" s="95"/>
      <c r="CYH289" s="95"/>
      <c r="CYI289" s="95"/>
      <c r="CYJ289" s="95"/>
      <c r="CYK289" s="95"/>
      <c r="CYL289" s="95"/>
      <c r="CYM289" s="95"/>
      <c r="CYN289" s="95"/>
      <c r="CYO289" s="95"/>
      <c r="CYP289" s="95"/>
      <c r="CYQ289" s="95"/>
      <c r="CYR289" s="95"/>
      <c r="CYS289" s="95"/>
      <c r="CYT289" s="95"/>
      <c r="CYU289" s="95"/>
      <c r="CYV289" s="95"/>
      <c r="CYW289" s="95"/>
      <c r="CYX289" s="95"/>
      <c r="CYY289" s="95"/>
      <c r="CYZ289" s="95"/>
      <c r="CZA289" s="95"/>
      <c r="CZB289" s="95"/>
      <c r="CZC289" s="95"/>
      <c r="CZD289" s="95"/>
      <c r="CZE289" s="95"/>
      <c r="CZF289" s="95"/>
      <c r="CZG289" s="95"/>
      <c r="CZH289" s="95"/>
      <c r="CZI289" s="95"/>
      <c r="CZJ289" s="95"/>
      <c r="CZK289" s="95"/>
      <c r="CZL289" s="95"/>
      <c r="CZM289" s="95"/>
      <c r="CZN289" s="95"/>
      <c r="CZO289" s="95"/>
      <c r="CZP289" s="95"/>
      <c r="CZQ289" s="95"/>
      <c r="CZR289" s="95"/>
      <c r="CZS289" s="95"/>
      <c r="CZT289" s="95"/>
      <c r="CZU289" s="95"/>
      <c r="CZV289" s="95"/>
      <c r="CZW289" s="95"/>
      <c r="CZX289" s="95"/>
      <c r="CZY289" s="95"/>
      <c r="CZZ289" s="95"/>
      <c r="DAA289" s="95"/>
      <c r="DAB289" s="95"/>
      <c r="DAC289" s="95"/>
      <c r="DAD289" s="95"/>
      <c r="DAE289" s="95"/>
      <c r="DAF289" s="95"/>
      <c r="DAG289" s="95"/>
      <c r="DAH289" s="95"/>
      <c r="DAI289" s="95"/>
      <c r="DAJ289" s="95"/>
      <c r="DAK289" s="95"/>
      <c r="DAL289" s="95"/>
      <c r="DAM289" s="95"/>
      <c r="DAN289" s="95"/>
      <c r="DAO289" s="95"/>
      <c r="DAP289" s="95"/>
      <c r="DAQ289" s="95"/>
      <c r="DAR289" s="95"/>
      <c r="DAS289" s="95"/>
      <c r="DAT289" s="95"/>
      <c r="DAU289" s="95"/>
      <c r="DAV289" s="95"/>
      <c r="DAW289" s="95"/>
      <c r="DAX289" s="95"/>
      <c r="DAY289" s="95"/>
      <c r="DAZ289" s="95"/>
      <c r="DBA289" s="95"/>
      <c r="DBB289" s="95"/>
      <c r="DBC289" s="95"/>
      <c r="DBD289" s="95"/>
      <c r="DBE289" s="95"/>
      <c r="DBF289" s="95"/>
      <c r="DBG289" s="95"/>
      <c r="DBH289" s="95"/>
      <c r="DBI289" s="95"/>
      <c r="DBJ289" s="95"/>
      <c r="DBK289" s="95"/>
      <c r="DBL289" s="95"/>
      <c r="DBM289" s="95"/>
      <c r="DBN289" s="95"/>
      <c r="DBO289" s="95"/>
      <c r="DBP289" s="95"/>
      <c r="DBQ289" s="95"/>
      <c r="DBR289" s="95"/>
      <c r="DBS289" s="95"/>
      <c r="DBT289" s="95"/>
      <c r="DBU289" s="95"/>
      <c r="DBV289" s="95"/>
      <c r="DBW289" s="95"/>
      <c r="DBX289" s="95"/>
      <c r="DBY289" s="95"/>
      <c r="DBZ289" s="95"/>
      <c r="DCA289" s="95"/>
      <c r="DCB289" s="95"/>
      <c r="DCC289" s="95"/>
      <c r="DCD289" s="95"/>
      <c r="DCE289" s="95"/>
      <c r="DCF289" s="95"/>
      <c r="DCG289" s="95"/>
      <c r="DCH289" s="95"/>
      <c r="DCI289" s="95"/>
      <c r="DCJ289" s="95"/>
      <c r="DCK289" s="95"/>
      <c r="DCL289" s="95"/>
      <c r="DCM289" s="95"/>
      <c r="DCN289" s="95"/>
      <c r="DCO289" s="95"/>
      <c r="DCP289" s="95"/>
      <c r="DCQ289" s="95"/>
      <c r="DCR289" s="95"/>
      <c r="DCS289" s="95"/>
      <c r="DCT289" s="95"/>
      <c r="DCU289" s="95"/>
      <c r="DCV289" s="95"/>
      <c r="DCW289" s="95"/>
      <c r="DCX289" s="95"/>
      <c r="DCY289" s="95"/>
      <c r="DCZ289" s="95"/>
      <c r="DDA289" s="95"/>
      <c r="DDB289" s="95"/>
      <c r="DDC289" s="95"/>
      <c r="DDD289" s="95"/>
      <c r="DDE289" s="95"/>
      <c r="DDF289" s="95"/>
      <c r="DDG289" s="95"/>
      <c r="DDH289" s="95"/>
      <c r="DDI289" s="95"/>
      <c r="DDJ289" s="95"/>
      <c r="DDK289" s="95"/>
      <c r="DDL289" s="95"/>
      <c r="DDM289" s="95"/>
      <c r="DDN289" s="95"/>
      <c r="DDO289" s="95"/>
      <c r="DDP289" s="95"/>
      <c r="DDQ289" s="95"/>
      <c r="DDR289" s="95"/>
      <c r="DDS289" s="95"/>
      <c r="DDT289" s="95"/>
      <c r="DDU289" s="95"/>
      <c r="DDV289" s="95"/>
      <c r="DDW289" s="95"/>
      <c r="DDX289" s="95"/>
      <c r="DDY289" s="95"/>
      <c r="DDZ289" s="95"/>
      <c r="DEA289" s="95"/>
      <c r="DEB289" s="95"/>
      <c r="DEC289" s="95"/>
      <c r="DED289" s="95"/>
      <c r="DEE289" s="95"/>
      <c r="DEF289" s="95"/>
      <c r="DEG289" s="95"/>
      <c r="DEH289" s="95"/>
      <c r="DEI289" s="95"/>
      <c r="DEJ289" s="95"/>
      <c r="DEK289" s="95"/>
      <c r="DEL289" s="95"/>
      <c r="DEM289" s="95"/>
      <c r="DEN289" s="95"/>
      <c r="DEO289" s="95"/>
      <c r="DEP289" s="95"/>
      <c r="DEQ289" s="95"/>
      <c r="DER289" s="95"/>
      <c r="DES289" s="95"/>
      <c r="DET289" s="95"/>
      <c r="DEU289" s="95"/>
      <c r="DEV289" s="95"/>
      <c r="DEW289" s="95"/>
      <c r="DEX289" s="95"/>
      <c r="DEY289" s="95"/>
      <c r="DEZ289" s="95"/>
      <c r="DFA289" s="95"/>
      <c r="DFB289" s="95"/>
      <c r="DFC289" s="95"/>
      <c r="DFD289" s="95"/>
      <c r="DFE289" s="95"/>
      <c r="DFF289" s="95"/>
      <c r="DFG289" s="95"/>
      <c r="DFH289" s="95"/>
      <c r="DFI289" s="95"/>
      <c r="DFJ289" s="95"/>
      <c r="DFK289" s="95"/>
      <c r="DFL289" s="95"/>
      <c r="DFM289" s="95"/>
      <c r="DFN289" s="95"/>
      <c r="DFO289" s="95"/>
      <c r="DFP289" s="95"/>
      <c r="DFQ289" s="95"/>
      <c r="DFR289" s="95"/>
      <c r="DFS289" s="95"/>
      <c r="DFT289" s="95"/>
      <c r="DFU289" s="95"/>
      <c r="DFV289" s="95"/>
      <c r="DFW289" s="95"/>
      <c r="DFX289" s="95"/>
      <c r="DFY289" s="95"/>
      <c r="DFZ289" s="95"/>
      <c r="DGA289" s="95"/>
      <c r="DGB289" s="95"/>
      <c r="DGC289" s="95"/>
      <c r="DGD289" s="95"/>
      <c r="DGE289" s="95"/>
      <c r="DGF289" s="95"/>
      <c r="DGG289" s="95"/>
      <c r="DGH289" s="95"/>
      <c r="DGI289" s="95"/>
      <c r="DGJ289" s="95"/>
      <c r="DGK289" s="95"/>
      <c r="DGL289" s="95"/>
      <c r="DGM289" s="95"/>
      <c r="DGN289" s="95"/>
      <c r="DGO289" s="95"/>
      <c r="DGP289" s="95"/>
      <c r="DGQ289" s="95"/>
      <c r="DGR289" s="95"/>
      <c r="DGS289" s="95"/>
      <c r="DGT289" s="95"/>
      <c r="DGU289" s="95"/>
      <c r="DGV289" s="95"/>
      <c r="DGW289" s="95"/>
      <c r="DGX289" s="95"/>
      <c r="DGY289" s="95"/>
      <c r="DGZ289" s="95"/>
      <c r="DHA289" s="95"/>
      <c r="DHB289" s="95"/>
      <c r="DHC289" s="95"/>
      <c r="DHD289" s="95"/>
      <c r="DHE289" s="95"/>
      <c r="DHF289" s="95"/>
      <c r="DHG289" s="95"/>
      <c r="DHH289" s="95"/>
      <c r="DHI289" s="95"/>
      <c r="DHJ289" s="95"/>
      <c r="DHK289" s="95"/>
      <c r="DHL289" s="95"/>
      <c r="DHM289" s="95"/>
      <c r="DHN289" s="95"/>
      <c r="DHO289" s="95"/>
      <c r="DHP289" s="95"/>
      <c r="DHQ289" s="95"/>
      <c r="DHR289" s="95"/>
      <c r="DHS289" s="95"/>
      <c r="DHT289" s="95"/>
      <c r="DHU289" s="95"/>
      <c r="DHV289" s="95"/>
      <c r="DHW289" s="95"/>
      <c r="DHX289" s="95"/>
      <c r="DHY289" s="95"/>
      <c r="DHZ289" s="95"/>
      <c r="DIA289" s="95"/>
      <c r="DIB289" s="95"/>
      <c r="DIC289" s="95"/>
      <c r="DID289" s="95"/>
      <c r="DIE289" s="95"/>
      <c r="DIF289" s="95"/>
      <c r="DIG289" s="95"/>
      <c r="DIH289" s="95"/>
      <c r="DII289" s="95"/>
      <c r="DIJ289" s="95"/>
      <c r="DIK289" s="95"/>
      <c r="DIL289" s="95"/>
      <c r="DIM289" s="95"/>
      <c r="DIN289" s="95"/>
      <c r="DIO289" s="95"/>
      <c r="DIP289" s="95"/>
      <c r="DIQ289" s="95"/>
      <c r="DIR289" s="95"/>
      <c r="DIS289" s="95"/>
      <c r="DIT289" s="95"/>
      <c r="DIU289" s="95"/>
      <c r="DIV289" s="95"/>
      <c r="DIW289" s="95"/>
      <c r="DIX289" s="95"/>
      <c r="DIY289" s="95"/>
      <c r="DIZ289" s="95"/>
      <c r="DJA289" s="95"/>
      <c r="DJB289" s="95"/>
      <c r="DJC289" s="95"/>
      <c r="DJD289" s="95"/>
      <c r="DJE289" s="95"/>
      <c r="DJF289" s="95"/>
      <c r="DJG289" s="95"/>
      <c r="DJH289" s="95"/>
      <c r="DJI289" s="95"/>
      <c r="DJJ289" s="95"/>
      <c r="DJK289" s="95"/>
      <c r="DJL289" s="95"/>
      <c r="DJM289" s="95"/>
      <c r="DJN289" s="95"/>
      <c r="DJO289" s="95"/>
      <c r="DJP289" s="95"/>
      <c r="DJQ289" s="95"/>
      <c r="DJR289" s="95"/>
      <c r="DJS289" s="95"/>
      <c r="DJT289" s="95"/>
      <c r="DJU289" s="95"/>
      <c r="DJV289" s="95"/>
      <c r="DJW289" s="95"/>
      <c r="DJX289" s="95"/>
      <c r="DJY289" s="95"/>
      <c r="DJZ289" s="95"/>
      <c r="DKA289" s="95"/>
      <c r="DKB289" s="95"/>
      <c r="DKC289" s="95"/>
      <c r="DKD289" s="95"/>
      <c r="DKE289" s="95"/>
      <c r="DKF289" s="95"/>
      <c r="DKG289" s="95"/>
      <c r="DKH289" s="95"/>
      <c r="DKI289" s="95"/>
      <c r="DKJ289" s="95"/>
      <c r="DKK289" s="95"/>
      <c r="DKL289" s="95"/>
      <c r="DKM289" s="95"/>
      <c r="DKN289" s="95"/>
      <c r="DKO289" s="95"/>
      <c r="DKP289" s="95"/>
      <c r="DKQ289" s="95"/>
      <c r="DKR289" s="95"/>
      <c r="DKS289" s="95"/>
      <c r="DKT289" s="95"/>
      <c r="DKU289" s="95"/>
      <c r="DKV289" s="95"/>
      <c r="DKW289" s="95"/>
      <c r="DKX289" s="95"/>
      <c r="DKY289" s="95"/>
      <c r="DKZ289" s="95"/>
      <c r="DLA289" s="95"/>
      <c r="DLB289" s="95"/>
      <c r="DLC289" s="95"/>
      <c r="DLD289" s="95"/>
      <c r="DLE289" s="95"/>
      <c r="DLF289" s="95"/>
      <c r="DLG289" s="95"/>
      <c r="DLH289" s="95"/>
      <c r="DLI289" s="95"/>
      <c r="DLJ289" s="95"/>
      <c r="DLK289" s="95"/>
      <c r="DLL289" s="95"/>
      <c r="DLM289" s="95"/>
      <c r="DLN289" s="95"/>
      <c r="DLO289" s="95"/>
      <c r="DLP289" s="95"/>
      <c r="DLQ289" s="95"/>
      <c r="DLR289" s="95"/>
      <c r="DLS289" s="95"/>
      <c r="DLT289" s="95"/>
      <c r="DLU289" s="95"/>
      <c r="DLV289" s="95"/>
      <c r="DLW289" s="95"/>
      <c r="DLX289" s="95"/>
      <c r="DLY289" s="95"/>
      <c r="DLZ289" s="95"/>
      <c r="DMA289" s="95"/>
      <c r="DMB289" s="95"/>
      <c r="DMC289" s="95"/>
      <c r="DMD289" s="95"/>
      <c r="DME289" s="95"/>
      <c r="DMF289" s="95"/>
      <c r="DMG289" s="95"/>
      <c r="DMH289" s="95"/>
      <c r="DMI289" s="95"/>
      <c r="DMJ289" s="95"/>
      <c r="DMK289" s="95"/>
      <c r="DML289" s="95"/>
      <c r="DMM289" s="95"/>
      <c r="DMN289" s="95"/>
      <c r="DMO289" s="95"/>
      <c r="DMP289" s="95"/>
      <c r="DMQ289" s="95"/>
      <c r="DMR289" s="95"/>
      <c r="DMS289" s="95"/>
      <c r="DMT289" s="95"/>
      <c r="DMU289" s="95"/>
      <c r="DMV289" s="95"/>
      <c r="DMW289" s="95"/>
      <c r="DMX289" s="95"/>
      <c r="DMY289" s="95"/>
      <c r="DMZ289" s="95"/>
      <c r="DNA289" s="95"/>
      <c r="DNB289" s="95"/>
      <c r="DNC289" s="95"/>
      <c r="DND289" s="95"/>
      <c r="DNE289" s="95"/>
      <c r="DNF289" s="95"/>
      <c r="DNG289" s="95"/>
      <c r="DNH289" s="95"/>
      <c r="DNI289" s="95"/>
      <c r="DNJ289" s="95"/>
      <c r="DNK289" s="95"/>
      <c r="DNL289" s="95"/>
      <c r="DNM289" s="95"/>
      <c r="DNN289" s="95"/>
      <c r="DNO289" s="95"/>
      <c r="DNP289" s="95"/>
      <c r="DNQ289" s="95"/>
      <c r="DNR289" s="95"/>
      <c r="DNS289" s="95"/>
      <c r="DNT289" s="95"/>
      <c r="DNU289" s="95"/>
      <c r="DNV289" s="95"/>
      <c r="DNW289" s="95"/>
      <c r="DNX289" s="95"/>
      <c r="DNY289" s="95"/>
      <c r="DNZ289" s="95"/>
      <c r="DOA289" s="95"/>
      <c r="DOB289" s="95"/>
      <c r="DOC289" s="95"/>
      <c r="DOD289" s="95"/>
      <c r="DOE289" s="95"/>
      <c r="DOF289" s="95"/>
      <c r="DOG289" s="95"/>
      <c r="DOH289" s="95"/>
      <c r="DOI289" s="95"/>
      <c r="DOJ289" s="95"/>
      <c r="DOK289" s="95"/>
      <c r="DOL289" s="95"/>
      <c r="DOM289" s="95"/>
      <c r="DON289" s="95"/>
      <c r="DOO289" s="95"/>
      <c r="DOP289" s="95"/>
      <c r="DOQ289" s="95"/>
      <c r="DOR289" s="95"/>
      <c r="DOS289" s="95"/>
      <c r="DOT289" s="95"/>
      <c r="DOU289" s="95"/>
      <c r="DOV289" s="95"/>
      <c r="DOW289" s="95"/>
      <c r="DOX289" s="95"/>
      <c r="DOY289" s="95"/>
      <c r="DOZ289" s="95"/>
      <c r="DPA289" s="95"/>
      <c r="DPB289" s="95"/>
      <c r="DPC289" s="95"/>
      <c r="DPD289" s="95"/>
      <c r="DPE289" s="95"/>
      <c r="DPF289" s="95"/>
      <c r="DPG289" s="95"/>
      <c r="DPH289" s="95"/>
      <c r="DPI289" s="95"/>
      <c r="DPJ289" s="95"/>
      <c r="DPK289" s="95"/>
      <c r="DPL289" s="95"/>
      <c r="DPM289" s="95"/>
      <c r="DPN289" s="95"/>
      <c r="DPO289" s="95"/>
      <c r="DPP289" s="95"/>
      <c r="DPQ289" s="95"/>
      <c r="DPR289" s="95"/>
      <c r="DPS289" s="95"/>
      <c r="DPT289" s="95"/>
      <c r="DPU289" s="95"/>
      <c r="DPV289" s="95"/>
      <c r="DPW289" s="95"/>
      <c r="DPX289" s="95"/>
      <c r="DPY289" s="95"/>
      <c r="DPZ289" s="95"/>
      <c r="DQA289" s="95"/>
      <c r="DQB289" s="95"/>
      <c r="DQC289" s="95"/>
      <c r="DQD289" s="95"/>
      <c r="DQE289" s="95"/>
      <c r="DQF289" s="95"/>
      <c r="DQG289" s="95"/>
      <c r="DQH289" s="95"/>
      <c r="DQI289" s="95"/>
      <c r="DQJ289" s="95"/>
      <c r="DQK289" s="95"/>
      <c r="DQL289" s="95"/>
      <c r="DQM289" s="95"/>
      <c r="DQN289" s="95"/>
      <c r="DQO289" s="95"/>
      <c r="DQP289" s="95"/>
      <c r="DQQ289" s="95"/>
      <c r="DQR289" s="95"/>
      <c r="DQS289" s="95"/>
      <c r="DQT289" s="95"/>
      <c r="DQU289" s="95"/>
      <c r="DQV289" s="95"/>
      <c r="DQW289" s="95"/>
      <c r="DQX289" s="95"/>
      <c r="DQY289" s="95"/>
      <c r="DQZ289" s="95"/>
      <c r="DRA289" s="95"/>
      <c r="DRB289" s="95"/>
      <c r="DRC289" s="95"/>
      <c r="DRD289" s="95"/>
      <c r="DRE289" s="95"/>
      <c r="DRF289" s="95"/>
      <c r="DRG289" s="95"/>
      <c r="DRH289" s="95"/>
      <c r="DRI289" s="95"/>
      <c r="DRJ289" s="95"/>
      <c r="DRK289" s="95"/>
      <c r="DRL289" s="95"/>
      <c r="DRM289" s="95"/>
      <c r="DRN289" s="95"/>
      <c r="DRO289" s="95"/>
      <c r="DRP289" s="95"/>
      <c r="DRQ289" s="95"/>
      <c r="DRR289" s="95"/>
      <c r="DRS289" s="95"/>
      <c r="DRT289" s="95"/>
      <c r="DRU289" s="95"/>
      <c r="DRV289" s="95"/>
      <c r="DRW289" s="95"/>
      <c r="DRX289" s="95"/>
      <c r="DRY289" s="95"/>
      <c r="DRZ289" s="95"/>
      <c r="DSA289" s="95"/>
      <c r="DSB289" s="95"/>
      <c r="DSC289" s="95"/>
      <c r="DSD289" s="95"/>
      <c r="DSE289" s="95"/>
      <c r="DSF289" s="95"/>
      <c r="DSG289" s="95"/>
      <c r="DSH289" s="95"/>
      <c r="DSI289" s="95"/>
      <c r="DSJ289" s="95"/>
      <c r="DSK289" s="95"/>
      <c r="DSL289" s="95"/>
      <c r="DSM289" s="95"/>
      <c r="DSN289" s="95"/>
      <c r="DSO289" s="95"/>
      <c r="DSP289" s="95"/>
      <c r="DSQ289" s="95"/>
      <c r="DSR289" s="95"/>
      <c r="DSS289" s="95"/>
      <c r="DST289" s="95"/>
      <c r="DSU289" s="95"/>
      <c r="DSV289" s="95"/>
      <c r="DSW289" s="95"/>
      <c r="DSX289" s="95"/>
      <c r="DSY289" s="95"/>
      <c r="DSZ289" s="95"/>
      <c r="DTA289" s="95"/>
      <c r="DTB289" s="95"/>
      <c r="DTC289" s="95"/>
      <c r="DTD289" s="95"/>
      <c r="DTE289" s="95"/>
      <c r="DTF289" s="95"/>
      <c r="DTG289" s="95"/>
      <c r="DTH289" s="95"/>
      <c r="DTI289" s="95"/>
      <c r="DTJ289" s="95"/>
      <c r="DTK289" s="95"/>
      <c r="DTL289" s="95"/>
      <c r="DTM289" s="95"/>
      <c r="DTN289" s="95"/>
      <c r="DTO289" s="95"/>
      <c r="DTP289" s="95"/>
      <c r="DTQ289" s="95"/>
      <c r="DTR289" s="95"/>
      <c r="DTS289" s="95"/>
      <c r="DTT289" s="95"/>
      <c r="DTU289" s="95"/>
      <c r="DTV289" s="95"/>
      <c r="DTW289" s="95"/>
      <c r="DTX289" s="95"/>
      <c r="DTY289" s="95"/>
      <c r="DTZ289" s="95"/>
      <c r="DUA289" s="95"/>
      <c r="DUB289" s="95"/>
      <c r="DUC289" s="95"/>
      <c r="DUD289" s="95"/>
      <c r="DUE289" s="95"/>
      <c r="DUF289" s="95"/>
      <c r="DUG289" s="95"/>
      <c r="DUH289" s="95"/>
      <c r="DUI289" s="95"/>
      <c r="DUJ289" s="95"/>
      <c r="DUK289" s="95"/>
      <c r="DUL289" s="95"/>
      <c r="DUM289" s="95"/>
      <c r="DUN289" s="95"/>
      <c r="DUO289" s="95"/>
      <c r="DUP289" s="95"/>
      <c r="DUQ289" s="95"/>
      <c r="DUR289" s="95"/>
      <c r="DUS289" s="95"/>
      <c r="DUT289" s="95"/>
      <c r="DUU289" s="95"/>
      <c r="DUV289" s="95"/>
      <c r="DUW289" s="95"/>
      <c r="DUX289" s="95"/>
      <c r="DUY289" s="95"/>
      <c r="DUZ289" s="95"/>
      <c r="DVA289" s="95"/>
      <c r="DVB289" s="95"/>
      <c r="DVC289" s="95"/>
      <c r="DVD289" s="95"/>
      <c r="DVE289" s="95"/>
      <c r="DVF289" s="95"/>
      <c r="DVG289" s="95"/>
      <c r="DVH289" s="95"/>
      <c r="DVI289" s="95"/>
      <c r="DVJ289" s="95"/>
      <c r="DVK289" s="95"/>
      <c r="DVL289" s="95"/>
      <c r="DVM289" s="95"/>
      <c r="DVN289" s="95"/>
      <c r="DVO289" s="95"/>
      <c r="DVP289" s="95"/>
      <c r="DVQ289" s="95"/>
      <c r="DVR289" s="95"/>
      <c r="DVS289" s="95"/>
      <c r="DVT289" s="95"/>
      <c r="DVU289" s="95"/>
      <c r="DVV289" s="95"/>
      <c r="DVW289" s="95"/>
      <c r="DVX289" s="95"/>
      <c r="DVY289" s="95"/>
      <c r="DVZ289" s="95"/>
      <c r="DWA289" s="95"/>
      <c r="DWB289" s="95"/>
      <c r="DWC289" s="95"/>
      <c r="DWD289" s="95"/>
      <c r="DWE289" s="95"/>
      <c r="DWF289" s="95"/>
      <c r="DWG289" s="95"/>
      <c r="DWH289" s="95"/>
      <c r="DWI289" s="95"/>
      <c r="DWJ289" s="95"/>
      <c r="DWK289" s="95"/>
      <c r="DWL289" s="95"/>
      <c r="DWM289" s="95"/>
      <c r="DWN289" s="95"/>
      <c r="DWO289" s="95"/>
      <c r="DWP289" s="95"/>
      <c r="DWQ289" s="95"/>
      <c r="DWR289" s="95"/>
      <c r="DWS289" s="95"/>
      <c r="DWT289" s="95"/>
      <c r="DWU289" s="95"/>
      <c r="DWV289" s="95"/>
      <c r="DWW289" s="95"/>
      <c r="DWX289" s="95"/>
      <c r="DWY289" s="95"/>
      <c r="DWZ289" s="95"/>
      <c r="DXA289" s="95"/>
      <c r="DXB289" s="95"/>
      <c r="DXC289" s="95"/>
      <c r="DXD289" s="95"/>
      <c r="DXE289" s="95"/>
      <c r="DXF289" s="95"/>
      <c r="DXG289" s="95"/>
      <c r="DXH289" s="95"/>
      <c r="DXI289" s="95"/>
      <c r="DXJ289" s="95"/>
      <c r="DXK289" s="95"/>
      <c r="DXL289" s="95"/>
      <c r="DXM289" s="95"/>
      <c r="DXN289" s="95"/>
      <c r="DXO289" s="95"/>
      <c r="DXP289" s="95"/>
      <c r="DXQ289" s="95"/>
      <c r="DXR289" s="95"/>
      <c r="DXS289" s="95"/>
      <c r="DXT289" s="95"/>
      <c r="DXU289" s="95"/>
      <c r="DXV289" s="95"/>
      <c r="DXW289" s="95"/>
      <c r="DXX289" s="95"/>
      <c r="DXY289" s="95"/>
      <c r="DXZ289" s="95"/>
      <c r="DYA289" s="95"/>
      <c r="DYB289" s="95"/>
      <c r="DYC289" s="95"/>
      <c r="DYD289" s="95"/>
      <c r="DYE289" s="95"/>
      <c r="DYF289" s="95"/>
      <c r="DYG289" s="95"/>
      <c r="DYH289" s="95"/>
      <c r="DYI289" s="95"/>
      <c r="DYJ289" s="95"/>
      <c r="DYK289" s="95"/>
      <c r="DYL289" s="95"/>
      <c r="DYM289" s="95"/>
      <c r="DYN289" s="95"/>
      <c r="DYO289" s="95"/>
      <c r="DYP289" s="95"/>
      <c r="DYQ289" s="95"/>
      <c r="DYR289" s="95"/>
      <c r="DYS289" s="95"/>
      <c r="DYT289" s="95"/>
      <c r="DYU289" s="95"/>
      <c r="DYV289" s="95"/>
      <c r="DYW289" s="95"/>
      <c r="DYX289" s="95"/>
      <c r="DYY289" s="95"/>
      <c r="DYZ289" s="95"/>
      <c r="DZA289" s="95"/>
      <c r="DZB289" s="95"/>
      <c r="DZC289" s="95"/>
      <c r="DZD289" s="95"/>
      <c r="DZE289" s="95"/>
      <c r="DZF289" s="95"/>
      <c r="DZG289" s="95"/>
      <c r="DZH289" s="95"/>
      <c r="DZI289" s="95"/>
      <c r="DZJ289" s="95"/>
      <c r="DZK289" s="95"/>
      <c r="DZL289" s="95"/>
      <c r="DZM289" s="95"/>
      <c r="DZN289" s="95"/>
      <c r="DZO289" s="95"/>
      <c r="DZP289" s="95"/>
      <c r="DZQ289" s="95"/>
      <c r="DZR289" s="95"/>
      <c r="DZS289" s="95"/>
      <c r="DZT289" s="95"/>
      <c r="DZU289" s="95"/>
      <c r="DZV289" s="95"/>
      <c r="DZW289" s="95"/>
      <c r="DZX289" s="95"/>
      <c r="DZY289" s="95"/>
      <c r="DZZ289" s="95"/>
      <c r="EAA289" s="95"/>
      <c r="EAB289" s="95"/>
      <c r="EAC289" s="95"/>
      <c r="EAD289" s="95"/>
      <c r="EAE289" s="95"/>
      <c r="EAF289" s="95"/>
      <c r="EAG289" s="95"/>
      <c r="EAH289" s="95"/>
      <c r="EAI289" s="95"/>
      <c r="EAJ289" s="95"/>
      <c r="EAK289" s="95"/>
      <c r="EAL289" s="95"/>
      <c r="EAM289" s="95"/>
      <c r="EAN289" s="95"/>
      <c r="EAO289" s="95"/>
      <c r="EAP289" s="95"/>
      <c r="EAQ289" s="95"/>
      <c r="EAR289" s="95"/>
      <c r="EAS289" s="95"/>
      <c r="EAT289" s="95"/>
      <c r="EAU289" s="95"/>
      <c r="EAV289" s="95"/>
      <c r="EAW289" s="95"/>
      <c r="EAX289" s="95"/>
      <c r="EAY289" s="95"/>
      <c r="EAZ289" s="95"/>
      <c r="EBA289" s="95"/>
      <c r="EBB289" s="95"/>
      <c r="EBC289" s="95"/>
      <c r="EBD289" s="95"/>
      <c r="EBE289" s="95"/>
      <c r="EBF289" s="95"/>
      <c r="EBG289" s="95"/>
      <c r="EBH289" s="95"/>
      <c r="EBI289" s="95"/>
      <c r="EBJ289" s="95"/>
      <c r="EBK289" s="95"/>
      <c r="EBL289" s="95"/>
      <c r="EBM289" s="95"/>
      <c r="EBN289" s="95"/>
      <c r="EBO289" s="95"/>
      <c r="EBP289" s="95"/>
      <c r="EBQ289" s="95"/>
      <c r="EBR289" s="95"/>
      <c r="EBS289" s="95"/>
      <c r="EBT289" s="95"/>
      <c r="EBU289" s="95"/>
      <c r="EBV289" s="95"/>
      <c r="EBW289" s="95"/>
      <c r="EBX289" s="95"/>
      <c r="EBY289" s="95"/>
      <c r="EBZ289" s="95"/>
      <c r="ECA289" s="95"/>
      <c r="ECB289" s="95"/>
      <c r="ECC289" s="95"/>
      <c r="ECD289" s="95"/>
      <c r="ECE289" s="95"/>
      <c r="ECF289" s="95"/>
      <c r="ECG289" s="95"/>
      <c r="ECH289" s="95"/>
      <c r="ECI289" s="95"/>
      <c r="ECJ289" s="95"/>
      <c r="ECK289" s="95"/>
      <c r="ECL289" s="95"/>
      <c r="ECM289" s="95"/>
      <c r="ECN289" s="95"/>
      <c r="ECO289" s="95"/>
      <c r="ECP289" s="95"/>
      <c r="ECQ289" s="95"/>
      <c r="ECR289" s="95"/>
      <c r="ECS289" s="95"/>
      <c r="ECT289" s="95"/>
      <c r="ECU289" s="95"/>
      <c r="ECV289" s="95"/>
      <c r="ECW289" s="95"/>
      <c r="ECX289" s="95"/>
      <c r="ECY289" s="95"/>
      <c r="ECZ289" s="95"/>
      <c r="EDA289" s="95"/>
      <c r="EDB289" s="95"/>
      <c r="EDC289" s="95"/>
      <c r="EDD289" s="95"/>
      <c r="EDE289" s="95"/>
      <c r="EDF289" s="95"/>
      <c r="EDG289" s="95"/>
      <c r="EDH289" s="95"/>
      <c r="EDI289" s="95"/>
      <c r="EDJ289" s="95"/>
      <c r="EDK289" s="95"/>
      <c r="EDL289" s="95"/>
      <c r="EDM289" s="95"/>
      <c r="EDN289" s="95"/>
      <c r="EDO289" s="95"/>
      <c r="EDP289" s="95"/>
      <c r="EDQ289" s="95"/>
      <c r="EDR289" s="95"/>
      <c r="EDS289" s="95"/>
      <c r="EDT289" s="95"/>
      <c r="EDU289" s="95"/>
      <c r="EDV289" s="95"/>
      <c r="EDW289" s="95"/>
      <c r="EDX289" s="95"/>
      <c r="EDY289" s="95"/>
      <c r="EDZ289" s="95"/>
      <c r="EEA289" s="95"/>
      <c r="EEB289" s="95"/>
      <c r="EEC289" s="95"/>
      <c r="EED289" s="95"/>
      <c r="EEE289" s="95"/>
      <c r="EEF289" s="95"/>
      <c r="EEG289" s="95"/>
      <c r="EEH289" s="95"/>
      <c r="EEI289" s="95"/>
      <c r="EEJ289" s="95"/>
      <c r="EEK289" s="95"/>
      <c r="EEL289" s="95"/>
      <c r="EEM289" s="95"/>
      <c r="EEN289" s="95"/>
      <c r="EEO289" s="95"/>
      <c r="EEP289" s="95"/>
      <c r="EEQ289" s="95"/>
      <c r="EER289" s="95"/>
      <c r="EES289" s="95"/>
      <c r="EET289" s="95"/>
      <c r="EEU289" s="95"/>
      <c r="EEV289" s="95"/>
      <c r="EEW289" s="95"/>
      <c r="EEX289" s="95"/>
      <c r="EEY289" s="95"/>
      <c r="EEZ289" s="95"/>
      <c r="EFA289" s="95"/>
      <c r="EFB289" s="95"/>
      <c r="EFC289" s="95"/>
      <c r="EFD289" s="95"/>
      <c r="EFE289" s="95"/>
      <c r="EFF289" s="95"/>
      <c r="EFG289" s="95"/>
      <c r="EFH289" s="95"/>
      <c r="EFI289" s="95"/>
      <c r="EFJ289" s="95"/>
      <c r="EFK289" s="95"/>
      <c r="EFL289" s="95"/>
      <c r="EFM289" s="95"/>
      <c r="EFN289" s="95"/>
      <c r="EFO289" s="95"/>
      <c r="EFP289" s="95"/>
      <c r="EFQ289" s="95"/>
      <c r="EFR289" s="95"/>
      <c r="EFS289" s="95"/>
      <c r="EFT289" s="95"/>
      <c r="EFU289" s="95"/>
      <c r="EFV289" s="95"/>
      <c r="EFW289" s="95"/>
      <c r="EFX289" s="95"/>
      <c r="EFY289" s="95"/>
      <c r="EFZ289" s="95"/>
      <c r="EGA289" s="95"/>
      <c r="EGB289" s="95"/>
      <c r="EGC289" s="95"/>
      <c r="EGD289" s="95"/>
      <c r="EGE289" s="95"/>
      <c r="EGF289" s="95"/>
      <c r="EGG289" s="95"/>
      <c r="EGH289" s="95"/>
      <c r="EGI289" s="95"/>
      <c r="EGJ289" s="95"/>
      <c r="EGK289" s="95"/>
      <c r="EGL289" s="95"/>
      <c r="EGM289" s="95"/>
      <c r="EGN289" s="95"/>
      <c r="EGO289" s="95"/>
      <c r="EGP289" s="95"/>
      <c r="EGQ289" s="95"/>
      <c r="EGR289" s="95"/>
      <c r="EGS289" s="95"/>
      <c r="EGT289" s="95"/>
      <c r="EGU289" s="95"/>
      <c r="EGV289" s="95"/>
      <c r="EGW289" s="95"/>
      <c r="EGX289" s="95"/>
      <c r="EGY289" s="95"/>
      <c r="EGZ289" s="95"/>
      <c r="EHA289" s="95"/>
      <c r="EHB289" s="95"/>
      <c r="EHC289" s="95"/>
      <c r="EHD289" s="95"/>
      <c r="EHE289" s="95"/>
      <c r="EHF289" s="95"/>
      <c r="EHG289" s="95"/>
      <c r="EHH289" s="95"/>
      <c r="EHI289" s="95"/>
      <c r="EHJ289" s="95"/>
      <c r="EHK289" s="95"/>
      <c r="EHL289" s="95"/>
      <c r="EHM289" s="95"/>
      <c r="EHN289" s="95"/>
      <c r="EHO289" s="95"/>
      <c r="EHP289" s="95"/>
      <c r="EHQ289" s="95"/>
      <c r="EHR289" s="95"/>
      <c r="EHS289" s="95"/>
      <c r="EHT289" s="95"/>
      <c r="EHU289" s="95"/>
      <c r="EHV289" s="95"/>
      <c r="EHW289" s="95"/>
      <c r="EHX289" s="95"/>
      <c r="EHY289" s="95"/>
      <c r="EHZ289" s="95"/>
      <c r="EIA289" s="95"/>
      <c r="EIB289" s="95"/>
      <c r="EIC289" s="95"/>
      <c r="EID289" s="95"/>
      <c r="EIE289" s="95"/>
      <c r="EIF289" s="95"/>
      <c r="EIG289" s="95"/>
      <c r="EIH289" s="95"/>
      <c r="EII289" s="95"/>
      <c r="EIJ289" s="95"/>
      <c r="EIK289" s="95"/>
      <c r="EIL289" s="95"/>
      <c r="EIM289" s="95"/>
      <c r="EIN289" s="95"/>
      <c r="EIO289" s="95"/>
      <c r="EIP289" s="95"/>
      <c r="EIQ289" s="95"/>
      <c r="EIR289" s="95"/>
      <c r="EIS289" s="95"/>
      <c r="EIT289" s="95"/>
      <c r="EIU289" s="95"/>
      <c r="EIV289" s="95"/>
      <c r="EIW289" s="95"/>
      <c r="EIX289" s="95"/>
      <c r="EIY289" s="95"/>
      <c r="EIZ289" s="95"/>
      <c r="EJA289" s="95"/>
      <c r="EJB289" s="95"/>
      <c r="EJC289" s="95"/>
      <c r="EJD289" s="95"/>
      <c r="EJE289" s="95"/>
      <c r="EJF289" s="95"/>
      <c r="EJG289" s="95"/>
      <c r="EJH289" s="95"/>
      <c r="EJI289" s="95"/>
      <c r="EJJ289" s="95"/>
      <c r="EJK289" s="95"/>
      <c r="EJL289" s="95"/>
      <c r="EJM289" s="95"/>
      <c r="EJN289" s="95"/>
      <c r="EJO289" s="95"/>
      <c r="EJP289" s="95"/>
      <c r="EJQ289" s="95"/>
      <c r="EJR289" s="95"/>
      <c r="EJS289" s="95"/>
      <c r="EJT289" s="95"/>
      <c r="EJU289" s="95"/>
      <c r="EJV289" s="95"/>
      <c r="EJW289" s="95"/>
      <c r="EJX289" s="95"/>
      <c r="EJY289" s="95"/>
      <c r="EJZ289" s="95"/>
      <c r="EKA289" s="95"/>
      <c r="EKB289" s="95"/>
      <c r="EKC289" s="95"/>
      <c r="EKD289" s="95"/>
      <c r="EKE289" s="95"/>
      <c r="EKF289" s="95"/>
      <c r="EKG289" s="95"/>
      <c r="EKH289" s="95"/>
      <c r="EKI289" s="95"/>
      <c r="EKJ289" s="95"/>
      <c r="EKK289" s="95"/>
      <c r="EKL289" s="95"/>
      <c r="EKM289" s="95"/>
      <c r="EKN289" s="95"/>
      <c r="EKO289" s="95"/>
      <c r="EKP289" s="95"/>
      <c r="EKQ289" s="95"/>
      <c r="EKR289" s="95"/>
      <c r="EKS289" s="95"/>
      <c r="EKT289" s="95"/>
      <c r="EKU289" s="95"/>
      <c r="EKV289" s="95"/>
      <c r="EKW289" s="95"/>
      <c r="EKX289" s="95"/>
      <c r="EKY289" s="95"/>
      <c r="EKZ289" s="95"/>
      <c r="ELA289" s="95"/>
      <c r="ELB289" s="95"/>
      <c r="ELC289" s="95"/>
      <c r="ELD289" s="95"/>
      <c r="ELE289" s="95"/>
      <c r="ELF289" s="95"/>
      <c r="ELG289" s="95"/>
      <c r="ELH289" s="95"/>
      <c r="ELI289" s="95"/>
      <c r="ELJ289" s="95"/>
      <c r="ELK289" s="95"/>
      <c r="ELL289" s="95"/>
      <c r="ELM289" s="95"/>
      <c r="ELN289" s="95"/>
      <c r="ELO289" s="95"/>
      <c r="ELP289" s="95"/>
      <c r="ELQ289" s="95"/>
      <c r="ELR289" s="95"/>
      <c r="ELS289" s="95"/>
      <c r="ELT289" s="95"/>
      <c r="ELU289" s="95"/>
      <c r="ELV289" s="95"/>
      <c r="ELW289" s="95"/>
      <c r="ELX289" s="95"/>
      <c r="ELY289" s="95"/>
      <c r="ELZ289" s="95"/>
      <c r="EMA289" s="95"/>
      <c r="EMB289" s="95"/>
      <c r="EMC289" s="95"/>
      <c r="EMD289" s="95"/>
      <c r="EME289" s="95"/>
      <c r="EMF289" s="95"/>
      <c r="EMG289" s="95"/>
      <c r="EMH289" s="95"/>
      <c r="EMI289" s="95"/>
      <c r="EMJ289" s="95"/>
      <c r="EMK289" s="95"/>
      <c r="EML289" s="95"/>
      <c r="EMM289" s="95"/>
      <c r="EMN289" s="95"/>
      <c r="EMO289" s="95"/>
      <c r="EMP289" s="95"/>
      <c r="EMQ289" s="95"/>
      <c r="EMR289" s="95"/>
      <c r="EMS289" s="95"/>
      <c r="EMT289" s="95"/>
      <c r="EMU289" s="95"/>
      <c r="EMV289" s="95"/>
      <c r="EMW289" s="95"/>
      <c r="EMX289" s="95"/>
      <c r="EMY289" s="95"/>
      <c r="EMZ289" s="95"/>
      <c r="ENA289" s="95"/>
      <c r="ENB289" s="95"/>
      <c r="ENC289" s="95"/>
      <c r="END289" s="95"/>
      <c r="ENE289" s="95"/>
      <c r="ENF289" s="95"/>
      <c r="ENG289" s="95"/>
      <c r="ENH289" s="95"/>
      <c r="ENI289" s="95"/>
      <c r="ENJ289" s="95"/>
      <c r="ENK289" s="95"/>
      <c r="ENL289" s="95"/>
      <c r="ENM289" s="95"/>
      <c r="ENN289" s="95"/>
      <c r="ENO289" s="95"/>
      <c r="ENP289" s="95"/>
      <c r="ENQ289" s="95"/>
      <c r="ENR289" s="95"/>
      <c r="ENS289" s="95"/>
      <c r="ENT289" s="95"/>
      <c r="ENU289" s="95"/>
      <c r="ENV289" s="95"/>
      <c r="ENW289" s="95"/>
      <c r="ENX289" s="95"/>
      <c r="ENY289" s="95"/>
      <c r="ENZ289" s="95"/>
      <c r="EOA289" s="95"/>
      <c r="EOB289" s="95"/>
      <c r="EOC289" s="95"/>
      <c r="EOD289" s="95"/>
      <c r="EOE289" s="95"/>
      <c r="EOF289" s="95"/>
      <c r="EOG289" s="95"/>
      <c r="EOH289" s="95"/>
      <c r="EOI289" s="95"/>
      <c r="EOJ289" s="95"/>
      <c r="EOK289" s="95"/>
      <c r="EOL289" s="95"/>
      <c r="EOM289" s="95"/>
      <c r="EON289" s="95"/>
      <c r="EOO289" s="95"/>
      <c r="EOP289" s="95"/>
      <c r="EOQ289" s="95"/>
      <c r="EOR289" s="95"/>
      <c r="EOS289" s="95"/>
      <c r="EOT289" s="95"/>
      <c r="EOU289" s="95"/>
      <c r="EOV289" s="95"/>
      <c r="EOW289" s="95"/>
      <c r="EOX289" s="95"/>
      <c r="EOY289" s="95"/>
      <c r="EOZ289" s="95"/>
      <c r="EPA289" s="95"/>
      <c r="EPB289" s="95"/>
      <c r="EPC289" s="95"/>
      <c r="EPD289" s="95"/>
      <c r="EPE289" s="95"/>
      <c r="EPF289" s="95"/>
      <c r="EPG289" s="95"/>
      <c r="EPH289" s="95"/>
      <c r="EPI289" s="95"/>
      <c r="EPJ289" s="95"/>
      <c r="EPK289" s="95"/>
      <c r="EPL289" s="95"/>
      <c r="EPM289" s="95"/>
      <c r="EPN289" s="95"/>
      <c r="EPO289" s="95"/>
      <c r="EPP289" s="95"/>
      <c r="EPQ289" s="95"/>
      <c r="EPR289" s="95"/>
      <c r="EPS289" s="95"/>
      <c r="EPT289" s="95"/>
      <c r="EPU289" s="95"/>
      <c r="EPV289" s="95"/>
      <c r="EPW289" s="95"/>
      <c r="EPX289" s="95"/>
      <c r="EPY289" s="95"/>
      <c r="EPZ289" s="95"/>
      <c r="EQA289" s="95"/>
      <c r="EQB289" s="95"/>
      <c r="EQC289" s="95"/>
      <c r="EQD289" s="95"/>
      <c r="EQE289" s="95"/>
      <c r="EQF289" s="95"/>
      <c r="EQG289" s="95"/>
      <c r="EQH289" s="95"/>
      <c r="EQI289" s="95"/>
      <c r="EQJ289" s="95"/>
      <c r="EQK289" s="95"/>
      <c r="EQL289" s="95"/>
      <c r="EQM289" s="95"/>
      <c r="EQN289" s="95"/>
      <c r="EQO289" s="95"/>
      <c r="EQP289" s="95"/>
      <c r="EQQ289" s="95"/>
      <c r="EQR289" s="95"/>
      <c r="EQS289" s="95"/>
      <c r="EQT289" s="95"/>
      <c r="EQU289" s="95"/>
      <c r="EQV289" s="95"/>
      <c r="EQW289" s="95"/>
      <c r="EQX289" s="95"/>
      <c r="EQY289" s="95"/>
      <c r="EQZ289" s="95"/>
      <c r="ERA289" s="95"/>
      <c r="ERB289" s="95"/>
      <c r="ERC289" s="95"/>
      <c r="ERD289" s="95"/>
      <c r="ERE289" s="95"/>
      <c r="ERF289" s="95"/>
      <c r="ERG289" s="95"/>
      <c r="ERH289" s="95"/>
      <c r="ERI289" s="95"/>
      <c r="ERJ289" s="95"/>
      <c r="ERK289" s="95"/>
      <c r="ERL289" s="95"/>
      <c r="ERM289" s="95"/>
      <c r="ERN289" s="95"/>
      <c r="ERO289" s="95"/>
      <c r="ERP289" s="95"/>
      <c r="ERQ289" s="95"/>
      <c r="ERR289" s="95"/>
      <c r="ERS289" s="95"/>
      <c r="ERT289" s="95"/>
      <c r="ERU289" s="95"/>
      <c r="ERV289" s="95"/>
      <c r="ERW289" s="95"/>
      <c r="ERX289" s="95"/>
      <c r="ERY289" s="95"/>
      <c r="ERZ289" s="95"/>
      <c r="ESA289" s="95"/>
      <c r="ESB289" s="95"/>
      <c r="ESC289" s="95"/>
      <c r="ESD289" s="95"/>
      <c r="ESE289" s="95"/>
      <c r="ESF289" s="95"/>
      <c r="ESG289" s="95"/>
      <c r="ESH289" s="95"/>
      <c r="ESI289" s="95"/>
      <c r="ESJ289" s="95"/>
      <c r="ESK289" s="95"/>
      <c r="ESL289" s="95"/>
      <c r="ESM289" s="95"/>
      <c r="ESN289" s="95"/>
      <c r="ESO289" s="95"/>
      <c r="ESP289" s="95"/>
      <c r="ESQ289" s="95"/>
      <c r="ESR289" s="95"/>
      <c r="ESS289" s="95"/>
      <c r="EST289" s="95"/>
      <c r="ESU289" s="95"/>
      <c r="ESV289" s="95"/>
      <c r="ESW289" s="95"/>
      <c r="ESX289" s="95"/>
      <c r="ESY289" s="95"/>
      <c r="ESZ289" s="95"/>
      <c r="ETA289" s="95"/>
      <c r="ETB289" s="95"/>
      <c r="ETC289" s="95"/>
      <c r="ETD289" s="95"/>
      <c r="ETE289" s="95"/>
      <c r="ETF289" s="95"/>
      <c r="ETG289" s="95"/>
      <c r="ETH289" s="95"/>
      <c r="ETI289" s="95"/>
      <c r="ETJ289" s="95"/>
      <c r="ETK289" s="95"/>
      <c r="ETL289" s="95"/>
      <c r="ETM289" s="95"/>
      <c r="ETN289" s="95"/>
      <c r="ETO289" s="95"/>
      <c r="ETP289" s="95"/>
      <c r="ETQ289" s="95"/>
      <c r="ETR289" s="95"/>
      <c r="ETS289" s="95"/>
      <c r="ETT289" s="95"/>
      <c r="ETU289" s="95"/>
      <c r="ETV289" s="95"/>
      <c r="ETW289" s="95"/>
      <c r="ETX289" s="95"/>
      <c r="ETY289" s="95"/>
      <c r="ETZ289" s="95"/>
      <c r="EUA289" s="95"/>
      <c r="EUB289" s="95"/>
      <c r="EUC289" s="95"/>
      <c r="EUD289" s="95"/>
      <c r="EUE289" s="95"/>
      <c r="EUF289" s="95"/>
      <c r="EUG289" s="95"/>
      <c r="EUH289" s="95"/>
      <c r="EUI289" s="95"/>
      <c r="EUJ289" s="95"/>
      <c r="EUK289" s="95"/>
      <c r="EUL289" s="95"/>
      <c r="EUM289" s="95"/>
      <c r="EUN289" s="95"/>
      <c r="EUO289" s="95"/>
      <c r="EUP289" s="95"/>
      <c r="EUQ289" s="95"/>
      <c r="EUR289" s="95"/>
      <c r="EUS289" s="95"/>
      <c r="EUT289" s="95"/>
      <c r="EUU289" s="95"/>
      <c r="EUV289" s="95"/>
      <c r="EUW289" s="95"/>
      <c r="EUX289" s="95"/>
      <c r="EUY289" s="95"/>
      <c r="EUZ289" s="95"/>
      <c r="EVA289" s="95"/>
      <c r="EVB289" s="95"/>
      <c r="EVC289" s="95"/>
      <c r="EVD289" s="95"/>
      <c r="EVE289" s="95"/>
      <c r="EVF289" s="95"/>
      <c r="EVG289" s="95"/>
      <c r="EVH289" s="95"/>
      <c r="EVI289" s="95"/>
      <c r="EVJ289" s="95"/>
      <c r="EVK289" s="95"/>
      <c r="EVL289" s="95"/>
      <c r="EVM289" s="95"/>
      <c r="EVN289" s="95"/>
      <c r="EVO289" s="95"/>
      <c r="EVP289" s="95"/>
      <c r="EVQ289" s="95"/>
      <c r="EVR289" s="95"/>
      <c r="EVS289" s="95"/>
      <c r="EVT289" s="95"/>
      <c r="EVU289" s="95"/>
      <c r="EVV289" s="95"/>
      <c r="EVW289" s="95"/>
      <c r="EVX289" s="95"/>
      <c r="EVY289" s="95"/>
      <c r="EVZ289" s="95"/>
      <c r="EWA289" s="95"/>
      <c r="EWB289" s="95"/>
      <c r="EWC289" s="95"/>
      <c r="EWD289" s="95"/>
      <c r="EWE289" s="95"/>
      <c r="EWF289" s="95"/>
      <c r="EWG289" s="95"/>
      <c r="EWH289" s="95"/>
      <c r="EWI289" s="95"/>
      <c r="EWJ289" s="95"/>
      <c r="EWK289" s="95"/>
      <c r="EWL289" s="95"/>
      <c r="EWM289" s="95"/>
      <c r="EWN289" s="95"/>
      <c r="EWO289" s="95"/>
      <c r="EWP289" s="95"/>
      <c r="EWQ289" s="95"/>
      <c r="EWR289" s="95"/>
      <c r="EWS289" s="95"/>
      <c r="EWT289" s="95"/>
      <c r="EWU289" s="95"/>
      <c r="EWV289" s="95"/>
      <c r="EWW289" s="95"/>
      <c r="EWX289" s="95"/>
      <c r="EWY289" s="95"/>
      <c r="EWZ289" s="95"/>
      <c r="EXA289" s="95"/>
      <c r="EXB289" s="95"/>
      <c r="EXC289" s="95"/>
      <c r="EXD289" s="95"/>
      <c r="EXE289" s="95"/>
      <c r="EXF289" s="95"/>
      <c r="EXG289" s="95"/>
      <c r="EXH289" s="95"/>
      <c r="EXI289" s="95"/>
      <c r="EXJ289" s="95"/>
      <c r="EXK289" s="95"/>
      <c r="EXL289" s="95"/>
      <c r="EXM289" s="95"/>
      <c r="EXN289" s="95"/>
      <c r="EXO289" s="95"/>
      <c r="EXP289" s="95"/>
      <c r="EXQ289" s="95"/>
      <c r="EXR289" s="95"/>
      <c r="EXS289" s="95"/>
      <c r="EXT289" s="95"/>
      <c r="EXU289" s="95"/>
      <c r="EXV289" s="95"/>
      <c r="EXW289" s="95"/>
      <c r="EXX289" s="95"/>
      <c r="EXY289" s="95"/>
      <c r="EXZ289" s="95"/>
      <c r="EYA289" s="95"/>
      <c r="EYB289" s="95"/>
      <c r="EYC289" s="95"/>
      <c r="EYD289" s="95"/>
      <c r="EYE289" s="95"/>
      <c r="EYF289" s="95"/>
      <c r="EYG289" s="95"/>
      <c r="EYH289" s="95"/>
      <c r="EYI289" s="95"/>
      <c r="EYJ289" s="95"/>
      <c r="EYK289" s="95"/>
      <c r="EYL289" s="95"/>
      <c r="EYM289" s="95"/>
      <c r="EYN289" s="95"/>
      <c r="EYO289" s="95"/>
      <c r="EYP289" s="95"/>
      <c r="EYQ289" s="95"/>
      <c r="EYR289" s="95"/>
      <c r="EYS289" s="95"/>
      <c r="EYT289" s="95"/>
      <c r="EYU289" s="95"/>
      <c r="EYV289" s="95"/>
      <c r="EYW289" s="95"/>
      <c r="EYX289" s="95"/>
      <c r="EYY289" s="95"/>
      <c r="EYZ289" s="95"/>
      <c r="EZA289" s="95"/>
      <c r="EZB289" s="95"/>
      <c r="EZC289" s="95"/>
      <c r="EZD289" s="95"/>
      <c r="EZE289" s="95"/>
      <c r="EZF289" s="95"/>
      <c r="EZG289" s="95"/>
      <c r="EZH289" s="95"/>
      <c r="EZI289" s="95"/>
      <c r="EZJ289" s="95"/>
      <c r="EZK289" s="95"/>
      <c r="EZL289" s="95"/>
      <c r="EZM289" s="95"/>
      <c r="EZN289" s="95"/>
      <c r="EZO289" s="95"/>
      <c r="EZP289" s="95"/>
      <c r="EZQ289" s="95"/>
      <c r="EZR289" s="95"/>
      <c r="EZS289" s="95"/>
      <c r="EZT289" s="95"/>
      <c r="EZU289" s="95"/>
      <c r="EZV289" s="95"/>
      <c r="EZW289" s="95"/>
      <c r="EZX289" s="95"/>
      <c r="EZY289" s="95"/>
      <c r="EZZ289" s="95"/>
      <c r="FAA289" s="95"/>
      <c r="FAB289" s="95"/>
      <c r="FAC289" s="95"/>
      <c r="FAD289" s="95"/>
      <c r="FAE289" s="95"/>
      <c r="FAF289" s="95"/>
      <c r="FAG289" s="95"/>
      <c r="FAH289" s="95"/>
      <c r="FAI289" s="95"/>
      <c r="FAJ289" s="95"/>
      <c r="FAK289" s="95"/>
      <c r="FAL289" s="95"/>
      <c r="FAM289" s="95"/>
      <c r="FAN289" s="95"/>
      <c r="FAO289" s="95"/>
      <c r="FAP289" s="95"/>
      <c r="FAQ289" s="95"/>
      <c r="FAR289" s="95"/>
      <c r="FAS289" s="95"/>
      <c r="FAT289" s="95"/>
      <c r="FAU289" s="95"/>
      <c r="FAV289" s="95"/>
      <c r="FAW289" s="95"/>
      <c r="FAX289" s="95"/>
      <c r="FAY289" s="95"/>
      <c r="FAZ289" s="95"/>
      <c r="FBA289" s="95"/>
      <c r="FBB289" s="95"/>
      <c r="FBC289" s="95"/>
      <c r="FBD289" s="95"/>
      <c r="FBE289" s="95"/>
      <c r="FBF289" s="95"/>
      <c r="FBG289" s="95"/>
      <c r="FBH289" s="95"/>
      <c r="FBI289" s="95"/>
      <c r="FBJ289" s="95"/>
      <c r="FBK289" s="95"/>
      <c r="FBL289" s="95"/>
      <c r="FBM289" s="95"/>
      <c r="FBN289" s="95"/>
      <c r="FBO289" s="95"/>
      <c r="FBP289" s="95"/>
      <c r="FBQ289" s="95"/>
      <c r="FBR289" s="95"/>
      <c r="FBS289" s="95"/>
      <c r="FBT289" s="95"/>
      <c r="FBU289" s="95"/>
      <c r="FBV289" s="95"/>
      <c r="FBW289" s="95"/>
      <c r="FBX289" s="95"/>
      <c r="FBY289" s="95"/>
      <c r="FBZ289" s="95"/>
      <c r="FCA289" s="95"/>
      <c r="FCB289" s="95"/>
      <c r="FCC289" s="95"/>
      <c r="FCD289" s="95"/>
      <c r="FCE289" s="95"/>
      <c r="FCF289" s="95"/>
      <c r="FCG289" s="95"/>
      <c r="FCH289" s="95"/>
      <c r="FCI289" s="95"/>
      <c r="FCJ289" s="95"/>
      <c r="FCK289" s="95"/>
      <c r="FCL289" s="95"/>
      <c r="FCM289" s="95"/>
      <c r="FCN289" s="95"/>
      <c r="FCO289" s="95"/>
      <c r="FCP289" s="95"/>
      <c r="FCQ289" s="95"/>
      <c r="FCR289" s="95"/>
      <c r="FCS289" s="95"/>
      <c r="FCT289" s="95"/>
      <c r="FCU289" s="95"/>
      <c r="FCV289" s="95"/>
      <c r="FCW289" s="95"/>
      <c r="FCX289" s="95"/>
      <c r="FCY289" s="95"/>
      <c r="FCZ289" s="95"/>
      <c r="FDA289" s="95"/>
      <c r="FDB289" s="95"/>
      <c r="FDC289" s="95"/>
      <c r="FDD289" s="95"/>
      <c r="FDE289" s="95"/>
      <c r="FDF289" s="95"/>
      <c r="FDG289" s="95"/>
      <c r="FDH289" s="95"/>
      <c r="FDI289" s="95"/>
      <c r="FDJ289" s="95"/>
      <c r="FDK289" s="95"/>
      <c r="FDL289" s="95"/>
      <c r="FDM289" s="95"/>
      <c r="FDN289" s="95"/>
      <c r="FDO289" s="95"/>
      <c r="FDP289" s="95"/>
      <c r="FDQ289" s="95"/>
      <c r="FDR289" s="95"/>
      <c r="FDS289" s="95"/>
      <c r="FDT289" s="95"/>
      <c r="FDU289" s="95"/>
      <c r="FDV289" s="95"/>
      <c r="FDW289" s="95"/>
      <c r="FDX289" s="95"/>
      <c r="FDY289" s="95"/>
      <c r="FDZ289" s="95"/>
      <c r="FEA289" s="95"/>
      <c r="FEB289" s="95"/>
      <c r="FEC289" s="95"/>
      <c r="FED289" s="95"/>
      <c r="FEE289" s="95"/>
      <c r="FEF289" s="95"/>
      <c r="FEG289" s="95"/>
      <c r="FEH289" s="95"/>
      <c r="FEI289" s="95"/>
      <c r="FEJ289" s="95"/>
      <c r="FEK289" s="95"/>
      <c r="FEL289" s="95"/>
      <c r="FEM289" s="95"/>
      <c r="FEN289" s="95"/>
      <c r="FEO289" s="95"/>
      <c r="FEP289" s="95"/>
      <c r="FEQ289" s="95"/>
      <c r="FER289" s="95"/>
      <c r="FES289" s="95"/>
      <c r="FET289" s="95"/>
      <c r="FEU289" s="95"/>
      <c r="FEV289" s="95"/>
      <c r="FEW289" s="95"/>
      <c r="FEX289" s="95"/>
      <c r="FEY289" s="95"/>
      <c r="FEZ289" s="95"/>
      <c r="FFA289" s="95"/>
      <c r="FFB289" s="95"/>
      <c r="FFC289" s="95"/>
      <c r="FFD289" s="95"/>
      <c r="FFE289" s="95"/>
      <c r="FFF289" s="95"/>
      <c r="FFG289" s="95"/>
      <c r="FFH289" s="95"/>
      <c r="FFI289" s="95"/>
      <c r="FFJ289" s="95"/>
      <c r="FFK289" s="95"/>
      <c r="FFL289" s="95"/>
      <c r="FFM289" s="95"/>
      <c r="FFN289" s="95"/>
      <c r="FFO289" s="95"/>
      <c r="FFP289" s="95"/>
      <c r="FFQ289" s="95"/>
      <c r="FFR289" s="95"/>
      <c r="FFS289" s="95"/>
      <c r="FFT289" s="95"/>
      <c r="FFU289" s="95"/>
      <c r="FFV289" s="95"/>
      <c r="FFW289" s="95"/>
      <c r="FFX289" s="95"/>
      <c r="FFY289" s="95"/>
      <c r="FFZ289" s="95"/>
      <c r="FGA289" s="95"/>
      <c r="FGB289" s="95"/>
      <c r="FGC289" s="95"/>
      <c r="FGD289" s="95"/>
      <c r="FGE289" s="95"/>
      <c r="FGF289" s="95"/>
      <c r="FGG289" s="95"/>
      <c r="FGH289" s="95"/>
      <c r="FGI289" s="95"/>
      <c r="FGJ289" s="95"/>
      <c r="FGK289" s="95"/>
      <c r="FGL289" s="95"/>
      <c r="FGM289" s="95"/>
      <c r="FGN289" s="95"/>
      <c r="FGO289" s="95"/>
      <c r="FGP289" s="95"/>
      <c r="FGQ289" s="95"/>
      <c r="FGR289" s="95"/>
      <c r="FGS289" s="95"/>
      <c r="FGT289" s="95"/>
      <c r="FGU289" s="95"/>
      <c r="FGV289" s="95"/>
      <c r="FGW289" s="95"/>
      <c r="FGX289" s="95"/>
      <c r="FGY289" s="95"/>
      <c r="FGZ289" s="95"/>
      <c r="FHA289" s="95"/>
      <c r="FHB289" s="95"/>
      <c r="FHC289" s="95"/>
      <c r="FHD289" s="95"/>
      <c r="FHE289" s="95"/>
      <c r="FHF289" s="95"/>
      <c r="FHG289" s="95"/>
      <c r="FHH289" s="95"/>
      <c r="FHI289" s="95"/>
      <c r="FHJ289" s="95"/>
      <c r="FHK289" s="95"/>
      <c r="FHL289" s="95"/>
      <c r="FHM289" s="95"/>
      <c r="FHN289" s="95"/>
      <c r="FHO289" s="95"/>
      <c r="FHP289" s="95"/>
      <c r="FHQ289" s="95"/>
      <c r="FHR289" s="95"/>
      <c r="FHS289" s="95"/>
      <c r="FHT289" s="95"/>
      <c r="FHU289" s="95"/>
      <c r="FHV289" s="95"/>
      <c r="FHW289" s="95"/>
      <c r="FHX289" s="95"/>
      <c r="FHY289" s="95"/>
      <c r="FHZ289" s="95"/>
      <c r="FIA289" s="95"/>
      <c r="FIB289" s="95"/>
      <c r="FIC289" s="95"/>
      <c r="FID289" s="95"/>
      <c r="FIE289" s="95"/>
      <c r="FIF289" s="95"/>
      <c r="FIG289" s="95"/>
      <c r="FIH289" s="95"/>
      <c r="FII289" s="95"/>
      <c r="FIJ289" s="95"/>
      <c r="FIK289" s="95"/>
      <c r="FIL289" s="95"/>
      <c r="FIM289" s="95"/>
      <c r="FIN289" s="95"/>
      <c r="FIO289" s="95"/>
      <c r="FIP289" s="95"/>
      <c r="FIQ289" s="95"/>
      <c r="FIR289" s="95"/>
      <c r="FIS289" s="95"/>
      <c r="FIT289" s="95"/>
      <c r="FIU289" s="95"/>
      <c r="FIV289" s="95"/>
      <c r="FIW289" s="95"/>
      <c r="FIX289" s="95"/>
      <c r="FIY289" s="95"/>
      <c r="FIZ289" s="95"/>
      <c r="FJA289" s="95"/>
      <c r="FJB289" s="95"/>
      <c r="FJC289" s="95"/>
      <c r="FJD289" s="95"/>
      <c r="FJE289" s="95"/>
      <c r="FJF289" s="95"/>
      <c r="FJG289" s="95"/>
      <c r="FJH289" s="95"/>
      <c r="FJI289" s="95"/>
      <c r="FJJ289" s="95"/>
      <c r="FJK289" s="95"/>
      <c r="FJL289" s="95"/>
      <c r="FJM289" s="95"/>
      <c r="FJN289" s="95"/>
      <c r="FJO289" s="95"/>
      <c r="FJP289" s="95"/>
      <c r="FJQ289" s="95"/>
      <c r="FJR289" s="95"/>
      <c r="FJS289" s="95"/>
      <c r="FJT289" s="95"/>
      <c r="FJU289" s="95"/>
      <c r="FJV289" s="95"/>
      <c r="FJW289" s="95"/>
      <c r="FJX289" s="95"/>
      <c r="FJY289" s="95"/>
      <c r="FJZ289" s="95"/>
      <c r="FKA289" s="95"/>
      <c r="FKB289" s="95"/>
      <c r="FKC289" s="95"/>
      <c r="FKD289" s="95"/>
      <c r="FKE289" s="95"/>
      <c r="FKF289" s="95"/>
      <c r="FKG289" s="95"/>
      <c r="FKH289" s="95"/>
      <c r="FKI289" s="95"/>
      <c r="FKJ289" s="95"/>
      <c r="FKK289" s="95"/>
      <c r="FKL289" s="95"/>
      <c r="FKM289" s="95"/>
      <c r="FKN289" s="95"/>
      <c r="FKO289" s="95"/>
      <c r="FKP289" s="95"/>
      <c r="FKQ289" s="95"/>
      <c r="FKR289" s="95"/>
      <c r="FKS289" s="95"/>
      <c r="FKT289" s="95"/>
      <c r="FKU289" s="95"/>
      <c r="FKV289" s="95"/>
      <c r="FKW289" s="95"/>
      <c r="FKX289" s="95"/>
      <c r="FKY289" s="95"/>
      <c r="FKZ289" s="95"/>
      <c r="FLA289" s="95"/>
      <c r="FLB289" s="95"/>
      <c r="FLC289" s="95"/>
      <c r="FLD289" s="95"/>
      <c r="FLE289" s="95"/>
      <c r="FLF289" s="95"/>
      <c r="FLG289" s="95"/>
      <c r="FLH289" s="95"/>
      <c r="FLI289" s="95"/>
      <c r="FLJ289" s="95"/>
      <c r="FLK289" s="95"/>
      <c r="FLL289" s="95"/>
      <c r="FLM289" s="95"/>
      <c r="FLN289" s="95"/>
      <c r="FLO289" s="95"/>
      <c r="FLP289" s="95"/>
      <c r="FLQ289" s="95"/>
      <c r="FLR289" s="95"/>
      <c r="FLS289" s="95"/>
      <c r="FLT289" s="95"/>
      <c r="FLU289" s="95"/>
      <c r="FLV289" s="95"/>
      <c r="FLW289" s="95"/>
      <c r="FLX289" s="95"/>
      <c r="FLY289" s="95"/>
      <c r="FLZ289" s="95"/>
      <c r="FMA289" s="95"/>
      <c r="FMB289" s="95"/>
      <c r="FMC289" s="95"/>
      <c r="FMD289" s="95"/>
      <c r="FME289" s="95"/>
      <c r="FMF289" s="95"/>
      <c r="FMG289" s="95"/>
      <c r="FMH289" s="95"/>
      <c r="FMI289" s="95"/>
      <c r="FMJ289" s="95"/>
      <c r="FMK289" s="95"/>
      <c r="FML289" s="95"/>
      <c r="FMM289" s="95"/>
      <c r="FMN289" s="95"/>
      <c r="FMO289" s="95"/>
      <c r="FMP289" s="95"/>
      <c r="FMQ289" s="95"/>
      <c r="FMR289" s="95"/>
      <c r="FMS289" s="95"/>
      <c r="FMT289" s="95"/>
      <c r="FMU289" s="95"/>
      <c r="FMV289" s="95"/>
      <c r="FMW289" s="95"/>
      <c r="FMX289" s="95"/>
      <c r="FMY289" s="95"/>
      <c r="FMZ289" s="95"/>
      <c r="FNA289" s="95"/>
      <c r="FNB289" s="95"/>
      <c r="FNC289" s="95"/>
      <c r="FND289" s="95"/>
      <c r="FNE289" s="95"/>
      <c r="FNF289" s="95"/>
      <c r="FNG289" s="95"/>
      <c r="FNH289" s="95"/>
      <c r="FNI289" s="95"/>
      <c r="FNJ289" s="95"/>
      <c r="FNK289" s="95"/>
      <c r="FNL289" s="95"/>
      <c r="FNM289" s="95"/>
      <c r="FNN289" s="95"/>
      <c r="FNO289" s="95"/>
      <c r="FNP289" s="95"/>
      <c r="FNQ289" s="95"/>
      <c r="FNR289" s="95"/>
      <c r="FNS289" s="95"/>
      <c r="FNT289" s="95"/>
      <c r="FNU289" s="95"/>
      <c r="FNV289" s="95"/>
      <c r="FNW289" s="95"/>
      <c r="FNX289" s="95"/>
      <c r="FNY289" s="95"/>
      <c r="FNZ289" s="95"/>
      <c r="FOA289" s="95"/>
      <c r="FOB289" s="95"/>
      <c r="FOC289" s="95"/>
      <c r="FOD289" s="95"/>
      <c r="FOE289" s="95"/>
      <c r="FOF289" s="95"/>
      <c r="FOG289" s="95"/>
      <c r="FOH289" s="95"/>
      <c r="FOI289" s="95"/>
      <c r="FOJ289" s="95"/>
      <c r="FOK289" s="95"/>
      <c r="FOL289" s="95"/>
      <c r="FOM289" s="95"/>
      <c r="FON289" s="95"/>
      <c r="FOO289" s="95"/>
      <c r="FOP289" s="95"/>
      <c r="FOQ289" s="95"/>
      <c r="FOR289" s="95"/>
      <c r="FOS289" s="95"/>
      <c r="FOT289" s="95"/>
      <c r="FOU289" s="95"/>
      <c r="FOV289" s="95"/>
      <c r="FOW289" s="95"/>
      <c r="FOX289" s="95"/>
      <c r="FOY289" s="95"/>
      <c r="FOZ289" s="95"/>
      <c r="FPA289" s="95"/>
      <c r="FPB289" s="95"/>
      <c r="FPC289" s="95"/>
      <c r="FPD289" s="95"/>
      <c r="FPE289" s="95"/>
      <c r="FPF289" s="95"/>
      <c r="FPG289" s="95"/>
      <c r="FPH289" s="95"/>
      <c r="FPI289" s="95"/>
      <c r="FPJ289" s="95"/>
      <c r="FPK289" s="95"/>
      <c r="FPL289" s="95"/>
      <c r="FPM289" s="95"/>
      <c r="FPN289" s="95"/>
      <c r="FPO289" s="95"/>
      <c r="FPP289" s="95"/>
      <c r="FPQ289" s="95"/>
      <c r="FPR289" s="95"/>
      <c r="FPS289" s="95"/>
      <c r="FPT289" s="95"/>
      <c r="FPU289" s="95"/>
      <c r="FPV289" s="95"/>
      <c r="FPW289" s="95"/>
      <c r="FPX289" s="95"/>
      <c r="FPY289" s="95"/>
      <c r="FPZ289" s="95"/>
      <c r="FQA289" s="95"/>
      <c r="FQB289" s="95"/>
      <c r="FQC289" s="95"/>
      <c r="FQD289" s="95"/>
      <c r="FQE289" s="95"/>
      <c r="FQF289" s="95"/>
      <c r="FQG289" s="95"/>
      <c r="FQH289" s="95"/>
      <c r="FQI289" s="95"/>
      <c r="FQJ289" s="95"/>
      <c r="FQK289" s="95"/>
      <c r="FQL289" s="95"/>
      <c r="FQM289" s="95"/>
      <c r="FQN289" s="95"/>
      <c r="FQO289" s="95"/>
      <c r="FQP289" s="95"/>
      <c r="FQQ289" s="95"/>
      <c r="FQR289" s="95"/>
      <c r="FQS289" s="95"/>
      <c r="FQT289" s="95"/>
      <c r="FQU289" s="95"/>
      <c r="FQV289" s="95"/>
      <c r="FQW289" s="95"/>
      <c r="FQX289" s="95"/>
      <c r="FQY289" s="95"/>
      <c r="FQZ289" s="95"/>
      <c r="FRA289" s="95"/>
      <c r="FRB289" s="95"/>
      <c r="FRC289" s="95"/>
      <c r="FRD289" s="95"/>
      <c r="FRE289" s="95"/>
      <c r="FRF289" s="95"/>
      <c r="FRG289" s="95"/>
      <c r="FRH289" s="95"/>
      <c r="FRI289" s="95"/>
      <c r="FRJ289" s="95"/>
      <c r="FRK289" s="95"/>
      <c r="FRL289" s="95"/>
      <c r="FRM289" s="95"/>
      <c r="FRN289" s="95"/>
      <c r="FRO289" s="95"/>
      <c r="FRP289" s="95"/>
      <c r="FRQ289" s="95"/>
      <c r="FRR289" s="95"/>
      <c r="FRS289" s="95"/>
      <c r="FRT289" s="95"/>
      <c r="FRU289" s="95"/>
      <c r="FRV289" s="95"/>
      <c r="FRW289" s="95"/>
      <c r="FRX289" s="95"/>
      <c r="FRY289" s="95"/>
      <c r="FRZ289" s="95"/>
      <c r="FSA289" s="95"/>
      <c r="FSB289" s="95"/>
      <c r="FSC289" s="95"/>
      <c r="FSD289" s="95"/>
      <c r="FSE289" s="95"/>
      <c r="FSF289" s="95"/>
      <c r="FSG289" s="95"/>
      <c r="FSH289" s="95"/>
      <c r="FSI289" s="95"/>
      <c r="FSJ289" s="95"/>
      <c r="FSK289" s="95"/>
      <c r="FSL289" s="95"/>
      <c r="FSM289" s="95"/>
      <c r="FSN289" s="95"/>
      <c r="FSO289" s="95"/>
      <c r="FSP289" s="95"/>
      <c r="FSQ289" s="95"/>
      <c r="FSR289" s="95"/>
      <c r="FSS289" s="95"/>
      <c r="FST289" s="95"/>
      <c r="FSU289" s="95"/>
      <c r="FSV289" s="95"/>
      <c r="FSW289" s="95"/>
      <c r="FSX289" s="95"/>
      <c r="FSY289" s="95"/>
      <c r="FSZ289" s="95"/>
      <c r="FTA289" s="95"/>
      <c r="FTB289" s="95"/>
      <c r="FTC289" s="95"/>
      <c r="FTD289" s="95"/>
      <c r="FTE289" s="95"/>
      <c r="FTF289" s="95"/>
      <c r="FTG289" s="95"/>
      <c r="FTH289" s="95"/>
      <c r="FTI289" s="95"/>
      <c r="FTJ289" s="95"/>
      <c r="FTK289" s="95"/>
      <c r="FTL289" s="95"/>
      <c r="FTM289" s="95"/>
      <c r="FTN289" s="95"/>
      <c r="FTO289" s="95"/>
      <c r="FTP289" s="95"/>
      <c r="FTQ289" s="95"/>
      <c r="FTR289" s="95"/>
      <c r="FTS289" s="95"/>
      <c r="FTT289" s="95"/>
      <c r="FTU289" s="95"/>
      <c r="FTV289" s="95"/>
      <c r="FTW289" s="95"/>
      <c r="FTX289" s="95"/>
      <c r="FTY289" s="95"/>
      <c r="FTZ289" s="95"/>
      <c r="FUA289" s="95"/>
      <c r="FUB289" s="95"/>
      <c r="FUC289" s="95"/>
      <c r="FUD289" s="95"/>
      <c r="FUE289" s="95"/>
      <c r="FUF289" s="95"/>
      <c r="FUG289" s="95"/>
      <c r="FUH289" s="95"/>
      <c r="FUI289" s="95"/>
      <c r="FUJ289" s="95"/>
      <c r="FUK289" s="95"/>
      <c r="FUL289" s="95"/>
      <c r="FUM289" s="95"/>
      <c r="FUN289" s="95"/>
      <c r="FUO289" s="95"/>
      <c r="FUP289" s="95"/>
      <c r="FUQ289" s="95"/>
      <c r="FUR289" s="95"/>
      <c r="FUS289" s="95"/>
      <c r="FUT289" s="95"/>
      <c r="FUU289" s="95"/>
      <c r="FUV289" s="95"/>
      <c r="FUW289" s="95"/>
      <c r="FUX289" s="95"/>
      <c r="FUY289" s="95"/>
      <c r="FUZ289" s="95"/>
      <c r="FVA289" s="95"/>
      <c r="FVB289" s="95"/>
      <c r="FVC289" s="95"/>
      <c r="FVD289" s="95"/>
      <c r="FVE289" s="95"/>
      <c r="FVF289" s="95"/>
      <c r="FVG289" s="95"/>
      <c r="FVH289" s="95"/>
      <c r="FVI289" s="95"/>
      <c r="FVJ289" s="95"/>
      <c r="FVK289" s="95"/>
      <c r="FVL289" s="95"/>
      <c r="FVM289" s="95"/>
      <c r="FVN289" s="95"/>
      <c r="FVO289" s="95"/>
      <c r="FVP289" s="95"/>
      <c r="FVQ289" s="95"/>
      <c r="FVR289" s="95"/>
      <c r="FVS289" s="95"/>
      <c r="FVT289" s="95"/>
      <c r="FVU289" s="95"/>
      <c r="FVV289" s="95"/>
      <c r="FVW289" s="95"/>
      <c r="FVX289" s="95"/>
      <c r="FVY289" s="95"/>
      <c r="FVZ289" s="95"/>
      <c r="FWA289" s="95"/>
      <c r="FWB289" s="95"/>
      <c r="FWC289" s="95"/>
      <c r="FWD289" s="95"/>
      <c r="FWE289" s="95"/>
      <c r="FWF289" s="95"/>
      <c r="FWG289" s="95"/>
      <c r="FWH289" s="95"/>
      <c r="FWI289" s="95"/>
      <c r="FWJ289" s="95"/>
      <c r="FWK289" s="95"/>
      <c r="FWL289" s="95"/>
      <c r="FWM289" s="95"/>
      <c r="FWN289" s="95"/>
      <c r="FWO289" s="95"/>
      <c r="FWP289" s="95"/>
      <c r="FWQ289" s="95"/>
      <c r="FWR289" s="95"/>
      <c r="FWS289" s="95"/>
      <c r="FWT289" s="95"/>
      <c r="FWU289" s="95"/>
      <c r="FWV289" s="95"/>
      <c r="FWW289" s="95"/>
      <c r="FWX289" s="95"/>
      <c r="FWY289" s="95"/>
      <c r="FWZ289" s="95"/>
      <c r="FXA289" s="95"/>
      <c r="FXB289" s="95"/>
      <c r="FXC289" s="95"/>
      <c r="FXD289" s="95"/>
      <c r="FXE289" s="95"/>
      <c r="FXF289" s="95"/>
      <c r="FXG289" s="95"/>
      <c r="FXH289" s="95"/>
      <c r="FXI289" s="95"/>
      <c r="FXJ289" s="95"/>
      <c r="FXK289" s="95"/>
      <c r="FXL289" s="95"/>
      <c r="FXM289" s="95"/>
      <c r="FXN289" s="95"/>
      <c r="FXO289" s="95"/>
      <c r="FXP289" s="95"/>
      <c r="FXQ289" s="95"/>
      <c r="FXR289" s="95"/>
      <c r="FXS289" s="95"/>
      <c r="FXT289" s="95"/>
      <c r="FXU289" s="95"/>
      <c r="FXV289" s="95"/>
      <c r="FXW289" s="95"/>
      <c r="FXX289" s="95"/>
      <c r="FXY289" s="95"/>
      <c r="FXZ289" s="95"/>
      <c r="FYA289" s="95"/>
      <c r="FYB289" s="95"/>
      <c r="FYC289" s="95"/>
      <c r="FYD289" s="95"/>
      <c r="FYE289" s="95"/>
      <c r="FYF289" s="95"/>
      <c r="FYG289" s="95"/>
      <c r="FYH289" s="95"/>
      <c r="FYI289" s="95"/>
      <c r="FYJ289" s="95"/>
      <c r="FYK289" s="95"/>
      <c r="FYL289" s="95"/>
      <c r="FYM289" s="95"/>
      <c r="FYN289" s="95"/>
      <c r="FYO289" s="95"/>
      <c r="FYP289" s="95"/>
      <c r="FYQ289" s="95"/>
      <c r="FYR289" s="95"/>
      <c r="FYS289" s="95"/>
      <c r="FYT289" s="95"/>
      <c r="FYU289" s="95"/>
      <c r="FYV289" s="95"/>
      <c r="FYW289" s="95"/>
      <c r="FYX289" s="95"/>
      <c r="FYY289" s="95"/>
      <c r="FYZ289" s="95"/>
      <c r="FZA289" s="95"/>
      <c r="FZB289" s="95"/>
      <c r="FZC289" s="95"/>
      <c r="FZD289" s="95"/>
      <c r="FZE289" s="95"/>
      <c r="FZF289" s="95"/>
      <c r="FZG289" s="95"/>
      <c r="FZH289" s="95"/>
      <c r="FZI289" s="95"/>
      <c r="FZJ289" s="95"/>
      <c r="FZK289" s="95"/>
      <c r="FZL289" s="95"/>
      <c r="FZM289" s="95"/>
      <c r="FZN289" s="95"/>
      <c r="FZO289" s="95"/>
      <c r="FZP289" s="95"/>
      <c r="FZQ289" s="95"/>
      <c r="FZR289" s="95"/>
      <c r="FZS289" s="95"/>
      <c r="FZT289" s="95"/>
      <c r="FZU289" s="95"/>
      <c r="FZV289" s="95"/>
      <c r="FZW289" s="95"/>
      <c r="FZX289" s="95"/>
      <c r="FZY289" s="95"/>
      <c r="FZZ289" s="95"/>
      <c r="GAA289" s="95"/>
      <c r="GAB289" s="95"/>
      <c r="GAC289" s="95"/>
      <c r="GAD289" s="95"/>
      <c r="GAE289" s="95"/>
      <c r="GAF289" s="95"/>
      <c r="GAG289" s="95"/>
      <c r="GAH289" s="95"/>
      <c r="GAI289" s="95"/>
      <c r="GAJ289" s="95"/>
      <c r="GAK289" s="95"/>
      <c r="GAL289" s="95"/>
      <c r="GAM289" s="95"/>
      <c r="GAN289" s="95"/>
      <c r="GAO289" s="95"/>
      <c r="GAP289" s="95"/>
      <c r="GAQ289" s="95"/>
      <c r="GAR289" s="95"/>
      <c r="GAS289" s="95"/>
      <c r="GAT289" s="95"/>
      <c r="GAU289" s="95"/>
      <c r="GAV289" s="95"/>
      <c r="GAW289" s="95"/>
      <c r="GAX289" s="95"/>
      <c r="GAY289" s="95"/>
      <c r="GAZ289" s="95"/>
      <c r="GBA289" s="95"/>
      <c r="GBB289" s="95"/>
      <c r="GBC289" s="95"/>
      <c r="GBD289" s="95"/>
      <c r="GBE289" s="95"/>
      <c r="GBF289" s="95"/>
      <c r="GBG289" s="95"/>
      <c r="GBH289" s="95"/>
      <c r="GBI289" s="95"/>
      <c r="GBJ289" s="95"/>
      <c r="GBK289" s="95"/>
      <c r="GBL289" s="95"/>
      <c r="GBM289" s="95"/>
      <c r="GBN289" s="95"/>
      <c r="GBO289" s="95"/>
      <c r="GBP289" s="95"/>
      <c r="GBQ289" s="95"/>
      <c r="GBR289" s="95"/>
      <c r="GBS289" s="95"/>
      <c r="GBT289" s="95"/>
      <c r="GBU289" s="95"/>
      <c r="GBV289" s="95"/>
      <c r="GBW289" s="95"/>
      <c r="GBX289" s="95"/>
      <c r="GBY289" s="95"/>
      <c r="GBZ289" s="95"/>
      <c r="GCA289" s="95"/>
      <c r="GCB289" s="95"/>
      <c r="GCC289" s="95"/>
      <c r="GCD289" s="95"/>
      <c r="GCE289" s="95"/>
      <c r="GCF289" s="95"/>
      <c r="GCG289" s="95"/>
      <c r="GCH289" s="95"/>
      <c r="GCI289" s="95"/>
      <c r="GCJ289" s="95"/>
      <c r="GCK289" s="95"/>
      <c r="GCL289" s="95"/>
      <c r="GCM289" s="95"/>
      <c r="GCN289" s="95"/>
      <c r="GCO289" s="95"/>
      <c r="GCP289" s="95"/>
      <c r="GCQ289" s="95"/>
      <c r="GCR289" s="95"/>
      <c r="GCS289" s="95"/>
      <c r="GCT289" s="95"/>
      <c r="GCU289" s="95"/>
      <c r="GCV289" s="95"/>
      <c r="GCW289" s="95"/>
      <c r="GCX289" s="95"/>
      <c r="GCY289" s="95"/>
      <c r="GCZ289" s="95"/>
      <c r="GDA289" s="95"/>
      <c r="GDB289" s="95"/>
      <c r="GDC289" s="95"/>
      <c r="GDD289" s="95"/>
      <c r="GDE289" s="95"/>
      <c r="GDF289" s="95"/>
      <c r="GDG289" s="95"/>
      <c r="GDH289" s="95"/>
      <c r="GDI289" s="95"/>
      <c r="GDJ289" s="95"/>
      <c r="GDK289" s="95"/>
      <c r="GDL289" s="95"/>
      <c r="GDM289" s="95"/>
      <c r="GDN289" s="95"/>
      <c r="GDO289" s="95"/>
      <c r="GDP289" s="95"/>
      <c r="GDQ289" s="95"/>
      <c r="GDR289" s="95"/>
      <c r="GDS289" s="95"/>
      <c r="GDT289" s="95"/>
      <c r="GDU289" s="95"/>
      <c r="GDV289" s="95"/>
      <c r="GDW289" s="95"/>
      <c r="GDX289" s="95"/>
      <c r="GDY289" s="95"/>
      <c r="GDZ289" s="95"/>
      <c r="GEA289" s="95"/>
      <c r="GEB289" s="95"/>
      <c r="GEC289" s="95"/>
      <c r="GED289" s="95"/>
      <c r="GEE289" s="95"/>
      <c r="GEF289" s="95"/>
      <c r="GEG289" s="95"/>
      <c r="GEH289" s="95"/>
      <c r="GEI289" s="95"/>
      <c r="GEJ289" s="95"/>
      <c r="GEK289" s="95"/>
      <c r="GEL289" s="95"/>
      <c r="GEM289" s="95"/>
      <c r="GEN289" s="95"/>
      <c r="GEO289" s="95"/>
      <c r="GEP289" s="95"/>
      <c r="GEQ289" s="95"/>
      <c r="GER289" s="95"/>
      <c r="GES289" s="95"/>
      <c r="GET289" s="95"/>
      <c r="GEU289" s="95"/>
      <c r="GEV289" s="95"/>
      <c r="GEW289" s="95"/>
      <c r="GEX289" s="95"/>
      <c r="GEY289" s="95"/>
      <c r="GEZ289" s="95"/>
      <c r="GFA289" s="95"/>
      <c r="GFB289" s="95"/>
      <c r="GFC289" s="95"/>
      <c r="GFD289" s="95"/>
      <c r="GFE289" s="95"/>
      <c r="GFF289" s="95"/>
      <c r="GFG289" s="95"/>
      <c r="GFH289" s="95"/>
      <c r="GFI289" s="95"/>
      <c r="GFJ289" s="95"/>
      <c r="GFK289" s="95"/>
      <c r="GFL289" s="95"/>
      <c r="GFM289" s="95"/>
      <c r="GFN289" s="95"/>
      <c r="GFO289" s="95"/>
      <c r="GFP289" s="95"/>
      <c r="GFQ289" s="95"/>
      <c r="GFR289" s="95"/>
      <c r="GFS289" s="95"/>
      <c r="GFT289" s="95"/>
      <c r="GFU289" s="95"/>
      <c r="GFV289" s="95"/>
      <c r="GFW289" s="95"/>
      <c r="GFX289" s="95"/>
      <c r="GFY289" s="95"/>
      <c r="GFZ289" s="95"/>
      <c r="GGA289" s="95"/>
      <c r="GGB289" s="95"/>
      <c r="GGC289" s="95"/>
      <c r="GGD289" s="95"/>
      <c r="GGE289" s="95"/>
      <c r="GGF289" s="95"/>
      <c r="GGG289" s="95"/>
      <c r="GGH289" s="95"/>
      <c r="GGI289" s="95"/>
      <c r="GGJ289" s="95"/>
      <c r="GGK289" s="95"/>
      <c r="GGL289" s="95"/>
      <c r="GGM289" s="95"/>
      <c r="GGN289" s="95"/>
      <c r="GGO289" s="95"/>
      <c r="GGP289" s="95"/>
      <c r="GGQ289" s="95"/>
      <c r="GGR289" s="95"/>
      <c r="GGS289" s="95"/>
      <c r="GGT289" s="95"/>
      <c r="GGU289" s="95"/>
      <c r="GGV289" s="95"/>
      <c r="GGW289" s="95"/>
      <c r="GGX289" s="95"/>
      <c r="GGY289" s="95"/>
      <c r="GGZ289" s="95"/>
      <c r="GHA289" s="95"/>
      <c r="GHB289" s="95"/>
      <c r="GHC289" s="95"/>
      <c r="GHD289" s="95"/>
      <c r="GHE289" s="95"/>
      <c r="GHF289" s="95"/>
      <c r="GHG289" s="95"/>
      <c r="GHH289" s="95"/>
      <c r="GHI289" s="95"/>
      <c r="GHJ289" s="95"/>
      <c r="GHK289" s="95"/>
      <c r="GHL289" s="95"/>
      <c r="GHM289" s="95"/>
      <c r="GHN289" s="95"/>
      <c r="GHO289" s="95"/>
      <c r="GHP289" s="95"/>
      <c r="GHQ289" s="95"/>
      <c r="GHR289" s="95"/>
      <c r="GHS289" s="95"/>
      <c r="GHT289" s="95"/>
      <c r="GHU289" s="95"/>
      <c r="GHV289" s="95"/>
      <c r="GHW289" s="95"/>
      <c r="GHX289" s="95"/>
      <c r="GHY289" s="95"/>
      <c r="GHZ289" s="95"/>
      <c r="GIA289" s="95"/>
      <c r="GIB289" s="95"/>
      <c r="GIC289" s="95"/>
      <c r="GID289" s="95"/>
      <c r="GIE289" s="95"/>
      <c r="GIF289" s="95"/>
      <c r="GIG289" s="95"/>
      <c r="GIH289" s="95"/>
      <c r="GII289" s="95"/>
      <c r="GIJ289" s="95"/>
      <c r="GIK289" s="95"/>
      <c r="GIL289" s="95"/>
      <c r="GIM289" s="95"/>
      <c r="GIN289" s="95"/>
      <c r="GIO289" s="95"/>
      <c r="GIP289" s="95"/>
      <c r="GIQ289" s="95"/>
      <c r="GIR289" s="95"/>
      <c r="GIS289" s="95"/>
      <c r="GIT289" s="95"/>
      <c r="GIU289" s="95"/>
      <c r="GIV289" s="95"/>
      <c r="GIW289" s="95"/>
      <c r="GIX289" s="95"/>
      <c r="GIY289" s="95"/>
      <c r="GIZ289" s="95"/>
      <c r="GJA289" s="95"/>
      <c r="GJB289" s="95"/>
      <c r="GJC289" s="95"/>
      <c r="GJD289" s="95"/>
      <c r="GJE289" s="95"/>
      <c r="GJF289" s="95"/>
      <c r="GJG289" s="95"/>
      <c r="GJH289" s="95"/>
      <c r="GJI289" s="95"/>
      <c r="GJJ289" s="95"/>
      <c r="GJK289" s="95"/>
      <c r="GJL289" s="95"/>
      <c r="GJM289" s="95"/>
      <c r="GJN289" s="95"/>
      <c r="GJO289" s="95"/>
      <c r="GJP289" s="95"/>
      <c r="GJQ289" s="95"/>
      <c r="GJR289" s="95"/>
      <c r="GJS289" s="95"/>
      <c r="GJT289" s="95"/>
      <c r="GJU289" s="95"/>
      <c r="GJV289" s="95"/>
      <c r="GJW289" s="95"/>
      <c r="GJX289" s="95"/>
      <c r="GJY289" s="95"/>
      <c r="GJZ289" s="95"/>
      <c r="GKA289" s="95"/>
      <c r="GKB289" s="95"/>
      <c r="GKC289" s="95"/>
      <c r="GKD289" s="95"/>
      <c r="GKE289" s="95"/>
      <c r="GKF289" s="95"/>
      <c r="GKG289" s="95"/>
      <c r="GKH289" s="95"/>
      <c r="GKI289" s="95"/>
      <c r="GKJ289" s="95"/>
      <c r="GKK289" s="95"/>
      <c r="GKL289" s="95"/>
      <c r="GKM289" s="95"/>
      <c r="GKN289" s="95"/>
      <c r="GKO289" s="95"/>
      <c r="GKP289" s="95"/>
      <c r="GKQ289" s="95"/>
      <c r="GKR289" s="95"/>
      <c r="GKS289" s="95"/>
      <c r="GKT289" s="95"/>
      <c r="GKU289" s="95"/>
      <c r="GKV289" s="95"/>
      <c r="GKW289" s="95"/>
      <c r="GKX289" s="95"/>
      <c r="GKY289" s="95"/>
      <c r="GKZ289" s="95"/>
      <c r="GLA289" s="95"/>
      <c r="GLB289" s="95"/>
      <c r="GLC289" s="95"/>
      <c r="GLD289" s="95"/>
      <c r="GLE289" s="95"/>
      <c r="GLF289" s="95"/>
      <c r="GLG289" s="95"/>
      <c r="GLH289" s="95"/>
      <c r="GLI289" s="95"/>
      <c r="GLJ289" s="95"/>
      <c r="GLK289" s="95"/>
      <c r="GLL289" s="95"/>
      <c r="GLM289" s="95"/>
      <c r="GLN289" s="95"/>
      <c r="GLO289" s="95"/>
      <c r="GLP289" s="95"/>
      <c r="GLQ289" s="95"/>
      <c r="GLR289" s="95"/>
      <c r="GLS289" s="95"/>
      <c r="GLT289" s="95"/>
      <c r="GLU289" s="95"/>
      <c r="GLV289" s="95"/>
      <c r="GLW289" s="95"/>
      <c r="GLX289" s="95"/>
      <c r="GLY289" s="95"/>
      <c r="GLZ289" s="95"/>
      <c r="GMA289" s="95"/>
      <c r="GMB289" s="95"/>
      <c r="GMC289" s="95"/>
      <c r="GMD289" s="95"/>
      <c r="GME289" s="95"/>
      <c r="GMF289" s="95"/>
      <c r="GMG289" s="95"/>
      <c r="GMH289" s="95"/>
      <c r="GMI289" s="95"/>
      <c r="GMJ289" s="95"/>
      <c r="GMK289" s="95"/>
      <c r="GML289" s="95"/>
      <c r="GMM289" s="95"/>
      <c r="GMN289" s="95"/>
      <c r="GMO289" s="95"/>
      <c r="GMP289" s="95"/>
      <c r="GMQ289" s="95"/>
      <c r="GMR289" s="95"/>
      <c r="GMS289" s="95"/>
      <c r="GMT289" s="95"/>
      <c r="GMU289" s="95"/>
      <c r="GMV289" s="95"/>
      <c r="GMW289" s="95"/>
      <c r="GMX289" s="95"/>
      <c r="GMY289" s="95"/>
      <c r="GMZ289" s="95"/>
      <c r="GNA289" s="95"/>
      <c r="GNB289" s="95"/>
      <c r="GNC289" s="95"/>
      <c r="GND289" s="95"/>
      <c r="GNE289" s="95"/>
      <c r="GNF289" s="95"/>
      <c r="GNG289" s="95"/>
      <c r="GNH289" s="95"/>
      <c r="GNI289" s="95"/>
      <c r="GNJ289" s="95"/>
      <c r="GNK289" s="95"/>
      <c r="GNL289" s="95"/>
      <c r="GNM289" s="95"/>
      <c r="GNN289" s="95"/>
      <c r="GNO289" s="95"/>
      <c r="GNP289" s="95"/>
      <c r="GNQ289" s="95"/>
      <c r="GNR289" s="95"/>
      <c r="GNS289" s="95"/>
      <c r="GNT289" s="95"/>
      <c r="GNU289" s="95"/>
      <c r="GNV289" s="95"/>
      <c r="GNW289" s="95"/>
      <c r="GNX289" s="95"/>
      <c r="GNY289" s="95"/>
      <c r="GNZ289" s="95"/>
      <c r="GOA289" s="95"/>
      <c r="GOB289" s="95"/>
      <c r="GOC289" s="95"/>
      <c r="GOD289" s="95"/>
      <c r="GOE289" s="95"/>
      <c r="GOF289" s="95"/>
      <c r="GOG289" s="95"/>
      <c r="GOH289" s="95"/>
      <c r="GOI289" s="95"/>
      <c r="GOJ289" s="95"/>
      <c r="GOK289" s="95"/>
      <c r="GOL289" s="95"/>
      <c r="GOM289" s="95"/>
      <c r="GON289" s="95"/>
      <c r="GOO289" s="95"/>
      <c r="GOP289" s="95"/>
      <c r="GOQ289" s="95"/>
      <c r="GOR289" s="95"/>
      <c r="GOS289" s="95"/>
      <c r="GOT289" s="95"/>
      <c r="GOU289" s="95"/>
      <c r="GOV289" s="95"/>
      <c r="GOW289" s="95"/>
      <c r="GOX289" s="95"/>
      <c r="GOY289" s="95"/>
      <c r="GOZ289" s="95"/>
      <c r="GPA289" s="95"/>
      <c r="GPB289" s="95"/>
      <c r="GPC289" s="95"/>
      <c r="GPD289" s="95"/>
      <c r="GPE289" s="95"/>
      <c r="GPF289" s="95"/>
      <c r="GPG289" s="95"/>
      <c r="GPH289" s="95"/>
      <c r="GPI289" s="95"/>
      <c r="GPJ289" s="95"/>
      <c r="GPK289" s="95"/>
      <c r="GPL289" s="95"/>
      <c r="GPM289" s="95"/>
      <c r="GPN289" s="95"/>
      <c r="GPO289" s="95"/>
      <c r="GPP289" s="95"/>
      <c r="GPQ289" s="95"/>
      <c r="GPR289" s="95"/>
      <c r="GPS289" s="95"/>
      <c r="GPT289" s="95"/>
      <c r="GPU289" s="95"/>
      <c r="GPV289" s="95"/>
      <c r="GPW289" s="95"/>
      <c r="GPX289" s="95"/>
      <c r="GPY289" s="95"/>
      <c r="GPZ289" s="95"/>
      <c r="GQA289" s="95"/>
      <c r="GQB289" s="95"/>
      <c r="GQC289" s="95"/>
      <c r="GQD289" s="95"/>
      <c r="GQE289" s="95"/>
      <c r="GQF289" s="95"/>
      <c r="GQG289" s="95"/>
      <c r="GQH289" s="95"/>
      <c r="GQI289" s="95"/>
      <c r="GQJ289" s="95"/>
      <c r="GQK289" s="95"/>
      <c r="GQL289" s="95"/>
      <c r="GQM289" s="95"/>
      <c r="GQN289" s="95"/>
      <c r="GQO289" s="95"/>
      <c r="GQP289" s="95"/>
      <c r="GQQ289" s="95"/>
      <c r="GQR289" s="95"/>
      <c r="GQS289" s="95"/>
      <c r="GQT289" s="95"/>
      <c r="GQU289" s="95"/>
      <c r="GQV289" s="95"/>
      <c r="GQW289" s="95"/>
      <c r="GQX289" s="95"/>
      <c r="GQY289" s="95"/>
      <c r="GQZ289" s="95"/>
      <c r="GRA289" s="95"/>
      <c r="GRB289" s="95"/>
      <c r="GRC289" s="95"/>
      <c r="GRD289" s="95"/>
      <c r="GRE289" s="95"/>
      <c r="GRF289" s="95"/>
      <c r="GRG289" s="95"/>
      <c r="GRH289" s="95"/>
      <c r="GRI289" s="95"/>
      <c r="GRJ289" s="95"/>
      <c r="GRK289" s="95"/>
      <c r="GRL289" s="95"/>
      <c r="GRM289" s="95"/>
      <c r="GRN289" s="95"/>
      <c r="GRO289" s="95"/>
      <c r="GRP289" s="95"/>
      <c r="GRQ289" s="95"/>
      <c r="GRR289" s="95"/>
      <c r="GRS289" s="95"/>
      <c r="GRT289" s="95"/>
      <c r="GRU289" s="95"/>
      <c r="GRV289" s="95"/>
      <c r="GRW289" s="95"/>
      <c r="GRX289" s="95"/>
      <c r="GRY289" s="95"/>
      <c r="GRZ289" s="95"/>
      <c r="GSA289" s="95"/>
      <c r="GSB289" s="95"/>
      <c r="GSC289" s="95"/>
      <c r="GSD289" s="95"/>
      <c r="GSE289" s="95"/>
      <c r="GSF289" s="95"/>
      <c r="GSG289" s="95"/>
      <c r="GSH289" s="95"/>
      <c r="GSI289" s="95"/>
      <c r="GSJ289" s="95"/>
      <c r="GSK289" s="95"/>
      <c r="GSL289" s="95"/>
      <c r="GSM289" s="95"/>
      <c r="GSN289" s="95"/>
      <c r="GSO289" s="95"/>
      <c r="GSP289" s="95"/>
      <c r="GSQ289" s="95"/>
      <c r="GSR289" s="95"/>
      <c r="GSS289" s="95"/>
      <c r="GST289" s="95"/>
      <c r="GSU289" s="95"/>
      <c r="GSV289" s="95"/>
      <c r="GSW289" s="95"/>
      <c r="GSX289" s="95"/>
      <c r="GSY289" s="95"/>
      <c r="GSZ289" s="95"/>
      <c r="GTA289" s="95"/>
      <c r="GTB289" s="95"/>
      <c r="GTC289" s="95"/>
      <c r="GTD289" s="95"/>
      <c r="GTE289" s="95"/>
      <c r="GTF289" s="95"/>
      <c r="GTG289" s="95"/>
      <c r="GTH289" s="95"/>
      <c r="GTI289" s="95"/>
      <c r="GTJ289" s="95"/>
      <c r="GTK289" s="95"/>
      <c r="GTL289" s="95"/>
      <c r="GTM289" s="95"/>
      <c r="GTN289" s="95"/>
      <c r="GTO289" s="95"/>
      <c r="GTP289" s="95"/>
      <c r="GTQ289" s="95"/>
      <c r="GTR289" s="95"/>
      <c r="GTS289" s="95"/>
      <c r="GTT289" s="95"/>
      <c r="GTU289" s="95"/>
      <c r="GTV289" s="95"/>
      <c r="GTW289" s="95"/>
      <c r="GTX289" s="95"/>
      <c r="GTY289" s="95"/>
      <c r="GTZ289" s="95"/>
      <c r="GUA289" s="95"/>
      <c r="GUB289" s="95"/>
      <c r="GUC289" s="95"/>
      <c r="GUD289" s="95"/>
      <c r="GUE289" s="95"/>
      <c r="GUF289" s="95"/>
      <c r="GUG289" s="95"/>
      <c r="GUH289" s="95"/>
      <c r="GUI289" s="95"/>
      <c r="GUJ289" s="95"/>
      <c r="GUK289" s="95"/>
      <c r="GUL289" s="95"/>
      <c r="GUM289" s="95"/>
      <c r="GUN289" s="95"/>
      <c r="GUO289" s="95"/>
      <c r="GUP289" s="95"/>
      <c r="GUQ289" s="95"/>
      <c r="GUR289" s="95"/>
      <c r="GUS289" s="95"/>
      <c r="GUT289" s="95"/>
      <c r="GUU289" s="95"/>
      <c r="GUV289" s="95"/>
      <c r="GUW289" s="95"/>
      <c r="GUX289" s="95"/>
      <c r="GUY289" s="95"/>
      <c r="GUZ289" s="95"/>
      <c r="GVA289" s="95"/>
      <c r="GVB289" s="95"/>
      <c r="GVC289" s="95"/>
      <c r="GVD289" s="95"/>
      <c r="GVE289" s="95"/>
      <c r="GVF289" s="95"/>
      <c r="GVG289" s="95"/>
      <c r="GVH289" s="95"/>
      <c r="GVI289" s="95"/>
      <c r="GVJ289" s="95"/>
      <c r="GVK289" s="95"/>
      <c r="GVL289" s="95"/>
      <c r="GVM289" s="95"/>
      <c r="GVN289" s="95"/>
      <c r="GVO289" s="95"/>
      <c r="GVP289" s="95"/>
      <c r="GVQ289" s="95"/>
      <c r="GVR289" s="95"/>
      <c r="GVS289" s="95"/>
      <c r="GVT289" s="95"/>
      <c r="GVU289" s="95"/>
      <c r="GVV289" s="95"/>
      <c r="GVW289" s="95"/>
      <c r="GVX289" s="95"/>
      <c r="GVY289" s="95"/>
      <c r="GVZ289" s="95"/>
      <c r="GWA289" s="95"/>
      <c r="GWB289" s="95"/>
      <c r="GWC289" s="95"/>
      <c r="GWD289" s="95"/>
      <c r="GWE289" s="95"/>
      <c r="GWF289" s="95"/>
      <c r="GWG289" s="95"/>
      <c r="GWH289" s="95"/>
      <c r="GWI289" s="95"/>
      <c r="GWJ289" s="95"/>
      <c r="GWK289" s="95"/>
      <c r="GWL289" s="95"/>
      <c r="GWM289" s="95"/>
      <c r="GWN289" s="95"/>
      <c r="GWO289" s="95"/>
      <c r="GWP289" s="95"/>
      <c r="GWQ289" s="95"/>
      <c r="GWR289" s="95"/>
      <c r="GWS289" s="95"/>
      <c r="GWT289" s="95"/>
      <c r="GWU289" s="95"/>
      <c r="GWV289" s="95"/>
      <c r="GWW289" s="95"/>
      <c r="GWX289" s="95"/>
      <c r="GWY289" s="95"/>
      <c r="GWZ289" s="95"/>
      <c r="GXA289" s="95"/>
      <c r="GXB289" s="95"/>
      <c r="GXC289" s="95"/>
      <c r="GXD289" s="95"/>
      <c r="GXE289" s="95"/>
      <c r="GXF289" s="95"/>
      <c r="GXG289" s="95"/>
      <c r="GXH289" s="95"/>
      <c r="GXI289" s="95"/>
      <c r="GXJ289" s="95"/>
      <c r="GXK289" s="95"/>
      <c r="GXL289" s="95"/>
      <c r="GXM289" s="95"/>
      <c r="GXN289" s="95"/>
      <c r="GXO289" s="95"/>
      <c r="GXP289" s="95"/>
      <c r="GXQ289" s="95"/>
      <c r="GXR289" s="95"/>
      <c r="GXS289" s="95"/>
      <c r="GXT289" s="95"/>
      <c r="GXU289" s="95"/>
      <c r="GXV289" s="95"/>
      <c r="GXW289" s="95"/>
      <c r="GXX289" s="95"/>
      <c r="GXY289" s="95"/>
      <c r="GXZ289" s="95"/>
      <c r="GYA289" s="95"/>
      <c r="GYB289" s="95"/>
      <c r="GYC289" s="95"/>
      <c r="GYD289" s="95"/>
      <c r="GYE289" s="95"/>
      <c r="GYF289" s="95"/>
      <c r="GYG289" s="95"/>
      <c r="GYH289" s="95"/>
      <c r="GYI289" s="95"/>
      <c r="GYJ289" s="95"/>
      <c r="GYK289" s="95"/>
      <c r="GYL289" s="95"/>
      <c r="GYM289" s="95"/>
      <c r="GYN289" s="95"/>
      <c r="GYO289" s="95"/>
      <c r="GYP289" s="95"/>
      <c r="GYQ289" s="95"/>
      <c r="GYR289" s="95"/>
      <c r="GYS289" s="95"/>
      <c r="GYT289" s="95"/>
      <c r="GYU289" s="95"/>
      <c r="GYV289" s="95"/>
      <c r="GYW289" s="95"/>
      <c r="GYX289" s="95"/>
      <c r="GYY289" s="95"/>
      <c r="GYZ289" s="95"/>
      <c r="GZA289" s="95"/>
      <c r="GZB289" s="95"/>
      <c r="GZC289" s="95"/>
      <c r="GZD289" s="95"/>
      <c r="GZE289" s="95"/>
      <c r="GZF289" s="95"/>
      <c r="GZG289" s="95"/>
      <c r="GZH289" s="95"/>
      <c r="GZI289" s="95"/>
      <c r="GZJ289" s="95"/>
      <c r="GZK289" s="95"/>
      <c r="GZL289" s="95"/>
      <c r="GZM289" s="95"/>
      <c r="GZN289" s="95"/>
      <c r="GZO289" s="95"/>
      <c r="GZP289" s="95"/>
      <c r="GZQ289" s="95"/>
      <c r="GZR289" s="95"/>
      <c r="GZS289" s="95"/>
      <c r="GZT289" s="95"/>
      <c r="GZU289" s="95"/>
      <c r="GZV289" s="95"/>
      <c r="GZW289" s="95"/>
      <c r="GZX289" s="95"/>
      <c r="GZY289" s="95"/>
      <c r="GZZ289" s="95"/>
      <c r="HAA289" s="95"/>
      <c r="HAB289" s="95"/>
      <c r="HAC289" s="95"/>
      <c r="HAD289" s="95"/>
      <c r="HAE289" s="95"/>
      <c r="HAF289" s="95"/>
      <c r="HAG289" s="95"/>
      <c r="HAH289" s="95"/>
      <c r="HAI289" s="95"/>
      <c r="HAJ289" s="95"/>
      <c r="HAK289" s="95"/>
      <c r="HAL289" s="95"/>
      <c r="HAM289" s="95"/>
      <c r="HAN289" s="95"/>
      <c r="HAO289" s="95"/>
      <c r="HAP289" s="95"/>
      <c r="HAQ289" s="95"/>
      <c r="HAR289" s="95"/>
      <c r="HAS289" s="95"/>
      <c r="HAT289" s="95"/>
      <c r="HAU289" s="95"/>
      <c r="HAV289" s="95"/>
      <c r="HAW289" s="95"/>
      <c r="HAX289" s="95"/>
      <c r="HAY289" s="95"/>
      <c r="HAZ289" s="95"/>
      <c r="HBA289" s="95"/>
      <c r="HBB289" s="95"/>
      <c r="HBC289" s="95"/>
      <c r="HBD289" s="95"/>
      <c r="HBE289" s="95"/>
      <c r="HBF289" s="95"/>
      <c r="HBG289" s="95"/>
      <c r="HBH289" s="95"/>
      <c r="HBI289" s="95"/>
      <c r="HBJ289" s="95"/>
      <c r="HBK289" s="95"/>
      <c r="HBL289" s="95"/>
      <c r="HBM289" s="95"/>
      <c r="HBN289" s="95"/>
      <c r="HBO289" s="95"/>
      <c r="HBP289" s="95"/>
      <c r="HBQ289" s="95"/>
      <c r="HBR289" s="95"/>
      <c r="HBS289" s="95"/>
      <c r="HBT289" s="95"/>
      <c r="HBU289" s="95"/>
      <c r="HBV289" s="95"/>
      <c r="HBW289" s="95"/>
      <c r="HBX289" s="95"/>
      <c r="HBY289" s="95"/>
      <c r="HBZ289" s="95"/>
      <c r="HCA289" s="95"/>
      <c r="HCB289" s="95"/>
      <c r="HCC289" s="95"/>
      <c r="HCD289" s="95"/>
      <c r="HCE289" s="95"/>
      <c r="HCF289" s="95"/>
      <c r="HCG289" s="95"/>
      <c r="HCH289" s="95"/>
      <c r="HCI289" s="95"/>
      <c r="HCJ289" s="95"/>
      <c r="HCK289" s="95"/>
      <c r="HCL289" s="95"/>
      <c r="HCM289" s="95"/>
      <c r="HCN289" s="95"/>
      <c r="HCO289" s="95"/>
      <c r="HCP289" s="95"/>
      <c r="HCQ289" s="95"/>
      <c r="HCR289" s="95"/>
      <c r="HCS289" s="95"/>
      <c r="HCT289" s="95"/>
      <c r="HCU289" s="95"/>
      <c r="HCV289" s="95"/>
      <c r="HCW289" s="95"/>
      <c r="HCX289" s="95"/>
      <c r="HCY289" s="95"/>
      <c r="HCZ289" s="95"/>
      <c r="HDA289" s="95"/>
      <c r="HDB289" s="95"/>
      <c r="HDC289" s="95"/>
      <c r="HDD289" s="95"/>
      <c r="HDE289" s="95"/>
      <c r="HDF289" s="95"/>
      <c r="HDG289" s="95"/>
      <c r="HDH289" s="95"/>
      <c r="HDI289" s="95"/>
      <c r="HDJ289" s="95"/>
      <c r="HDK289" s="95"/>
      <c r="HDL289" s="95"/>
      <c r="HDM289" s="95"/>
      <c r="HDN289" s="95"/>
      <c r="HDO289" s="95"/>
      <c r="HDP289" s="95"/>
      <c r="HDQ289" s="95"/>
      <c r="HDR289" s="95"/>
      <c r="HDS289" s="95"/>
      <c r="HDT289" s="95"/>
      <c r="HDU289" s="95"/>
      <c r="HDV289" s="95"/>
      <c r="HDW289" s="95"/>
      <c r="HDX289" s="95"/>
      <c r="HDY289" s="95"/>
      <c r="HDZ289" s="95"/>
      <c r="HEA289" s="95"/>
      <c r="HEB289" s="95"/>
      <c r="HEC289" s="95"/>
      <c r="HED289" s="95"/>
      <c r="HEE289" s="95"/>
      <c r="HEF289" s="95"/>
      <c r="HEG289" s="95"/>
      <c r="HEH289" s="95"/>
      <c r="HEI289" s="95"/>
      <c r="HEJ289" s="95"/>
      <c r="HEK289" s="95"/>
      <c r="HEL289" s="95"/>
      <c r="HEM289" s="95"/>
      <c r="HEN289" s="95"/>
      <c r="HEO289" s="95"/>
      <c r="HEP289" s="95"/>
      <c r="HEQ289" s="95"/>
      <c r="HER289" s="95"/>
      <c r="HES289" s="95"/>
      <c r="HET289" s="95"/>
      <c r="HEU289" s="95"/>
      <c r="HEV289" s="95"/>
      <c r="HEW289" s="95"/>
      <c r="HEX289" s="95"/>
      <c r="HEY289" s="95"/>
      <c r="HEZ289" s="95"/>
      <c r="HFA289" s="95"/>
      <c r="HFB289" s="95"/>
      <c r="HFC289" s="95"/>
      <c r="HFD289" s="95"/>
      <c r="HFE289" s="95"/>
      <c r="HFF289" s="95"/>
      <c r="HFG289" s="95"/>
      <c r="HFH289" s="95"/>
      <c r="HFI289" s="95"/>
      <c r="HFJ289" s="95"/>
      <c r="HFK289" s="95"/>
      <c r="HFL289" s="95"/>
      <c r="HFM289" s="95"/>
      <c r="HFN289" s="95"/>
      <c r="HFO289" s="95"/>
      <c r="HFP289" s="95"/>
      <c r="HFQ289" s="95"/>
      <c r="HFR289" s="95"/>
      <c r="HFS289" s="95"/>
      <c r="HFT289" s="95"/>
      <c r="HFU289" s="95"/>
      <c r="HFV289" s="95"/>
      <c r="HFW289" s="95"/>
      <c r="HFX289" s="95"/>
      <c r="HFY289" s="95"/>
      <c r="HFZ289" s="95"/>
      <c r="HGA289" s="95"/>
      <c r="HGB289" s="95"/>
      <c r="HGC289" s="95"/>
      <c r="HGD289" s="95"/>
      <c r="HGE289" s="95"/>
      <c r="HGF289" s="95"/>
      <c r="HGG289" s="95"/>
      <c r="HGH289" s="95"/>
      <c r="HGI289" s="95"/>
      <c r="HGJ289" s="95"/>
      <c r="HGK289" s="95"/>
      <c r="HGL289" s="95"/>
      <c r="HGM289" s="95"/>
      <c r="HGN289" s="95"/>
      <c r="HGO289" s="95"/>
      <c r="HGP289" s="95"/>
      <c r="HGQ289" s="95"/>
      <c r="HGR289" s="95"/>
      <c r="HGS289" s="95"/>
      <c r="HGT289" s="95"/>
      <c r="HGU289" s="95"/>
      <c r="HGV289" s="95"/>
      <c r="HGW289" s="95"/>
      <c r="HGX289" s="95"/>
      <c r="HGY289" s="95"/>
      <c r="HGZ289" s="95"/>
      <c r="HHA289" s="95"/>
      <c r="HHB289" s="95"/>
      <c r="HHC289" s="95"/>
      <c r="HHD289" s="95"/>
      <c r="HHE289" s="95"/>
      <c r="HHF289" s="95"/>
      <c r="HHG289" s="95"/>
      <c r="HHH289" s="95"/>
      <c r="HHI289" s="95"/>
      <c r="HHJ289" s="95"/>
      <c r="HHK289" s="95"/>
      <c r="HHL289" s="95"/>
      <c r="HHM289" s="95"/>
      <c r="HHN289" s="95"/>
      <c r="HHO289" s="95"/>
      <c r="HHP289" s="95"/>
      <c r="HHQ289" s="95"/>
      <c r="HHR289" s="95"/>
      <c r="HHS289" s="95"/>
      <c r="HHT289" s="95"/>
      <c r="HHU289" s="95"/>
      <c r="HHV289" s="95"/>
      <c r="HHW289" s="95"/>
      <c r="HHX289" s="95"/>
      <c r="HHY289" s="95"/>
      <c r="HHZ289" s="95"/>
      <c r="HIA289" s="95"/>
      <c r="HIB289" s="95"/>
      <c r="HIC289" s="95"/>
      <c r="HID289" s="95"/>
      <c r="HIE289" s="95"/>
      <c r="HIF289" s="95"/>
      <c r="HIG289" s="95"/>
      <c r="HIH289" s="95"/>
      <c r="HII289" s="95"/>
      <c r="HIJ289" s="95"/>
      <c r="HIK289" s="95"/>
      <c r="HIL289" s="95"/>
      <c r="HIM289" s="95"/>
      <c r="HIN289" s="95"/>
      <c r="HIO289" s="95"/>
      <c r="HIP289" s="95"/>
      <c r="HIQ289" s="95"/>
      <c r="HIR289" s="95"/>
      <c r="HIS289" s="95"/>
      <c r="HIT289" s="95"/>
      <c r="HIU289" s="95"/>
      <c r="HIV289" s="95"/>
      <c r="HIW289" s="95"/>
      <c r="HIX289" s="95"/>
      <c r="HIY289" s="95"/>
      <c r="HIZ289" s="95"/>
      <c r="HJA289" s="95"/>
      <c r="HJB289" s="95"/>
      <c r="HJC289" s="95"/>
      <c r="HJD289" s="95"/>
      <c r="HJE289" s="95"/>
      <c r="HJF289" s="95"/>
      <c r="HJG289" s="95"/>
      <c r="HJH289" s="95"/>
      <c r="HJI289" s="95"/>
      <c r="HJJ289" s="95"/>
      <c r="HJK289" s="95"/>
      <c r="HJL289" s="95"/>
      <c r="HJM289" s="95"/>
      <c r="HJN289" s="95"/>
      <c r="HJO289" s="95"/>
      <c r="HJP289" s="95"/>
      <c r="HJQ289" s="95"/>
      <c r="HJR289" s="95"/>
      <c r="HJS289" s="95"/>
      <c r="HJT289" s="95"/>
      <c r="HJU289" s="95"/>
      <c r="HJV289" s="95"/>
      <c r="HJW289" s="95"/>
      <c r="HJX289" s="95"/>
      <c r="HJY289" s="95"/>
      <c r="HJZ289" s="95"/>
      <c r="HKA289" s="95"/>
      <c r="HKB289" s="95"/>
      <c r="HKC289" s="95"/>
      <c r="HKD289" s="95"/>
      <c r="HKE289" s="95"/>
      <c r="HKF289" s="95"/>
      <c r="HKG289" s="95"/>
      <c r="HKH289" s="95"/>
      <c r="HKI289" s="95"/>
      <c r="HKJ289" s="95"/>
      <c r="HKK289" s="95"/>
      <c r="HKL289" s="95"/>
      <c r="HKM289" s="95"/>
      <c r="HKN289" s="95"/>
      <c r="HKO289" s="95"/>
      <c r="HKP289" s="95"/>
      <c r="HKQ289" s="95"/>
      <c r="HKR289" s="95"/>
      <c r="HKS289" s="95"/>
      <c r="HKT289" s="95"/>
      <c r="HKU289" s="95"/>
      <c r="HKV289" s="95"/>
      <c r="HKW289" s="95"/>
      <c r="HKX289" s="95"/>
      <c r="HKY289" s="95"/>
      <c r="HKZ289" s="95"/>
      <c r="HLA289" s="95"/>
      <c r="HLB289" s="95"/>
      <c r="HLC289" s="95"/>
      <c r="HLD289" s="95"/>
      <c r="HLE289" s="95"/>
      <c r="HLF289" s="95"/>
      <c r="HLG289" s="95"/>
      <c r="HLH289" s="95"/>
      <c r="HLI289" s="95"/>
      <c r="HLJ289" s="95"/>
      <c r="HLK289" s="95"/>
      <c r="HLL289" s="95"/>
      <c r="HLM289" s="95"/>
      <c r="HLN289" s="95"/>
      <c r="HLO289" s="95"/>
      <c r="HLP289" s="95"/>
      <c r="HLQ289" s="95"/>
      <c r="HLR289" s="95"/>
      <c r="HLS289" s="95"/>
      <c r="HLT289" s="95"/>
      <c r="HLU289" s="95"/>
      <c r="HLV289" s="95"/>
      <c r="HLW289" s="95"/>
      <c r="HLX289" s="95"/>
      <c r="HLY289" s="95"/>
      <c r="HLZ289" s="95"/>
      <c r="HMA289" s="95"/>
      <c r="HMB289" s="95"/>
      <c r="HMC289" s="95"/>
      <c r="HMD289" s="95"/>
      <c r="HME289" s="95"/>
      <c r="HMF289" s="95"/>
      <c r="HMG289" s="95"/>
      <c r="HMH289" s="95"/>
      <c r="HMI289" s="95"/>
      <c r="HMJ289" s="95"/>
      <c r="HMK289" s="95"/>
      <c r="HML289" s="95"/>
      <c r="HMM289" s="95"/>
      <c r="HMN289" s="95"/>
      <c r="HMO289" s="95"/>
      <c r="HMP289" s="95"/>
      <c r="HMQ289" s="95"/>
      <c r="HMR289" s="95"/>
      <c r="HMS289" s="95"/>
      <c r="HMT289" s="95"/>
      <c r="HMU289" s="95"/>
      <c r="HMV289" s="95"/>
      <c r="HMW289" s="95"/>
      <c r="HMX289" s="95"/>
      <c r="HMY289" s="95"/>
      <c r="HMZ289" s="95"/>
      <c r="HNA289" s="95"/>
      <c r="HNB289" s="95"/>
      <c r="HNC289" s="95"/>
      <c r="HND289" s="95"/>
      <c r="HNE289" s="95"/>
      <c r="HNF289" s="95"/>
      <c r="HNG289" s="95"/>
      <c r="HNH289" s="95"/>
      <c r="HNI289" s="95"/>
      <c r="HNJ289" s="95"/>
      <c r="HNK289" s="95"/>
      <c r="HNL289" s="95"/>
      <c r="HNM289" s="95"/>
      <c r="HNN289" s="95"/>
      <c r="HNO289" s="95"/>
      <c r="HNP289" s="95"/>
      <c r="HNQ289" s="95"/>
      <c r="HNR289" s="95"/>
      <c r="HNS289" s="95"/>
      <c r="HNT289" s="95"/>
      <c r="HNU289" s="95"/>
      <c r="HNV289" s="95"/>
      <c r="HNW289" s="95"/>
      <c r="HNX289" s="95"/>
      <c r="HNY289" s="95"/>
      <c r="HNZ289" s="95"/>
      <c r="HOA289" s="95"/>
      <c r="HOB289" s="95"/>
      <c r="HOC289" s="95"/>
      <c r="HOD289" s="95"/>
      <c r="HOE289" s="95"/>
      <c r="HOF289" s="95"/>
      <c r="HOG289" s="95"/>
      <c r="HOH289" s="95"/>
      <c r="HOI289" s="95"/>
      <c r="HOJ289" s="95"/>
      <c r="HOK289" s="95"/>
      <c r="HOL289" s="95"/>
      <c r="HOM289" s="95"/>
      <c r="HON289" s="95"/>
      <c r="HOO289" s="95"/>
      <c r="HOP289" s="95"/>
      <c r="HOQ289" s="95"/>
      <c r="HOR289" s="95"/>
      <c r="HOS289" s="95"/>
      <c r="HOT289" s="95"/>
      <c r="HOU289" s="95"/>
      <c r="HOV289" s="95"/>
      <c r="HOW289" s="95"/>
      <c r="HOX289" s="95"/>
      <c r="HOY289" s="95"/>
      <c r="HOZ289" s="95"/>
      <c r="HPA289" s="95"/>
      <c r="HPB289" s="95"/>
      <c r="HPC289" s="95"/>
      <c r="HPD289" s="95"/>
      <c r="HPE289" s="95"/>
      <c r="HPF289" s="95"/>
      <c r="HPG289" s="95"/>
      <c r="HPH289" s="95"/>
      <c r="HPI289" s="95"/>
      <c r="HPJ289" s="95"/>
      <c r="HPK289" s="95"/>
      <c r="HPL289" s="95"/>
      <c r="HPM289" s="95"/>
      <c r="HPN289" s="95"/>
      <c r="HPO289" s="95"/>
      <c r="HPP289" s="95"/>
      <c r="HPQ289" s="95"/>
      <c r="HPR289" s="95"/>
      <c r="HPS289" s="95"/>
      <c r="HPT289" s="95"/>
      <c r="HPU289" s="95"/>
      <c r="HPV289" s="95"/>
      <c r="HPW289" s="95"/>
      <c r="HPX289" s="95"/>
      <c r="HPY289" s="95"/>
      <c r="HPZ289" s="95"/>
      <c r="HQA289" s="95"/>
      <c r="HQB289" s="95"/>
      <c r="HQC289" s="95"/>
      <c r="HQD289" s="95"/>
      <c r="HQE289" s="95"/>
      <c r="HQF289" s="95"/>
      <c r="HQG289" s="95"/>
      <c r="HQH289" s="95"/>
      <c r="HQI289" s="95"/>
      <c r="HQJ289" s="95"/>
      <c r="HQK289" s="95"/>
      <c r="HQL289" s="95"/>
      <c r="HQM289" s="95"/>
      <c r="HQN289" s="95"/>
      <c r="HQO289" s="95"/>
      <c r="HQP289" s="95"/>
      <c r="HQQ289" s="95"/>
      <c r="HQR289" s="95"/>
      <c r="HQS289" s="95"/>
      <c r="HQT289" s="95"/>
      <c r="HQU289" s="95"/>
      <c r="HQV289" s="95"/>
      <c r="HQW289" s="95"/>
      <c r="HQX289" s="95"/>
      <c r="HQY289" s="95"/>
      <c r="HQZ289" s="95"/>
      <c r="HRA289" s="95"/>
      <c r="HRB289" s="95"/>
      <c r="HRC289" s="95"/>
      <c r="HRD289" s="95"/>
      <c r="HRE289" s="95"/>
      <c r="HRF289" s="95"/>
      <c r="HRG289" s="95"/>
      <c r="HRH289" s="95"/>
      <c r="HRI289" s="95"/>
      <c r="HRJ289" s="95"/>
      <c r="HRK289" s="95"/>
      <c r="HRL289" s="95"/>
      <c r="HRM289" s="95"/>
      <c r="HRN289" s="95"/>
      <c r="HRO289" s="95"/>
      <c r="HRP289" s="95"/>
      <c r="HRQ289" s="95"/>
      <c r="HRR289" s="95"/>
      <c r="HRS289" s="95"/>
      <c r="HRT289" s="95"/>
      <c r="HRU289" s="95"/>
      <c r="HRV289" s="95"/>
      <c r="HRW289" s="95"/>
      <c r="HRX289" s="95"/>
      <c r="HRY289" s="95"/>
      <c r="HRZ289" s="95"/>
      <c r="HSA289" s="95"/>
      <c r="HSB289" s="95"/>
      <c r="HSC289" s="95"/>
      <c r="HSD289" s="95"/>
      <c r="HSE289" s="95"/>
      <c r="HSF289" s="95"/>
      <c r="HSG289" s="95"/>
      <c r="HSH289" s="95"/>
      <c r="HSI289" s="95"/>
      <c r="HSJ289" s="95"/>
      <c r="HSK289" s="95"/>
      <c r="HSL289" s="95"/>
      <c r="HSM289" s="95"/>
      <c r="HSN289" s="95"/>
      <c r="HSO289" s="95"/>
      <c r="HSP289" s="95"/>
      <c r="HSQ289" s="95"/>
      <c r="HSR289" s="95"/>
      <c r="HSS289" s="95"/>
      <c r="HST289" s="95"/>
      <c r="HSU289" s="95"/>
      <c r="HSV289" s="95"/>
      <c r="HSW289" s="95"/>
      <c r="HSX289" s="95"/>
      <c r="HSY289" s="95"/>
      <c r="HSZ289" s="95"/>
      <c r="HTA289" s="95"/>
      <c r="HTB289" s="95"/>
      <c r="HTC289" s="95"/>
      <c r="HTD289" s="95"/>
      <c r="HTE289" s="95"/>
      <c r="HTF289" s="95"/>
      <c r="HTG289" s="95"/>
      <c r="HTH289" s="95"/>
      <c r="HTI289" s="95"/>
      <c r="HTJ289" s="95"/>
      <c r="HTK289" s="95"/>
      <c r="HTL289" s="95"/>
      <c r="HTM289" s="95"/>
      <c r="HTN289" s="95"/>
      <c r="HTO289" s="95"/>
      <c r="HTP289" s="95"/>
      <c r="HTQ289" s="95"/>
      <c r="HTR289" s="95"/>
      <c r="HTS289" s="95"/>
      <c r="HTT289" s="95"/>
      <c r="HTU289" s="95"/>
      <c r="HTV289" s="95"/>
      <c r="HTW289" s="95"/>
      <c r="HTX289" s="95"/>
      <c r="HTY289" s="95"/>
      <c r="HTZ289" s="95"/>
      <c r="HUA289" s="95"/>
      <c r="HUB289" s="95"/>
      <c r="HUC289" s="95"/>
      <c r="HUD289" s="95"/>
      <c r="HUE289" s="95"/>
      <c r="HUF289" s="95"/>
      <c r="HUG289" s="95"/>
      <c r="HUH289" s="95"/>
      <c r="HUI289" s="95"/>
      <c r="HUJ289" s="95"/>
      <c r="HUK289" s="95"/>
      <c r="HUL289" s="95"/>
      <c r="HUM289" s="95"/>
      <c r="HUN289" s="95"/>
      <c r="HUO289" s="95"/>
      <c r="HUP289" s="95"/>
      <c r="HUQ289" s="95"/>
      <c r="HUR289" s="95"/>
      <c r="HUS289" s="95"/>
      <c r="HUT289" s="95"/>
      <c r="HUU289" s="95"/>
      <c r="HUV289" s="95"/>
      <c r="HUW289" s="95"/>
      <c r="HUX289" s="95"/>
      <c r="HUY289" s="95"/>
      <c r="HUZ289" s="95"/>
      <c r="HVA289" s="95"/>
      <c r="HVB289" s="95"/>
      <c r="HVC289" s="95"/>
      <c r="HVD289" s="95"/>
      <c r="HVE289" s="95"/>
      <c r="HVF289" s="95"/>
      <c r="HVG289" s="95"/>
      <c r="HVH289" s="95"/>
      <c r="HVI289" s="95"/>
      <c r="HVJ289" s="95"/>
      <c r="HVK289" s="95"/>
      <c r="HVL289" s="95"/>
      <c r="HVM289" s="95"/>
      <c r="HVN289" s="95"/>
      <c r="HVO289" s="95"/>
      <c r="HVP289" s="95"/>
      <c r="HVQ289" s="95"/>
      <c r="HVR289" s="95"/>
      <c r="HVS289" s="95"/>
      <c r="HVT289" s="95"/>
      <c r="HVU289" s="95"/>
      <c r="HVV289" s="95"/>
      <c r="HVW289" s="95"/>
      <c r="HVX289" s="95"/>
      <c r="HVY289" s="95"/>
      <c r="HVZ289" s="95"/>
      <c r="HWA289" s="95"/>
      <c r="HWB289" s="95"/>
      <c r="HWC289" s="95"/>
      <c r="HWD289" s="95"/>
      <c r="HWE289" s="95"/>
      <c r="HWF289" s="95"/>
      <c r="HWG289" s="95"/>
      <c r="HWH289" s="95"/>
      <c r="HWI289" s="95"/>
      <c r="HWJ289" s="95"/>
      <c r="HWK289" s="95"/>
      <c r="HWL289" s="95"/>
      <c r="HWM289" s="95"/>
      <c r="HWN289" s="95"/>
      <c r="HWO289" s="95"/>
      <c r="HWP289" s="95"/>
      <c r="HWQ289" s="95"/>
      <c r="HWR289" s="95"/>
      <c r="HWS289" s="95"/>
      <c r="HWT289" s="95"/>
      <c r="HWU289" s="95"/>
      <c r="HWV289" s="95"/>
      <c r="HWW289" s="95"/>
      <c r="HWX289" s="95"/>
      <c r="HWY289" s="95"/>
      <c r="HWZ289" s="95"/>
      <c r="HXA289" s="95"/>
      <c r="HXB289" s="95"/>
      <c r="HXC289" s="95"/>
      <c r="HXD289" s="95"/>
      <c r="HXE289" s="95"/>
      <c r="HXF289" s="95"/>
      <c r="HXG289" s="95"/>
      <c r="HXH289" s="95"/>
      <c r="HXI289" s="95"/>
      <c r="HXJ289" s="95"/>
      <c r="HXK289" s="95"/>
      <c r="HXL289" s="95"/>
      <c r="HXM289" s="95"/>
      <c r="HXN289" s="95"/>
      <c r="HXO289" s="95"/>
      <c r="HXP289" s="95"/>
      <c r="HXQ289" s="95"/>
      <c r="HXR289" s="95"/>
      <c r="HXS289" s="95"/>
      <c r="HXT289" s="95"/>
      <c r="HXU289" s="95"/>
      <c r="HXV289" s="95"/>
      <c r="HXW289" s="95"/>
      <c r="HXX289" s="95"/>
      <c r="HXY289" s="95"/>
      <c r="HXZ289" s="95"/>
      <c r="HYA289" s="95"/>
      <c r="HYB289" s="95"/>
      <c r="HYC289" s="95"/>
      <c r="HYD289" s="95"/>
      <c r="HYE289" s="95"/>
      <c r="HYF289" s="95"/>
      <c r="HYG289" s="95"/>
      <c r="HYH289" s="95"/>
      <c r="HYI289" s="95"/>
      <c r="HYJ289" s="95"/>
      <c r="HYK289" s="95"/>
      <c r="HYL289" s="95"/>
      <c r="HYM289" s="95"/>
      <c r="HYN289" s="95"/>
      <c r="HYO289" s="95"/>
      <c r="HYP289" s="95"/>
      <c r="HYQ289" s="95"/>
      <c r="HYR289" s="95"/>
      <c r="HYS289" s="95"/>
      <c r="HYT289" s="95"/>
      <c r="HYU289" s="95"/>
      <c r="HYV289" s="95"/>
      <c r="HYW289" s="95"/>
      <c r="HYX289" s="95"/>
      <c r="HYY289" s="95"/>
      <c r="HYZ289" s="95"/>
      <c r="HZA289" s="95"/>
      <c r="HZB289" s="95"/>
      <c r="HZC289" s="95"/>
      <c r="HZD289" s="95"/>
      <c r="HZE289" s="95"/>
      <c r="HZF289" s="95"/>
      <c r="HZG289" s="95"/>
      <c r="HZH289" s="95"/>
      <c r="HZI289" s="95"/>
      <c r="HZJ289" s="95"/>
      <c r="HZK289" s="95"/>
      <c r="HZL289" s="95"/>
      <c r="HZM289" s="95"/>
      <c r="HZN289" s="95"/>
      <c r="HZO289" s="95"/>
      <c r="HZP289" s="95"/>
      <c r="HZQ289" s="95"/>
      <c r="HZR289" s="95"/>
      <c r="HZS289" s="95"/>
      <c r="HZT289" s="95"/>
      <c r="HZU289" s="95"/>
      <c r="HZV289" s="95"/>
      <c r="HZW289" s="95"/>
      <c r="HZX289" s="95"/>
      <c r="HZY289" s="95"/>
      <c r="HZZ289" s="95"/>
      <c r="IAA289" s="95"/>
      <c r="IAB289" s="95"/>
      <c r="IAC289" s="95"/>
      <c r="IAD289" s="95"/>
      <c r="IAE289" s="95"/>
      <c r="IAF289" s="95"/>
      <c r="IAG289" s="95"/>
      <c r="IAH289" s="95"/>
      <c r="IAI289" s="95"/>
      <c r="IAJ289" s="95"/>
      <c r="IAK289" s="95"/>
      <c r="IAL289" s="95"/>
      <c r="IAM289" s="95"/>
      <c r="IAN289" s="95"/>
      <c r="IAO289" s="95"/>
      <c r="IAP289" s="95"/>
      <c r="IAQ289" s="95"/>
      <c r="IAR289" s="95"/>
      <c r="IAS289" s="95"/>
      <c r="IAT289" s="95"/>
      <c r="IAU289" s="95"/>
      <c r="IAV289" s="95"/>
      <c r="IAW289" s="95"/>
      <c r="IAX289" s="95"/>
      <c r="IAY289" s="95"/>
      <c r="IAZ289" s="95"/>
      <c r="IBA289" s="95"/>
      <c r="IBB289" s="95"/>
      <c r="IBC289" s="95"/>
      <c r="IBD289" s="95"/>
      <c r="IBE289" s="95"/>
      <c r="IBF289" s="95"/>
      <c r="IBG289" s="95"/>
      <c r="IBH289" s="95"/>
      <c r="IBI289" s="95"/>
      <c r="IBJ289" s="95"/>
      <c r="IBK289" s="95"/>
      <c r="IBL289" s="95"/>
      <c r="IBM289" s="95"/>
      <c r="IBN289" s="95"/>
      <c r="IBO289" s="95"/>
      <c r="IBP289" s="95"/>
      <c r="IBQ289" s="95"/>
      <c r="IBR289" s="95"/>
      <c r="IBS289" s="95"/>
      <c r="IBT289" s="95"/>
      <c r="IBU289" s="95"/>
      <c r="IBV289" s="95"/>
      <c r="IBW289" s="95"/>
      <c r="IBX289" s="95"/>
      <c r="IBY289" s="95"/>
      <c r="IBZ289" s="95"/>
      <c r="ICA289" s="95"/>
      <c r="ICB289" s="95"/>
      <c r="ICC289" s="95"/>
      <c r="ICD289" s="95"/>
      <c r="ICE289" s="95"/>
      <c r="ICF289" s="95"/>
      <c r="ICG289" s="95"/>
      <c r="ICH289" s="95"/>
      <c r="ICI289" s="95"/>
      <c r="ICJ289" s="95"/>
      <c r="ICK289" s="95"/>
      <c r="ICL289" s="95"/>
      <c r="ICM289" s="95"/>
      <c r="ICN289" s="95"/>
      <c r="ICO289" s="95"/>
      <c r="ICP289" s="95"/>
      <c r="ICQ289" s="95"/>
      <c r="ICR289" s="95"/>
      <c r="ICS289" s="95"/>
      <c r="ICT289" s="95"/>
      <c r="ICU289" s="95"/>
      <c r="ICV289" s="95"/>
      <c r="ICW289" s="95"/>
      <c r="ICX289" s="95"/>
      <c r="ICY289" s="95"/>
      <c r="ICZ289" s="95"/>
      <c r="IDA289" s="95"/>
      <c r="IDB289" s="95"/>
      <c r="IDC289" s="95"/>
      <c r="IDD289" s="95"/>
      <c r="IDE289" s="95"/>
      <c r="IDF289" s="95"/>
      <c r="IDG289" s="95"/>
      <c r="IDH289" s="95"/>
      <c r="IDI289" s="95"/>
      <c r="IDJ289" s="95"/>
      <c r="IDK289" s="95"/>
      <c r="IDL289" s="95"/>
      <c r="IDM289" s="95"/>
      <c r="IDN289" s="95"/>
      <c r="IDO289" s="95"/>
      <c r="IDP289" s="95"/>
      <c r="IDQ289" s="95"/>
      <c r="IDR289" s="95"/>
      <c r="IDS289" s="95"/>
      <c r="IDT289" s="95"/>
      <c r="IDU289" s="95"/>
      <c r="IDV289" s="95"/>
      <c r="IDW289" s="95"/>
      <c r="IDX289" s="95"/>
      <c r="IDY289" s="95"/>
      <c r="IDZ289" s="95"/>
      <c r="IEA289" s="95"/>
      <c r="IEB289" s="95"/>
      <c r="IEC289" s="95"/>
      <c r="IED289" s="95"/>
      <c r="IEE289" s="95"/>
      <c r="IEF289" s="95"/>
      <c r="IEG289" s="95"/>
      <c r="IEH289" s="95"/>
      <c r="IEI289" s="95"/>
      <c r="IEJ289" s="95"/>
      <c r="IEK289" s="95"/>
      <c r="IEL289" s="95"/>
      <c r="IEM289" s="95"/>
      <c r="IEN289" s="95"/>
      <c r="IEO289" s="95"/>
      <c r="IEP289" s="95"/>
      <c r="IEQ289" s="95"/>
      <c r="IER289" s="95"/>
      <c r="IES289" s="95"/>
      <c r="IET289" s="95"/>
      <c r="IEU289" s="95"/>
      <c r="IEV289" s="95"/>
      <c r="IEW289" s="95"/>
      <c r="IEX289" s="95"/>
      <c r="IEY289" s="95"/>
      <c r="IEZ289" s="95"/>
      <c r="IFA289" s="95"/>
      <c r="IFB289" s="95"/>
      <c r="IFC289" s="95"/>
      <c r="IFD289" s="95"/>
      <c r="IFE289" s="95"/>
      <c r="IFF289" s="95"/>
      <c r="IFG289" s="95"/>
      <c r="IFH289" s="95"/>
      <c r="IFI289" s="95"/>
      <c r="IFJ289" s="95"/>
      <c r="IFK289" s="95"/>
      <c r="IFL289" s="95"/>
      <c r="IFM289" s="95"/>
      <c r="IFN289" s="95"/>
      <c r="IFO289" s="95"/>
      <c r="IFP289" s="95"/>
      <c r="IFQ289" s="95"/>
      <c r="IFR289" s="95"/>
      <c r="IFS289" s="95"/>
      <c r="IFT289" s="95"/>
      <c r="IFU289" s="95"/>
      <c r="IFV289" s="95"/>
      <c r="IFW289" s="95"/>
      <c r="IFX289" s="95"/>
      <c r="IFY289" s="95"/>
      <c r="IFZ289" s="95"/>
      <c r="IGA289" s="95"/>
      <c r="IGB289" s="95"/>
      <c r="IGC289" s="95"/>
      <c r="IGD289" s="95"/>
      <c r="IGE289" s="95"/>
      <c r="IGF289" s="95"/>
      <c r="IGG289" s="95"/>
      <c r="IGH289" s="95"/>
      <c r="IGI289" s="95"/>
      <c r="IGJ289" s="95"/>
      <c r="IGK289" s="95"/>
      <c r="IGL289" s="95"/>
      <c r="IGM289" s="95"/>
      <c r="IGN289" s="95"/>
      <c r="IGO289" s="95"/>
      <c r="IGP289" s="95"/>
      <c r="IGQ289" s="95"/>
      <c r="IGR289" s="95"/>
      <c r="IGS289" s="95"/>
      <c r="IGT289" s="95"/>
      <c r="IGU289" s="95"/>
      <c r="IGV289" s="95"/>
      <c r="IGW289" s="95"/>
      <c r="IGX289" s="95"/>
      <c r="IGY289" s="95"/>
      <c r="IGZ289" s="95"/>
      <c r="IHA289" s="95"/>
      <c r="IHB289" s="95"/>
      <c r="IHC289" s="95"/>
      <c r="IHD289" s="95"/>
      <c r="IHE289" s="95"/>
      <c r="IHF289" s="95"/>
      <c r="IHG289" s="95"/>
      <c r="IHH289" s="95"/>
      <c r="IHI289" s="95"/>
      <c r="IHJ289" s="95"/>
      <c r="IHK289" s="95"/>
      <c r="IHL289" s="95"/>
      <c r="IHM289" s="95"/>
      <c r="IHN289" s="95"/>
      <c r="IHO289" s="95"/>
      <c r="IHP289" s="95"/>
      <c r="IHQ289" s="95"/>
      <c r="IHR289" s="95"/>
      <c r="IHS289" s="95"/>
      <c r="IHT289" s="95"/>
      <c r="IHU289" s="95"/>
      <c r="IHV289" s="95"/>
      <c r="IHW289" s="95"/>
      <c r="IHX289" s="95"/>
      <c r="IHY289" s="95"/>
      <c r="IHZ289" s="95"/>
      <c r="IIA289" s="95"/>
      <c r="IIB289" s="95"/>
      <c r="IIC289" s="95"/>
      <c r="IID289" s="95"/>
      <c r="IIE289" s="95"/>
      <c r="IIF289" s="95"/>
      <c r="IIG289" s="95"/>
      <c r="IIH289" s="95"/>
      <c r="III289" s="95"/>
      <c r="IIJ289" s="95"/>
      <c r="IIK289" s="95"/>
      <c r="IIL289" s="95"/>
      <c r="IIM289" s="95"/>
      <c r="IIN289" s="95"/>
      <c r="IIO289" s="95"/>
      <c r="IIP289" s="95"/>
      <c r="IIQ289" s="95"/>
      <c r="IIR289" s="95"/>
      <c r="IIS289" s="95"/>
      <c r="IIT289" s="95"/>
      <c r="IIU289" s="95"/>
      <c r="IIV289" s="95"/>
      <c r="IIW289" s="95"/>
      <c r="IIX289" s="95"/>
      <c r="IIY289" s="95"/>
      <c r="IIZ289" s="95"/>
      <c r="IJA289" s="95"/>
      <c r="IJB289" s="95"/>
      <c r="IJC289" s="95"/>
      <c r="IJD289" s="95"/>
      <c r="IJE289" s="95"/>
      <c r="IJF289" s="95"/>
      <c r="IJG289" s="95"/>
      <c r="IJH289" s="95"/>
      <c r="IJI289" s="95"/>
      <c r="IJJ289" s="95"/>
      <c r="IJK289" s="95"/>
      <c r="IJL289" s="95"/>
      <c r="IJM289" s="95"/>
      <c r="IJN289" s="95"/>
      <c r="IJO289" s="95"/>
      <c r="IJP289" s="95"/>
      <c r="IJQ289" s="95"/>
      <c r="IJR289" s="95"/>
      <c r="IJS289" s="95"/>
      <c r="IJT289" s="95"/>
      <c r="IJU289" s="95"/>
      <c r="IJV289" s="95"/>
      <c r="IJW289" s="95"/>
      <c r="IJX289" s="95"/>
      <c r="IJY289" s="95"/>
      <c r="IJZ289" s="95"/>
      <c r="IKA289" s="95"/>
      <c r="IKB289" s="95"/>
      <c r="IKC289" s="95"/>
      <c r="IKD289" s="95"/>
      <c r="IKE289" s="95"/>
      <c r="IKF289" s="95"/>
      <c r="IKG289" s="95"/>
      <c r="IKH289" s="95"/>
      <c r="IKI289" s="95"/>
      <c r="IKJ289" s="95"/>
      <c r="IKK289" s="95"/>
      <c r="IKL289" s="95"/>
      <c r="IKM289" s="95"/>
      <c r="IKN289" s="95"/>
      <c r="IKO289" s="95"/>
      <c r="IKP289" s="95"/>
      <c r="IKQ289" s="95"/>
      <c r="IKR289" s="95"/>
      <c r="IKS289" s="95"/>
      <c r="IKT289" s="95"/>
      <c r="IKU289" s="95"/>
      <c r="IKV289" s="95"/>
      <c r="IKW289" s="95"/>
      <c r="IKX289" s="95"/>
      <c r="IKY289" s="95"/>
      <c r="IKZ289" s="95"/>
      <c r="ILA289" s="95"/>
      <c r="ILB289" s="95"/>
      <c r="ILC289" s="95"/>
      <c r="ILD289" s="95"/>
      <c r="ILE289" s="95"/>
      <c r="ILF289" s="95"/>
      <c r="ILG289" s="95"/>
      <c r="ILH289" s="95"/>
      <c r="ILI289" s="95"/>
      <c r="ILJ289" s="95"/>
      <c r="ILK289" s="95"/>
      <c r="ILL289" s="95"/>
      <c r="ILM289" s="95"/>
      <c r="ILN289" s="95"/>
      <c r="ILO289" s="95"/>
      <c r="ILP289" s="95"/>
      <c r="ILQ289" s="95"/>
      <c r="ILR289" s="95"/>
      <c r="ILS289" s="95"/>
      <c r="ILT289" s="95"/>
      <c r="ILU289" s="95"/>
      <c r="ILV289" s="95"/>
      <c r="ILW289" s="95"/>
      <c r="ILX289" s="95"/>
      <c r="ILY289" s="95"/>
      <c r="ILZ289" s="95"/>
      <c r="IMA289" s="95"/>
      <c r="IMB289" s="95"/>
      <c r="IMC289" s="95"/>
      <c r="IMD289" s="95"/>
      <c r="IME289" s="95"/>
      <c r="IMF289" s="95"/>
      <c r="IMG289" s="95"/>
      <c r="IMH289" s="95"/>
      <c r="IMI289" s="95"/>
      <c r="IMJ289" s="95"/>
      <c r="IMK289" s="95"/>
      <c r="IML289" s="95"/>
      <c r="IMM289" s="95"/>
      <c r="IMN289" s="95"/>
      <c r="IMO289" s="95"/>
      <c r="IMP289" s="95"/>
      <c r="IMQ289" s="95"/>
      <c r="IMR289" s="95"/>
      <c r="IMS289" s="95"/>
      <c r="IMT289" s="95"/>
      <c r="IMU289" s="95"/>
      <c r="IMV289" s="95"/>
      <c r="IMW289" s="95"/>
      <c r="IMX289" s="95"/>
      <c r="IMY289" s="95"/>
      <c r="IMZ289" s="95"/>
      <c r="INA289" s="95"/>
      <c r="INB289" s="95"/>
      <c r="INC289" s="95"/>
      <c r="IND289" s="95"/>
      <c r="INE289" s="95"/>
      <c r="INF289" s="95"/>
      <c r="ING289" s="95"/>
      <c r="INH289" s="95"/>
      <c r="INI289" s="95"/>
      <c r="INJ289" s="95"/>
      <c r="INK289" s="95"/>
      <c r="INL289" s="95"/>
      <c r="INM289" s="95"/>
      <c r="INN289" s="95"/>
      <c r="INO289" s="95"/>
      <c r="INP289" s="95"/>
      <c r="INQ289" s="95"/>
      <c r="INR289" s="95"/>
      <c r="INS289" s="95"/>
      <c r="INT289" s="95"/>
      <c r="INU289" s="95"/>
      <c r="INV289" s="95"/>
      <c r="INW289" s="95"/>
      <c r="INX289" s="95"/>
      <c r="INY289" s="95"/>
      <c r="INZ289" s="95"/>
      <c r="IOA289" s="95"/>
      <c r="IOB289" s="95"/>
      <c r="IOC289" s="95"/>
      <c r="IOD289" s="95"/>
      <c r="IOE289" s="95"/>
      <c r="IOF289" s="95"/>
      <c r="IOG289" s="95"/>
      <c r="IOH289" s="95"/>
      <c r="IOI289" s="95"/>
      <c r="IOJ289" s="95"/>
      <c r="IOK289" s="95"/>
      <c r="IOL289" s="95"/>
      <c r="IOM289" s="95"/>
      <c r="ION289" s="95"/>
      <c r="IOO289" s="95"/>
      <c r="IOP289" s="95"/>
      <c r="IOQ289" s="95"/>
      <c r="IOR289" s="95"/>
      <c r="IOS289" s="95"/>
      <c r="IOT289" s="95"/>
      <c r="IOU289" s="95"/>
      <c r="IOV289" s="95"/>
      <c r="IOW289" s="95"/>
      <c r="IOX289" s="95"/>
      <c r="IOY289" s="95"/>
      <c r="IOZ289" s="95"/>
      <c r="IPA289" s="95"/>
      <c r="IPB289" s="95"/>
      <c r="IPC289" s="95"/>
      <c r="IPD289" s="95"/>
      <c r="IPE289" s="95"/>
      <c r="IPF289" s="95"/>
      <c r="IPG289" s="95"/>
      <c r="IPH289" s="95"/>
      <c r="IPI289" s="95"/>
      <c r="IPJ289" s="95"/>
      <c r="IPK289" s="95"/>
      <c r="IPL289" s="95"/>
      <c r="IPM289" s="95"/>
      <c r="IPN289" s="95"/>
      <c r="IPO289" s="95"/>
      <c r="IPP289" s="95"/>
      <c r="IPQ289" s="95"/>
      <c r="IPR289" s="95"/>
      <c r="IPS289" s="95"/>
      <c r="IPT289" s="95"/>
      <c r="IPU289" s="95"/>
      <c r="IPV289" s="95"/>
      <c r="IPW289" s="95"/>
      <c r="IPX289" s="95"/>
      <c r="IPY289" s="95"/>
      <c r="IPZ289" s="95"/>
      <c r="IQA289" s="95"/>
      <c r="IQB289" s="95"/>
      <c r="IQC289" s="95"/>
      <c r="IQD289" s="95"/>
      <c r="IQE289" s="95"/>
      <c r="IQF289" s="95"/>
      <c r="IQG289" s="95"/>
      <c r="IQH289" s="95"/>
      <c r="IQI289" s="95"/>
      <c r="IQJ289" s="95"/>
      <c r="IQK289" s="95"/>
      <c r="IQL289" s="95"/>
      <c r="IQM289" s="95"/>
      <c r="IQN289" s="95"/>
      <c r="IQO289" s="95"/>
      <c r="IQP289" s="95"/>
      <c r="IQQ289" s="95"/>
      <c r="IQR289" s="95"/>
      <c r="IQS289" s="95"/>
      <c r="IQT289" s="95"/>
      <c r="IQU289" s="95"/>
      <c r="IQV289" s="95"/>
      <c r="IQW289" s="95"/>
      <c r="IQX289" s="95"/>
      <c r="IQY289" s="95"/>
      <c r="IQZ289" s="95"/>
      <c r="IRA289" s="95"/>
      <c r="IRB289" s="95"/>
      <c r="IRC289" s="95"/>
      <c r="IRD289" s="95"/>
      <c r="IRE289" s="95"/>
      <c r="IRF289" s="95"/>
      <c r="IRG289" s="95"/>
      <c r="IRH289" s="95"/>
      <c r="IRI289" s="95"/>
      <c r="IRJ289" s="95"/>
      <c r="IRK289" s="95"/>
      <c r="IRL289" s="95"/>
      <c r="IRM289" s="95"/>
      <c r="IRN289" s="95"/>
      <c r="IRO289" s="95"/>
      <c r="IRP289" s="95"/>
      <c r="IRQ289" s="95"/>
      <c r="IRR289" s="95"/>
      <c r="IRS289" s="95"/>
      <c r="IRT289" s="95"/>
      <c r="IRU289" s="95"/>
      <c r="IRV289" s="95"/>
      <c r="IRW289" s="95"/>
      <c r="IRX289" s="95"/>
      <c r="IRY289" s="95"/>
      <c r="IRZ289" s="95"/>
      <c r="ISA289" s="95"/>
      <c r="ISB289" s="95"/>
      <c r="ISC289" s="95"/>
      <c r="ISD289" s="95"/>
      <c r="ISE289" s="95"/>
      <c r="ISF289" s="95"/>
      <c r="ISG289" s="95"/>
      <c r="ISH289" s="95"/>
      <c r="ISI289" s="95"/>
      <c r="ISJ289" s="95"/>
      <c r="ISK289" s="95"/>
      <c r="ISL289" s="95"/>
      <c r="ISM289" s="95"/>
      <c r="ISN289" s="95"/>
      <c r="ISO289" s="95"/>
      <c r="ISP289" s="95"/>
      <c r="ISQ289" s="95"/>
      <c r="ISR289" s="95"/>
      <c r="ISS289" s="95"/>
      <c r="IST289" s="95"/>
      <c r="ISU289" s="95"/>
      <c r="ISV289" s="95"/>
      <c r="ISW289" s="95"/>
      <c r="ISX289" s="95"/>
      <c r="ISY289" s="95"/>
      <c r="ISZ289" s="95"/>
      <c r="ITA289" s="95"/>
      <c r="ITB289" s="95"/>
      <c r="ITC289" s="95"/>
      <c r="ITD289" s="95"/>
      <c r="ITE289" s="95"/>
      <c r="ITF289" s="95"/>
      <c r="ITG289" s="95"/>
      <c r="ITH289" s="95"/>
      <c r="ITI289" s="95"/>
      <c r="ITJ289" s="95"/>
      <c r="ITK289" s="95"/>
      <c r="ITL289" s="95"/>
      <c r="ITM289" s="95"/>
      <c r="ITN289" s="95"/>
      <c r="ITO289" s="95"/>
      <c r="ITP289" s="95"/>
      <c r="ITQ289" s="95"/>
      <c r="ITR289" s="95"/>
      <c r="ITS289" s="95"/>
      <c r="ITT289" s="95"/>
      <c r="ITU289" s="95"/>
      <c r="ITV289" s="95"/>
      <c r="ITW289" s="95"/>
      <c r="ITX289" s="95"/>
      <c r="ITY289" s="95"/>
      <c r="ITZ289" s="95"/>
      <c r="IUA289" s="95"/>
      <c r="IUB289" s="95"/>
      <c r="IUC289" s="95"/>
      <c r="IUD289" s="95"/>
      <c r="IUE289" s="95"/>
      <c r="IUF289" s="95"/>
      <c r="IUG289" s="95"/>
      <c r="IUH289" s="95"/>
      <c r="IUI289" s="95"/>
      <c r="IUJ289" s="95"/>
      <c r="IUK289" s="95"/>
      <c r="IUL289" s="95"/>
      <c r="IUM289" s="95"/>
      <c r="IUN289" s="95"/>
      <c r="IUO289" s="95"/>
      <c r="IUP289" s="95"/>
      <c r="IUQ289" s="95"/>
      <c r="IUR289" s="95"/>
      <c r="IUS289" s="95"/>
      <c r="IUT289" s="95"/>
      <c r="IUU289" s="95"/>
      <c r="IUV289" s="95"/>
      <c r="IUW289" s="95"/>
      <c r="IUX289" s="95"/>
      <c r="IUY289" s="95"/>
      <c r="IUZ289" s="95"/>
      <c r="IVA289" s="95"/>
      <c r="IVB289" s="95"/>
      <c r="IVC289" s="95"/>
      <c r="IVD289" s="95"/>
      <c r="IVE289" s="95"/>
      <c r="IVF289" s="95"/>
      <c r="IVG289" s="95"/>
      <c r="IVH289" s="95"/>
      <c r="IVI289" s="95"/>
      <c r="IVJ289" s="95"/>
      <c r="IVK289" s="95"/>
      <c r="IVL289" s="95"/>
      <c r="IVM289" s="95"/>
      <c r="IVN289" s="95"/>
      <c r="IVO289" s="95"/>
      <c r="IVP289" s="95"/>
      <c r="IVQ289" s="95"/>
      <c r="IVR289" s="95"/>
      <c r="IVS289" s="95"/>
      <c r="IVT289" s="95"/>
      <c r="IVU289" s="95"/>
      <c r="IVV289" s="95"/>
      <c r="IVW289" s="95"/>
      <c r="IVX289" s="95"/>
      <c r="IVY289" s="95"/>
      <c r="IVZ289" s="95"/>
      <c r="IWA289" s="95"/>
      <c r="IWB289" s="95"/>
      <c r="IWC289" s="95"/>
      <c r="IWD289" s="95"/>
      <c r="IWE289" s="95"/>
      <c r="IWF289" s="95"/>
      <c r="IWG289" s="95"/>
      <c r="IWH289" s="95"/>
      <c r="IWI289" s="95"/>
      <c r="IWJ289" s="95"/>
      <c r="IWK289" s="95"/>
      <c r="IWL289" s="95"/>
      <c r="IWM289" s="95"/>
      <c r="IWN289" s="95"/>
      <c r="IWO289" s="95"/>
      <c r="IWP289" s="95"/>
      <c r="IWQ289" s="95"/>
      <c r="IWR289" s="95"/>
      <c r="IWS289" s="95"/>
      <c r="IWT289" s="95"/>
      <c r="IWU289" s="95"/>
      <c r="IWV289" s="95"/>
      <c r="IWW289" s="95"/>
      <c r="IWX289" s="95"/>
      <c r="IWY289" s="95"/>
      <c r="IWZ289" s="95"/>
      <c r="IXA289" s="95"/>
      <c r="IXB289" s="95"/>
      <c r="IXC289" s="95"/>
      <c r="IXD289" s="95"/>
      <c r="IXE289" s="95"/>
      <c r="IXF289" s="95"/>
      <c r="IXG289" s="95"/>
      <c r="IXH289" s="95"/>
      <c r="IXI289" s="95"/>
      <c r="IXJ289" s="95"/>
      <c r="IXK289" s="95"/>
      <c r="IXL289" s="95"/>
      <c r="IXM289" s="95"/>
      <c r="IXN289" s="95"/>
      <c r="IXO289" s="95"/>
      <c r="IXP289" s="95"/>
      <c r="IXQ289" s="95"/>
      <c r="IXR289" s="95"/>
      <c r="IXS289" s="95"/>
      <c r="IXT289" s="95"/>
      <c r="IXU289" s="95"/>
      <c r="IXV289" s="95"/>
      <c r="IXW289" s="95"/>
      <c r="IXX289" s="95"/>
      <c r="IXY289" s="95"/>
      <c r="IXZ289" s="95"/>
      <c r="IYA289" s="95"/>
      <c r="IYB289" s="95"/>
      <c r="IYC289" s="95"/>
      <c r="IYD289" s="95"/>
      <c r="IYE289" s="95"/>
      <c r="IYF289" s="95"/>
      <c r="IYG289" s="95"/>
      <c r="IYH289" s="95"/>
      <c r="IYI289" s="95"/>
      <c r="IYJ289" s="95"/>
      <c r="IYK289" s="95"/>
      <c r="IYL289" s="95"/>
      <c r="IYM289" s="95"/>
      <c r="IYN289" s="95"/>
      <c r="IYO289" s="95"/>
      <c r="IYP289" s="95"/>
      <c r="IYQ289" s="95"/>
      <c r="IYR289" s="95"/>
      <c r="IYS289" s="95"/>
      <c r="IYT289" s="95"/>
      <c r="IYU289" s="95"/>
      <c r="IYV289" s="95"/>
      <c r="IYW289" s="95"/>
      <c r="IYX289" s="95"/>
      <c r="IYY289" s="95"/>
      <c r="IYZ289" s="95"/>
      <c r="IZA289" s="95"/>
      <c r="IZB289" s="95"/>
      <c r="IZC289" s="95"/>
      <c r="IZD289" s="95"/>
      <c r="IZE289" s="95"/>
      <c r="IZF289" s="95"/>
      <c r="IZG289" s="95"/>
      <c r="IZH289" s="95"/>
      <c r="IZI289" s="95"/>
      <c r="IZJ289" s="95"/>
      <c r="IZK289" s="95"/>
      <c r="IZL289" s="95"/>
      <c r="IZM289" s="95"/>
      <c r="IZN289" s="95"/>
      <c r="IZO289" s="95"/>
      <c r="IZP289" s="95"/>
      <c r="IZQ289" s="95"/>
      <c r="IZR289" s="95"/>
      <c r="IZS289" s="95"/>
      <c r="IZT289" s="95"/>
      <c r="IZU289" s="95"/>
      <c r="IZV289" s="95"/>
      <c r="IZW289" s="95"/>
      <c r="IZX289" s="95"/>
      <c r="IZY289" s="95"/>
      <c r="IZZ289" s="95"/>
      <c r="JAA289" s="95"/>
      <c r="JAB289" s="95"/>
      <c r="JAC289" s="95"/>
      <c r="JAD289" s="95"/>
      <c r="JAE289" s="95"/>
      <c r="JAF289" s="95"/>
      <c r="JAG289" s="95"/>
      <c r="JAH289" s="95"/>
      <c r="JAI289" s="95"/>
      <c r="JAJ289" s="95"/>
      <c r="JAK289" s="95"/>
      <c r="JAL289" s="95"/>
      <c r="JAM289" s="95"/>
      <c r="JAN289" s="95"/>
      <c r="JAO289" s="95"/>
      <c r="JAP289" s="95"/>
      <c r="JAQ289" s="95"/>
      <c r="JAR289" s="95"/>
      <c r="JAS289" s="95"/>
      <c r="JAT289" s="95"/>
      <c r="JAU289" s="95"/>
      <c r="JAV289" s="95"/>
      <c r="JAW289" s="95"/>
      <c r="JAX289" s="95"/>
      <c r="JAY289" s="95"/>
      <c r="JAZ289" s="95"/>
      <c r="JBA289" s="95"/>
      <c r="JBB289" s="95"/>
      <c r="JBC289" s="95"/>
      <c r="JBD289" s="95"/>
      <c r="JBE289" s="95"/>
      <c r="JBF289" s="95"/>
      <c r="JBG289" s="95"/>
      <c r="JBH289" s="95"/>
      <c r="JBI289" s="95"/>
      <c r="JBJ289" s="95"/>
      <c r="JBK289" s="95"/>
      <c r="JBL289" s="95"/>
      <c r="JBM289" s="95"/>
      <c r="JBN289" s="95"/>
      <c r="JBO289" s="95"/>
      <c r="JBP289" s="95"/>
      <c r="JBQ289" s="95"/>
      <c r="JBR289" s="95"/>
      <c r="JBS289" s="95"/>
      <c r="JBT289" s="95"/>
      <c r="JBU289" s="95"/>
      <c r="JBV289" s="95"/>
      <c r="JBW289" s="95"/>
      <c r="JBX289" s="95"/>
      <c r="JBY289" s="95"/>
      <c r="JBZ289" s="95"/>
      <c r="JCA289" s="95"/>
      <c r="JCB289" s="95"/>
      <c r="JCC289" s="95"/>
      <c r="JCD289" s="95"/>
      <c r="JCE289" s="95"/>
      <c r="JCF289" s="95"/>
      <c r="JCG289" s="95"/>
      <c r="JCH289" s="95"/>
      <c r="JCI289" s="95"/>
      <c r="JCJ289" s="95"/>
      <c r="JCK289" s="95"/>
      <c r="JCL289" s="95"/>
      <c r="JCM289" s="95"/>
      <c r="JCN289" s="95"/>
      <c r="JCO289" s="95"/>
      <c r="JCP289" s="95"/>
      <c r="JCQ289" s="95"/>
      <c r="JCR289" s="95"/>
      <c r="JCS289" s="95"/>
      <c r="JCT289" s="95"/>
      <c r="JCU289" s="95"/>
      <c r="JCV289" s="95"/>
      <c r="JCW289" s="95"/>
      <c r="JCX289" s="95"/>
      <c r="JCY289" s="95"/>
      <c r="JCZ289" s="95"/>
      <c r="JDA289" s="95"/>
      <c r="JDB289" s="95"/>
      <c r="JDC289" s="95"/>
      <c r="JDD289" s="95"/>
      <c r="JDE289" s="95"/>
      <c r="JDF289" s="95"/>
      <c r="JDG289" s="95"/>
      <c r="JDH289" s="95"/>
      <c r="JDI289" s="95"/>
      <c r="JDJ289" s="95"/>
      <c r="JDK289" s="95"/>
      <c r="JDL289" s="95"/>
      <c r="JDM289" s="95"/>
      <c r="JDN289" s="95"/>
      <c r="JDO289" s="95"/>
      <c r="JDP289" s="95"/>
      <c r="JDQ289" s="95"/>
      <c r="JDR289" s="95"/>
      <c r="JDS289" s="95"/>
      <c r="JDT289" s="95"/>
      <c r="JDU289" s="95"/>
      <c r="JDV289" s="95"/>
      <c r="JDW289" s="95"/>
      <c r="JDX289" s="95"/>
      <c r="JDY289" s="95"/>
      <c r="JDZ289" s="95"/>
      <c r="JEA289" s="95"/>
      <c r="JEB289" s="95"/>
      <c r="JEC289" s="95"/>
      <c r="JED289" s="95"/>
      <c r="JEE289" s="95"/>
      <c r="JEF289" s="95"/>
      <c r="JEG289" s="95"/>
      <c r="JEH289" s="95"/>
      <c r="JEI289" s="95"/>
      <c r="JEJ289" s="95"/>
      <c r="JEK289" s="95"/>
      <c r="JEL289" s="95"/>
      <c r="JEM289" s="95"/>
      <c r="JEN289" s="95"/>
      <c r="JEO289" s="95"/>
      <c r="JEP289" s="95"/>
      <c r="JEQ289" s="95"/>
      <c r="JER289" s="95"/>
      <c r="JES289" s="95"/>
      <c r="JET289" s="95"/>
      <c r="JEU289" s="95"/>
      <c r="JEV289" s="95"/>
      <c r="JEW289" s="95"/>
      <c r="JEX289" s="95"/>
      <c r="JEY289" s="95"/>
      <c r="JEZ289" s="95"/>
      <c r="JFA289" s="95"/>
      <c r="JFB289" s="95"/>
      <c r="JFC289" s="95"/>
      <c r="JFD289" s="95"/>
      <c r="JFE289" s="95"/>
      <c r="JFF289" s="95"/>
      <c r="JFG289" s="95"/>
      <c r="JFH289" s="95"/>
      <c r="JFI289" s="95"/>
      <c r="JFJ289" s="95"/>
      <c r="JFK289" s="95"/>
      <c r="JFL289" s="95"/>
      <c r="JFM289" s="95"/>
      <c r="JFN289" s="95"/>
      <c r="JFO289" s="95"/>
      <c r="JFP289" s="95"/>
      <c r="JFQ289" s="95"/>
      <c r="JFR289" s="95"/>
      <c r="JFS289" s="95"/>
      <c r="JFT289" s="95"/>
      <c r="JFU289" s="95"/>
      <c r="JFV289" s="95"/>
      <c r="JFW289" s="95"/>
      <c r="JFX289" s="95"/>
      <c r="JFY289" s="95"/>
      <c r="JFZ289" s="95"/>
      <c r="JGA289" s="95"/>
      <c r="JGB289" s="95"/>
      <c r="JGC289" s="95"/>
      <c r="JGD289" s="95"/>
      <c r="JGE289" s="95"/>
      <c r="JGF289" s="95"/>
      <c r="JGG289" s="95"/>
      <c r="JGH289" s="95"/>
      <c r="JGI289" s="95"/>
      <c r="JGJ289" s="95"/>
      <c r="JGK289" s="95"/>
      <c r="JGL289" s="95"/>
      <c r="JGM289" s="95"/>
      <c r="JGN289" s="95"/>
      <c r="JGO289" s="95"/>
      <c r="JGP289" s="95"/>
      <c r="JGQ289" s="95"/>
      <c r="JGR289" s="95"/>
      <c r="JGS289" s="95"/>
      <c r="JGT289" s="95"/>
      <c r="JGU289" s="95"/>
      <c r="JGV289" s="95"/>
      <c r="JGW289" s="95"/>
      <c r="JGX289" s="95"/>
      <c r="JGY289" s="95"/>
      <c r="JGZ289" s="95"/>
      <c r="JHA289" s="95"/>
      <c r="JHB289" s="95"/>
      <c r="JHC289" s="95"/>
      <c r="JHD289" s="95"/>
      <c r="JHE289" s="95"/>
      <c r="JHF289" s="95"/>
      <c r="JHG289" s="95"/>
      <c r="JHH289" s="95"/>
      <c r="JHI289" s="95"/>
      <c r="JHJ289" s="95"/>
      <c r="JHK289" s="95"/>
      <c r="JHL289" s="95"/>
      <c r="JHM289" s="95"/>
      <c r="JHN289" s="95"/>
      <c r="JHO289" s="95"/>
      <c r="JHP289" s="95"/>
      <c r="JHQ289" s="95"/>
      <c r="JHR289" s="95"/>
      <c r="JHS289" s="95"/>
      <c r="JHT289" s="95"/>
      <c r="JHU289" s="95"/>
      <c r="JHV289" s="95"/>
      <c r="JHW289" s="95"/>
      <c r="JHX289" s="95"/>
      <c r="JHY289" s="95"/>
      <c r="JHZ289" s="95"/>
      <c r="JIA289" s="95"/>
      <c r="JIB289" s="95"/>
      <c r="JIC289" s="95"/>
      <c r="JID289" s="95"/>
      <c r="JIE289" s="95"/>
      <c r="JIF289" s="95"/>
      <c r="JIG289" s="95"/>
      <c r="JIH289" s="95"/>
      <c r="JII289" s="95"/>
      <c r="JIJ289" s="95"/>
      <c r="JIK289" s="95"/>
      <c r="JIL289" s="95"/>
      <c r="JIM289" s="95"/>
      <c r="JIN289" s="95"/>
      <c r="JIO289" s="95"/>
      <c r="JIP289" s="95"/>
      <c r="JIQ289" s="95"/>
      <c r="JIR289" s="95"/>
      <c r="JIS289" s="95"/>
      <c r="JIT289" s="95"/>
      <c r="JIU289" s="95"/>
      <c r="JIV289" s="95"/>
      <c r="JIW289" s="95"/>
      <c r="JIX289" s="95"/>
      <c r="JIY289" s="95"/>
      <c r="JIZ289" s="95"/>
      <c r="JJA289" s="95"/>
      <c r="JJB289" s="95"/>
      <c r="JJC289" s="95"/>
      <c r="JJD289" s="95"/>
      <c r="JJE289" s="95"/>
      <c r="JJF289" s="95"/>
      <c r="JJG289" s="95"/>
      <c r="JJH289" s="95"/>
      <c r="JJI289" s="95"/>
      <c r="JJJ289" s="95"/>
      <c r="JJK289" s="95"/>
      <c r="JJL289" s="95"/>
      <c r="JJM289" s="95"/>
      <c r="JJN289" s="95"/>
      <c r="JJO289" s="95"/>
      <c r="JJP289" s="95"/>
      <c r="JJQ289" s="95"/>
      <c r="JJR289" s="95"/>
      <c r="JJS289" s="95"/>
      <c r="JJT289" s="95"/>
      <c r="JJU289" s="95"/>
      <c r="JJV289" s="95"/>
      <c r="JJW289" s="95"/>
      <c r="JJX289" s="95"/>
      <c r="JJY289" s="95"/>
      <c r="JJZ289" s="95"/>
      <c r="JKA289" s="95"/>
      <c r="JKB289" s="95"/>
      <c r="JKC289" s="95"/>
      <c r="JKD289" s="95"/>
      <c r="JKE289" s="95"/>
      <c r="JKF289" s="95"/>
      <c r="JKG289" s="95"/>
      <c r="JKH289" s="95"/>
      <c r="JKI289" s="95"/>
      <c r="JKJ289" s="95"/>
      <c r="JKK289" s="95"/>
      <c r="JKL289" s="95"/>
      <c r="JKM289" s="95"/>
      <c r="JKN289" s="95"/>
      <c r="JKO289" s="95"/>
      <c r="JKP289" s="95"/>
      <c r="JKQ289" s="95"/>
      <c r="JKR289" s="95"/>
      <c r="JKS289" s="95"/>
      <c r="JKT289" s="95"/>
      <c r="JKU289" s="95"/>
      <c r="JKV289" s="95"/>
      <c r="JKW289" s="95"/>
      <c r="JKX289" s="95"/>
      <c r="JKY289" s="95"/>
      <c r="JKZ289" s="95"/>
      <c r="JLA289" s="95"/>
      <c r="JLB289" s="95"/>
      <c r="JLC289" s="95"/>
      <c r="JLD289" s="95"/>
      <c r="JLE289" s="95"/>
      <c r="JLF289" s="95"/>
      <c r="JLG289" s="95"/>
      <c r="JLH289" s="95"/>
      <c r="JLI289" s="95"/>
      <c r="JLJ289" s="95"/>
      <c r="JLK289" s="95"/>
      <c r="JLL289" s="95"/>
      <c r="JLM289" s="95"/>
      <c r="JLN289" s="95"/>
      <c r="JLO289" s="95"/>
      <c r="JLP289" s="95"/>
      <c r="JLQ289" s="95"/>
      <c r="JLR289" s="95"/>
      <c r="JLS289" s="95"/>
      <c r="JLT289" s="95"/>
      <c r="JLU289" s="95"/>
      <c r="JLV289" s="95"/>
      <c r="JLW289" s="95"/>
      <c r="JLX289" s="95"/>
      <c r="JLY289" s="95"/>
      <c r="JLZ289" s="95"/>
      <c r="JMA289" s="95"/>
      <c r="JMB289" s="95"/>
      <c r="JMC289" s="95"/>
      <c r="JMD289" s="95"/>
      <c r="JME289" s="95"/>
      <c r="JMF289" s="95"/>
      <c r="JMG289" s="95"/>
      <c r="JMH289" s="95"/>
      <c r="JMI289" s="95"/>
      <c r="JMJ289" s="95"/>
      <c r="JMK289" s="95"/>
      <c r="JML289" s="95"/>
      <c r="JMM289" s="95"/>
      <c r="JMN289" s="95"/>
      <c r="JMO289" s="95"/>
      <c r="JMP289" s="95"/>
      <c r="JMQ289" s="95"/>
      <c r="JMR289" s="95"/>
      <c r="JMS289" s="95"/>
      <c r="JMT289" s="95"/>
      <c r="JMU289" s="95"/>
      <c r="JMV289" s="95"/>
      <c r="JMW289" s="95"/>
      <c r="JMX289" s="95"/>
      <c r="JMY289" s="95"/>
      <c r="JMZ289" s="95"/>
      <c r="JNA289" s="95"/>
      <c r="JNB289" s="95"/>
      <c r="JNC289" s="95"/>
      <c r="JND289" s="95"/>
      <c r="JNE289" s="95"/>
      <c r="JNF289" s="95"/>
      <c r="JNG289" s="95"/>
      <c r="JNH289" s="95"/>
      <c r="JNI289" s="95"/>
      <c r="JNJ289" s="95"/>
      <c r="JNK289" s="95"/>
      <c r="JNL289" s="95"/>
      <c r="JNM289" s="95"/>
      <c r="JNN289" s="95"/>
      <c r="JNO289" s="95"/>
      <c r="JNP289" s="95"/>
      <c r="JNQ289" s="95"/>
      <c r="JNR289" s="95"/>
      <c r="JNS289" s="95"/>
      <c r="JNT289" s="95"/>
      <c r="JNU289" s="95"/>
      <c r="JNV289" s="95"/>
      <c r="JNW289" s="95"/>
      <c r="JNX289" s="95"/>
      <c r="JNY289" s="95"/>
      <c r="JNZ289" s="95"/>
      <c r="JOA289" s="95"/>
      <c r="JOB289" s="95"/>
      <c r="JOC289" s="95"/>
      <c r="JOD289" s="95"/>
      <c r="JOE289" s="95"/>
      <c r="JOF289" s="95"/>
      <c r="JOG289" s="95"/>
      <c r="JOH289" s="95"/>
      <c r="JOI289" s="95"/>
      <c r="JOJ289" s="95"/>
      <c r="JOK289" s="95"/>
      <c r="JOL289" s="95"/>
      <c r="JOM289" s="95"/>
      <c r="JON289" s="95"/>
      <c r="JOO289" s="95"/>
      <c r="JOP289" s="95"/>
      <c r="JOQ289" s="95"/>
      <c r="JOR289" s="95"/>
      <c r="JOS289" s="95"/>
      <c r="JOT289" s="95"/>
      <c r="JOU289" s="95"/>
      <c r="JOV289" s="95"/>
      <c r="JOW289" s="95"/>
      <c r="JOX289" s="95"/>
      <c r="JOY289" s="95"/>
      <c r="JOZ289" s="95"/>
      <c r="JPA289" s="95"/>
      <c r="JPB289" s="95"/>
      <c r="JPC289" s="95"/>
      <c r="JPD289" s="95"/>
      <c r="JPE289" s="95"/>
      <c r="JPF289" s="95"/>
      <c r="JPG289" s="95"/>
      <c r="JPH289" s="95"/>
      <c r="JPI289" s="95"/>
      <c r="JPJ289" s="95"/>
      <c r="JPK289" s="95"/>
      <c r="JPL289" s="95"/>
      <c r="JPM289" s="95"/>
      <c r="JPN289" s="95"/>
      <c r="JPO289" s="95"/>
      <c r="JPP289" s="95"/>
      <c r="JPQ289" s="95"/>
      <c r="JPR289" s="95"/>
      <c r="JPS289" s="95"/>
      <c r="JPT289" s="95"/>
      <c r="JPU289" s="95"/>
      <c r="JPV289" s="95"/>
      <c r="JPW289" s="95"/>
      <c r="JPX289" s="95"/>
      <c r="JPY289" s="95"/>
      <c r="JPZ289" s="95"/>
      <c r="JQA289" s="95"/>
      <c r="JQB289" s="95"/>
      <c r="JQC289" s="95"/>
      <c r="JQD289" s="95"/>
      <c r="JQE289" s="95"/>
      <c r="JQF289" s="95"/>
      <c r="JQG289" s="95"/>
      <c r="JQH289" s="95"/>
      <c r="JQI289" s="95"/>
      <c r="JQJ289" s="95"/>
      <c r="JQK289" s="95"/>
      <c r="JQL289" s="95"/>
      <c r="JQM289" s="95"/>
      <c r="JQN289" s="95"/>
      <c r="JQO289" s="95"/>
      <c r="JQP289" s="95"/>
      <c r="JQQ289" s="95"/>
      <c r="JQR289" s="95"/>
      <c r="JQS289" s="95"/>
      <c r="JQT289" s="95"/>
      <c r="JQU289" s="95"/>
      <c r="JQV289" s="95"/>
      <c r="JQW289" s="95"/>
      <c r="JQX289" s="95"/>
      <c r="JQY289" s="95"/>
      <c r="JQZ289" s="95"/>
      <c r="JRA289" s="95"/>
      <c r="JRB289" s="95"/>
      <c r="JRC289" s="95"/>
      <c r="JRD289" s="95"/>
      <c r="JRE289" s="95"/>
      <c r="JRF289" s="95"/>
      <c r="JRG289" s="95"/>
      <c r="JRH289" s="95"/>
      <c r="JRI289" s="95"/>
      <c r="JRJ289" s="95"/>
      <c r="JRK289" s="95"/>
      <c r="JRL289" s="95"/>
      <c r="JRM289" s="95"/>
      <c r="JRN289" s="95"/>
      <c r="JRO289" s="95"/>
      <c r="JRP289" s="95"/>
      <c r="JRQ289" s="95"/>
      <c r="JRR289" s="95"/>
      <c r="JRS289" s="95"/>
      <c r="JRT289" s="95"/>
      <c r="JRU289" s="95"/>
      <c r="JRV289" s="95"/>
      <c r="JRW289" s="95"/>
      <c r="JRX289" s="95"/>
      <c r="JRY289" s="95"/>
      <c r="JRZ289" s="95"/>
      <c r="JSA289" s="95"/>
      <c r="JSB289" s="95"/>
      <c r="JSC289" s="95"/>
      <c r="JSD289" s="95"/>
      <c r="JSE289" s="95"/>
      <c r="JSF289" s="95"/>
      <c r="JSG289" s="95"/>
      <c r="JSH289" s="95"/>
      <c r="JSI289" s="95"/>
      <c r="JSJ289" s="95"/>
      <c r="JSK289" s="95"/>
      <c r="JSL289" s="95"/>
      <c r="JSM289" s="95"/>
      <c r="JSN289" s="95"/>
      <c r="JSO289" s="95"/>
      <c r="JSP289" s="95"/>
      <c r="JSQ289" s="95"/>
      <c r="JSR289" s="95"/>
      <c r="JSS289" s="95"/>
      <c r="JST289" s="95"/>
      <c r="JSU289" s="95"/>
      <c r="JSV289" s="95"/>
      <c r="JSW289" s="95"/>
      <c r="JSX289" s="95"/>
      <c r="JSY289" s="95"/>
      <c r="JSZ289" s="95"/>
      <c r="JTA289" s="95"/>
      <c r="JTB289" s="95"/>
      <c r="JTC289" s="95"/>
      <c r="JTD289" s="95"/>
      <c r="JTE289" s="95"/>
      <c r="JTF289" s="95"/>
      <c r="JTG289" s="95"/>
      <c r="JTH289" s="95"/>
      <c r="JTI289" s="95"/>
      <c r="JTJ289" s="95"/>
      <c r="JTK289" s="95"/>
      <c r="JTL289" s="95"/>
      <c r="JTM289" s="95"/>
      <c r="JTN289" s="95"/>
      <c r="JTO289" s="95"/>
      <c r="JTP289" s="95"/>
      <c r="JTQ289" s="95"/>
      <c r="JTR289" s="95"/>
      <c r="JTS289" s="95"/>
      <c r="JTT289" s="95"/>
      <c r="JTU289" s="95"/>
      <c r="JTV289" s="95"/>
      <c r="JTW289" s="95"/>
      <c r="JTX289" s="95"/>
      <c r="JTY289" s="95"/>
      <c r="JTZ289" s="95"/>
      <c r="JUA289" s="95"/>
      <c r="JUB289" s="95"/>
      <c r="JUC289" s="95"/>
      <c r="JUD289" s="95"/>
      <c r="JUE289" s="95"/>
      <c r="JUF289" s="95"/>
      <c r="JUG289" s="95"/>
      <c r="JUH289" s="95"/>
      <c r="JUI289" s="95"/>
      <c r="JUJ289" s="95"/>
      <c r="JUK289" s="95"/>
      <c r="JUL289" s="95"/>
      <c r="JUM289" s="95"/>
      <c r="JUN289" s="95"/>
      <c r="JUO289" s="95"/>
      <c r="JUP289" s="95"/>
      <c r="JUQ289" s="95"/>
      <c r="JUR289" s="95"/>
      <c r="JUS289" s="95"/>
      <c r="JUT289" s="95"/>
      <c r="JUU289" s="95"/>
      <c r="JUV289" s="95"/>
      <c r="JUW289" s="95"/>
      <c r="JUX289" s="95"/>
      <c r="JUY289" s="95"/>
      <c r="JUZ289" s="95"/>
      <c r="JVA289" s="95"/>
      <c r="JVB289" s="95"/>
      <c r="JVC289" s="95"/>
      <c r="JVD289" s="95"/>
      <c r="JVE289" s="95"/>
      <c r="JVF289" s="95"/>
      <c r="JVG289" s="95"/>
      <c r="JVH289" s="95"/>
      <c r="JVI289" s="95"/>
      <c r="JVJ289" s="95"/>
      <c r="JVK289" s="95"/>
      <c r="JVL289" s="95"/>
      <c r="JVM289" s="95"/>
      <c r="JVN289" s="95"/>
      <c r="JVO289" s="95"/>
      <c r="JVP289" s="95"/>
      <c r="JVQ289" s="95"/>
      <c r="JVR289" s="95"/>
      <c r="JVS289" s="95"/>
      <c r="JVT289" s="95"/>
      <c r="JVU289" s="95"/>
      <c r="JVV289" s="95"/>
      <c r="JVW289" s="95"/>
      <c r="JVX289" s="95"/>
      <c r="JVY289" s="95"/>
      <c r="JVZ289" s="95"/>
      <c r="JWA289" s="95"/>
      <c r="JWB289" s="95"/>
      <c r="JWC289" s="95"/>
      <c r="JWD289" s="95"/>
      <c r="JWE289" s="95"/>
      <c r="JWF289" s="95"/>
      <c r="JWG289" s="95"/>
      <c r="JWH289" s="95"/>
      <c r="JWI289" s="95"/>
      <c r="JWJ289" s="95"/>
      <c r="JWK289" s="95"/>
      <c r="JWL289" s="95"/>
      <c r="JWM289" s="95"/>
      <c r="JWN289" s="95"/>
      <c r="JWO289" s="95"/>
      <c r="JWP289" s="95"/>
      <c r="JWQ289" s="95"/>
      <c r="JWR289" s="95"/>
      <c r="JWS289" s="95"/>
      <c r="JWT289" s="95"/>
      <c r="JWU289" s="95"/>
      <c r="JWV289" s="95"/>
      <c r="JWW289" s="95"/>
      <c r="JWX289" s="95"/>
      <c r="JWY289" s="95"/>
      <c r="JWZ289" s="95"/>
      <c r="JXA289" s="95"/>
      <c r="JXB289" s="95"/>
      <c r="JXC289" s="95"/>
      <c r="JXD289" s="95"/>
      <c r="JXE289" s="95"/>
      <c r="JXF289" s="95"/>
      <c r="JXG289" s="95"/>
      <c r="JXH289" s="95"/>
      <c r="JXI289" s="95"/>
      <c r="JXJ289" s="95"/>
      <c r="JXK289" s="95"/>
      <c r="JXL289" s="95"/>
      <c r="JXM289" s="95"/>
      <c r="JXN289" s="95"/>
      <c r="JXO289" s="95"/>
      <c r="JXP289" s="95"/>
      <c r="JXQ289" s="95"/>
      <c r="JXR289" s="95"/>
      <c r="JXS289" s="95"/>
      <c r="JXT289" s="95"/>
      <c r="JXU289" s="95"/>
      <c r="JXV289" s="95"/>
      <c r="JXW289" s="95"/>
      <c r="JXX289" s="95"/>
      <c r="JXY289" s="95"/>
      <c r="JXZ289" s="95"/>
      <c r="JYA289" s="95"/>
      <c r="JYB289" s="95"/>
      <c r="JYC289" s="95"/>
      <c r="JYD289" s="95"/>
      <c r="JYE289" s="95"/>
      <c r="JYF289" s="95"/>
      <c r="JYG289" s="95"/>
      <c r="JYH289" s="95"/>
      <c r="JYI289" s="95"/>
      <c r="JYJ289" s="95"/>
      <c r="JYK289" s="95"/>
      <c r="JYL289" s="95"/>
      <c r="JYM289" s="95"/>
      <c r="JYN289" s="95"/>
      <c r="JYO289" s="95"/>
      <c r="JYP289" s="95"/>
      <c r="JYQ289" s="95"/>
      <c r="JYR289" s="95"/>
      <c r="JYS289" s="95"/>
      <c r="JYT289" s="95"/>
      <c r="JYU289" s="95"/>
      <c r="JYV289" s="95"/>
      <c r="JYW289" s="95"/>
      <c r="JYX289" s="95"/>
      <c r="JYY289" s="95"/>
      <c r="JYZ289" s="95"/>
      <c r="JZA289" s="95"/>
      <c r="JZB289" s="95"/>
      <c r="JZC289" s="95"/>
      <c r="JZD289" s="95"/>
      <c r="JZE289" s="95"/>
      <c r="JZF289" s="95"/>
      <c r="JZG289" s="95"/>
      <c r="JZH289" s="95"/>
      <c r="JZI289" s="95"/>
      <c r="JZJ289" s="95"/>
      <c r="JZK289" s="95"/>
      <c r="JZL289" s="95"/>
      <c r="JZM289" s="95"/>
      <c r="JZN289" s="95"/>
      <c r="JZO289" s="95"/>
      <c r="JZP289" s="95"/>
      <c r="JZQ289" s="95"/>
      <c r="JZR289" s="95"/>
      <c r="JZS289" s="95"/>
      <c r="JZT289" s="95"/>
      <c r="JZU289" s="95"/>
      <c r="JZV289" s="95"/>
      <c r="JZW289" s="95"/>
      <c r="JZX289" s="95"/>
      <c r="JZY289" s="95"/>
      <c r="JZZ289" s="95"/>
      <c r="KAA289" s="95"/>
      <c r="KAB289" s="95"/>
      <c r="KAC289" s="95"/>
      <c r="KAD289" s="95"/>
      <c r="KAE289" s="95"/>
      <c r="KAF289" s="95"/>
      <c r="KAG289" s="95"/>
      <c r="KAH289" s="95"/>
      <c r="KAI289" s="95"/>
      <c r="KAJ289" s="95"/>
      <c r="KAK289" s="95"/>
      <c r="KAL289" s="95"/>
      <c r="KAM289" s="95"/>
      <c r="KAN289" s="95"/>
      <c r="KAO289" s="95"/>
      <c r="KAP289" s="95"/>
      <c r="KAQ289" s="95"/>
      <c r="KAR289" s="95"/>
      <c r="KAS289" s="95"/>
      <c r="KAT289" s="95"/>
      <c r="KAU289" s="95"/>
      <c r="KAV289" s="95"/>
      <c r="KAW289" s="95"/>
      <c r="KAX289" s="95"/>
      <c r="KAY289" s="95"/>
      <c r="KAZ289" s="95"/>
      <c r="KBA289" s="95"/>
      <c r="KBB289" s="95"/>
      <c r="KBC289" s="95"/>
      <c r="KBD289" s="95"/>
      <c r="KBE289" s="95"/>
      <c r="KBF289" s="95"/>
      <c r="KBG289" s="95"/>
      <c r="KBH289" s="95"/>
      <c r="KBI289" s="95"/>
      <c r="KBJ289" s="95"/>
      <c r="KBK289" s="95"/>
      <c r="KBL289" s="95"/>
      <c r="KBM289" s="95"/>
      <c r="KBN289" s="95"/>
      <c r="KBO289" s="95"/>
      <c r="KBP289" s="95"/>
      <c r="KBQ289" s="95"/>
      <c r="KBR289" s="95"/>
      <c r="KBS289" s="95"/>
      <c r="KBT289" s="95"/>
      <c r="KBU289" s="95"/>
      <c r="KBV289" s="95"/>
      <c r="KBW289" s="95"/>
      <c r="KBX289" s="95"/>
      <c r="KBY289" s="95"/>
      <c r="KBZ289" s="95"/>
      <c r="KCA289" s="95"/>
      <c r="KCB289" s="95"/>
      <c r="KCC289" s="95"/>
      <c r="KCD289" s="95"/>
      <c r="KCE289" s="95"/>
      <c r="KCF289" s="95"/>
      <c r="KCG289" s="95"/>
      <c r="KCH289" s="95"/>
      <c r="KCI289" s="95"/>
      <c r="KCJ289" s="95"/>
      <c r="KCK289" s="95"/>
      <c r="KCL289" s="95"/>
      <c r="KCM289" s="95"/>
      <c r="KCN289" s="95"/>
      <c r="KCO289" s="95"/>
      <c r="KCP289" s="95"/>
      <c r="KCQ289" s="95"/>
      <c r="KCR289" s="95"/>
      <c r="KCS289" s="95"/>
      <c r="KCT289" s="95"/>
      <c r="KCU289" s="95"/>
      <c r="KCV289" s="95"/>
      <c r="KCW289" s="95"/>
      <c r="KCX289" s="95"/>
      <c r="KCY289" s="95"/>
      <c r="KCZ289" s="95"/>
      <c r="KDA289" s="95"/>
      <c r="KDB289" s="95"/>
      <c r="KDC289" s="95"/>
      <c r="KDD289" s="95"/>
      <c r="KDE289" s="95"/>
      <c r="KDF289" s="95"/>
      <c r="KDG289" s="95"/>
      <c r="KDH289" s="95"/>
      <c r="KDI289" s="95"/>
      <c r="KDJ289" s="95"/>
      <c r="KDK289" s="95"/>
      <c r="KDL289" s="95"/>
      <c r="KDM289" s="95"/>
      <c r="KDN289" s="95"/>
      <c r="KDO289" s="95"/>
      <c r="KDP289" s="95"/>
      <c r="KDQ289" s="95"/>
      <c r="KDR289" s="95"/>
      <c r="KDS289" s="95"/>
      <c r="KDT289" s="95"/>
      <c r="KDU289" s="95"/>
      <c r="KDV289" s="95"/>
      <c r="KDW289" s="95"/>
      <c r="KDX289" s="95"/>
      <c r="KDY289" s="95"/>
      <c r="KDZ289" s="95"/>
      <c r="KEA289" s="95"/>
      <c r="KEB289" s="95"/>
      <c r="KEC289" s="95"/>
      <c r="KED289" s="95"/>
      <c r="KEE289" s="95"/>
      <c r="KEF289" s="95"/>
      <c r="KEG289" s="95"/>
      <c r="KEH289" s="95"/>
      <c r="KEI289" s="95"/>
      <c r="KEJ289" s="95"/>
      <c r="KEK289" s="95"/>
      <c r="KEL289" s="95"/>
      <c r="KEM289" s="95"/>
      <c r="KEN289" s="95"/>
      <c r="KEO289" s="95"/>
      <c r="KEP289" s="95"/>
      <c r="KEQ289" s="95"/>
      <c r="KER289" s="95"/>
      <c r="KES289" s="95"/>
      <c r="KET289" s="95"/>
      <c r="KEU289" s="95"/>
      <c r="KEV289" s="95"/>
      <c r="KEW289" s="95"/>
      <c r="KEX289" s="95"/>
      <c r="KEY289" s="95"/>
      <c r="KEZ289" s="95"/>
      <c r="KFA289" s="95"/>
      <c r="KFB289" s="95"/>
      <c r="KFC289" s="95"/>
      <c r="KFD289" s="95"/>
      <c r="KFE289" s="95"/>
      <c r="KFF289" s="95"/>
      <c r="KFG289" s="95"/>
      <c r="KFH289" s="95"/>
      <c r="KFI289" s="95"/>
      <c r="KFJ289" s="95"/>
      <c r="KFK289" s="95"/>
      <c r="KFL289" s="95"/>
      <c r="KFM289" s="95"/>
      <c r="KFN289" s="95"/>
      <c r="KFO289" s="95"/>
      <c r="KFP289" s="95"/>
      <c r="KFQ289" s="95"/>
      <c r="KFR289" s="95"/>
      <c r="KFS289" s="95"/>
      <c r="KFT289" s="95"/>
      <c r="KFU289" s="95"/>
      <c r="KFV289" s="95"/>
      <c r="KFW289" s="95"/>
      <c r="KFX289" s="95"/>
      <c r="KFY289" s="95"/>
      <c r="KFZ289" s="95"/>
      <c r="KGA289" s="95"/>
      <c r="KGB289" s="95"/>
      <c r="KGC289" s="95"/>
      <c r="KGD289" s="95"/>
      <c r="KGE289" s="95"/>
      <c r="KGF289" s="95"/>
      <c r="KGG289" s="95"/>
      <c r="KGH289" s="95"/>
      <c r="KGI289" s="95"/>
      <c r="KGJ289" s="95"/>
      <c r="KGK289" s="95"/>
      <c r="KGL289" s="95"/>
      <c r="KGM289" s="95"/>
      <c r="KGN289" s="95"/>
      <c r="KGO289" s="95"/>
      <c r="KGP289" s="95"/>
      <c r="KGQ289" s="95"/>
      <c r="KGR289" s="95"/>
      <c r="KGS289" s="95"/>
      <c r="KGT289" s="95"/>
      <c r="KGU289" s="95"/>
      <c r="KGV289" s="95"/>
      <c r="KGW289" s="95"/>
      <c r="KGX289" s="95"/>
      <c r="KGY289" s="95"/>
      <c r="KGZ289" s="95"/>
      <c r="KHA289" s="95"/>
      <c r="KHB289" s="95"/>
      <c r="KHC289" s="95"/>
      <c r="KHD289" s="95"/>
      <c r="KHE289" s="95"/>
      <c r="KHF289" s="95"/>
      <c r="KHG289" s="95"/>
      <c r="KHH289" s="95"/>
      <c r="KHI289" s="95"/>
      <c r="KHJ289" s="95"/>
      <c r="KHK289" s="95"/>
      <c r="KHL289" s="95"/>
      <c r="KHM289" s="95"/>
      <c r="KHN289" s="95"/>
      <c r="KHO289" s="95"/>
      <c r="KHP289" s="95"/>
      <c r="KHQ289" s="95"/>
      <c r="KHR289" s="95"/>
      <c r="KHS289" s="95"/>
      <c r="KHT289" s="95"/>
      <c r="KHU289" s="95"/>
      <c r="KHV289" s="95"/>
      <c r="KHW289" s="95"/>
      <c r="KHX289" s="95"/>
      <c r="KHY289" s="95"/>
      <c r="KHZ289" s="95"/>
      <c r="KIA289" s="95"/>
      <c r="KIB289" s="95"/>
      <c r="KIC289" s="95"/>
      <c r="KID289" s="95"/>
      <c r="KIE289" s="95"/>
      <c r="KIF289" s="95"/>
      <c r="KIG289" s="95"/>
      <c r="KIH289" s="95"/>
      <c r="KII289" s="95"/>
      <c r="KIJ289" s="95"/>
      <c r="KIK289" s="95"/>
      <c r="KIL289" s="95"/>
      <c r="KIM289" s="95"/>
      <c r="KIN289" s="95"/>
      <c r="KIO289" s="95"/>
      <c r="KIP289" s="95"/>
      <c r="KIQ289" s="95"/>
      <c r="KIR289" s="95"/>
      <c r="KIS289" s="95"/>
      <c r="KIT289" s="95"/>
      <c r="KIU289" s="95"/>
      <c r="KIV289" s="95"/>
      <c r="KIW289" s="95"/>
      <c r="KIX289" s="95"/>
      <c r="KIY289" s="95"/>
      <c r="KIZ289" s="95"/>
      <c r="KJA289" s="95"/>
      <c r="KJB289" s="95"/>
      <c r="KJC289" s="95"/>
      <c r="KJD289" s="95"/>
      <c r="KJE289" s="95"/>
      <c r="KJF289" s="95"/>
      <c r="KJG289" s="95"/>
      <c r="KJH289" s="95"/>
      <c r="KJI289" s="95"/>
      <c r="KJJ289" s="95"/>
      <c r="KJK289" s="95"/>
      <c r="KJL289" s="95"/>
      <c r="KJM289" s="95"/>
      <c r="KJN289" s="95"/>
      <c r="KJO289" s="95"/>
      <c r="KJP289" s="95"/>
      <c r="KJQ289" s="95"/>
      <c r="KJR289" s="95"/>
      <c r="KJS289" s="95"/>
      <c r="KJT289" s="95"/>
      <c r="KJU289" s="95"/>
      <c r="KJV289" s="95"/>
      <c r="KJW289" s="95"/>
      <c r="KJX289" s="95"/>
      <c r="KJY289" s="95"/>
      <c r="KJZ289" s="95"/>
      <c r="KKA289" s="95"/>
      <c r="KKB289" s="95"/>
      <c r="KKC289" s="95"/>
      <c r="KKD289" s="95"/>
      <c r="KKE289" s="95"/>
      <c r="KKF289" s="95"/>
      <c r="KKG289" s="95"/>
      <c r="KKH289" s="95"/>
      <c r="KKI289" s="95"/>
      <c r="KKJ289" s="95"/>
      <c r="KKK289" s="95"/>
      <c r="KKL289" s="95"/>
      <c r="KKM289" s="95"/>
      <c r="KKN289" s="95"/>
      <c r="KKO289" s="95"/>
      <c r="KKP289" s="95"/>
      <c r="KKQ289" s="95"/>
      <c r="KKR289" s="95"/>
      <c r="KKS289" s="95"/>
      <c r="KKT289" s="95"/>
      <c r="KKU289" s="95"/>
      <c r="KKV289" s="95"/>
      <c r="KKW289" s="95"/>
      <c r="KKX289" s="95"/>
      <c r="KKY289" s="95"/>
      <c r="KKZ289" s="95"/>
      <c r="KLA289" s="95"/>
      <c r="KLB289" s="95"/>
      <c r="KLC289" s="95"/>
      <c r="KLD289" s="95"/>
      <c r="KLE289" s="95"/>
      <c r="KLF289" s="95"/>
      <c r="KLG289" s="95"/>
      <c r="KLH289" s="95"/>
      <c r="KLI289" s="95"/>
      <c r="KLJ289" s="95"/>
      <c r="KLK289" s="95"/>
      <c r="KLL289" s="95"/>
      <c r="KLM289" s="95"/>
      <c r="KLN289" s="95"/>
      <c r="KLO289" s="95"/>
      <c r="KLP289" s="95"/>
      <c r="KLQ289" s="95"/>
      <c r="KLR289" s="95"/>
      <c r="KLS289" s="95"/>
      <c r="KLT289" s="95"/>
      <c r="KLU289" s="95"/>
      <c r="KLV289" s="95"/>
      <c r="KLW289" s="95"/>
      <c r="KLX289" s="95"/>
      <c r="KLY289" s="95"/>
      <c r="KLZ289" s="95"/>
      <c r="KMA289" s="95"/>
      <c r="KMB289" s="95"/>
      <c r="KMC289" s="95"/>
      <c r="KMD289" s="95"/>
      <c r="KME289" s="95"/>
      <c r="KMF289" s="95"/>
      <c r="KMG289" s="95"/>
      <c r="KMH289" s="95"/>
      <c r="KMI289" s="95"/>
      <c r="KMJ289" s="95"/>
      <c r="KMK289" s="95"/>
      <c r="KML289" s="95"/>
      <c r="KMM289" s="95"/>
      <c r="KMN289" s="95"/>
      <c r="KMO289" s="95"/>
      <c r="KMP289" s="95"/>
      <c r="KMQ289" s="95"/>
      <c r="KMR289" s="95"/>
      <c r="KMS289" s="95"/>
      <c r="KMT289" s="95"/>
      <c r="KMU289" s="95"/>
      <c r="KMV289" s="95"/>
      <c r="KMW289" s="95"/>
      <c r="KMX289" s="95"/>
      <c r="KMY289" s="95"/>
      <c r="KMZ289" s="95"/>
      <c r="KNA289" s="95"/>
      <c r="KNB289" s="95"/>
      <c r="KNC289" s="95"/>
      <c r="KND289" s="95"/>
      <c r="KNE289" s="95"/>
      <c r="KNF289" s="95"/>
      <c r="KNG289" s="95"/>
      <c r="KNH289" s="95"/>
      <c r="KNI289" s="95"/>
      <c r="KNJ289" s="95"/>
      <c r="KNK289" s="95"/>
      <c r="KNL289" s="95"/>
      <c r="KNM289" s="95"/>
      <c r="KNN289" s="95"/>
      <c r="KNO289" s="95"/>
      <c r="KNP289" s="95"/>
      <c r="KNQ289" s="95"/>
      <c r="KNR289" s="95"/>
      <c r="KNS289" s="95"/>
      <c r="KNT289" s="95"/>
      <c r="KNU289" s="95"/>
      <c r="KNV289" s="95"/>
      <c r="KNW289" s="95"/>
      <c r="KNX289" s="95"/>
      <c r="KNY289" s="95"/>
      <c r="KNZ289" s="95"/>
      <c r="KOA289" s="95"/>
      <c r="KOB289" s="95"/>
      <c r="KOC289" s="95"/>
      <c r="KOD289" s="95"/>
      <c r="KOE289" s="95"/>
      <c r="KOF289" s="95"/>
      <c r="KOG289" s="95"/>
      <c r="KOH289" s="95"/>
      <c r="KOI289" s="95"/>
      <c r="KOJ289" s="95"/>
      <c r="KOK289" s="95"/>
      <c r="KOL289" s="95"/>
      <c r="KOM289" s="95"/>
      <c r="KON289" s="95"/>
      <c r="KOO289" s="95"/>
      <c r="KOP289" s="95"/>
      <c r="KOQ289" s="95"/>
      <c r="KOR289" s="95"/>
      <c r="KOS289" s="95"/>
      <c r="KOT289" s="95"/>
      <c r="KOU289" s="95"/>
      <c r="KOV289" s="95"/>
      <c r="KOW289" s="95"/>
      <c r="KOX289" s="95"/>
      <c r="KOY289" s="95"/>
      <c r="KOZ289" s="95"/>
      <c r="KPA289" s="95"/>
      <c r="KPB289" s="95"/>
      <c r="KPC289" s="95"/>
      <c r="KPD289" s="95"/>
      <c r="KPE289" s="95"/>
      <c r="KPF289" s="95"/>
      <c r="KPG289" s="95"/>
      <c r="KPH289" s="95"/>
      <c r="KPI289" s="95"/>
      <c r="KPJ289" s="95"/>
      <c r="KPK289" s="95"/>
      <c r="KPL289" s="95"/>
      <c r="KPM289" s="95"/>
      <c r="KPN289" s="95"/>
      <c r="KPO289" s="95"/>
      <c r="KPP289" s="95"/>
      <c r="KPQ289" s="95"/>
      <c r="KPR289" s="95"/>
      <c r="KPS289" s="95"/>
      <c r="KPT289" s="95"/>
      <c r="KPU289" s="95"/>
      <c r="KPV289" s="95"/>
      <c r="KPW289" s="95"/>
      <c r="KPX289" s="95"/>
      <c r="KPY289" s="95"/>
      <c r="KPZ289" s="95"/>
      <c r="KQA289" s="95"/>
      <c r="KQB289" s="95"/>
      <c r="KQC289" s="95"/>
      <c r="KQD289" s="95"/>
      <c r="KQE289" s="95"/>
      <c r="KQF289" s="95"/>
      <c r="KQG289" s="95"/>
      <c r="KQH289" s="95"/>
      <c r="KQI289" s="95"/>
      <c r="KQJ289" s="95"/>
      <c r="KQK289" s="95"/>
      <c r="KQL289" s="95"/>
      <c r="KQM289" s="95"/>
      <c r="KQN289" s="95"/>
      <c r="KQO289" s="95"/>
      <c r="KQP289" s="95"/>
      <c r="KQQ289" s="95"/>
      <c r="KQR289" s="95"/>
      <c r="KQS289" s="95"/>
      <c r="KQT289" s="95"/>
      <c r="KQU289" s="95"/>
      <c r="KQV289" s="95"/>
      <c r="KQW289" s="95"/>
      <c r="KQX289" s="95"/>
      <c r="KQY289" s="95"/>
      <c r="KQZ289" s="95"/>
      <c r="KRA289" s="95"/>
      <c r="KRB289" s="95"/>
      <c r="KRC289" s="95"/>
      <c r="KRD289" s="95"/>
      <c r="KRE289" s="95"/>
      <c r="KRF289" s="95"/>
      <c r="KRG289" s="95"/>
      <c r="KRH289" s="95"/>
      <c r="KRI289" s="95"/>
      <c r="KRJ289" s="95"/>
      <c r="KRK289" s="95"/>
      <c r="KRL289" s="95"/>
      <c r="KRM289" s="95"/>
      <c r="KRN289" s="95"/>
      <c r="KRO289" s="95"/>
      <c r="KRP289" s="95"/>
      <c r="KRQ289" s="95"/>
      <c r="KRR289" s="95"/>
      <c r="KRS289" s="95"/>
      <c r="KRT289" s="95"/>
      <c r="KRU289" s="95"/>
      <c r="KRV289" s="95"/>
      <c r="KRW289" s="95"/>
      <c r="KRX289" s="95"/>
      <c r="KRY289" s="95"/>
      <c r="KRZ289" s="95"/>
      <c r="KSA289" s="95"/>
      <c r="KSB289" s="95"/>
      <c r="KSC289" s="95"/>
      <c r="KSD289" s="95"/>
      <c r="KSE289" s="95"/>
      <c r="KSF289" s="95"/>
      <c r="KSG289" s="95"/>
      <c r="KSH289" s="95"/>
      <c r="KSI289" s="95"/>
      <c r="KSJ289" s="95"/>
      <c r="KSK289" s="95"/>
      <c r="KSL289" s="95"/>
      <c r="KSM289" s="95"/>
      <c r="KSN289" s="95"/>
      <c r="KSO289" s="95"/>
      <c r="KSP289" s="95"/>
      <c r="KSQ289" s="95"/>
      <c r="KSR289" s="95"/>
      <c r="KSS289" s="95"/>
      <c r="KST289" s="95"/>
      <c r="KSU289" s="95"/>
      <c r="KSV289" s="95"/>
      <c r="KSW289" s="95"/>
      <c r="KSX289" s="95"/>
      <c r="KSY289" s="95"/>
      <c r="KSZ289" s="95"/>
      <c r="KTA289" s="95"/>
      <c r="KTB289" s="95"/>
      <c r="KTC289" s="95"/>
      <c r="KTD289" s="95"/>
      <c r="KTE289" s="95"/>
      <c r="KTF289" s="95"/>
      <c r="KTG289" s="95"/>
      <c r="KTH289" s="95"/>
      <c r="KTI289" s="95"/>
      <c r="KTJ289" s="95"/>
      <c r="KTK289" s="95"/>
      <c r="KTL289" s="95"/>
      <c r="KTM289" s="95"/>
      <c r="KTN289" s="95"/>
      <c r="KTO289" s="95"/>
      <c r="KTP289" s="95"/>
      <c r="KTQ289" s="95"/>
      <c r="KTR289" s="95"/>
      <c r="KTS289" s="95"/>
      <c r="KTT289" s="95"/>
      <c r="KTU289" s="95"/>
      <c r="KTV289" s="95"/>
      <c r="KTW289" s="95"/>
      <c r="KTX289" s="95"/>
      <c r="KTY289" s="95"/>
      <c r="KTZ289" s="95"/>
      <c r="KUA289" s="95"/>
      <c r="KUB289" s="95"/>
      <c r="KUC289" s="95"/>
      <c r="KUD289" s="95"/>
      <c r="KUE289" s="95"/>
      <c r="KUF289" s="95"/>
      <c r="KUG289" s="95"/>
      <c r="KUH289" s="95"/>
      <c r="KUI289" s="95"/>
      <c r="KUJ289" s="95"/>
      <c r="KUK289" s="95"/>
      <c r="KUL289" s="95"/>
      <c r="KUM289" s="95"/>
      <c r="KUN289" s="95"/>
      <c r="KUO289" s="95"/>
      <c r="KUP289" s="95"/>
      <c r="KUQ289" s="95"/>
      <c r="KUR289" s="95"/>
      <c r="KUS289" s="95"/>
      <c r="KUT289" s="95"/>
      <c r="KUU289" s="95"/>
      <c r="KUV289" s="95"/>
      <c r="KUW289" s="95"/>
      <c r="KUX289" s="95"/>
      <c r="KUY289" s="95"/>
      <c r="KUZ289" s="95"/>
      <c r="KVA289" s="95"/>
      <c r="KVB289" s="95"/>
      <c r="KVC289" s="95"/>
      <c r="KVD289" s="95"/>
      <c r="KVE289" s="95"/>
      <c r="KVF289" s="95"/>
      <c r="KVG289" s="95"/>
      <c r="KVH289" s="95"/>
      <c r="KVI289" s="95"/>
      <c r="KVJ289" s="95"/>
      <c r="KVK289" s="95"/>
      <c r="KVL289" s="95"/>
      <c r="KVM289" s="95"/>
      <c r="KVN289" s="95"/>
      <c r="KVO289" s="95"/>
      <c r="KVP289" s="95"/>
      <c r="KVQ289" s="95"/>
      <c r="KVR289" s="95"/>
      <c r="KVS289" s="95"/>
      <c r="KVT289" s="95"/>
      <c r="KVU289" s="95"/>
      <c r="KVV289" s="95"/>
      <c r="KVW289" s="95"/>
      <c r="KVX289" s="95"/>
      <c r="KVY289" s="95"/>
      <c r="KVZ289" s="95"/>
      <c r="KWA289" s="95"/>
      <c r="KWB289" s="95"/>
      <c r="KWC289" s="95"/>
      <c r="KWD289" s="95"/>
      <c r="KWE289" s="95"/>
      <c r="KWF289" s="95"/>
      <c r="KWG289" s="95"/>
      <c r="KWH289" s="95"/>
      <c r="KWI289" s="95"/>
      <c r="KWJ289" s="95"/>
      <c r="KWK289" s="95"/>
      <c r="KWL289" s="95"/>
      <c r="KWM289" s="95"/>
      <c r="KWN289" s="95"/>
      <c r="KWO289" s="95"/>
      <c r="KWP289" s="95"/>
      <c r="KWQ289" s="95"/>
      <c r="KWR289" s="95"/>
      <c r="KWS289" s="95"/>
      <c r="KWT289" s="95"/>
      <c r="KWU289" s="95"/>
      <c r="KWV289" s="95"/>
      <c r="KWW289" s="95"/>
      <c r="KWX289" s="95"/>
      <c r="KWY289" s="95"/>
      <c r="KWZ289" s="95"/>
      <c r="KXA289" s="95"/>
      <c r="KXB289" s="95"/>
      <c r="KXC289" s="95"/>
      <c r="KXD289" s="95"/>
      <c r="KXE289" s="95"/>
      <c r="KXF289" s="95"/>
      <c r="KXG289" s="95"/>
      <c r="KXH289" s="95"/>
      <c r="KXI289" s="95"/>
      <c r="KXJ289" s="95"/>
      <c r="KXK289" s="95"/>
      <c r="KXL289" s="95"/>
      <c r="KXM289" s="95"/>
      <c r="KXN289" s="95"/>
      <c r="KXO289" s="95"/>
      <c r="KXP289" s="95"/>
      <c r="KXQ289" s="95"/>
      <c r="KXR289" s="95"/>
      <c r="KXS289" s="95"/>
      <c r="KXT289" s="95"/>
      <c r="KXU289" s="95"/>
      <c r="KXV289" s="95"/>
      <c r="KXW289" s="95"/>
      <c r="KXX289" s="95"/>
      <c r="KXY289" s="95"/>
      <c r="KXZ289" s="95"/>
      <c r="KYA289" s="95"/>
      <c r="KYB289" s="95"/>
      <c r="KYC289" s="95"/>
      <c r="KYD289" s="95"/>
      <c r="KYE289" s="95"/>
      <c r="KYF289" s="95"/>
      <c r="KYG289" s="95"/>
      <c r="KYH289" s="95"/>
      <c r="KYI289" s="95"/>
      <c r="KYJ289" s="95"/>
      <c r="KYK289" s="95"/>
      <c r="KYL289" s="95"/>
      <c r="KYM289" s="95"/>
      <c r="KYN289" s="95"/>
      <c r="KYO289" s="95"/>
      <c r="KYP289" s="95"/>
      <c r="KYQ289" s="95"/>
      <c r="KYR289" s="95"/>
      <c r="KYS289" s="95"/>
      <c r="KYT289" s="95"/>
      <c r="KYU289" s="95"/>
      <c r="KYV289" s="95"/>
      <c r="KYW289" s="95"/>
      <c r="KYX289" s="95"/>
      <c r="KYY289" s="95"/>
      <c r="KYZ289" s="95"/>
      <c r="KZA289" s="95"/>
      <c r="KZB289" s="95"/>
      <c r="KZC289" s="95"/>
      <c r="KZD289" s="95"/>
      <c r="KZE289" s="95"/>
      <c r="KZF289" s="95"/>
      <c r="KZG289" s="95"/>
      <c r="KZH289" s="95"/>
      <c r="KZI289" s="95"/>
      <c r="KZJ289" s="95"/>
      <c r="KZK289" s="95"/>
      <c r="KZL289" s="95"/>
      <c r="KZM289" s="95"/>
      <c r="KZN289" s="95"/>
      <c r="KZO289" s="95"/>
      <c r="KZP289" s="95"/>
      <c r="KZQ289" s="95"/>
      <c r="KZR289" s="95"/>
      <c r="KZS289" s="95"/>
      <c r="KZT289" s="95"/>
      <c r="KZU289" s="95"/>
      <c r="KZV289" s="95"/>
      <c r="KZW289" s="95"/>
      <c r="KZX289" s="95"/>
      <c r="KZY289" s="95"/>
      <c r="KZZ289" s="95"/>
      <c r="LAA289" s="95"/>
      <c r="LAB289" s="95"/>
      <c r="LAC289" s="95"/>
      <c r="LAD289" s="95"/>
      <c r="LAE289" s="95"/>
      <c r="LAF289" s="95"/>
      <c r="LAG289" s="95"/>
      <c r="LAH289" s="95"/>
      <c r="LAI289" s="95"/>
      <c r="LAJ289" s="95"/>
      <c r="LAK289" s="95"/>
      <c r="LAL289" s="95"/>
      <c r="LAM289" s="95"/>
      <c r="LAN289" s="95"/>
      <c r="LAO289" s="95"/>
      <c r="LAP289" s="95"/>
      <c r="LAQ289" s="95"/>
      <c r="LAR289" s="95"/>
      <c r="LAS289" s="95"/>
      <c r="LAT289" s="95"/>
      <c r="LAU289" s="95"/>
      <c r="LAV289" s="95"/>
      <c r="LAW289" s="95"/>
      <c r="LAX289" s="95"/>
      <c r="LAY289" s="95"/>
      <c r="LAZ289" s="95"/>
      <c r="LBA289" s="95"/>
      <c r="LBB289" s="95"/>
      <c r="LBC289" s="95"/>
      <c r="LBD289" s="95"/>
      <c r="LBE289" s="95"/>
      <c r="LBF289" s="95"/>
      <c r="LBG289" s="95"/>
      <c r="LBH289" s="95"/>
      <c r="LBI289" s="95"/>
      <c r="LBJ289" s="95"/>
      <c r="LBK289" s="95"/>
      <c r="LBL289" s="95"/>
      <c r="LBM289" s="95"/>
      <c r="LBN289" s="95"/>
      <c r="LBO289" s="95"/>
      <c r="LBP289" s="95"/>
      <c r="LBQ289" s="95"/>
      <c r="LBR289" s="95"/>
      <c r="LBS289" s="95"/>
      <c r="LBT289" s="95"/>
      <c r="LBU289" s="95"/>
      <c r="LBV289" s="95"/>
      <c r="LBW289" s="95"/>
      <c r="LBX289" s="95"/>
      <c r="LBY289" s="95"/>
      <c r="LBZ289" s="95"/>
      <c r="LCA289" s="95"/>
      <c r="LCB289" s="95"/>
      <c r="LCC289" s="95"/>
      <c r="LCD289" s="95"/>
      <c r="LCE289" s="95"/>
      <c r="LCF289" s="95"/>
      <c r="LCG289" s="95"/>
      <c r="LCH289" s="95"/>
      <c r="LCI289" s="95"/>
      <c r="LCJ289" s="95"/>
      <c r="LCK289" s="95"/>
      <c r="LCL289" s="95"/>
      <c r="LCM289" s="95"/>
      <c r="LCN289" s="95"/>
      <c r="LCO289" s="95"/>
      <c r="LCP289" s="95"/>
      <c r="LCQ289" s="95"/>
      <c r="LCR289" s="95"/>
      <c r="LCS289" s="95"/>
      <c r="LCT289" s="95"/>
      <c r="LCU289" s="95"/>
      <c r="LCV289" s="95"/>
      <c r="LCW289" s="95"/>
      <c r="LCX289" s="95"/>
      <c r="LCY289" s="95"/>
      <c r="LCZ289" s="95"/>
      <c r="LDA289" s="95"/>
      <c r="LDB289" s="95"/>
      <c r="LDC289" s="95"/>
      <c r="LDD289" s="95"/>
      <c r="LDE289" s="95"/>
      <c r="LDF289" s="95"/>
      <c r="LDG289" s="95"/>
      <c r="LDH289" s="95"/>
      <c r="LDI289" s="95"/>
      <c r="LDJ289" s="95"/>
      <c r="LDK289" s="95"/>
      <c r="LDL289" s="95"/>
      <c r="LDM289" s="95"/>
      <c r="LDN289" s="95"/>
      <c r="LDO289" s="95"/>
      <c r="LDP289" s="95"/>
      <c r="LDQ289" s="95"/>
      <c r="LDR289" s="95"/>
      <c r="LDS289" s="95"/>
      <c r="LDT289" s="95"/>
      <c r="LDU289" s="95"/>
      <c r="LDV289" s="95"/>
      <c r="LDW289" s="95"/>
      <c r="LDX289" s="95"/>
      <c r="LDY289" s="95"/>
      <c r="LDZ289" s="95"/>
      <c r="LEA289" s="95"/>
      <c r="LEB289" s="95"/>
      <c r="LEC289" s="95"/>
      <c r="LED289" s="95"/>
      <c r="LEE289" s="95"/>
      <c r="LEF289" s="95"/>
      <c r="LEG289" s="95"/>
      <c r="LEH289" s="95"/>
      <c r="LEI289" s="95"/>
      <c r="LEJ289" s="95"/>
      <c r="LEK289" s="95"/>
      <c r="LEL289" s="95"/>
      <c r="LEM289" s="95"/>
      <c r="LEN289" s="95"/>
      <c r="LEO289" s="95"/>
      <c r="LEP289" s="95"/>
      <c r="LEQ289" s="95"/>
      <c r="LER289" s="95"/>
      <c r="LES289" s="95"/>
      <c r="LET289" s="95"/>
      <c r="LEU289" s="95"/>
      <c r="LEV289" s="95"/>
      <c r="LEW289" s="95"/>
      <c r="LEX289" s="95"/>
      <c r="LEY289" s="95"/>
      <c r="LEZ289" s="95"/>
      <c r="LFA289" s="95"/>
      <c r="LFB289" s="95"/>
      <c r="LFC289" s="95"/>
      <c r="LFD289" s="95"/>
      <c r="LFE289" s="95"/>
      <c r="LFF289" s="95"/>
      <c r="LFG289" s="95"/>
      <c r="LFH289" s="95"/>
      <c r="LFI289" s="95"/>
      <c r="LFJ289" s="95"/>
      <c r="LFK289" s="95"/>
      <c r="LFL289" s="95"/>
      <c r="LFM289" s="95"/>
      <c r="LFN289" s="95"/>
      <c r="LFO289" s="95"/>
      <c r="LFP289" s="95"/>
      <c r="LFQ289" s="95"/>
      <c r="LFR289" s="95"/>
      <c r="LFS289" s="95"/>
      <c r="LFT289" s="95"/>
      <c r="LFU289" s="95"/>
      <c r="LFV289" s="95"/>
      <c r="LFW289" s="95"/>
      <c r="LFX289" s="95"/>
      <c r="LFY289" s="95"/>
      <c r="LFZ289" s="95"/>
      <c r="LGA289" s="95"/>
      <c r="LGB289" s="95"/>
      <c r="LGC289" s="95"/>
      <c r="LGD289" s="95"/>
      <c r="LGE289" s="95"/>
      <c r="LGF289" s="95"/>
      <c r="LGG289" s="95"/>
      <c r="LGH289" s="95"/>
      <c r="LGI289" s="95"/>
      <c r="LGJ289" s="95"/>
      <c r="LGK289" s="95"/>
      <c r="LGL289" s="95"/>
      <c r="LGM289" s="95"/>
      <c r="LGN289" s="95"/>
      <c r="LGO289" s="95"/>
      <c r="LGP289" s="95"/>
      <c r="LGQ289" s="95"/>
      <c r="LGR289" s="95"/>
      <c r="LGS289" s="95"/>
      <c r="LGT289" s="95"/>
      <c r="LGU289" s="95"/>
      <c r="LGV289" s="95"/>
      <c r="LGW289" s="95"/>
      <c r="LGX289" s="95"/>
      <c r="LGY289" s="95"/>
      <c r="LGZ289" s="95"/>
      <c r="LHA289" s="95"/>
      <c r="LHB289" s="95"/>
      <c r="LHC289" s="95"/>
      <c r="LHD289" s="95"/>
      <c r="LHE289" s="95"/>
      <c r="LHF289" s="95"/>
      <c r="LHG289" s="95"/>
      <c r="LHH289" s="95"/>
      <c r="LHI289" s="95"/>
      <c r="LHJ289" s="95"/>
      <c r="LHK289" s="95"/>
      <c r="LHL289" s="95"/>
      <c r="LHM289" s="95"/>
      <c r="LHN289" s="95"/>
      <c r="LHO289" s="95"/>
      <c r="LHP289" s="95"/>
      <c r="LHQ289" s="95"/>
      <c r="LHR289" s="95"/>
      <c r="LHS289" s="95"/>
      <c r="LHT289" s="95"/>
      <c r="LHU289" s="95"/>
      <c r="LHV289" s="95"/>
      <c r="LHW289" s="95"/>
      <c r="LHX289" s="95"/>
      <c r="LHY289" s="95"/>
      <c r="LHZ289" s="95"/>
      <c r="LIA289" s="95"/>
      <c r="LIB289" s="95"/>
      <c r="LIC289" s="95"/>
      <c r="LID289" s="95"/>
      <c r="LIE289" s="95"/>
      <c r="LIF289" s="95"/>
      <c r="LIG289" s="95"/>
      <c r="LIH289" s="95"/>
      <c r="LII289" s="95"/>
      <c r="LIJ289" s="95"/>
      <c r="LIK289" s="95"/>
      <c r="LIL289" s="95"/>
      <c r="LIM289" s="95"/>
      <c r="LIN289" s="95"/>
      <c r="LIO289" s="95"/>
      <c r="LIP289" s="95"/>
      <c r="LIQ289" s="95"/>
      <c r="LIR289" s="95"/>
      <c r="LIS289" s="95"/>
      <c r="LIT289" s="95"/>
      <c r="LIU289" s="95"/>
      <c r="LIV289" s="95"/>
      <c r="LIW289" s="95"/>
      <c r="LIX289" s="95"/>
      <c r="LIY289" s="95"/>
      <c r="LIZ289" s="95"/>
      <c r="LJA289" s="95"/>
      <c r="LJB289" s="95"/>
      <c r="LJC289" s="95"/>
      <c r="LJD289" s="95"/>
      <c r="LJE289" s="95"/>
      <c r="LJF289" s="95"/>
      <c r="LJG289" s="95"/>
      <c r="LJH289" s="95"/>
      <c r="LJI289" s="95"/>
      <c r="LJJ289" s="95"/>
      <c r="LJK289" s="95"/>
      <c r="LJL289" s="95"/>
      <c r="LJM289" s="95"/>
      <c r="LJN289" s="95"/>
      <c r="LJO289" s="95"/>
      <c r="LJP289" s="95"/>
      <c r="LJQ289" s="95"/>
      <c r="LJR289" s="95"/>
      <c r="LJS289" s="95"/>
      <c r="LJT289" s="95"/>
      <c r="LJU289" s="95"/>
      <c r="LJV289" s="95"/>
      <c r="LJW289" s="95"/>
      <c r="LJX289" s="95"/>
      <c r="LJY289" s="95"/>
      <c r="LJZ289" s="95"/>
      <c r="LKA289" s="95"/>
      <c r="LKB289" s="95"/>
      <c r="LKC289" s="95"/>
      <c r="LKD289" s="95"/>
      <c r="LKE289" s="95"/>
      <c r="LKF289" s="95"/>
      <c r="LKG289" s="95"/>
      <c r="LKH289" s="95"/>
      <c r="LKI289" s="95"/>
      <c r="LKJ289" s="95"/>
      <c r="LKK289" s="95"/>
      <c r="LKL289" s="95"/>
      <c r="LKM289" s="95"/>
      <c r="LKN289" s="95"/>
      <c r="LKO289" s="95"/>
      <c r="LKP289" s="95"/>
      <c r="LKQ289" s="95"/>
      <c r="LKR289" s="95"/>
      <c r="LKS289" s="95"/>
      <c r="LKT289" s="95"/>
      <c r="LKU289" s="95"/>
      <c r="LKV289" s="95"/>
      <c r="LKW289" s="95"/>
      <c r="LKX289" s="95"/>
      <c r="LKY289" s="95"/>
      <c r="LKZ289" s="95"/>
      <c r="LLA289" s="95"/>
      <c r="LLB289" s="95"/>
      <c r="LLC289" s="95"/>
      <c r="LLD289" s="95"/>
      <c r="LLE289" s="95"/>
      <c r="LLF289" s="95"/>
      <c r="LLG289" s="95"/>
      <c r="LLH289" s="95"/>
      <c r="LLI289" s="95"/>
      <c r="LLJ289" s="95"/>
      <c r="LLK289" s="95"/>
      <c r="LLL289" s="95"/>
      <c r="LLM289" s="95"/>
      <c r="LLN289" s="95"/>
      <c r="LLO289" s="95"/>
      <c r="LLP289" s="95"/>
      <c r="LLQ289" s="95"/>
      <c r="LLR289" s="95"/>
      <c r="LLS289" s="95"/>
      <c r="LLT289" s="95"/>
      <c r="LLU289" s="95"/>
      <c r="LLV289" s="95"/>
      <c r="LLW289" s="95"/>
      <c r="LLX289" s="95"/>
      <c r="LLY289" s="95"/>
      <c r="LLZ289" s="95"/>
      <c r="LMA289" s="95"/>
      <c r="LMB289" s="95"/>
      <c r="LMC289" s="95"/>
      <c r="LMD289" s="95"/>
      <c r="LME289" s="95"/>
      <c r="LMF289" s="95"/>
      <c r="LMG289" s="95"/>
      <c r="LMH289" s="95"/>
      <c r="LMI289" s="95"/>
      <c r="LMJ289" s="95"/>
      <c r="LMK289" s="95"/>
      <c r="LML289" s="95"/>
      <c r="LMM289" s="95"/>
      <c r="LMN289" s="95"/>
      <c r="LMO289" s="95"/>
      <c r="LMP289" s="95"/>
      <c r="LMQ289" s="95"/>
      <c r="LMR289" s="95"/>
      <c r="LMS289" s="95"/>
      <c r="LMT289" s="95"/>
      <c r="LMU289" s="95"/>
      <c r="LMV289" s="95"/>
      <c r="LMW289" s="95"/>
      <c r="LMX289" s="95"/>
      <c r="LMY289" s="95"/>
      <c r="LMZ289" s="95"/>
      <c r="LNA289" s="95"/>
      <c r="LNB289" s="95"/>
      <c r="LNC289" s="95"/>
      <c r="LND289" s="95"/>
      <c r="LNE289" s="95"/>
      <c r="LNF289" s="95"/>
      <c r="LNG289" s="95"/>
      <c r="LNH289" s="95"/>
      <c r="LNI289" s="95"/>
      <c r="LNJ289" s="95"/>
      <c r="LNK289" s="95"/>
      <c r="LNL289" s="95"/>
      <c r="LNM289" s="95"/>
      <c r="LNN289" s="95"/>
      <c r="LNO289" s="95"/>
      <c r="LNP289" s="95"/>
      <c r="LNQ289" s="95"/>
      <c r="LNR289" s="95"/>
      <c r="LNS289" s="95"/>
      <c r="LNT289" s="95"/>
      <c r="LNU289" s="95"/>
      <c r="LNV289" s="95"/>
      <c r="LNW289" s="95"/>
      <c r="LNX289" s="95"/>
      <c r="LNY289" s="95"/>
      <c r="LNZ289" s="95"/>
      <c r="LOA289" s="95"/>
      <c r="LOB289" s="95"/>
      <c r="LOC289" s="95"/>
      <c r="LOD289" s="95"/>
      <c r="LOE289" s="95"/>
      <c r="LOF289" s="95"/>
      <c r="LOG289" s="95"/>
      <c r="LOH289" s="95"/>
      <c r="LOI289" s="95"/>
      <c r="LOJ289" s="95"/>
      <c r="LOK289" s="95"/>
      <c r="LOL289" s="95"/>
      <c r="LOM289" s="95"/>
      <c r="LON289" s="95"/>
      <c r="LOO289" s="95"/>
      <c r="LOP289" s="95"/>
      <c r="LOQ289" s="95"/>
      <c r="LOR289" s="95"/>
      <c r="LOS289" s="95"/>
      <c r="LOT289" s="95"/>
      <c r="LOU289" s="95"/>
      <c r="LOV289" s="95"/>
      <c r="LOW289" s="95"/>
      <c r="LOX289" s="95"/>
      <c r="LOY289" s="95"/>
      <c r="LOZ289" s="95"/>
      <c r="LPA289" s="95"/>
      <c r="LPB289" s="95"/>
      <c r="LPC289" s="95"/>
      <c r="LPD289" s="95"/>
      <c r="LPE289" s="95"/>
      <c r="LPF289" s="95"/>
      <c r="LPG289" s="95"/>
      <c r="LPH289" s="95"/>
      <c r="LPI289" s="95"/>
      <c r="LPJ289" s="95"/>
      <c r="LPK289" s="95"/>
      <c r="LPL289" s="95"/>
      <c r="LPM289" s="95"/>
      <c r="LPN289" s="95"/>
      <c r="LPO289" s="95"/>
      <c r="LPP289" s="95"/>
      <c r="LPQ289" s="95"/>
      <c r="LPR289" s="95"/>
      <c r="LPS289" s="95"/>
      <c r="LPT289" s="95"/>
      <c r="LPU289" s="95"/>
      <c r="LPV289" s="95"/>
      <c r="LPW289" s="95"/>
      <c r="LPX289" s="95"/>
      <c r="LPY289" s="95"/>
      <c r="LPZ289" s="95"/>
      <c r="LQA289" s="95"/>
      <c r="LQB289" s="95"/>
      <c r="LQC289" s="95"/>
      <c r="LQD289" s="95"/>
      <c r="LQE289" s="95"/>
      <c r="LQF289" s="95"/>
      <c r="LQG289" s="95"/>
      <c r="LQH289" s="95"/>
      <c r="LQI289" s="95"/>
      <c r="LQJ289" s="95"/>
      <c r="LQK289" s="95"/>
      <c r="LQL289" s="95"/>
      <c r="LQM289" s="95"/>
      <c r="LQN289" s="95"/>
      <c r="LQO289" s="95"/>
      <c r="LQP289" s="95"/>
      <c r="LQQ289" s="95"/>
      <c r="LQR289" s="95"/>
      <c r="LQS289" s="95"/>
      <c r="LQT289" s="95"/>
      <c r="LQU289" s="95"/>
      <c r="LQV289" s="95"/>
      <c r="LQW289" s="95"/>
      <c r="LQX289" s="95"/>
      <c r="LQY289" s="95"/>
      <c r="LQZ289" s="95"/>
      <c r="LRA289" s="95"/>
      <c r="LRB289" s="95"/>
      <c r="LRC289" s="95"/>
      <c r="LRD289" s="95"/>
      <c r="LRE289" s="95"/>
      <c r="LRF289" s="95"/>
      <c r="LRG289" s="95"/>
      <c r="LRH289" s="95"/>
      <c r="LRI289" s="95"/>
      <c r="LRJ289" s="95"/>
      <c r="LRK289" s="95"/>
      <c r="LRL289" s="95"/>
      <c r="LRM289" s="95"/>
      <c r="LRN289" s="95"/>
      <c r="LRO289" s="95"/>
      <c r="LRP289" s="95"/>
      <c r="LRQ289" s="95"/>
      <c r="LRR289" s="95"/>
      <c r="LRS289" s="95"/>
      <c r="LRT289" s="95"/>
      <c r="LRU289" s="95"/>
      <c r="LRV289" s="95"/>
      <c r="LRW289" s="95"/>
      <c r="LRX289" s="95"/>
      <c r="LRY289" s="95"/>
      <c r="LRZ289" s="95"/>
      <c r="LSA289" s="95"/>
      <c r="LSB289" s="95"/>
      <c r="LSC289" s="95"/>
      <c r="LSD289" s="95"/>
      <c r="LSE289" s="95"/>
      <c r="LSF289" s="95"/>
      <c r="LSG289" s="95"/>
      <c r="LSH289" s="95"/>
      <c r="LSI289" s="95"/>
      <c r="LSJ289" s="95"/>
      <c r="LSK289" s="95"/>
      <c r="LSL289" s="95"/>
      <c r="LSM289" s="95"/>
      <c r="LSN289" s="95"/>
      <c r="LSO289" s="95"/>
      <c r="LSP289" s="95"/>
      <c r="LSQ289" s="95"/>
      <c r="LSR289" s="95"/>
      <c r="LSS289" s="95"/>
      <c r="LST289" s="95"/>
      <c r="LSU289" s="95"/>
      <c r="LSV289" s="95"/>
      <c r="LSW289" s="95"/>
      <c r="LSX289" s="95"/>
      <c r="LSY289" s="95"/>
      <c r="LSZ289" s="95"/>
      <c r="LTA289" s="95"/>
      <c r="LTB289" s="95"/>
      <c r="LTC289" s="95"/>
      <c r="LTD289" s="95"/>
      <c r="LTE289" s="95"/>
      <c r="LTF289" s="95"/>
      <c r="LTG289" s="95"/>
      <c r="LTH289" s="95"/>
      <c r="LTI289" s="95"/>
      <c r="LTJ289" s="95"/>
      <c r="LTK289" s="95"/>
      <c r="LTL289" s="95"/>
      <c r="LTM289" s="95"/>
      <c r="LTN289" s="95"/>
      <c r="LTO289" s="95"/>
      <c r="LTP289" s="95"/>
      <c r="LTQ289" s="95"/>
      <c r="LTR289" s="95"/>
      <c r="LTS289" s="95"/>
      <c r="LTT289" s="95"/>
      <c r="LTU289" s="95"/>
      <c r="LTV289" s="95"/>
      <c r="LTW289" s="95"/>
      <c r="LTX289" s="95"/>
      <c r="LTY289" s="95"/>
      <c r="LTZ289" s="95"/>
      <c r="LUA289" s="95"/>
      <c r="LUB289" s="95"/>
      <c r="LUC289" s="95"/>
      <c r="LUD289" s="95"/>
      <c r="LUE289" s="95"/>
      <c r="LUF289" s="95"/>
      <c r="LUG289" s="95"/>
      <c r="LUH289" s="95"/>
      <c r="LUI289" s="95"/>
      <c r="LUJ289" s="95"/>
      <c r="LUK289" s="95"/>
      <c r="LUL289" s="95"/>
      <c r="LUM289" s="95"/>
      <c r="LUN289" s="95"/>
      <c r="LUO289" s="95"/>
      <c r="LUP289" s="95"/>
      <c r="LUQ289" s="95"/>
      <c r="LUR289" s="95"/>
      <c r="LUS289" s="95"/>
      <c r="LUT289" s="95"/>
      <c r="LUU289" s="95"/>
      <c r="LUV289" s="95"/>
      <c r="LUW289" s="95"/>
      <c r="LUX289" s="95"/>
      <c r="LUY289" s="95"/>
      <c r="LUZ289" s="95"/>
      <c r="LVA289" s="95"/>
      <c r="LVB289" s="95"/>
      <c r="LVC289" s="95"/>
      <c r="LVD289" s="95"/>
      <c r="LVE289" s="95"/>
      <c r="LVF289" s="95"/>
      <c r="LVG289" s="95"/>
      <c r="LVH289" s="95"/>
      <c r="LVI289" s="95"/>
      <c r="LVJ289" s="95"/>
      <c r="LVK289" s="95"/>
      <c r="LVL289" s="95"/>
      <c r="LVM289" s="95"/>
      <c r="LVN289" s="95"/>
      <c r="LVO289" s="95"/>
      <c r="LVP289" s="95"/>
      <c r="LVQ289" s="95"/>
      <c r="LVR289" s="95"/>
      <c r="LVS289" s="95"/>
      <c r="LVT289" s="95"/>
      <c r="LVU289" s="95"/>
      <c r="LVV289" s="95"/>
      <c r="LVW289" s="95"/>
      <c r="LVX289" s="95"/>
      <c r="LVY289" s="95"/>
      <c r="LVZ289" s="95"/>
      <c r="LWA289" s="95"/>
      <c r="LWB289" s="95"/>
      <c r="LWC289" s="95"/>
      <c r="LWD289" s="95"/>
      <c r="LWE289" s="95"/>
      <c r="LWF289" s="95"/>
      <c r="LWG289" s="95"/>
      <c r="LWH289" s="95"/>
      <c r="LWI289" s="95"/>
      <c r="LWJ289" s="95"/>
      <c r="LWK289" s="95"/>
      <c r="LWL289" s="95"/>
      <c r="LWM289" s="95"/>
      <c r="LWN289" s="95"/>
      <c r="LWO289" s="95"/>
      <c r="LWP289" s="95"/>
      <c r="LWQ289" s="95"/>
      <c r="LWR289" s="95"/>
      <c r="LWS289" s="95"/>
      <c r="LWT289" s="95"/>
      <c r="LWU289" s="95"/>
      <c r="LWV289" s="95"/>
      <c r="LWW289" s="95"/>
      <c r="LWX289" s="95"/>
      <c r="LWY289" s="95"/>
      <c r="LWZ289" s="95"/>
      <c r="LXA289" s="95"/>
      <c r="LXB289" s="95"/>
      <c r="LXC289" s="95"/>
      <c r="LXD289" s="95"/>
      <c r="LXE289" s="95"/>
      <c r="LXF289" s="95"/>
      <c r="LXG289" s="95"/>
      <c r="LXH289" s="95"/>
      <c r="LXI289" s="95"/>
      <c r="LXJ289" s="95"/>
      <c r="LXK289" s="95"/>
      <c r="LXL289" s="95"/>
      <c r="LXM289" s="95"/>
      <c r="LXN289" s="95"/>
      <c r="LXO289" s="95"/>
      <c r="LXP289" s="95"/>
      <c r="LXQ289" s="95"/>
      <c r="LXR289" s="95"/>
      <c r="LXS289" s="95"/>
      <c r="LXT289" s="95"/>
      <c r="LXU289" s="95"/>
      <c r="LXV289" s="95"/>
      <c r="LXW289" s="95"/>
      <c r="LXX289" s="95"/>
      <c r="LXY289" s="95"/>
      <c r="LXZ289" s="95"/>
      <c r="LYA289" s="95"/>
      <c r="LYB289" s="95"/>
      <c r="LYC289" s="95"/>
      <c r="LYD289" s="95"/>
      <c r="LYE289" s="95"/>
      <c r="LYF289" s="95"/>
      <c r="LYG289" s="95"/>
      <c r="LYH289" s="95"/>
      <c r="LYI289" s="95"/>
      <c r="LYJ289" s="95"/>
      <c r="LYK289" s="95"/>
      <c r="LYL289" s="95"/>
      <c r="LYM289" s="95"/>
      <c r="LYN289" s="95"/>
      <c r="LYO289" s="95"/>
      <c r="LYP289" s="95"/>
      <c r="LYQ289" s="95"/>
      <c r="LYR289" s="95"/>
      <c r="LYS289" s="95"/>
      <c r="LYT289" s="95"/>
      <c r="LYU289" s="95"/>
      <c r="LYV289" s="95"/>
      <c r="LYW289" s="95"/>
      <c r="LYX289" s="95"/>
      <c r="LYY289" s="95"/>
      <c r="LYZ289" s="95"/>
      <c r="LZA289" s="95"/>
      <c r="LZB289" s="95"/>
      <c r="LZC289" s="95"/>
      <c r="LZD289" s="95"/>
      <c r="LZE289" s="95"/>
      <c r="LZF289" s="95"/>
      <c r="LZG289" s="95"/>
      <c r="LZH289" s="95"/>
      <c r="LZI289" s="95"/>
      <c r="LZJ289" s="95"/>
      <c r="LZK289" s="95"/>
      <c r="LZL289" s="95"/>
      <c r="LZM289" s="95"/>
      <c r="LZN289" s="95"/>
      <c r="LZO289" s="95"/>
      <c r="LZP289" s="95"/>
      <c r="LZQ289" s="95"/>
      <c r="LZR289" s="95"/>
      <c r="LZS289" s="95"/>
      <c r="LZT289" s="95"/>
      <c r="LZU289" s="95"/>
      <c r="LZV289" s="95"/>
      <c r="LZW289" s="95"/>
      <c r="LZX289" s="95"/>
      <c r="LZY289" s="95"/>
      <c r="LZZ289" s="95"/>
      <c r="MAA289" s="95"/>
      <c r="MAB289" s="95"/>
      <c r="MAC289" s="95"/>
      <c r="MAD289" s="95"/>
      <c r="MAE289" s="95"/>
      <c r="MAF289" s="95"/>
      <c r="MAG289" s="95"/>
      <c r="MAH289" s="95"/>
      <c r="MAI289" s="95"/>
      <c r="MAJ289" s="95"/>
      <c r="MAK289" s="95"/>
      <c r="MAL289" s="95"/>
      <c r="MAM289" s="95"/>
      <c r="MAN289" s="95"/>
      <c r="MAO289" s="95"/>
      <c r="MAP289" s="95"/>
      <c r="MAQ289" s="95"/>
      <c r="MAR289" s="95"/>
      <c r="MAS289" s="95"/>
      <c r="MAT289" s="95"/>
      <c r="MAU289" s="95"/>
      <c r="MAV289" s="95"/>
      <c r="MAW289" s="95"/>
      <c r="MAX289" s="95"/>
      <c r="MAY289" s="95"/>
      <c r="MAZ289" s="95"/>
      <c r="MBA289" s="95"/>
      <c r="MBB289" s="95"/>
      <c r="MBC289" s="95"/>
      <c r="MBD289" s="95"/>
      <c r="MBE289" s="95"/>
      <c r="MBF289" s="95"/>
      <c r="MBG289" s="95"/>
      <c r="MBH289" s="95"/>
      <c r="MBI289" s="95"/>
      <c r="MBJ289" s="95"/>
      <c r="MBK289" s="95"/>
      <c r="MBL289" s="95"/>
      <c r="MBM289" s="95"/>
      <c r="MBN289" s="95"/>
      <c r="MBO289" s="95"/>
      <c r="MBP289" s="95"/>
      <c r="MBQ289" s="95"/>
      <c r="MBR289" s="95"/>
      <c r="MBS289" s="95"/>
      <c r="MBT289" s="95"/>
      <c r="MBU289" s="95"/>
      <c r="MBV289" s="95"/>
      <c r="MBW289" s="95"/>
      <c r="MBX289" s="95"/>
      <c r="MBY289" s="95"/>
      <c r="MBZ289" s="95"/>
      <c r="MCA289" s="95"/>
      <c r="MCB289" s="95"/>
      <c r="MCC289" s="95"/>
      <c r="MCD289" s="95"/>
      <c r="MCE289" s="95"/>
      <c r="MCF289" s="95"/>
      <c r="MCG289" s="95"/>
      <c r="MCH289" s="95"/>
      <c r="MCI289" s="95"/>
      <c r="MCJ289" s="95"/>
      <c r="MCK289" s="95"/>
      <c r="MCL289" s="95"/>
      <c r="MCM289" s="95"/>
      <c r="MCN289" s="95"/>
      <c r="MCO289" s="95"/>
      <c r="MCP289" s="95"/>
      <c r="MCQ289" s="95"/>
      <c r="MCR289" s="95"/>
      <c r="MCS289" s="95"/>
      <c r="MCT289" s="95"/>
      <c r="MCU289" s="95"/>
      <c r="MCV289" s="95"/>
      <c r="MCW289" s="95"/>
      <c r="MCX289" s="95"/>
      <c r="MCY289" s="95"/>
      <c r="MCZ289" s="95"/>
      <c r="MDA289" s="95"/>
      <c r="MDB289" s="95"/>
      <c r="MDC289" s="95"/>
      <c r="MDD289" s="95"/>
      <c r="MDE289" s="95"/>
      <c r="MDF289" s="95"/>
      <c r="MDG289" s="95"/>
      <c r="MDH289" s="95"/>
      <c r="MDI289" s="95"/>
      <c r="MDJ289" s="95"/>
      <c r="MDK289" s="95"/>
      <c r="MDL289" s="95"/>
      <c r="MDM289" s="95"/>
      <c r="MDN289" s="95"/>
      <c r="MDO289" s="95"/>
      <c r="MDP289" s="95"/>
      <c r="MDQ289" s="95"/>
      <c r="MDR289" s="95"/>
      <c r="MDS289" s="95"/>
      <c r="MDT289" s="95"/>
      <c r="MDU289" s="95"/>
      <c r="MDV289" s="95"/>
      <c r="MDW289" s="95"/>
      <c r="MDX289" s="95"/>
      <c r="MDY289" s="95"/>
      <c r="MDZ289" s="95"/>
      <c r="MEA289" s="95"/>
      <c r="MEB289" s="95"/>
      <c r="MEC289" s="95"/>
      <c r="MED289" s="95"/>
      <c r="MEE289" s="95"/>
      <c r="MEF289" s="95"/>
      <c r="MEG289" s="95"/>
      <c r="MEH289" s="95"/>
      <c r="MEI289" s="95"/>
      <c r="MEJ289" s="95"/>
      <c r="MEK289" s="95"/>
      <c r="MEL289" s="95"/>
      <c r="MEM289" s="95"/>
      <c r="MEN289" s="95"/>
      <c r="MEO289" s="95"/>
      <c r="MEP289" s="95"/>
      <c r="MEQ289" s="95"/>
      <c r="MER289" s="95"/>
      <c r="MES289" s="95"/>
      <c r="MET289" s="95"/>
      <c r="MEU289" s="95"/>
      <c r="MEV289" s="95"/>
      <c r="MEW289" s="95"/>
      <c r="MEX289" s="95"/>
      <c r="MEY289" s="95"/>
      <c r="MEZ289" s="95"/>
      <c r="MFA289" s="95"/>
      <c r="MFB289" s="95"/>
      <c r="MFC289" s="95"/>
      <c r="MFD289" s="95"/>
      <c r="MFE289" s="95"/>
      <c r="MFF289" s="95"/>
      <c r="MFG289" s="95"/>
      <c r="MFH289" s="95"/>
      <c r="MFI289" s="95"/>
      <c r="MFJ289" s="95"/>
      <c r="MFK289" s="95"/>
      <c r="MFL289" s="95"/>
      <c r="MFM289" s="95"/>
      <c r="MFN289" s="95"/>
      <c r="MFO289" s="95"/>
      <c r="MFP289" s="95"/>
      <c r="MFQ289" s="95"/>
      <c r="MFR289" s="95"/>
      <c r="MFS289" s="95"/>
      <c r="MFT289" s="95"/>
      <c r="MFU289" s="95"/>
      <c r="MFV289" s="95"/>
      <c r="MFW289" s="95"/>
      <c r="MFX289" s="95"/>
      <c r="MFY289" s="95"/>
      <c r="MFZ289" s="95"/>
      <c r="MGA289" s="95"/>
      <c r="MGB289" s="95"/>
      <c r="MGC289" s="95"/>
      <c r="MGD289" s="95"/>
      <c r="MGE289" s="95"/>
      <c r="MGF289" s="95"/>
      <c r="MGG289" s="95"/>
      <c r="MGH289" s="95"/>
      <c r="MGI289" s="95"/>
      <c r="MGJ289" s="95"/>
      <c r="MGK289" s="95"/>
      <c r="MGL289" s="95"/>
      <c r="MGM289" s="95"/>
      <c r="MGN289" s="95"/>
      <c r="MGO289" s="95"/>
      <c r="MGP289" s="95"/>
      <c r="MGQ289" s="95"/>
      <c r="MGR289" s="95"/>
      <c r="MGS289" s="95"/>
      <c r="MGT289" s="95"/>
      <c r="MGU289" s="95"/>
      <c r="MGV289" s="95"/>
      <c r="MGW289" s="95"/>
      <c r="MGX289" s="95"/>
      <c r="MGY289" s="95"/>
      <c r="MGZ289" s="95"/>
      <c r="MHA289" s="95"/>
      <c r="MHB289" s="95"/>
      <c r="MHC289" s="95"/>
      <c r="MHD289" s="95"/>
      <c r="MHE289" s="95"/>
      <c r="MHF289" s="95"/>
      <c r="MHG289" s="95"/>
      <c r="MHH289" s="95"/>
      <c r="MHI289" s="95"/>
      <c r="MHJ289" s="95"/>
      <c r="MHK289" s="95"/>
      <c r="MHL289" s="95"/>
      <c r="MHM289" s="95"/>
      <c r="MHN289" s="95"/>
      <c r="MHO289" s="95"/>
      <c r="MHP289" s="95"/>
      <c r="MHQ289" s="95"/>
      <c r="MHR289" s="95"/>
      <c r="MHS289" s="95"/>
      <c r="MHT289" s="95"/>
      <c r="MHU289" s="95"/>
      <c r="MHV289" s="95"/>
      <c r="MHW289" s="95"/>
      <c r="MHX289" s="95"/>
      <c r="MHY289" s="95"/>
      <c r="MHZ289" s="95"/>
      <c r="MIA289" s="95"/>
      <c r="MIB289" s="95"/>
      <c r="MIC289" s="95"/>
      <c r="MID289" s="95"/>
      <c r="MIE289" s="95"/>
      <c r="MIF289" s="95"/>
      <c r="MIG289" s="95"/>
      <c r="MIH289" s="95"/>
      <c r="MII289" s="95"/>
      <c r="MIJ289" s="95"/>
      <c r="MIK289" s="95"/>
      <c r="MIL289" s="95"/>
      <c r="MIM289" s="95"/>
      <c r="MIN289" s="95"/>
      <c r="MIO289" s="95"/>
      <c r="MIP289" s="95"/>
      <c r="MIQ289" s="95"/>
      <c r="MIR289" s="95"/>
      <c r="MIS289" s="95"/>
      <c r="MIT289" s="95"/>
      <c r="MIU289" s="95"/>
      <c r="MIV289" s="95"/>
      <c r="MIW289" s="95"/>
      <c r="MIX289" s="95"/>
      <c r="MIY289" s="95"/>
      <c r="MIZ289" s="95"/>
      <c r="MJA289" s="95"/>
      <c r="MJB289" s="95"/>
      <c r="MJC289" s="95"/>
      <c r="MJD289" s="95"/>
      <c r="MJE289" s="95"/>
      <c r="MJF289" s="95"/>
      <c r="MJG289" s="95"/>
      <c r="MJH289" s="95"/>
      <c r="MJI289" s="95"/>
      <c r="MJJ289" s="95"/>
      <c r="MJK289" s="95"/>
      <c r="MJL289" s="95"/>
      <c r="MJM289" s="95"/>
      <c r="MJN289" s="95"/>
      <c r="MJO289" s="95"/>
      <c r="MJP289" s="95"/>
      <c r="MJQ289" s="95"/>
      <c r="MJR289" s="95"/>
      <c r="MJS289" s="95"/>
      <c r="MJT289" s="95"/>
      <c r="MJU289" s="95"/>
      <c r="MJV289" s="95"/>
      <c r="MJW289" s="95"/>
      <c r="MJX289" s="95"/>
      <c r="MJY289" s="95"/>
      <c r="MJZ289" s="95"/>
      <c r="MKA289" s="95"/>
      <c r="MKB289" s="95"/>
      <c r="MKC289" s="95"/>
      <c r="MKD289" s="95"/>
      <c r="MKE289" s="95"/>
      <c r="MKF289" s="95"/>
      <c r="MKG289" s="95"/>
      <c r="MKH289" s="95"/>
      <c r="MKI289" s="95"/>
      <c r="MKJ289" s="95"/>
      <c r="MKK289" s="95"/>
      <c r="MKL289" s="95"/>
      <c r="MKM289" s="95"/>
      <c r="MKN289" s="95"/>
      <c r="MKO289" s="95"/>
      <c r="MKP289" s="95"/>
      <c r="MKQ289" s="95"/>
      <c r="MKR289" s="95"/>
      <c r="MKS289" s="95"/>
      <c r="MKT289" s="95"/>
      <c r="MKU289" s="95"/>
      <c r="MKV289" s="95"/>
      <c r="MKW289" s="95"/>
      <c r="MKX289" s="95"/>
      <c r="MKY289" s="95"/>
      <c r="MKZ289" s="95"/>
      <c r="MLA289" s="95"/>
      <c r="MLB289" s="95"/>
      <c r="MLC289" s="95"/>
      <c r="MLD289" s="95"/>
      <c r="MLE289" s="95"/>
      <c r="MLF289" s="95"/>
      <c r="MLG289" s="95"/>
      <c r="MLH289" s="95"/>
      <c r="MLI289" s="95"/>
      <c r="MLJ289" s="95"/>
      <c r="MLK289" s="95"/>
      <c r="MLL289" s="95"/>
      <c r="MLM289" s="95"/>
      <c r="MLN289" s="95"/>
      <c r="MLO289" s="95"/>
      <c r="MLP289" s="95"/>
      <c r="MLQ289" s="95"/>
      <c r="MLR289" s="95"/>
      <c r="MLS289" s="95"/>
      <c r="MLT289" s="95"/>
      <c r="MLU289" s="95"/>
      <c r="MLV289" s="95"/>
      <c r="MLW289" s="95"/>
      <c r="MLX289" s="95"/>
      <c r="MLY289" s="95"/>
      <c r="MLZ289" s="95"/>
      <c r="MMA289" s="95"/>
      <c r="MMB289" s="95"/>
      <c r="MMC289" s="95"/>
      <c r="MMD289" s="95"/>
      <c r="MME289" s="95"/>
      <c r="MMF289" s="95"/>
      <c r="MMG289" s="95"/>
      <c r="MMH289" s="95"/>
      <c r="MMI289" s="95"/>
      <c r="MMJ289" s="95"/>
      <c r="MMK289" s="95"/>
      <c r="MML289" s="95"/>
      <c r="MMM289" s="95"/>
      <c r="MMN289" s="95"/>
      <c r="MMO289" s="95"/>
      <c r="MMP289" s="95"/>
      <c r="MMQ289" s="95"/>
      <c r="MMR289" s="95"/>
      <c r="MMS289" s="95"/>
      <c r="MMT289" s="95"/>
      <c r="MMU289" s="95"/>
      <c r="MMV289" s="95"/>
      <c r="MMW289" s="95"/>
      <c r="MMX289" s="95"/>
      <c r="MMY289" s="95"/>
      <c r="MMZ289" s="95"/>
      <c r="MNA289" s="95"/>
      <c r="MNB289" s="95"/>
      <c r="MNC289" s="95"/>
      <c r="MND289" s="95"/>
      <c r="MNE289" s="95"/>
      <c r="MNF289" s="95"/>
      <c r="MNG289" s="95"/>
      <c r="MNH289" s="95"/>
      <c r="MNI289" s="95"/>
      <c r="MNJ289" s="95"/>
      <c r="MNK289" s="95"/>
      <c r="MNL289" s="95"/>
      <c r="MNM289" s="95"/>
      <c r="MNN289" s="95"/>
      <c r="MNO289" s="95"/>
      <c r="MNP289" s="95"/>
      <c r="MNQ289" s="95"/>
      <c r="MNR289" s="95"/>
      <c r="MNS289" s="95"/>
      <c r="MNT289" s="95"/>
      <c r="MNU289" s="95"/>
      <c r="MNV289" s="95"/>
      <c r="MNW289" s="95"/>
      <c r="MNX289" s="95"/>
      <c r="MNY289" s="95"/>
      <c r="MNZ289" s="95"/>
      <c r="MOA289" s="95"/>
      <c r="MOB289" s="95"/>
      <c r="MOC289" s="95"/>
      <c r="MOD289" s="95"/>
      <c r="MOE289" s="95"/>
      <c r="MOF289" s="95"/>
      <c r="MOG289" s="95"/>
      <c r="MOH289" s="95"/>
      <c r="MOI289" s="95"/>
      <c r="MOJ289" s="95"/>
      <c r="MOK289" s="95"/>
      <c r="MOL289" s="95"/>
      <c r="MOM289" s="95"/>
      <c r="MON289" s="95"/>
      <c r="MOO289" s="95"/>
      <c r="MOP289" s="95"/>
      <c r="MOQ289" s="95"/>
      <c r="MOR289" s="95"/>
      <c r="MOS289" s="95"/>
      <c r="MOT289" s="95"/>
      <c r="MOU289" s="95"/>
      <c r="MOV289" s="95"/>
      <c r="MOW289" s="95"/>
      <c r="MOX289" s="95"/>
      <c r="MOY289" s="95"/>
      <c r="MOZ289" s="95"/>
      <c r="MPA289" s="95"/>
      <c r="MPB289" s="95"/>
      <c r="MPC289" s="95"/>
      <c r="MPD289" s="95"/>
      <c r="MPE289" s="95"/>
      <c r="MPF289" s="95"/>
      <c r="MPG289" s="95"/>
      <c r="MPH289" s="95"/>
      <c r="MPI289" s="95"/>
      <c r="MPJ289" s="95"/>
      <c r="MPK289" s="95"/>
      <c r="MPL289" s="95"/>
      <c r="MPM289" s="95"/>
      <c r="MPN289" s="95"/>
      <c r="MPO289" s="95"/>
      <c r="MPP289" s="95"/>
      <c r="MPQ289" s="95"/>
      <c r="MPR289" s="95"/>
      <c r="MPS289" s="95"/>
      <c r="MPT289" s="95"/>
      <c r="MPU289" s="95"/>
      <c r="MPV289" s="95"/>
      <c r="MPW289" s="95"/>
      <c r="MPX289" s="95"/>
      <c r="MPY289" s="95"/>
      <c r="MPZ289" s="95"/>
      <c r="MQA289" s="95"/>
      <c r="MQB289" s="95"/>
      <c r="MQC289" s="95"/>
      <c r="MQD289" s="95"/>
      <c r="MQE289" s="95"/>
      <c r="MQF289" s="95"/>
      <c r="MQG289" s="95"/>
      <c r="MQH289" s="95"/>
      <c r="MQI289" s="95"/>
      <c r="MQJ289" s="95"/>
      <c r="MQK289" s="95"/>
      <c r="MQL289" s="95"/>
      <c r="MQM289" s="95"/>
      <c r="MQN289" s="95"/>
      <c r="MQO289" s="95"/>
      <c r="MQP289" s="95"/>
      <c r="MQQ289" s="95"/>
      <c r="MQR289" s="95"/>
      <c r="MQS289" s="95"/>
      <c r="MQT289" s="95"/>
      <c r="MQU289" s="95"/>
      <c r="MQV289" s="95"/>
      <c r="MQW289" s="95"/>
      <c r="MQX289" s="95"/>
      <c r="MQY289" s="95"/>
      <c r="MQZ289" s="95"/>
      <c r="MRA289" s="95"/>
      <c r="MRB289" s="95"/>
      <c r="MRC289" s="95"/>
      <c r="MRD289" s="95"/>
      <c r="MRE289" s="95"/>
      <c r="MRF289" s="95"/>
      <c r="MRG289" s="95"/>
      <c r="MRH289" s="95"/>
      <c r="MRI289" s="95"/>
      <c r="MRJ289" s="95"/>
      <c r="MRK289" s="95"/>
      <c r="MRL289" s="95"/>
      <c r="MRM289" s="95"/>
      <c r="MRN289" s="95"/>
      <c r="MRO289" s="95"/>
      <c r="MRP289" s="95"/>
      <c r="MRQ289" s="95"/>
      <c r="MRR289" s="95"/>
      <c r="MRS289" s="95"/>
      <c r="MRT289" s="95"/>
      <c r="MRU289" s="95"/>
      <c r="MRV289" s="95"/>
      <c r="MRW289" s="95"/>
      <c r="MRX289" s="95"/>
      <c r="MRY289" s="95"/>
      <c r="MRZ289" s="95"/>
      <c r="MSA289" s="95"/>
      <c r="MSB289" s="95"/>
      <c r="MSC289" s="95"/>
      <c r="MSD289" s="95"/>
      <c r="MSE289" s="95"/>
      <c r="MSF289" s="95"/>
      <c r="MSG289" s="95"/>
      <c r="MSH289" s="95"/>
      <c r="MSI289" s="95"/>
      <c r="MSJ289" s="95"/>
      <c r="MSK289" s="95"/>
      <c r="MSL289" s="95"/>
      <c r="MSM289" s="95"/>
      <c r="MSN289" s="95"/>
      <c r="MSO289" s="95"/>
      <c r="MSP289" s="95"/>
      <c r="MSQ289" s="95"/>
      <c r="MSR289" s="95"/>
      <c r="MSS289" s="95"/>
      <c r="MST289" s="95"/>
      <c r="MSU289" s="95"/>
      <c r="MSV289" s="95"/>
      <c r="MSW289" s="95"/>
      <c r="MSX289" s="95"/>
      <c r="MSY289" s="95"/>
      <c r="MSZ289" s="95"/>
      <c r="MTA289" s="95"/>
      <c r="MTB289" s="95"/>
      <c r="MTC289" s="95"/>
      <c r="MTD289" s="95"/>
      <c r="MTE289" s="95"/>
      <c r="MTF289" s="95"/>
      <c r="MTG289" s="95"/>
      <c r="MTH289" s="95"/>
      <c r="MTI289" s="95"/>
      <c r="MTJ289" s="95"/>
      <c r="MTK289" s="95"/>
      <c r="MTL289" s="95"/>
      <c r="MTM289" s="95"/>
      <c r="MTN289" s="95"/>
      <c r="MTO289" s="95"/>
      <c r="MTP289" s="95"/>
      <c r="MTQ289" s="95"/>
      <c r="MTR289" s="95"/>
      <c r="MTS289" s="95"/>
      <c r="MTT289" s="95"/>
      <c r="MTU289" s="95"/>
      <c r="MTV289" s="95"/>
      <c r="MTW289" s="95"/>
      <c r="MTX289" s="95"/>
      <c r="MTY289" s="95"/>
      <c r="MTZ289" s="95"/>
      <c r="MUA289" s="95"/>
      <c r="MUB289" s="95"/>
      <c r="MUC289" s="95"/>
      <c r="MUD289" s="95"/>
      <c r="MUE289" s="95"/>
      <c r="MUF289" s="95"/>
      <c r="MUG289" s="95"/>
      <c r="MUH289" s="95"/>
      <c r="MUI289" s="95"/>
      <c r="MUJ289" s="95"/>
      <c r="MUK289" s="95"/>
      <c r="MUL289" s="95"/>
      <c r="MUM289" s="95"/>
      <c r="MUN289" s="95"/>
      <c r="MUO289" s="95"/>
      <c r="MUP289" s="95"/>
      <c r="MUQ289" s="95"/>
      <c r="MUR289" s="95"/>
      <c r="MUS289" s="95"/>
      <c r="MUT289" s="95"/>
      <c r="MUU289" s="95"/>
      <c r="MUV289" s="95"/>
      <c r="MUW289" s="95"/>
      <c r="MUX289" s="95"/>
      <c r="MUY289" s="95"/>
      <c r="MUZ289" s="95"/>
      <c r="MVA289" s="95"/>
      <c r="MVB289" s="95"/>
      <c r="MVC289" s="95"/>
      <c r="MVD289" s="95"/>
      <c r="MVE289" s="95"/>
      <c r="MVF289" s="95"/>
      <c r="MVG289" s="95"/>
      <c r="MVH289" s="95"/>
      <c r="MVI289" s="95"/>
      <c r="MVJ289" s="95"/>
      <c r="MVK289" s="95"/>
      <c r="MVL289" s="95"/>
      <c r="MVM289" s="95"/>
      <c r="MVN289" s="95"/>
      <c r="MVO289" s="95"/>
      <c r="MVP289" s="95"/>
      <c r="MVQ289" s="95"/>
      <c r="MVR289" s="95"/>
      <c r="MVS289" s="95"/>
      <c r="MVT289" s="95"/>
      <c r="MVU289" s="95"/>
      <c r="MVV289" s="95"/>
      <c r="MVW289" s="95"/>
      <c r="MVX289" s="95"/>
      <c r="MVY289" s="95"/>
      <c r="MVZ289" s="95"/>
      <c r="MWA289" s="95"/>
      <c r="MWB289" s="95"/>
      <c r="MWC289" s="95"/>
      <c r="MWD289" s="95"/>
      <c r="MWE289" s="95"/>
      <c r="MWF289" s="95"/>
      <c r="MWG289" s="95"/>
      <c r="MWH289" s="95"/>
      <c r="MWI289" s="95"/>
      <c r="MWJ289" s="95"/>
      <c r="MWK289" s="95"/>
      <c r="MWL289" s="95"/>
      <c r="MWM289" s="95"/>
      <c r="MWN289" s="95"/>
      <c r="MWO289" s="95"/>
      <c r="MWP289" s="95"/>
      <c r="MWQ289" s="95"/>
      <c r="MWR289" s="95"/>
      <c r="MWS289" s="95"/>
      <c r="MWT289" s="95"/>
      <c r="MWU289" s="95"/>
      <c r="MWV289" s="95"/>
      <c r="MWW289" s="95"/>
      <c r="MWX289" s="95"/>
      <c r="MWY289" s="95"/>
      <c r="MWZ289" s="95"/>
      <c r="MXA289" s="95"/>
      <c r="MXB289" s="95"/>
      <c r="MXC289" s="95"/>
      <c r="MXD289" s="95"/>
      <c r="MXE289" s="95"/>
      <c r="MXF289" s="95"/>
      <c r="MXG289" s="95"/>
      <c r="MXH289" s="95"/>
      <c r="MXI289" s="95"/>
      <c r="MXJ289" s="95"/>
      <c r="MXK289" s="95"/>
      <c r="MXL289" s="95"/>
      <c r="MXM289" s="95"/>
      <c r="MXN289" s="95"/>
      <c r="MXO289" s="95"/>
      <c r="MXP289" s="95"/>
      <c r="MXQ289" s="95"/>
      <c r="MXR289" s="95"/>
      <c r="MXS289" s="95"/>
      <c r="MXT289" s="95"/>
      <c r="MXU289" s="95"/>
      <c r="MXV289" s="95"/>
      <c r="MXW289" s="95"/>
      <c r="MXX289" s="95"/>
      <c r="MXY289" s="95"/>
      <c r="MXZ289" s="95"/>
      <c r="MYA289" s="95"/>
      <c r="MYB289" s="95"/>
      <c r="MYC289" s="95"/>
      <c r="MYD289" s="95"/>
      <c r="MYE289" s="95"/>
      <c r="MYF289" s="95"/>
      <c r="MYG289" s="95"/>
      <c r="MYH289" s="95"/>
      <c r="MYI289" s="95"/>
      <c r="MYJ289" s="95"/>
      <c r="MYK289" s="95"/>
      <c r="MYL289" s="95"/>
      <c r="MYM289" s="95"/>
      <c r="MYN289" s="95"/>
      <c r="MYO289" s="95"/>
      <c r="MYP289" s="95"/>
      <c r="MYQ289" s="95"/>
      <c r="MYR289" s="95"/>
      <c r="MYS289" s="95"/>
      <c r="MYT289" s="95"/>
      <c r="MYU289" s="95"/>
      <c r="MYV289" s="95"/>
      <c r="MYW289" s="95"/>
      <c r="MYX289" s="95"/>
      <c r="MYY289" s="95"/>
      <c r="MYZ289" s="95"/>
      <c r="MZA289" s="95"/>
      <c r="MZB289" s="95"/>
      <c r="MZC289" s="95"/>
      <c r="MZD289" s="95"/>
      <c r="MZE289" s="95"/>
      <c r="MZF289" s="95"/>
      <c r="MZG289" s="95"/>
      <c r="MZH289" s="95"/>
      <c r="MZI289" s="95"/>
      <c r="MZJ289" s="95"/>
      <c r="MZK289" s="95"/>
      <c r="MZL289" s="95"/>
      <c r="MZM289" s="95"/>
      <c r="MZN289" s="95"/>
      <c r="MZO289" s="95"/>
      <c r="MZP289" s="95"/>
      <c r="MZQ289" s="95"/>
      <c r="MZR289" s="95"/>
      <c r="MZS289" s="95"/>
      <c r="MZT289" s="95"/>
      <c r="MZU289" s="95"/>
      <c r="MZV289" s="95"/>
      <c r="MZW289" s="95"/>
      <c r="MZX289" s="95"/>
      <c r="MZY289" s="95"/>
      <c r="MZZ289" s="95"/>
      <c r="NAA289" s="95"/>
      <c r="NAB289" s="95"/>
      <c r="NAC289" s="95"/>
      <c r="NAD289" s="95"/>
      <c r="NAE289" s="95"/>
      <c r="NAF289" s="95"/>
      <c r="NAG289" s="95"/>
      <c r="NAH289" s="95"/>
      <c r="NAI289" s="95"/>
      <c r="NAJ289" s="95"/>
      <c r="NAK289" s="95"/>
      <c r="NAL289" s="95"/>
      <c r="NAM289" s="95"/>
      <c r="NAN289" s="95"/>
      <c r="NAO289" s="95"/>
      <c r="NAP289" s="95"/>
      <c r="NAQ289" s="95"/>
      <c r="NAR289" s="95"/>
      <c r="NAS289" s="95"/>
      <c r="NAT289" s="95"/>
      <c r="NAU289" s="95"/>
      <c r="NAV289" s="95"/>
      <c r="NAW289" s="95"/>
      <c r="NAX289" s="95"/>
      <c r="NAY289" s="95"/>
      <c r="NAZ289" s="95"/>
      <c r="NBA289" s="95"/>
      <c r="NBB289" s="95"/>
      <c r="NBC289" s="95"/>
      <c r="NBD289" s="95"/>
      <c r="NBE289" s="95"/>
      <c r="NBF289" s="95"/>
      <c r="NBG289" s="95"/>
      <c r="NBH289" s="95"/>
      <c r="NBI289" s="95"/>
      <c r="NBJ289" s="95"/>
      <c r="NBK289" s="95"/>
      <c r="NBL289" s="95"/>
      <c r="NBM289" s="95"/>
      <c r="NBN289" s="95"/>
      <c r="NBO289" s="95"/>
      <c r="NBP289" s="95"/>
      <c r="NBQ289" s="95"/>
      <c r="NBR289" s="95"/>
      <c r="NBS289" s="95"/>
      <c r="NBT289" s="95"/>
      <c r="NBU289" s="95"/>
      <c r="NBV289" s="95"/>
      <c r="NBW289" s="95"/>
      <c r="NBX289" s="95"/>
      <c r="NBY289" s="95"/>
      <c r="NBZ289" s="95"/>
      <c r="NCA289" s="95"/>
      <c r="NCB289" s="95"/>
      <c r="NCC289" s="95"/>
      <c r="NCD289" s="95"/>
      <c r="NCE289" s="95"/>
      <c r="NCF289" s="95"/>
      <c r="NCG289" s="95"/>
      <c r="NCH289" s="95"/>
      <c r="NCI289" s="95"/>
      <c r="NCJ289" s="95"/>
      <c r="NCK289" s="95"/>
      <c r="NCL289" s="95"/>
      <c r="NCM289" s="95"/>
      <c r="NCN289" s="95"/>
      <c r="NCO289" s="95"/>
      <c r="NCP289" s="95"/>
      <c r="NCQ289" s="95"/>
      <c r="NCR289" s="95"/>
      <c r="NCS289" s="95"/>
      <c r="NCT289" s="95"/>
      <c r="NCU289" s="95"/>
      <c r="NCV289" s="95"/>
      <c r="NCW289" s="95"/>
      <c r="NCX289" s="95"/>
      <c r="NCY289" s="95"/>
      <c r="NCZ289" s="95"/>
      <c r="NDA289" s="95"/>
      <c r="NDB289" s="95"/>
      <c r="NDC289" s="95"/>
      <c r="NDD289" s="95"/>
      <c r="NDE289" s="95"/>
      <c r="NDF289" s="95"/>
      <c r="NDG289" s="95"/>
      <c r="NDH289" s="95"/>
      <c r="NDI289" s="95"/>
      <c r="NDJ289" s="95"/>
      <c r="NDK289" s="95"/>
      <c r="NDL289" s="95"/>
      <c r="NDM289" s="95"/>
      <c r="NDN289" s="95"/>
      <c r="NDO289" s="95"/>
      <c r="NDP289" s="95"/>
      <c r="NDQ289" s="95"/>
      <c r="NDR289" s="95"/>
      <c r="NDS289" s="95"/>
      <c r="NDT289" s="95"/>
      <c r="NDU289" s="95"/>
      <c r="NDV289" s="95"/>
      <c r="NDW289" s="95"/>
      <c r="NDX289" s="95"/>
      <c r="NDY289" s="95"/>
      <c r="NDZ289" s="95"/>
      <c r="NEA289" s="95"/>
      <c r="NEB289" s="95"/>
      <c r="NEC289" s="95"/>
      <c r="NED289" s="95"/>
      <c r="NEE289" s="95"/>
      <c r="NEF289" s="95"/>
      <c r="NEG289" s="95"/>
      <c r="NEH289" s="95"/>
      <c r="NEI289" s="95"/>
      <c r="NEJ289" s="95"/>
      <c r="NEK289" s="95"/>
      <c r="NEL289" s="95"/>
      <c r="NEM289" s="95"/>
      <c r="NEN289" s="95"/>
      <c r="NEO289" s="95"/>
      <c r="NEP289" s="95"/>
      <c r="NEQ289" s="95"/>
      <c r="NER289" s="95"/>
      <c r="NES289" s="95"/>
      <c r="NET289" s="95"/>
      <c r="NEU289" s="95"/>
      <c r="NEV289" s="95"/>
      <c r="NEW289" s="95"/>
      <c r="NEX289" s="95"/>
      <c r="NEY289" s="95"/>
      <c r="NEZ289" s="95"/>
      <c r="NFA289" s="95"/>
      <c r="NFB289" s="95"/>
      <c r="NFC289" s="95"/>
      <c r="NFD289" s="95"/>
      <c r="NFE289" s="95"/>
      <c r="NFF289" s="95"/>
      <c r="NFG289" s="95"/>
      <c r="NFH289" s="95"/>
      <c r="NFI289" s="95"/>
      <c r="NFJ289" s="95"/>
      <c r="NFK289" s="95"/>
      <c r="NFL289" s="95"/>
      <c r="NFM289" s="95"/>
      <c r="NFN289" s="95"/>
      <c r="NFO289" s="95"/>
      <c r="NFP289" s="95"/>
      <c r="NFQ289" s="95"/>
      <c r="NFR289" s="95"/>
      <c r="NFS289" s="95"/>
      <c r="NFT289" s="95"/>
      <c r="NFU289" s="95"/>
      <c r="NFV289" s="95"/>
      <c r="NFW289" s="95"/>
      <c r="NFX289" s="95"/>
      <c r="NFY289" s="95"/>
      <c r="NFZ289" s="95"/>
      <c r="NGA289" s="95"/>
      <c r="NGB289" s="95"/>
      <c r="NGC289" s="95"/>
      <c r="NGD289" s="95"/>
      <c r="NGE289" s="95"/>
      <c r="NGF289" s="95"/>
      <c r="NGG289" s="95"/>
      <c r="NGH289" s="95"/>
      <c r="NGI289" s="95"/>
      <c r="NGJ289" s="95"/>
      <c r="NGK289" s="95"/>
      <c r="NGL289" s="95"/>
      <c r="NGM289" s="95"/>
      <c r="NGN289" s="95"/>
      <c r="NGO289" s="95"/>
      <c r="NGP289" s="95"/>
      <c r="NGQ289" s="95"/>
      <c r="NGR289" s="95"/>
      <c r="NGS289" s="95"/>
      <c r="NGT289" s="95"/>
      <c r="NGU289" s="95"/>
      <c r="NGV289" s="95"/>
      <c r="NGW289" s="95"/>
      <c r="NGX289" s="95"/>
      <c r="NGY289" s="95"/>
      <c r="NGZ289" s="95"/>
      <c r="NHA289" s="95"/>
      <c r="NHB289" s="95"/>
      <c r="NHC289" s="95"/>
      <c r="NHD289" s="95"/>
      <c r="NHE289" s="95"/>
      <c r="NHF289" s="95"/>
      <c r="NHG289" s="95"/>
      <c r="NHH289" s="95"/>
      <c r="NHI289" s="95"/>
      <c r="NHJ289" s="95"/>
      <c r="NHK289" s="95"/>
      <c r="NHL289" s="95"/>
      <c r="NHM289" s="95"/>
      <c r="NHN289" s="95"/>
      <c r="NHO289" s="95"/>
      <c r="NHP289" s="95"/>
      <c r="NHQ289" s="95"/>
      <c r="NHR289" s="95"/>
      <c r="NHS289" s="95"/>
      <c r="NHT289" s="95"/>
      <c r="NHU289" s="95"/>
      <c r="NHV289" s="95"/>
      <c r="NHW289" s="95"/>
      <c r="NHX289" s="95"/>
      <c r="NHY289" s="95"/>
      <c r="NHZ289" s="95"/>
      <c r="NIA289" s="95"/>
      <c r="NIB289" s="95"/>
      <c r="NIC289" s="95"/>
      <c r="NID289" s="95"/>
      <c r="NIE289" s="95"/>
      <c r="NIF289" s="95"/>
      <c r="NIG289" s="95"/>
      <c r="NIH289" s="95"/>
      <c r="NII289" s="95"/>
      <c r="NIJ289" s="95"/>
      <c r="NIK289" s="95"/>
      <c r="NIL289" s="95"/>
      <c r="NIM289" s="95"/>
      <c r="NIN289" s="95"/>
      <c r="NIO289" s="95"/>
      <c r="NIP289" s="95"/>
      <c r="NIQ289" s="95"/>
      <c r="NIR289" s="95"/>
      <c r="NIS289" s="95"/>
      <c r="NIT289" s="95"/>
      <c r="NIU289" s="95"/>
      <c r="NIV289" s="95"/>
      <c r="NIW289" s="95"/>
      <c r="NIX289" s="95"/>
      <c r="NIY289" s="95"/>
      <c r="NIZ289" s="95"/>
      <c r="NJA289" s="95"/>
      <c r="NJB289" s="95"/>
      <c r="NJC289" s="95"/>
      <c r="NJD289" s="95"/>
      <c r="NJE289" s="95"/>
      <c r="NJF289" s="95"/>
      <c r="NJG289" s="95"/>
      <c r="NJH289" s="95"/>
      <c r="NJI289" s="95"/>
      <c r="NJJ289" s="95"/>
      <c r="NJK289" s="95"/>
      <c r="NJL289" s="95"/>
      <c r="NJM289" s="95"/>
      <c r="NJN289" s="95"/>
      <c r="NJO289" s="95"/>
      <c r="NJP289" s="95"/>
      <c r="NJQ289" s="95"/>
      <c r="NJR289" s="95"/>
      <c r="NJS289" s="95"/>
      <c r="NJT289" s="95"/>
      <c r="NJU289" s="95"/>
      <c r="NJV289" s="95"/>
      <c r="NJW289" s="95"/>
      <c r="NJX289" s="95"/>
      <c r="NJY289" s="95"/>
      <c r="NJZ289" s="95"/>
      <c r="NKA289" s="95"/>
      <c r="NKB289" s="95"/>
      <c r="NKC289" s="95"/>
      <c r="NKD289" s="95"/>
      <c r="NKE289" s="95"/>
      <c r="NKF289" s="95"/>
      <c r="NKG289" s="95"/>
      <c r="NKH289" s="95"/>
      <c r="NKI289" s="95"/>
      <c r="NKJ289" s="95"/>
      <c r="NKK289" s="95"/>
      <c r="NKL289" s="95"/>
      <c r="NKM289" s="95"/>
      <c r="NKN289" s="95"/>
      <c r="NKO289" s="95"/>
      <c r="NKP289" s="95"/>
      <c r="NKQ289" s="95"/>
      <c r="NKR289" s="95"/>
      <c r="NKS289" s="95"/>
      <c r="NKT289" s="95"/>
      <c r="NKU289" s="95"/>
      <c r="NKV289" s="95"/>
      <c r="NKW289" s="95"/>
      <c r="NKX289" s="95"/>
      <c r="NKY289" s="95"/>
      <c r="NKZ289" s="95"/>
      <c r="NLA289" s="95"/>
      <c r="NLB289" s="95"/>
      <c r="NLC289" s="95"/>
      <c r="NLD289" s="95"/>
      <c r="NLE289" s="95"/>
      <c r="NLF289" s="95"/>
      <c r="NLG289" s="95"/>
      <c r="NLH289" s="95"/>
      <c r="NLI289" s="95"/>
      <c r="NLJ289" s="95"/>
      <c r="NLK289" s="95"/>
      <c r="NLL289" s="95"/>
      <c r="NLM289" s="95"/>
      <c r="NLN289" s="95"/>
      <c r="NLO289" s="95"/>
      <c r="NLP289" s="95"/>
      <c r="NLQ289" s="95"/>
      <c r="NLR289" s="95"/>
      <c r="NLS289" s="95"/>
      <c r="NLT289" s="95"/>
      <c r="NLU289" s="95"/>
      <c r="NLV289" s="95"/>
      <c r="NLW289" s="95"/>
      <c r="NLX289" s="95"/>
      <c r="NLY289" s="95"/>
      <c r="NLZ289" s="95"/>
      <c r="NMA289" s="95"/>
      <c r="NMB289" s="95"/>
      <c r="NMC289" s="95"/>
      <c r="NMD289" s="95"/>
      <c r="NME289" s="95"/>
      <c r="NMF289" s="95"/>
      <c r="NMG289" s="95"/>
      <c r="NMH289" s="95"/>
      <c r="NMI289" s="95"/>
      <c r="NMJ289" s="95"/>
      <c r="NMK289" s="95"/>
      <c r="NML289" s="95"/>
      <c r="NMM289" s="95"/>
      <c r="NMN289" s="95"/>
      <c r="NMO289" s="95"/>
      <c r="NMP289" s="95"/>
      <c r="NMQ289" s="95"/>
      <c r="NMR289" s="95"/>
      <c r="NMS289" s="95"/>
      <c r="NMT289" s="95"/>
      <c r="NMU289" s="95"/>
      <c r="NMV289" s="95"/>
      <c r="NMW289" s="95"/>
      <c r="NMX289" s="95"/>
      <c r="NMY289" s="95"/>
      <c r="NMZ289" s="95"/>
      <c r="NNA289" s="95"/>
      <c r="NNB289" s="95"/>
      <c r="NNC289" s="95"/>
      <c r="NND289" s="95"/>
      <c r="NNE289" s="95"/>
      <c r="NNF289" s="95"/>
      <c r="NNG289" s="95"/>
      <c r="NNH289" s="95"/>
      <c r="NNI289" s="95"/>
      <c r="NNJ289" s="95"/>
      <c r="NNK289" s="95"/>
      <c r="NNL289" s="95"/>
      <c r="NNM289" s="95"/>
      <c r="NNN289" s="95"/>
      <c r="NNO289" s="95"/>
      <c r="NNP289" s="95"/>
      <c r="NNQ289" s="95"/>
      <c r="NNR289" s="95"/>
      <c r="NNS289" s="95"/>
      <c r="NNT289" s="95"/>
      <c r="NNU289" s="95"/>
      <c r="NNV289" s="95"/>
      <c r="NNW289" s="95"/>
      <c r="NNX289" s="95"/>
      <c r="NNY289" s="95"/>
      <c r="NNZ289" s="95"/>
      <c r="NOA289" s="95"/>
      <c r="NOB289" s="95"/>
      <c r="NOC289" s="95"/>
      <c r="NOD289" s="95"/>
      <c r="NOE289" s="95"/>
      <c r="NOF289" s="95"/>
      <c r="NOG289" s="95"/>
      <c r="NOH289" s="95"/>
      <c r="NOI289" s="95"/>
      <c r="NOJ289" s="95"/>
      <c r="NOK289" s="95"/>
      <c r="NOL289" s="95"/>
      <c r="NOM289" s="95"/>
      <c r="NON289" s="95"/>
      <c r="NOO289" s="95"/>
      <c r="NOP289" s="95"/>
      <c r="NOQ289" s="95"/>
      <c r="NOR289" s="95"/>
      <c r="NOS289" s="95"/>
      <c r="NOT289" s="95"/>
      <c r="NOU289" s="95"/>
      <c r="NOV289" s="95"/>
      <c r="NOW289" s="95"/>
      <c r="NOX289" s="95"/>
      <c r="NOY289" s="95"/>
      <c r="NOZ289" s="95"/>
      <c r="NPA289" s="95"/>
      <c r="NPB289" s="95"/>
      <c r="NPC289" s="95"/>
      <c r="NPD289" s="95"/>
      <c r="NPE289" s="95"/>
      <c r="NPF289" s="95"/>
      <c r="NPG289" s="95"/>
      <c r="NPH289" s="95"/>
      <c r="NPI289" s="95"/>
      <c r="NPJ289" s="95"/>
      <c r="NPK289" s="95"/>
      <c r="NPL289" s="95"/>
      <c r="NPM289" s="95"/>
      <c r="NPN289" s="95"/>
      <c r="NPO289" s="95"/>
      <c r="NPP289" s="95"/>
      <c r="NPQ289" s="95"/>
      <c r="NPR289" s="95"/>
      <c r="NPS289" s="95"/>
      <c r="NPT289" s="95"/>
      <c r="NPU289" s="95"/>
      <c r="NPV289" s="95"/>
      <c r="NPW289" s="95"/>
      <c r="NPX289" s="95"/>
      <c r="NPY289" s="95"/>
      <c r="NPZ289" s="95"/>
      <c r="NQA289" s="95"/>
      <c r="NQB289" s="95"/>
      <c r="NQC289" s="95"/>
      <c r="NQD289" s="95"/>
      <c r="NQE289" s="95"/>
      <c r="NQF289" s="95"/>
      <c r="NQG289" s="95"/>
      <c r="NQH289" s="95"/>
      <c r="NQI289" s="95"/>
      <c r="NQJ289" s="95"/>
      <c r="NQK289" s="95"/>
      <c r="NQL289" s="95"/>
      <c r="NQM289" s="95"/>
      <c r="NQN289" s="95"/>
      <c r="NQO289" s="95"/>
      <c r="NQP289" s="95"/>
      <c r="NQQ289" s="95"/>
      <c r="NQR289" s="95"/>
      <c r="NQS289" s="95"/>
      <c r="NQT289" s="95"/>
      <c r="NQU289" s="95"/>
      <c r="NQV289" s="95"/>
      <c r="NQW289" s="95"/>
      <c r="NQX289" s="95"/>
      <c r="NQY289" s="95"/>
      <c r="NQZ289" s="95"/>
      <c r="NRA289" s="95"/>
      <c r="NRB289" s="95"/>
      <c r="NRC289" s="95"/>
      <c r="NRD289" s="95"/>
      <c r="NRE289" s="95"/>
      <c r="NRF289" s="95"/>
      <c r="NRG289" s="95"/>
      <c r="NRH289" s="95"/>
      <c r="NRI289" s="95"/>
      <c r="NRJ289" s="95"/>
      <c r="NRK289" s="95"/>
      <c r="NRL289" s="95"/>
      <c r="NRM289" s="95"/>
      <c r="NRN289" s="95"/>
      <c r="NRO289" s="95"/>
      <c r="NRP289" s="95"/>
      <c r="NRQ289" s="95"/>
      <c r="NRR289" s="95"/>
      <c r="NRS289" s="95"/>
      <c r="NRT289" s="95"/>
      <c r="NRU289" s="95"/>
      <c r="NRV289" s="95"/>
      <c r="NRW289" s="95"/>
      <c r="NRX289" s="95"/>
      <c r="NRY289" s="95"/>
      <c r="NRZ289" s="95"/>
      <c r="NSA289" s="95"/>
      <c r="NSB289" s="95"/>
      <c r="NSC289" s="95"/>
      <c r="NSD289" s="95"/>
      <c r="NSE289" s="95"/>
      <c r="NSF289" s="95"/>
      <c r="NSG289" s="95"/>
      <c r="NSH289" s="95"/>
      <c r="NSI289" s="95"/>
      <c r="NSJ289" s="95"/>
      <c r="NSK289" s="95"/>
      <c r="NSL289" s="95"/>
      <c r="NSM289" s="95"/>
      <c r="NSN289" s="95"/>
      <c r="NSO289" s="95"/>
      <c r="NSP289" s="95"/>
      <c r="NSQ289" s="95"/>
      <c r="NSR289" s="95"/>
      <c r="NSS289" s="95"/>
      <c r="NST289" s="95"/>
      <c r="NSU289" s="95"/>
      <c r="NSV289" s="95"/>
      <c r="NSW289" s="95"/>
      <c r="NSX289" s="95"/>
      <c r="NSY289" s="95"/>
      <c r="NSZ289" s="95"/>
      <c r="NTA289" s="95"/>
      <c r="NTB289" s="95"/>
      <c r="NTC289" s="95"/>
      <c r="NTD289" s="95"/>
      <c r="NTE289" s="95"/>
      <c r="NTF289" s="95"/>
      <c r="NTG289" s="95"/>
      <c r="NTH289" s="95"/>
      <c r="NTI289" s="95"/>
      <c r="NTJ289" s="95"/>
      <c r="NTK289" s="95"/>
      <c r="NTL289" s="95"/>
      <c r="NTM289" s="95"/>
      <c r="NTN289" s="95"/>
      <c r="NTO289" s="95"/>
      <c r="NTP289" s="95"/>
      <c r="NTQ289" s="95"/>
      <c r="NTR289" s="95"/>
      <c r="NTS289" s="95"/>
      <c r="NTT289" s="95"/>
      <c r="NTU289" s="95"/>
      <c r="NTV289" s="95"/>
      <c r="NTW289" s="95"/>
      <c r="NTX289" s="95"/>
      <c r="NTY289" s="95"/>
      <c r="NTZ289" s="95"/>
      <c r="NUA289" s="95"/>
      <c r="NUB289" s="95"/>
      <c r="NUC289" s="95"/>
      <c r="NUD289" s="95"/>
      <c r="NUE289" s="95"/>
      <c r="NUF289" s="95"/>
      <c r="NUG289" s="95"/>
      <c r="NUH289" s="95"/>
      <c r="NUI289" s="95"/>
      <c r="NUJ289" s="95"/>
      <c r="NUK289" s="95"/>
      <c r="NUL289" s="95"/>
      <c r="NUM289" s="95"/>
      <c r="NUN289" s="95"/>
      <c r="NUO289" s="95"/>
      <c r="NUP289" s="95"/>
      <c r="NUQ289" s="95"/>
      <c r="NUR289" s="95"/>
      <c r="NUS289" s="95"/>
      <c r="NUT289" s="95"/>
      <c r="NUU289" s="95"/>
      <c r="NUV289" s="95"/>
      <c r="NUW289" s="95"/>
      <c r="NUX289" s="95"/>
      <c r="NUY289" s="95"/>
      <c r="NUZ289" s="95"/>
      <c r="NVA289" s="95"/>
      <c r="NVB289" s="95"/>
      <c r="NVC289" s="95"/>
      <c r="NVD289" s="95"/>
      <c r="NVE289" s="95"/>
      <c r="NVF289" s="95"/>
      <c r="NVG289" s="95"/>
      <c r="NVH289" s="95"/>
      <c r="NVI289" s="95"/>
      <c r="NVJ289" s="95"/>
      <c r="NVK289" s="95"/>
      <c r="NVL289" s="95"/>
      <c r="NVM289" s="95"/>
      <c r="NVN289" s="95"/>
      <c r="NVO289" s="95"/>
      <c r="NVP289" s="95"/>
      <c r="NVQ289" s="95"/>
      <c r="NVR289" s="95"/>
      <c r="NVS289" s="95"/>
      <c r="NVT289" s="95"/>
      <c r="NVU289" s="95"/>
      <c r="NVV289" s="95"/>
      <c r="NVW289" s="95"/>
      <c r="NVX289" s="95"/>
      <c r="NVY289" s="95"/>
      <c r="NVZ289" s="95"/>
      <c r="NWA289" s="95"/>
      <c r="NWB289" s="95"/>
      <c r="NWC289" s="95"/>
      <c r="NWD289" s="95"/>
      <c r="NWE289" s="95"/>
      <c r="NWF289" s="95"/>
      <c r="NWG289" s="95"/>
      <c r="NWH289" s="95"/>
      <c r="NWI289" s="95"/>
      <c r="NWJ289" s="95"/>
      <c r="NWK289" s="95"/>
      <c r="NWL289" s="95"/>
      <c r="NWM289" s="95"/>
      <c r="NWN289" s="95"/>
      <c r="NWO289" s="95"/>
      <c r="NWP289" s="95"/>
      <c r="NWQ289" s="95"/>
      <c r="NWR289" s="95"/>
      <c r="NWS289" s="95"/>
      <c r="NWT289" s="95"/>
      <c r="NWU289" s="95"/>
      <c r="NWV289" s="95"/>
      <c r="NWW289" s="95"/>
      <c r="NWX289" s="95"/>
      <c r="NWY289" s="95"/>
      <c r="NWZ289" s="95"/>
      <c r="NXA289" s="95"/>
      <c r="NXB289" s="95"/>
      <c r="NXC289" s="95"/>
      <c r="NXD289" s="95"/>
      <c r="NXE289" s="95"/>
      <c r="NXF289" s="95"/>
      <c r="NXG289" s="95"/>
      <c r="NXH289" s="95"/>
      <c r="NXI289" s="95"/>
      <c r="NXJ289" s="95"/>
      <c r="NXK289" s="95"/>
      <c r="NXL289" s="95"/>
      <c r="NXM289" s="95"/>
      <c r="NXN289" s="95"/>
      <c r="NXO289" s="95"/>
      <c r="NXP289" s="95"/>
      <c r="NXQ289" s="95"/>
      <c r="NXR289" s="95"/>
      <c r="NXS289" s="95"/>
      <c r="NXT289" s="95"/>
      <c r="NXU289" s="95"/>
      <c r="NXV289" s="95"/>
      <c r="NXW289" s="95"/>
      <c r="NXX289" s="95"/>
      <c r="NXY289" s="95"/>
      <c r="NXZ289" s="95"/>
      <c r="NYA289" s="95"/>
      <c r="NYB289" s="95"/>
      <c r="NYC289" s="95"/>
      <c r="NYD289" s="95"/>
      <c r="NYE289" s="95"/>
      <c r="NYF289" s="95"/>
      <c r="NYG289" s="95"/>
      <c r="NYH289" s="95"/>
      <c r="NYI289" s="95"/>
      <c r="NYJ289" s="95"/>
      <c r="NYK289" s="95"/>
      <c r="NYL289" s="95"/>
      <c r="NYM289" s="95"/>
      <c r="NYN289" s="95"/>
      <c r="NYO289" s="95"/>
      <c r="NYP289" s="95"/>
      <c r="NYQ289" s="95"/>
      <c r="NYR289" s="95"/>
      <c r="NYS289" s="95"/>
      <c r="NYT289" s="95"/>
      <c r="NYU289" s="95"/>
      <c r="NYV289" s="95"/>
      <c r="NYW289" s="95"/>
      <c r="NYX289" s="95"/>
      <c r="NYY289" s="95"/>
      <c r="NYZ289" s="95"/>
      <c r="NZA289" s="95"/>
      <c r="NZB289" s="95"/>
      <c r="NZC289" s="95"/>
      <c r="NZD289" s="95"/>
      <c r="NZE289" s="95"/>
      <c r="NZF289" s="95"/>
      <c r="NZG289" s="95"/>
      <c r="NZH289" s="95"/>
      <c r="NZI289" s="95"/>
      <c r="NZJ289" s="95"/>
      <c r="NZK289" s="95"/>
      <c r="NZL289" s="95"/>
      <c r="NZM289" s="95"/>
      <c r="NZN289" s="95"/>
      <c r="NZO289" s="95"/>
      <c r="NZP289" s="95"/>
      <c r="NZQ289" s="95"/>
      <c r="NZR289" s="95"/>
      <c r="NZS289" s="95"/>
      <c r="NZT289" s="95"/>
      <c r="NZU289" s="95"/>
      <c r="NZV289" s="95"/>
      <c r="NZW289" s="95"/>
      <c r="NZX289" s="95"/>
      <c r="NZY289" s="95"/>
      <c r="NZZ289" s="95"/>
      <c r="OAA289" s="95"/>
      <c r="OAB289" s="95"/>
      <c r="OAC289" s="95"/>
      <c r="OAD289" s="95"/>
      <c r="OAE289" s="95"/>
      <c r="OAF289" s="95"/>
      <c r="OAG289" s="95"/>
      <c r="OAH289" s="95"/>
      <c r="OAI289" s="95"/>
      <c r="OAJ289" s="95"/>
      <c r="OAK289" s="95"/>
      <c r="OAL289" s="95"/>
      <c r="OAM289" s="95"/>
      <c r="OAN289" s="95"/>
      <c r="OAO289" s="95"/>
      <c r="OAP289" s="95"/>
      <c r="OAQ289" s="95"/>
      <c r="OAR289" s="95"/>
      <c r="OAS289" s="95"/>
      <c r="OAT289" s="95"/>
      <c r="OAU289" s="95"/>
      <c r="OAV289" s="95"/>
      <c r="OAW289" s="95"/>
      <c r="OAX289" s="95"/>
      <c r="OAY289" s="95"/>
      <c r="OAZ289" s="95"/>
      <c r="OBA289" s="95"/>
      <c r="OBB289" s="95"/>
      <c r="OBC289" s="95"/>
      <c r="OBD289" s="95"/>
      <c r="OBE289" s="95"/>
      <c r="OBF289" s="95"/>
      <c r="OBG289" s="95"/>
      <c r="OBH289" s="95"/>
      <c r="OBI289" s="95"/>
      <c r="OBJ289" s="95"/>
      <c r="OBK289" s="95"/>
      <c r="OBL289" s="95"/>
      <c r="OBM289" s="95"/>
      <c r="OBN289" s="95"/>
      <c r="OBO289" s="95"/>
      <c r="OBP289" s="95"/>
      <c r="OBQ289" s="95"/>
      <c r="OBR289" s="95"/>
      <c r="OBS289" s="95"/>
      <c r="OBT289" s="95"/>
      <c r="OBU289" s="95"/>
      <c r="OBV289" s="95"/>
      <c r="OBW289" s="95"/>
      <c r="OBX289" s="95"/>
      <c r="OBY289" s="95"/>
      <c r="OBZ289" s="95"/>
      <c r="OCA289" s="95"/>
      <c r="OCB289" s="95"/>
      <c r="OCC289" s="95"/>
      <c r="OCD289" s="95"/>
      <c r="OCE289" s="95"/>
      <c r="OCF289" s="95"/>
      <c r="OCG289" s="95"/>
      <c r="OCH289" s="95"/>
      <c r="OCI289" s="95"/>
      <c r="OCJ289" s="95"/>
      <c r="OCK289" s="95"/>
      <c r="OCL289" s="95"/>
      <c r="OCM289" s="95"/>
      <c r="OCN289" s="95"/>
      <c r="OCO289" s="95"/>
      <c r="OCP289" s="95"/>
      <c r="OCQ289" s="95"/>
      <c r="OCR289" s="95"/>
      <c r="OCS289" s="95"/>
      <c r="OCT289" s="95"/>
      <c r="OCU289" s="95"/>
      <c r="OCV289" s="95"/>
      <c r="OCW289" s="95"/>
      <c r="OCX289" s="95"/>
      <c r="OCY289" s="95"/>
      <c r="OCZ289" s="95"/>
      <c r="ODA289" s="95"/>
      <c r="ODB289" s="95"/>
      <c r="ODC289" s="95"/>
      <c r="ODD289" s="95"/>
      <c r="ODE289" s="95"/>
      <c r="ODF289" s="95"/>
      <c r="ODG289" s="95"/>
      <c r="ODH289" s="95"/>
      <c r="ODI289" s="95"/>
      <c r="ODJ289" s="95"/>
      <c r="ODK289" s="95"/>
      <c r="ODL289" s="95"/>
      <c r="ODM289" s="95"/>
      <c r="ODN289" s="95"/>
      <c r="ODO289" s="95"/>
      <c r="ODP289" s="95"/>
      <c r="ODQ289" s="95"/>
      <c r="ODR289" s="95"/>
      <c r="ODS289" s="95"/>
      <c r="ODT289" s="95"/>
      <c r="ODU289" s="95"/>
      <c r="ODV289" s="95"/>
      <c r="ODW289" s="95"/>
      <c r="ODX289" s="95"/>
      <c r="ODY289" s="95"/>
      <c r="ODZ289" s="95"/>
      <c r="OEA289" s="95"/>
      <c r="OEB289" s="95"/>
      <c r="OEC289" s="95"/>
      <c r="OED289" s="95"/>
      <c r="OEE289" s="95"/>
      <c r="OEF289" s="95"/>
      <c r="OEG289" s="95"/>
      <c r="OEH289" s="95"/>
      <c r="OEI289" s="95"/>
      <c r="OEJ289" s="95"/>
      <c r="OEK289" s="95"/>
      <c r="OEL289" s="95"/>
      <c r="OEM289" s="95"/>
      <c r="OEN289" s="95"/>
      <c r="OEO289" s="95"/>
      <c r="OEP289" s="95"/>
      <c r="OEQ289" s="95"/>
      <c r="OER289" s="95"/>
      <c r="OES289" s="95"/>
      <c r="OET289" s="95"/>
      <c r="OEU289" s="95"/>
      <c r="OEV289" s="95"/>
      <c r="OEW289" s="95"/>
      <c r="OEX289" s="95"/>
      <c r="OEY289" s="95"/>
      <c r="OEZ289" s="95"/>
      <c r="OFA289" s="95"/>
      <c r="OFB289" s="95"/>
      <c r="OFC289" s="95"/>
      <c r="OFD289" s="95"/>
      <c r="OFE289" s="95"/>
      <c r="OFF289" s="95"/>
      <c r="OFG289" s="95"/>
      <c r="OFH289" s="95"/>
      <c r="OFI289" s="95"/>
      <c r="OFJ289" s="95"/>
      <c r="OFK289" s="95"/>
      <c r="OFL289" s="95"/>
      <c r="OFM289" s="95"/>
      <c r="OFN289" s="95"/>
      <c r="OFO289" s="95"/>
      <c r="OFP289" s="95"/>
      <c r="OFQ289" s="95"/>
      <c r="OFR289" s="95"/>
      <c r="OFS289" s="95"/>
      <c r="OFT289" s="95"/>
      <c r="OFU289" s="95"/>
      <c r="OFV289" s="95"/>
      <c r="OFW289" s="95"/>
      <c r="OFX289" s="95"/>
      <c r="OFY289" s="95"/>
      <c r="OFZ289" s="95"/>
      <c r="OGA289" s="95"/>
      <c r="OGB289" s="95"/>
      <c r="OGC289" s="95"/>
      <c r="OGD289" s="95"/>
      <c r="OGE289" s="95"/>
      <c r="OGF289" s="95"/>
      <c r="OGG289" s="95"/>
      <c r="OGH289" s="95"/>
      <c r="OGI289" s="95"/>
      <c r="OGJ289" s="95"/>
      <c r="OGK289" s="95"/>
      <c r="OGL289" s="95"/>
      <c r="OGM289" s="95"/>
      <c r="OGN289" s="95"/>
      <c r="OGO289" s="95"/>
      <c r="OGP289" s="95"/>
      <c r="OGQ289" s="95"/>
      <c r="OGR289" s="95"/>
      <c r="OGS289" s="95"/>
      <c r="OGT289" s="95"/>
      <c r="OGU289" s="95"/>
      <c r="OGV289" s="95"/>
      <c r="OGW289" s="95"/>
      <c r="OGX289" s="95"/>
      <c r="OGY289" s="95"/>
      <c r="OGZ289" s="95"/>
      <c r="OHA289" s="95"/>
      <c r="OHB289" s="95"/>
      <c r="OHC289" s="95"/>
      <c r="OHD289" s="95"/>
      <c r="OHE289" s="95"/>
      <c r="OHF289" s="95"/>
      <c r="OHG289" s="95"/>
      <c r="OHH289" s="95"/>
      <c r="OHI289" s="95"/>
      <c r="OHJ289" s="95"/>
      <c r="OHK289" s="95"/>
      <c r="OHL289" s="95"/>
      <c r="OHM289" s="95"/>
      <c r="OHN289" s="95"/>
      <c r="OHO289" s="95"/>
      <c r="OHP289" s="95"/>
      <c r="OHQ289" s="95"/>
      <c r="OHR289" s="95"/>
      <c r="OHS289" s="95"/>
      <c r="OHT289" s="95"/>
      <c r="OHU289" s="95"/>
      <c r="OHV289" s="95"/>
      <c r="OHW289" s="95"/>
      <c r="OHX289" s="95"/>
      <c r="OHY289" s="95"/>
      <c r="OHZ289" s="95"/>
      <c r="OIA289" s="95"/>
      <c r="OIB289" s="95"/>
      <c r="OIC289" s="95"/>
      <c r="OID289" s="95"/>
      <c r="OIE289" s="95"/>
      <c r="OIF289" s="95"/>
      <c r="OIG289" s="95"/>
      <c r="OIH289" s="95"/>
      <c r="OII289" s="95"/>
      <c r="OIJ289" s="95"/>
      <c r="OIK289" s="95"/>
      <c r="OIL289" s="95"/>
      <c r="OIM289" s="95"/>
      <c r="OIN289" s="95"/>
      <c r="OIO289" s="95"/>
      <c r="OIP289" s="95"/>
      <c r="OIQ289" s="95"/>
      <c r="OIR289" s="95"/>
      <c r="OIS289" s="95"/>
      <c r="OIT289" s="95"/>
      <c r="OIU289" s="95"/>
      <c r="OIV289" s="95"/>
      <c r="OIW289" s="95"/>
      <c r="OIX289" s="95"/>
      <c r="OIY289" s="95"/>
      <c r="OIZ289" s="95"/>
      <c r="OJA289" s="95"/>
      <c r="OJB289" s="95"/>
      <c r="OJC289" s="95"/>
      <c r="OJD289" s="95"/>
      <c r="OJE289" s="95"/>
      <c r="OJF289" s="95"/>
      <c r="OJG289" s="95"/>
      <c r="OJH289" s="95"/>
      <c r="OJI289" s="95"/>
      <c r="OJJ289" s="95"/>
      <c r="OJK289" s="95"/>
      <c r="OJL289" s="95"/>
      <c r="OJM289" s="95"/>
      <c r="OJN289" s="95"/>
      <c r="OJO289" s="95"/>
      <c r="OJP289" s="95"/>
      <c r="OJQ289" s="95"/>
      <c r="OJR289" s="95"/>
      <c r="OJS289" s="95"/>
      <c r="OJT289" s="95"/>
      <c r="OJU289" s="95"/>
      <c r="OJV289" s="95"/>
      <c r="OJW289" s="95"/>
      <c r="OJX289" s="95"/>
      <c r="OJY289" s="95"/>
      <c r="OJZ289" s="95"/>
      <c r="OKA289" s="95"/>
      <c r="OKB289" s="95"/>
      <c r="OKC289" s="95"/>
      <c r="OKD289" s="95"/>
      <c r="OKE289" s="95"/>
      <c r="OKF289" s="95"/>
      <c r="OKG289" s="95"/>
      <c r="OKH289" s="95"/>
      <c r="OKI289" s="95"/>
      <c r="OKJ289" s="95"/>
      <c r="OKK289" s="95"/>
      <c r="OKL289" s="95"/>
      <c r="OKM289" s="95"/>
      <c r="OKN289" s="95"/>
      <c r="OKO289" s="95"/>
      <c r="OKP289" s="95"/>
      <c r="OKQ289" s="95"/>
      <c r="OKR289" s="95"/>
      <c r="OKS289" s="95"/>
      <c r="OKT289" s="95"/>
      <c r="OKU289" s="95"/>
      <c r="OKV289" s="95"/>
      <c r="OKW289" s="95"/>
      <c r="OKX289" s="95"/>
      <c r="OKY289" s="95"/>
      <c r="OKZ289" s="95"/>
      <c r="OLA289" s="95"/>
      <c r="OLB289" s="95"/>
      <c r="OLC289" s="95"/>
      <c r="OLD289" s="95"/>
      <c r="OLE289" s="95"/>
      <c r="OLF289" s="95"/>
      <c r="OLG289" s="95"/>
      <c r="OLH289" s="95"/>
      <c r="OLI289" s="95"/>
      <c r="OLJ289" s="95"/>
      <c r="OLK289" s="95"/>
      <c r="OLL289" s="95"/>
      <c r="OLM289" s="95"/>
      <c r="OLN289" s="95"/>
      <c r="OLO289" s="95"/>
      <c r="OLP289" s="95"/>
      <c r="OLQ289" s="95"/>
      <c r="OLR289" s="95"/>
      <c r="OLS289" s="95"/>
      <c r="OLT289" s="95"/>
      <c r="OLU289" s="95"/>
      <c r="OLV289" s="95"/>
      <c r="OLW289" s="95"/>
      <c r="OLX289" s="95"/>
      <c r="OLY289" s="95"/>
      <c r="OLZ289" s="95"/>
      <c r="OMA289" s="95"/>
      <c r="OMB289" s="95"/>
      <c r="OMC289" s="95"/>
      <c r="OMD289" s="95"/>
      <c r="OME289" s="95"/>
      <c r="OMF289" s="95"/>
      <c r="OMG289" s="95"/>
      <c r="OMH289" s="95"/>
      <c r="OMI289" s="95"/>
      <c r="OMJ289" s="95"/>
      <c r="OMK289" s="95"/>
      <c r="OML289" s="95"/>
      <c r="OMM289" s="95"/>
      <c r="OMN289" s="95"/>
      <c r="OMO289" s="95"/>
      <c r="OMP289" s="95"/>
      <c r="OMQ289" s="95"/>
      <c r="OMR289" s="95"/>
      <c r="OMS289" s="95"/>
      <c r="OMT289" s="95"/>
      <c r="OMU289" s="95"/>
      <c r="OMV289" s="95"/>
      <c r="OMW289" s="95"/>
      <c r="OMX289" s="95"/>
      <c r="OMY289" s="95"/>
      <c r="OMZ289" s="95"/>
      <c r="ONA289" s="95"/>
      <c r="ONB289" s="95"/>
      <c r="ONC289" s="95"/>
      <c r="OND289" s="95"/>
      <c r="ONE289" s="95"/>
      <c r="ONF289" s="95"/>
      <c r="ONG289" s="95"/>
      <c r="ONH289" s="95"/>
      <c r="ONI289" s="95"/>
      <c r="ONJ289" s="95"/>
      <c r="ONK289" s="95"/>
      <c r="ONL289" s="95"/>
      <c r="ONM289" s="95"/>
      <c r="ONN289" s="95"/>
      <c r="ONO289" s="95"/>
      <c r="ONP289" s="95"/>
      <c r="ONQ289" s="95"/>
      <c r="ONR289" s="95"/>
      <c r="ONS289" s="95"/>
      <c r="ONT289" s="95"/>
      <c r="ONU289" s="95"/>
      <c r="ONV289" s="95"/>
      <c r="ONW289" s="95"/>
      <c r="ONX289" s="95"/>
      <c r="ONY289" s="95"/>
      <c r="ONZ289" s="95"/>
      <c r="OOA289" s="95"/>
      <c r="OOB289" s="95"/>
      <c r="OOC289" s="95"/>
      <c r="OOD289" s="95"/>
      <c r="OOE289" s="95"/>
      <c r="OOF289" s="95"/>
      <c r="OOG289" s="95"/>
      <c r="OOH289" s="95"/>
      <c r="OOI289" s="95"/>
      <c r="OOJ289" s="95"/>
      <c r="OOK289" s="95"/>
      <c r="OOL289" s="95"/>
      <c r="OOM289" s="95"/>
      <c r="OON289" s="95"/>
      <c r="OOO289" s="95"/>
      <c r="OOP289" s="95"/>
      <c r="OOQ289" s="95"/>
      <c r="OOR289" s="95"/>
      <c r="OOS289" s="95"/>
      <c r="OOT289" s="95"/>
      <c r="OOU289" s="95"/>
      <c r="OOV289" s="95"/>
      <c r="OOW289" s="95"/>
      <c r="OOX289" s="95"/>
      <c r="OOY289" s="95"/>
      <c r="OOZ289" s="95"/>
      <c r="OPA289" s="95"/>
      <c r="OPB289" s="95"/>
      <c r="OPC289" s="95"/>
      <c r="OPD289" s="95"/>
      <c r="OPE289" s="95"/>
      <c r="OPF289" s="95"/>
      <c r="OPG289" s="95"/>
      <c r="OPH289" s="95"/>
      <c r="OPI289" s="95"/>
      <c r="OPJ289" s="95"/>
      <c r="OPK289" s="95"/>
      <c r="OPL289" s="95"/>
      <c r="OPM289" s="95"/>
      <c r="OPN289" s="95"/>
      <c r="OPO289" s="95"/>
      <c r="OPP289" s="95"/>
      <c r="OPQ289" s="95"/>
      <c r="OPR289" s="95"/>
      <c r="OPS289" s="95"/>
      <c r="OPT289" s="95"/>
      <c r="OPU289" s="95"/>
      <c r="OPV289" s="95"/>
      <c r="OPW289" s="95"/>
      <c r="OPX289" s="95"/>
      <c r="OPY289" s="95"/>
      <c r="OPZ289" s="95"/>
      <c r="OQA289" s="95"/>
      <c r="OQB289" s="95"/>
      <c r="OQC289" s="95"/>
      <c r="OQD289" s="95"/>
      <c r="OQE289" s="95"/>
      <c r="OQF289" s="95"/>
      <c r="OQG289" s="95"/>
      <c r="OQH289" s="95"/>
      <c r="OQI289" s="95"/>
      <c r="OQJ289" s="95"/>
      <c r="OQK289" s="95"/>
      <c r="OQL289" s="95"/>
      <c r="OQM289" s="95"/>
      <c r="OQN289" s="95"/>
      <c r="OQO289" s="95"/>
      <c r="OQP289" s="95"/>
      <c r="OQQ289" s="95"/>
      <c r="OQR289" s="95"/>
      <c r="OQS289" s="95"/>
      <c r="OQT289" s="95"/>
      <c r="OQU289" s="95"/>
      <c r="OQV289" s="95"/>
      <c r="OQW289" s="95"/>
      <c r="OQX289" s="95"/>
      <c r="OQY289" s="95"/>
      <c r="OQZ289" s="95"/>
      <c r="ORA289" s="95"/>
      <c r="ORB289" s="95"/>
      <c r="ORC289" s="95"/>
      <c r="ORD289" s="95"/>
      <c r="ORE289" s="95"/>
      <c r="ORF289" s="95"/>
      <c r="ORG289" s="95"/>
      <c r="ORH289" s="95"/>
      <c r="ORI289" s="95"/>
      <c r="ORJ289" s="95"/>
      <c r="ORK289" s="95"/>
      <c r="ORL289" s="95"/>
      <c r="ORM289" s="95"/>
      <c r="ORN289" s="95"/>
      <c r="ORO289" s="95"/>
      <c r="ORP289" s="95"/>
      <c r="ORQ289" s="95"/>
      <c r="ORR289" s="95"/>
      <c r="ORS289" s="95"/>
      <c r="ORT289" s="95"/>
      <c r="ORU289" s="95"/>
      <c r="ORV289" s="95"/>
      <c r="ORW289" s="95"/>
      <c r="ORX289" s="95"/>
      <c r="ORY289" s="95"/>
      <c r="ORZ289" s="95"/>
      <c r="OSA289" s="95"/>
      <c r="OSB289" s="95"/>
      <c r="OSC289" s="95"/>
      <c r="OSD289" s="95"/>
      <c r="OSE289" s="95"/>
      <c r="OSF289" s="95"/>
      <c r="OSG289" s="95"/>
      <c r="OSH289" s="95"/>
      <c r="OSI289" s="95"/>
      <c r="OSJ289" s="95"/>
      <c r="OSK289" s="95"/>
      <c r="OSL289" s="95"/>
      <c r="OSM289" s="95"/>
      <c r="OSN289" s="95"/>
      <c r="OSO289" s="95"/>
      <c r="OSP289" s="95"/>
      <c r="OSQ289" s="95"/>
      <c r="OSR289" s="95"/>
      <c r="OSS289" s="95"/>
      <c r="OST289" s="95"/>
      <c r="OSU289" s="95"/>
      <c r="OSV289" s="95"/>
      <c r="OSW289" s="95"/>
      <c r="OSX289" s="95"/>
      <c r="OSY289" s="95"/>
      <c r="OSZ289" s="95"/>
      <c r="OTA289" s="95"/>
      <c r="OTB289" s="95"/>
      <c r="OTC289" s="95"/>
      <c r="OTD289" s="95"/>
      <c r="OTE289" s="95"/>
      <c r="OTF289" s="95"/>
      <c r="OTG289" s="95"/>
      <c r="OTH289" s="95"/>
      <c r="OTI289" s="95"/>
      <c r="OTJ289" s="95"/>
      <c r="OTK289" s="95"/>
      <c r="OTL289" s="95"/>
      <c r="OTM289" s="95"/>
      <c r="OTN289" s="95"/>
      <c r="OTO289" s="95"/>
      <c r="OTP289" s="95"/>
      <c r="OTQ289" s="95"/>
      <c r="OTR289" s="95"/>
      <c r="OTS289" s="95"/>
      <c r="OTT289" s="95"/>
      <c r="OTU289" s="95"/>
      <c r="OTV289" s="95"/>
      <c r="OTW289" s="95"/>
      <c r="OTX289" s="95"/>
      <c r="OTY289" s="95"/>
      <c r="OTZ289" s="95"/>
      <c r="OUA289" s="95"/>
      <c r="OUB289" s="95"/>
      <c r="OUC289" s="95"/>
      <c r="OUD289" s="95"/>
      <c r="OUE289" s="95"/>
      <c r="OUF289" s="95"/>
      <c r="OUG289" s="95"/>
      <c r="OUH289" s="95"/>
      <c r="OUI289" s="95"/>
      <c r="OUJ289" s="95"/>
      <c r="OUK289" s="95"/>
      <c r="OUL289" s="95"/>
      <c r="OUM289" s="95"/>
      <c r="OUN289" s="95"/>
      <c r="OUO289" s="95"/>
      <c r="OUP289" s="95"/>
      <c r="OUQ289" s="95"/>
      <c r="OUR289" s="95"/>
      <c r="OUS289" s="95"/>
      <c r="OUT289" s="95"/>
      <c r="OUU289" s="95"/>
      <c r="OUV289" s="95"/>
      <c r="OUW289" s="95"/>
      <c r="OUX289" s="95"/>
      <c r="OUY289" s="95"/>
      <c r="OUZ289" s="95"/>
      <c r="OVA289" s="95"/>
      <c r="OVB289" s="95"/>
      <c r="OVC289" s="95"/>
      <c r="OVD289" s="95"/>
      <c r="OVE289" s="95"/>
      <c r="OVF289" s="95"/>
      <c r="OVG289" s="95"/>
      <c r="OVH289" s="95"/>
      <c r="OVI289" s="95"/>
      <c r="OVJ289" s="95"/>
      <c r="OVK289" s="95"/>
      <c r="OVL289" s="95"/>
      <c r="OVM289" s="95"/>
      <c r="OVN289" s="95"/>
      <c r="OVO289" s="95"/>
      <c r="OVP289" s="95"/>
      <c r="OVQ289" s="95"/>
      <c r="OVR289" s="95"/>
      <c r="OVS289" s="95"/>
      <c r="OVT289" s="95"/>
      <c r="OVU289" s="95"/>
      <c r="OVV289" s="95"/>
      <c r="OVW289" s="95"/>
      <c r="OVX289" s="95"/>
      <c r="OVY289" s="95"/>
      <c r="OVZ289" s="95"/>
      <c r="OWA289" s="95"/>
      <c r="OWB289" s="95"/>
      <c r="OWC289" s="95"/>
      <c r="OWD289" s="95"/>
      <c r="OWE289" s="95"/>
      <c r="OWF289" s="95"/>
      <c r="OWG289" s="95"/>
      <c r="OWH289" s="95"/>
      <c r="OWI289" s="95"/>
      <c r="OWJ289" s="95"/>
      <c r="OWK289" s="95"/>
      <c r="OWL289" s="95"/>
      <c r="OWM289" s="95"/>
      <c r="OWN289" s="95"/>
      <c r="OWO289" s="95"/>
      <c r="OWP289" s="95"/>
      <c r="OWQ289" s="95"/>
      <c r="OWR289" s="95"/>
      <c r="OWS289" s="95"/>
      <c r="OWT289" s="95"/>
      <c r="OWU289" s="95"/>
      <c r="OWV289" s="95"/>
      <c r="OWW289" s="95"/>
      <c r="OWX289" s="95"/>
      <c r="OWY289" s="95"/>
      <c r="OWZ289" s="95"/>
      <c r="OXA289" s="95"/>
      <c r="OXB289" s="95"/>
      <c r="OXC289" s="95"/>
      <c r="OXD289" s="95"/>
      <c r="OXE289" s="95"/>
      <c r="OXF289" s="95"/>
      <c r="OXG289" s="95"/>
      <c r="OXH289" s="95"/>
      <c r="OXI289" s="95"/>
      <c r="OXJ289" s="95"/>
      <c r="OXK289" s="95"/>
      <c r="OXL289" s="95"/>
      <c r="OXM289" s="95"/>
      <c r="OXN289" s="95"/>
      <c r="OXO289" s="95"/>
      <c r="OXP289" s="95"/>
      <c r="OXQ289" s="95"/>
      <c r="OXR289" s="95"/>
      <c r="OXS289" s="95"/>
      <c r="OXT289" s="95"/>
      <c r="OXU289" s="95"/>
      <c r="OXV289" s="95"/>
      <c r="OXW289" s="95"/>
      <c r="OXX289" s="95"/>
      <c r="OXY289" s="95"/>
      <c r="OXZ289" s="95"/>
      <c r="OYA289" s="95"/>
      <c r="OYB289" s="95"/>
      <c r="OYC289" s="95"/>
      <c r="OYD289" s="95"/>
      <c r="OYE289" s="95"/>
      <c r="OYF289" s="95"/>
      <c r="OYG289" s="95"/>
      <c r="OYH289" s="95"/>
      <c r="OYI289" s="95"/>
      <c r="OYJ289" s="95"/>
      <c r="OYK289" s="95"/>
      <c r="OYL289" s="95"/>
      <c r="OYM289" s="95"/>
      <c r="OYN289" s="95"/>
      <c r="OYO289" s="95"/>
      <c r="OYP289" s="95"/>
      <c r="OYQ289" s="95"/>
      <c r="OYR289" s="95"/>
      <c r="OYS289" s="95"/>
      <c r="OYT289" s="95"/>
      <c r="OYU289" s="95"/>
      <c r="OYV289" s="95"/>
      <c r="OYW289" s="95"/>
      <c r="OYX289" s="95"/>
      <c r="OYY289" s="95"/>
      <c r="OYZ289" s="95"/>
      <c r="OZA289" s="95"/>
      <c r="OZB289" s="95"/>
      <c r="OZC289" s="95"/>
      <c r="OZD289" s="95"/>
      <c r="OZE289" s="95"/>
      <c r="OZF289" s="95"/>
      <c r="OZG289" s="95"/>
      <c r="OZH289" s="95"/>
      <c r="OZI289" s="95"/>
      <c r="OZJ289" s="95"/>
      <c r="OZK289" s="95"/>
      <c r="OZL289" s="95"/>
      <c r="OZM289" s="95"/>
      <c r="OZN289" s="95"/>
      <c r="OZO289" s="95"/>
      <c r="OZP289" s="95"/>
      <c r="OZQ289" s="95"/>
      <c r="OZR289" s="95"/>
      <c r="OZS289" s="95"/>
      <c r="OZT289" s="95"/>
      <c r="OZU289" s="95"/>
      <c r="OZV289" s="95"/>
      <c r="OZW289" s="95"/>
      <c r="OZX289" s="95"/>
      <c r="OZY289" s="95"/>
      <c r="OZZ289" s="95"/>
      <c r="PAA289" s="95"/>
      <c r="PAB289" s="95"/>
      <c r="PAC289" s="95"/>
      <c r="PAD289" s="95"/>
      <c r="PAE289" s="95"/>
      <c r="PAF289" s="95"/>
      <c r="PAG289" s="95"/>
      <c r="PAH289" s="95"/>
      <c r="PAI289" s="95"/>
      <c r="PAJ289" s="95"/>
      <c r="PAK289" s="95"/>
      <c r="PAL289" s="95"/>
      <c r="PAM289" s="95"/>
      <c r="PAN289" s="95"/>
      <c r="PAO289" s="95"/>
      <c r="PAP289" s="95"/>
      <c r="PAQ289" s="95"/>
      <c r="PAR289" s="95"/>
      <c r="PAS289" s="95"/>
      <c r="PAT289" s="95"/>
      <c r="PAU289" s="95"/>
      <c r="PAV289" s="95"/>
      <c r="PAW289" s="95"/>
      <c r="PAX289" s="95"/>
      <c r="PAY289" s="95"/>
      <c r="PAZ289" s="95"/>
      <c r="PBA289" s="95"/>
      <c r="PBB289" s="95"/>
      <c r="PBC289" s="95"/>
      <c r="PBD289" s="95"/>
      <c r="PBE289" s="95"/>
      <c r="PBF289" s="95"/>
      <c r="PBG289" s="95"/>
      <c r="PBH289" s="95"/>
      <c r="PBI289" s="95"/>
      <c r="PBJ289" s="95"/>
      <c r="PBK289" s="95"/>
      <c r="PBL289" s="95"/>
      <c r="PBM289" s="95"/>
      <c r="PBN289" s="95"/>
      <c r="PBO289" s="95"/>
      <c r="PBP289" s="95"/>
      <c r="PBQ289" s="95"/>
      <c r="PBR289" s="95"/>
      <c r="PBS289" s="95"/>
      <c r="PBT289" s="95"/>
      <c r="PBU289" s="95"/>
      <c r="PBV289" s="95"/>
      <c r="PBW289" s="95"/>
      <c r="PBX289" s="95"/>
      <c r="PBY289" s="95"/>
      <c r="PBZ289" s="95"/>
      <c r="PCA289" s="95"/>
      <c r="PCB289" s="95"/>
      <c r="PCC289" s="95"/>
      <c r="PCD289" s="95"/>
      <c r="PCE289" s="95"/>
      <c r="PCF289" s="95"/>
      <c r="PCG289" s="95"/>
      <c r="PCH289" s="95"/>
      <c r="PCI289" s="95"/>
      <c r="PCJ289" s="95"/>
      <c r="PCK289" s="95"/>
      <c r="PCL289" s="95"/>
      <c r="PCM289" s="95"/>
      <c r="PCN289" s="95"/>
      <c r="PCO289" s="95"/>
      <c r="PCP289" s="95"/>
      <c r="PCQ289" s="95"/>
      <c r="PCR289" s="95"/>
      <c r="PCS289" s="95"/>
      <c r="PCT289" s="95"/>
      <c r="PCU289" s="95"/>
      <c r="PCV289" s="95"/>
      <c r="PCW289" s="95"/>
      <c r="PCX289" s="95"/>
      <c r="PCY289" s="95"/>
      <c r="PCZ289" s="95"/>
      <c r="PDA289" s="95"/>
      <c r="PDB289" s="95"/>
      <c r="PDC289" s="95"/>
      <c r="PDD289" s="95"/>
      <c r="PDE289" s="95"/>
      <c r="PDF289" s="95"/>
      <c r="PDG289" s="95"/>
      <c r="PDH289" s="95"/>
      <c r="PDI289" s="95"/>
      <c r="PDJ289" s="95"/>
      <c r="PDK289" s="95"/>
      <c r="PDL289" s="95"/>
      <c r="PDM289" s="95"/>
      <c r="PDN289" s="95"/>
      <c r="PDO289" s="95"/>
      <c r="PDP289" s="95"/>
      <c r="PDQ289" s="95"/>
      <c r="PDR289" s="95"/>
      <c r="PDS289" s="95"/>
      <c r="PDT289" s="95"/>
      <c r="PDU289" s="95"/>
      <c r="PDV289" s="95"/>
      <c r="PDW289" s="95"/>
      <c r="PDX289" s="95"/>
      <c r="PDY289" s="95"/>
      <c r="PDZ289" s="95"/>
      <c r="PEA289" s="95"/>
      <c r="PEB289" s="95"/>
      <c r="PEC289" s="95"/>
      <c r="PED289" s="95"/>
      <c r="PEE289" s="95"/>
      <c r="PEF289" s="95"/>
      <c r="PEG289" s="95"/>
      <c r="PEH289" s="95"/>
      <c r="PEI289" s="95"/>
      <c r="PEJ289" s="95"/>
      <c r="PEK289" s="95"/>
      <c r="PEL289" s="95"/>
      <c r="PEM289" s="95"/>
      <c r="PEN289" s="95"/>
      <c r="PEO289" s="95"/>
      <c r="PEP289" s="95"/>
      <c r="PEQ289" s="95"/>
      <c r="PER289" s="95"/>
      <c r="PES289" s="95"/>
      <c r="PET289" s="95"/>
      <c r="PEU289" s="95"/>
      <c r="PEV289" s="95"/>
      <c r="PEW289" s="95"/>
      <c r="PEX289" s="95"/>
      <c r="PEY289" s="95"/>
      <c r="PEZ289" s="95"/>
      <c r="PFA289" s="95"/>
      <c r="PFB289" s="95"/>
      <c r="PFC289" s="95"/>
      <c r="PFD289" s="95"/>
      <c r="PFE289" s="95"/>
      <c r="PFF289" s="95"/>
      <c r="PFG289" s="95"/>
      <c r="PFH289" s="95"/>
      <c r="PFI289" s="95"/>
      <c r="PFJ289" s="95"/>
      <c r="PFK289" s="95"/>
      <c r="PFL289" s="95"/>
      <c r="PFM289" s="95"/>
      <c r="PFN289" s="95"/>
      <c r="PFO289" s="95"/>
      <c r="PFP289" s="95"/>
      <c r="PFQ289" s="95"/>
      <c r="PFR289" s="95"/>
      <c r="PFS289" s="95"/>
      <c r="PFT289" s="95"/>
      <c r="PFU289" s="95"/>
      <c r="PFV289" s="95"/>
      <c r="PFW289" s="95"/>
      <c r="PFX289" s="95"/>
      <c r="PFY289" s="95"/>
      <c r="PFZ289" s="95"/>
      <c r="PGA289" s="95"/>
      <c r="PGB289" s="95"/>
      <c r="PGC289" s="95"/>
      <c r="PGD289" s="95"/>
      <c r="PGE289" s="95"/>
      <c r="PGF289" s="95"/>
      <c r="PGG289" s="95"/>
      <c r="PGH289" s="95"/>
      <c r="PGI289" s="95"/>
      <c r="PGJ289" s="95"/>
      <c r="PGK289" s="95"/>
      <c r="PGL289" s="95"/>
      <c r="PGM289" s="95"/>
      <c r="PGN289" s="95"/>
      <c r="PGO289" s="95"/>
      <c r="PGP289" s="95"/>
      <c r="PGQ289" s="95"/>
      <c r="PGR289" s="95"/>
      <c r="PGS289" s="95"/>
      <c r="PGT289" s="95"/>
      <c r="PGU289" s="95"/>
      <c r="PGV289" s="95"/>
      <c r="PGW289" s="95"/>
      <c r="PGX289" s="95"/>
      <c r="PGY289" s="95"/>
      <c r="PGZ289" s="95"/>
      <c r="PHA289" s="95"/>
      <c r="PHB289" s="95"/>
      <c r="PHC289" s="95"/>
      <c r="PHD289" s="95"/>
      <c r="PHE289" s="95"/>
      <c r="PHF289" s="95"/>
      <c r="PHG289" s="95"/>
      <c r="PHH289" s="95"/>
      <c r="PHI289" s="95"/>
      <c r="PHJ289" s="95"/>
      <c r="PHK289" s="95"/>
      <c r="PHL289" s="95"/>
      <c r="PHM289" s="95"/>
      <c r="PHN289" s="95"/>
      <c r="PHO289" s="95"/>
      <c r="PHP289" s="95"/>
      <c r="PHQ289" s="95"/>
      <c r="PHR289" s="95"/>
      <c r="PHS289" s="95"/>
      <c r="PHT289" s="95"/>
      <c r="PHU289" s="95"/>
      <c r="PHV289" s="95"/>
      <c r="PHW289" s="95"/>
      <c r="PHX289" s="95"/>
      <c r="PHY289" s="95"/>
      <c r="PHZ289" s="95"/>
      <c r="PIA289" s="95"/>
      <c r="PIB289" s="95"/>
      <c r="PIC289" s="95"/>
      <c r="PID289" s="95"/>
      <c r="PIE289" s="95"/>
      <c r="PIF289" s="95"/>
      <c r="PIG289" s="95"/>
      <c r="PIH289" s="95"/>
      <c r="PII289" s="95"/>
      <c r="PIJ289" s="95"/>
      <c r="PIK289" s="95"/>
      <c r="PIL289" s="95"/>
      <c r="PIM289" s="95"/>
      <c r="PIN289" s="95"/>
      <c r="PIO289" s="95"/>
      <c r="PIP289" s="95"/>
      <c r="PIQ289" s="95"/>
      <c r="PIR289" s="95"/>
      <c r="PIS289" s="95"/>
      <c r="PIT289" s="95"/>
      <c r="PIU289" s="95"/>
      <c r="PIV289" s="95"/>
      <c r="PIW289" s="95"/>
      <c r="PIX289" s="95"/>
      <c r="PIY289" s="95"/>
      <c r="PIZ289" s="95"/>
      <c r="PJA289" s="95"/>
      <c r="PJB289" s="95"/>
      <c r="PJC289" s="95"/>
      <c r="PJD289" s="95"/>
      <c r="PJE289" s="95"/>
      <c r="PJF289" s="95"/>
      <c r="PJG289" s="95"/>
      <c r="PJH289" s="95"/>
      <c r="PJI289" s="95"/>
      <c r="PJJ289" s="95"/>
      <c r="PJK289" s="95"/>
      <c r="PJL289" s="95"/>
      <c r="PJM289" s="95"/>
      <c r="PJN289" s="95"/>
      <c r="PJO289" s="95"/>
      <c r="PJP289" s="95"/>
      <c r="PJQ289" s="95"/>
      <c r="PJR289" s="95"/>
      <c r="PJS289" s="95"/>
      <c r="PJT289" s="95"/>
      <c r="PJU289" s="95"/>
      <c r="PJV289" s="95"/>
      <c r="PJW289" s="95"/>
      <c r="PJX289" s="95"/>
      <c r="PJY289" s="95"/>
      <c r="PJZ289" s="95"/>
      <c r="PKA289" s="95"/>
      <c r="PKB289" s="95"/>
      <c r="PKC289" s="95"/>
      <c r="PKD289" s="95"/>
      <c r="PKE289" s="95"/>
      <c r="PKF289" s="95"/>
      <c r="PKG289" s="95"/>
      <c r="PKH289" s="95"/>
      <c r="PKI289" s="95"/>
      <c r="PKJ289" s="95"/>
      <c r="PKK289" s="95"/>
      <c r="PKL289" s="95"/>
      <c r="PKM289" s="95"/>
      <c r="PKN289" s="95"/>
      <c r="PKO289" s="95"/>
      <c r="PKP289" s="95"/>
      <c r="PKQ289" s="95"/>
      <c r="PKR289" s="95"/>
      <c r="PKS289" s="95"/>
      <c r="PKT289" s="95"/>
      <c r="PKU289" s="95"/>
      <c r="PKV289" s="95"/>
      <c r="PKW289" s="95"/>
      <c r="PKX289" s="95"/>
      <c r="PKY289" s="95"/>
      <c r="PKZ289" s="95"/>
      <c r="PLA289" s="95"/>
      <c r="PLB289" s="95"/>
      <c r="PLC289" s="95"/>
      <c r="PLD289" s="95"/>
      <c r="PLE289" s="95"/>
      <c r="PLF289" s="95"/>
      <c r="PLG289" s="95"/>
      <c r="PLH289" s="95"/>
      <c r="PLI289" s="95"/>
      <c r="PLJ289" s="95"/>
      <c r="PLK289" s="95"/>
      <c r="PLL289" s="95"/>
      <c r="PLM289" s="95"/>
      <c r="PLN289" s="95"/>
      <c r="PLO289" s="95"/>
      <c r="PLP289" s="95"/>
      <c r="PLQ289" s="95"/>
      <c r="PLR289" s="95"/>
      <c r="PLS289" s="95"/>
      <c r="PLT289" s="95"/>
      <c r="PLU289" s="95"/>
      <c r="PLV289" s="95"/>
      <c r="PLW289" s="95"/>
      <c r="PLX289" s="95"/>
      <c r="PLY289" s="95"/>
      <c r="PLZ289" s="95"/>
      <c r="PMA289" s="95"/>
      <c r="PMB289" s="95"/>
      <c r="PMC289" s="95"/>
      <c r="PMD289" s="95"/>
      <c r="PME289" s="95"/>
      <c r="PMF289" s="95"/>
      <c r="PMG289" s="95"/>
      <c r="PMH289" s="95"/>
      <c r="PMI289" s="95"/>
      <c r="PMJ289" s="95"/>
      <c r="PMK289" s="95"/>
      <c r="PML289" s="95"/>
      <c r="PMM289" s="95"/>
      <c r="PMN289" s="95"/>
      <c r="PMO289" s="95"/>
      <c r="PMP289" s="95"/>
      <c r="PMQ289" s="95"/>
      <c r="PMR289" s="95"/>
      <c r="PMS289" s="95"/>
      <c r="PMT289" s="95"/>
      <c r="PMU289" s="95"/>
      <c r="PMV289" s="95"/>
      <c r="PMW289" s="95"/>
      <c r="PMX289" s="95"/>
      <c r="PMY289" s="95"/>
      <c r="PMZ289" s="95"/>
      <c r="PNA289" s="95"/>
      <c r="PNB289" s="95"/>
      <c r="PNC289" s="95"/>
      <c r="PND289" s="95"/>
      <c r="PNE289" s="95"/>
      <c r="PNF289" s="95"/>
      <c r="PNG289" s="95"/>
      <c r="PNH289" s="95"/>
      <c r="PNI289" s="95"/>
      <c r="PNJ289" s="95"/>
      <c r="PNK289" s="95"/>
      <c r="PNL289" s="95"/>
      <c r="PNM289" s="95"/>
      <c r="PNN289" s="95"/>
      <c r="PNO289" s="95"/>
      <c r="PNP289" s="95"/>
      <c r="PNQ289" s="95"/>
      <c r="PNR289" s="95"/>
      <c r="PNS289" s="95"/>
      <c r="PNT289" s="95"/>
      <c r="PNU289" s="95"/>
      <c r="PNV289" s="95"/>
      <c r="PNW289" s="95"/>
      <c r="PNX289" s="95"/>
      <c r="PNY289" s="95"/>
      <c r="PNZ289" s="95"/>
      <c r="POA289" s="95"/>
      <c r="POB289" s="95"/>
      <c r="POC289" s="95"/>
      <c r="POD289" s="95"/>
      <c r="POE289" s="95"/>
      <c r="POF289" s="95"/>
      <c r="POG289" s="95"/>
      <c r="POH289" s="95"/>
      <c r="POI289" s="95"/>
      <c r="POJ289" s="95"/>
      <c r="POK289" s="95"/>
      <c r="POL289" s="95"/>
      <c r="POM289" s="95"/>
      <c r="PON289" s="95"/>
      <c r="POO289" s="95"/>
      <c r="POP289" s="95"/>
      <c r="POQ289" s="95"/>
      <c r="POR289" s="95"/>
      <c r="POS289" s="95"/>
      <c r="POT289" s="95"/>
      <c r="POU289" s="95"/>
      <c r="POV289" s="95"/>
      <c r="POW289" s="95"/>
      <c r="POX289" s="95"/>
      <c r="POY289" s="95"/>
      <c r="POZ289" s="95"/>
      <c r="PPA289" s="95"/>
      <c r="PPB289" s="95"/>
      <c r="PPC289" s="95"/>
      <c r="PPD289" s="95"/>
      <c r="PPE289" s="95"/>
      <c r="PPF289" s="95"/>
      <c r="PPG289" s="95"/>
      <c r="PPH289" s="95"/>
      <c r="PPI289" s="95"/>
      <c r="PPJ289" s="95"/>
      <c r="PPK289" s="95"/>
      <c r="PPL289" s="95"/>
      <c r="PPM289" s="95"/>
      <c r="PPN289" s="95"/>
      <c r="PPO289" s="95"/>
      <c r="PPP289" s="95"/>
      <c r="PPQ289" s="95"/>
      <c r="PPR289" s="95"/>
      <c r="PPS289" s="95"/>
      <c r="PPT289" s="95"/>
      <c r="PPU289" s="95"/>
      <c r="PPV289" s="95"/>
      <c r="PPW289" s="95"/>
      <c r="PPX289" s="95"/>
      <c r="PPY289" s="95"/>
      <c r="PPZ289" s="95"/>
      <c r="PQA289" s="95"/>
      <c r="PQB289" s="95"/>
      <c r="PQC289" s="95"/>
      <c r="PQD289" s="95"/>
      <c r="PQE289" s="95"/>
      <c r="PQF289" s="95"/>
      <c r="PQG289" s="95"/>
      <c r="PQH289" s="95"/>
      <c r="PQI289" s="95"/>
      <c r="PQJ289" s="95"/>
      <c r="PQK289" s="95"/>
      <c r="PQL289" s="95"/>
      <c r="PQM289" s="95"/>
      <c r="PQN289" s="95"/>
      <c r="PQO289" s="95"/>
      <c r="PQP289" s="95"/>
      <c r="PQQ289" s="95"/>
      <c r="PQR289" s="95"/>
      <c r="PQS289" s="95"/>
      <c r="PQT289" s="95"/>
      <c r="PQU289" s="95"/>
      <c r="PQV289" s="95"/>
      <c r="PQW289" s="95"/>
      <c r="PQX289" s="95"/>
      <c r="PQY289" s="95"/>
      <c r="PQZ289" s="95"/>
      <c r="PRA289" s="95"/>
      <c r="PRB289" s="95"/>
      <c r="PRC289" s="95"/>
      <c r="PRD289" s="95"/>
      <c r="PRE289" s="95"/>
      <c r="PRF289" s="95"/>
      <c r="PRG289" s="95"/>
      <c r="PRH289" s="95"/>
      <c r="PRI289" s="95"/>
      <c r="PRJ289" s="95"/>
      <c r="PRK289" s="95"/>
      <c r="PRL289" s="95"/>
      <c r="PRM289" s="95"/>
      <c r="PRN289" s="95"/>
      <c r="PRO289" s="95"/>
      <c r="PRP289" s="95"/>
      <c r="PRQ289" s="95"/>
      <c r="PRR289" s="95"/>
      <c r="PRS289" s="95"/>
      <c r="PRT289" s="95"/>
      <c r="PRU289" s="95"/>
      <c r="PRV289" s="95"/>
      <c r="PRW289" s="95"/>
      <c r="PRX289" s="95"/>
      <c r="PRY289" s="95"/>
      <c r="PRZ289" s="95"/>
      <c r="PSA289" s="95"/>
      <c r="PSB289" s="95"/>
      <c r="PSC289" s="95"/>
      <c r="PSD289" s="95"/>
      <c r="PSE289" s="95"/>
      <c r="PSF289" s="95"/>
      <c r="PSG289" s="95"/>
      <c r="PSH289" s="95"/>
      <c r="PSI289" s="95"/>
      <c r="PSJ289" s="95"/>
      <c r="PSK289" s="95"/>
      <c r="PSL289" s="95"/>
      <c r="PSM289" s="95"/>
      <c r="PSN289" s="95"/>
      <c r="PSO289" s="95"/>
      <c r="PSP289" s="95"/>
      <c r="PSQ289" s="95"/>
      <c r="PSR289" s="95"/>
      <c r="PSS289" s="95"/>
      <c r="PST289" s="95"/>
      <c r="PSU289" s="95"/>
      <c r="PSV289" s="95"/>
      <c r="PSW289" s="95"/>
      <c r="PSX289" s="95"/>
      <c r="PSY289" s="95"/>
      <c r="PSZ289" s="95"/>
      <c r="PTA289" s="95"/>
      <c r="PTB289" s="95"/>
      <c r="PTC289" s="95"/>
      <c r="PTD289" s="95"/>
      <c r="PTE289" s="95"/>
      <c r="PTF289" s="95"/>
      <c r="PTG289" s="95"/>
      <c r="PTH289" s="95"/>
      <c r="PTI289" s="95"/>
      <c r="PTJ289" s="95"/>
      <c r="PTK289" s="95"/>
      <c r="PTL289" s="95"/>
      <c r="PTM289" s="95"/>
      <c r="PTN289" s="95"/>
      <c r="PTO289" s="95"/>
      <c r="PTP289" s="95"/>
      <c r="PTQ289" s="95"/>
      <c r="PTR289" s="95"/>
      <c r="PTS289" s="95"/>
      <c r="PTT289" s="95"/>
      <c r="PTU289" s="95"/>
      <c r="PTV289" s="95"/>
      <c r="PTW289" s="95"/>
      <c r="PTX289" s="95"/>
      <c r="PTY289" s="95"/>
      <c r="PTZ289" s="95"/>
      <c r="PUA289" s="95"/>
      <c r="PUB289" s="95"/>
      <c r="PUC289" s="95"/>
      <c r="PUD289" s="95"/>
      <c r="PUE289" s="95"/>
      <c r="PUF289" s="95"/>
      <c r="PUG289" s="95"/>
      <c r="PUH289" s="95"/>
      <c r="PUI289" s="95"/>
      <c r="PUJ289" s="95"/>
      <c r="PUK289" s="95"/>
      <c r="PUL289" s="95"/>
      <c r="PUM289" s="95"/>
      <c r="PUN289" s="95"/>
      <c r="PUO289" s="95"/>
      <c r="PUP289" s="95"/>
      <c r="PUQ289" s="95"/>
      <c r="PUR289" s="95"/>
      <c r="PUS289" s="95"/>
      <c r="PUT289" s="95"/>
      <c r="PUU289" s="95"/>
      <c r="PUV289" s="95"/>
      <c r="PUW289" s="95"/>
      <c r="PUX289" s="95"/>
      <c r="PUY289" s="95"/>
      <c r="PUZ289" s="95"/>
      <c r="PVA289" s="95"/>
      <c r="PVB289" s="95"/>
      <c r="PVC289" s="95"/>
      <c r="PVD289" s="95"/>
      <c r="PVE289" s="95"/>
      <c r="PVF289" s="95"/>
      <c r="PVG289" s="95"/>
      <c r="PVH289" s="95"/>
      <c r="PVI289" s="95"/>
      <c r="PVJ289" s="95"/>
      <c r="PVK289" s="95"/>
      <c r="PVL289" s="95"/>
      <c r="PVM289" s="95"/>
      <c r="PVN289" s="95"/>
      <c r="PVO289" s="95"/>
      <c r="PVP289" s="95"/>
      <c r="PVQ289" s="95"/>
      <c r="PVR289" s="95"/>
      <c r="PVS289" s="95"/>
      <c r="PVT289" s="95"/>
      <c r="PVU289" s="95"/>
      <c r="PVV289" s="95"/>
      <c r="PVW289" s="95"/>
      <c r="PVX289" s="95"/>
      <c r="PVY289" s="95"/>
      <c r="PVZ289" s="95"/>
      <c r="PWA289" s="95"/>
      <c r="PWB289" s="95"/>
      <c r="PWC289" s="95"/>
      <c r="PWD289" s="95"/>
      <c r="PWE289" s="95"/>
      <c r="PWF289" s="95"/>
      <c r="PWG289" s="95"/>
      <c r="PWH289" s="95"/>
      <c r="PWI289" s="95"/>
      <c r="PWJ289" s="95"/>
      <c r="PWK289" s="95"/>
      <c r="PWL289" s="95"/>
      <c r="PWM289" s="95"/>
      <c r="PWN289" s="95"/>
      <c r="PWO289" s="95"/>
      <c r="PWP289" s="95"/>
      <c r="PWQ289" s="95"/>
      <c r="PWR289" s="95"/>
      <c r="PWS289" s="95"/>
      <c r="PWT289" s="95"/>
      <c r="PWU289" s="95"/>
      <c r="PWV289" s="95"/>
      <c r="PWW289" s="95"/>
      <c r="PWX289" s="95"/>
      <c r="PWY289" s="95"/>
      <c r="PWZ289" s="95"/>
      <c r="PXA289" s="95"/>
      <c r="PXB289" s="95"/>
      <c r="PXC289" s="95"/>
      <c r="PXD289" s="95"/>
      <c r="PXE289" s="95"/>
      <c r="PXF289" s="95"/>
      <c r="PXG289" s="95"/>
      <c r="PXH289" s="95"/>
      <c r="PXI289" s="95"/>
      <c r="PXJ289" s="95"/>
      <c r="PXK289" s="95"/>
      <c r="PXL289" s="95"/>
      <c r="PXM289" s="95"/>
      <c r="PXN289" s="95"/>
      <c r="PXO289" s="95"/>
      <c r="PXP289" s="95"/>
      <c r="PXQ289" s="95"/>
      <c r="PXR289" s="95"/>
      <c r="PXS289" s="95"/>
      <c r="PXT289" s="95"/>
      <c r="PXU289" s="95"/>
      <c r="PXV289" s="95"/>
      <c r="PXW289" s="95"/>
      <c r="PXX289" s="95"/>
      <c r="PXY289" s="95"/>
      <c r="PXZ289" s="95"/>
      <c r="PYA289" s="95"/>
      <c r="PYB289" s="95"/>
      <c r="PYC289" s="95"/>
      <c r="PYD289" s="95"/>
      <c r="PYE289" s="95"/>
      <c r="PYF289" s="95"/>
      <c r="PYG289" s="95"/>
      <c r="PYH289" s="95"/>
      <c r="PYI289" s="95"/>
      <c r="PYJ289" s="95"/>
      <c r="PYK289" s="95"/>
      <c r="PYL289" s="95"/>
      <c r="PYM289" s="95"/>
      <c r="PYN289" s="95"/>
      <c r="PYO289" s="95"/>
      <c r="PYP289" s="95"/>
      <c r="PYQ289" s="95"/>
      <c r="PYR289" s="95"/>
      <c r="PYS289" s="95"/>
      <c r="PYT289" s="95"/>
      <c r="PYU289" s="95"/>
      <c r="PYV289" s="95"/>
      <c r="PYW289" s="95"/>
      <c r="PYX289" s="95"/>
      <c r="PYY289" s="95"/>
      <c r="PYZ289" s="95"/>
      <c r="PZA289" s="95"/>
      <c r="PZB289" s="95"/>
      <c r="PZC289" s="95"/>
      <c r="PZD289" s="95"/>
      <c r="PZE289" s="95"/>
      <c r="PZF289" s="95"/>
      <c r="PZG289" s="95"/>
      <c r="PZH289" s="95"/>
      <c r="PZI289" s="95"/>
      <c r="PZJ289" s="95"/>
      <c r="PZK289" s="95"/>
      <c r="PZL289" s="95"/>
      <c r="PZM289" s="95"/>
      <c r="PZN289" s="95"/>
      <c r="PZO289" s="95"/>
      <c r="PZP289" s="95"/>
      <c r="PZQ289" s="95"/>
      <c r="PZR289" s="95"/>
      <c r="PZS289" s="95"/>
      <c r="PZT289" s="95"/>
      <c r="PZU289" s="95"/>
      <c r="PZV289" s="95"/>
      <c r="PZW289" s="95"/>
      <c r="PZX289" s="95"/>
      <c r="PZY289" s="95"/>
      <c r="PZZ289" s="95"/>
      <c r="QAA289" s="95"/>
      <c r="QAB289" s="95"/>
      <c r="QAC289" s="95"/>
      <c r="QAD289" s="95"/>
      <c r="QAE289" s="95"/>
      <c r="QAF289" s="95"/>
      <c r="QAG289" s="95"/>
      <c r="QAH289" s="95"/>
      <c r="QAI289" s="95"/>
      <c r="QAJ289" s="95"/>
      <c r="QAK289" s="95"/>
      <c r="QAL289" s="95"/>
      <c r="QAM289" s="95"/>
      <c r="QAN289" s="95"/>
      <c r="QAO289" s="95"/>
      <c r="QAP289" s="95"/>
      <c r="QAQ289" s="95"/>
      <c r="QAR289" s="95"/>
      <c r="QAS289" s="95"/>
      <c r="QAT289" s="95"/>
      <c r="QAU289" s="95"/>
      <c r="QAV289" s="95"/>
      <c r="QAW289" s="95"/>
      <c r="QAX289" s="95"/>
      <c r="QAY289" s="95"/>
      <c r="QAZ289" s="95"/>
      <c r="QBA289" s="95"/>
      <c r="QBB289" s="95"/>
      <c r="QBC289" s="95"/>
      <c r="QBD289" s="95"/>
      <c r="QBE289" s="95"/>
      <c r="QBF289" s="95"/>
      <c r="QBG289" s="95"/>
      <c r="QBH289" s="95"/>
      <c r="QBI289" s="95"/>
      <c r="QBJ289" s="95"/>
      <c r="QBK289" s="95"/>
      <c r="QBL289" s="95"/>
      <c r="QBM289" s="95"/>
      <c r="QBN289" s="95"/>
      <c r="QBO289" s="95"/>
      <c r="QBP289" s="95"/>
      <c r="QBQ289" s="95"/>
      <c r="QBR289" s="95"/>
      <c r="QBS289" s="95"/>
      <c r="QBT289" s="95"/>
      <c r="QBU289" s="95"/>
      <c r="QBV289" s="95"/>
      <c r="QBW289" s="95"/>
      <c r="QBX289" s="95"/>
      <c r="QBY289" s="95"/>
      <c r="QBZ289" s="95"/>
      <c r="QCA289" s="95"/>
      <c r="QCB289" s="95"/>
      <c r="QCC289" s="95"/>
      <c r="QCD289" s="95"/>
      <c r="QCE289" s="95"/>
      <c r="QCF289" s="95"/>
      <c r="QCG289" s="95"/>
      <c r="QCH289" s="95"/>
      <c r="QCI289" s="95"/>
      <c r="QCJ289" s="95"/>
      <c r="QCK289" s="95"/>
      <c r="QCL289" s="95"/>
      <c r="QCM289" s="95"/>
      <c r="QCN289" s="95"/>
      <c r="QCO289" s="95"/>
      <c r="QCP289" s="95"/>
      <c r="QCQ289" s="95"/>
      <c r="QCR289" s="95"/>
      <c r="QCS289" s="95"/>
      <c r="QCT289" s="95"/>
      <c r="QCU289" s="95"/>
      <c r="QCV289" s="95"/>
      <c r="QCW289" s="95"/>
      <c r="QCX289" s="95"/>
      <c r="QCY289" s="95"/>
      <c r="QCZ289" s="95"/>
      <c r="QDA289" s="95"/>
      <c r="QDB289" s="95"/>
      <c r="QDC289" s="95"/>
      <c r="QDD289" s="95"/>
      <c r="QDE289" s="95"/>
      <c r="QDF289" s="95"/>
      <c r="QDG289" s="95"/>
      <c r="QDH289" s="95"/>
      <c r="QDI289" s="95"/>
      <c r="QDJ289" s="95"/>
      <c r="QDK289" s="95"/>
      <c r="QDL289" s="95"/>
      <c r="QDM289" s="95"/>
      <c r="QDN289" s="95"/>
      <c r="QDO289" s="95"/>
      <c r="QDP289" s="95"/>
      <c r="QDQ289" s="95"/>
      <c r="QDR289" s="95"/>
      <c r="QDS289" s="95"/>
      <c r="QDT289" s="95"/>
      <c r="QDU289" s="95"/>
      <c r="QDV289" s="95"/>
      <c r="QDW289" s="95"/>
      <c r="QDX289" s="95"/>
      <c r="QDY289" s="95"/>
      <c r="QDZ289" s="95"/>
      <c r="QEA289" s="95"/>
      <c r="QEB289" s="95"/>
      <c r="QEC289" s="95"/>
      <c r="QED289" s="95"/>
      <c r="QEE289" s="95"/>
      <c r="QEF289" s="95"/>
      <c r="QEG289" s="95"/>
      <c r="QEH289" s="95"/>
      <c r="QEI289" s="95"/>
      <c r="QEJ289" s="95"/>
      <c r="QEK289" s="95"/>
      <c r="QEL289" s="95"/>
      <c r="QEM289" s="95"/>
      <c r="QEN289" s="95"/>
      <c r="QEO289" s="95"/>
      <c r="QEP289" s="95"/>
      <c r="QEQ289" s="95"/>
      <c r="QER289" s="95"/>
      <c r="QES289" s="95"/>
      <c r="QET289" s="95"/>
      <c r="QEU289" s="95"/>
      <c r="QEV289" s="95"/>
      <c r="QEW289" s="95"/>
      <c r="QEX289" s="95"/>
      <c r="QEY289" s="95"/>
      <c r="QEZ289" s="95"/>
      <c r="QFA289" s="95"/>
      <c r="QFB289" s="95"/>
      <c r="QFC289" s="95"/>
      <c r="QFD289" s="95"/>
      <c r="QFE289" s="95"/>
      <c r="QFF289" s="95"/>
      <c r="QFG289" s="95"/>
      <c r="QFH289" s="95"/>
      <c r="QFI289" s="95"/>
      <c r="QFJ289" s="95"/>
      <c r="QFK289" s="95"/>
      <c r="QFL289" s="95"/>
      <c r="QFM289" s="95"/>
      <c r="QFN289" s="95"/>
      <c r="QFO289" s="95"/>
      <c r="QFP289" s="95"/>
      <c r="QFQ289" s="95"/>
      <c r="QFR289" s="95"/>
      <c r="QFS289" s="95"/>
      <c r="QFT289" s="95"/>
      <c r="QFU289" s="95"/>
      <c r="QFV289" s="95"/>
      <c r="QFW289" s="95"/>
      <c r="QFX289" s="95"/>
      <c r="QFY289" s="95"/>
      <c r="QFZ289" s="95"/>
      <c r="QGA289" s="95"/>
      <c r="QGB289" s="95"/>
      <c r="QGC289" s="95"/>
      <c r="QGD289" s="95"/>
      <c r="QGE289" s="95"/>
      <c r="QGF289" s="95"/>
      <c r="QGG289" s="95"/>
      <c r="QGH289" s="95"/>
      <c r="QGI289" s="95"/>
      <c r="QGJ289" s="95"/>
      <c r="QGK289" s="95"/>
      <c r="QGL289" s="95"/>
      <c r="QGM289" s="95"/>
      <c r="QGN289" s="95"/>
      <c r="QGO289" s="95"/>
      <c r="QGP289" s="95"/>
      <c r="QGQ289" s="95"/>
      <c r="QGR289" s="95"/>
      <c r="QGS289" s="95"/>
      <c r="QGT289" s="95"/>
      <c r="QGU289" s="95"/>
      <c r="QGV289" s="95"/>
      <c r="QGW289" s="95"/>
      <c r="QGX289" s="95"/>
      <c r="QGY289" s="95"/>
      <c r="QGZ289" s="95"/>
      <c r="QHA289" s="95"/>
      <c r="QHB289" s="95"/>
      <c r="QHC289" s="95"/>
      <c r="QHD289" s="95"/>
      <c r="QHE289" s="95"/>
      <c r="QHF289" s="95"/>
      <c r="QHG289" s="95"/>
      <c r="QHH289" s="95"/>
      <c r="QHI289" s="95"/>
      <c r="QHJ289" s="95"/>
      <c r="QHK289" s="95"/>
      <c r="QHL289" s="95"/>
      <c r="QHM289" s="95"/>
      <c r="QHN289" s="95"/>
      <c r="QHO289" s="95"/>
      <c r="QHP289" s="95"/>
      <c r="QHQ289" s="95"/>
      <c r="QHR289" s="95"/>
      <c r="QHS289" s="95"/>
      <c r="QHT289" s="95"/>
      <c r="QHU289" s="95"/>
      <c r="QHV289" s="95"/>
      <c r="QHW289" s="95"/>
      <c r="QHX289" s="95"/>
      <c r="QHY289" s="95"/>
      <c r="QHZ289" s="95"/>
      <c r="QIA289" s="95"/>
      <c r="QIB289" s="95"/>
      <c r="QIC289" s="95"/>
      <c r="QID289" s="95"/>
      <c r="QIE289" s="95"/>
      <c r="QIF289" s="95"/>
      <c r="QIG289" s="95"/>
      <c r="QIH289" s="95"/>
      <c r="QII289" s="95"/>
      <c r="QIJ289" s="95"/>
      <c r="QIK289" s="95"/>
      <c r="QIL289" s="95"/>
      <c r="QIM289" s="95"/>
      <c r="QIN289" s="95"/>
      <c r="QIO289" s="95"/>
      <c r="QIP289" s="95"/>
      <c r="QIQ289" s="95"/>
      <c r="QIR289" s="95"/>
      <c r="QIS289" s="95"/>
      <c r="QIT289" s="95"/>
      <c r="QIU289" s="95"/>
      <c r="QIV289" s="95"/>
      <c r="QIW289" s="95"/>
      <c r="QIX289" s="95"/>
      <c r="QIY289" s="95"/>
      <c r="QIZ289" s="95"/>
      <c r="QJA289" s="95"/>
      <c r="QJB289" s="95"/>
      <c r="QJC289" s="95"/>
      <c r="QJD289" s="95"/>
      <c r="QJE289" s="95"/>
      <c r="QJF289" s="95"/>
      <c r="QJG289" s="95"/>
      <c r="QJH289" s="95"/>
      <c r="QJI289" s="95"/>
      <c r="QJJ289" s="95"/>
      <c r="QJK289" s="95"/>
      <c r="QJL289" s="95"/>
      <c r="QJM289" s="95"/>
      <c r="QJN289" s="95"/>
      <c r="QJO289" s="95"/>
      <c r="QJP289" s="95"/>
      <c r="QJQ289" s="95"/>
      <c r="QJR289" s="95"/>
      <c r="QJS289" s="95"/>
      <c r="QJT289" s="95"/>
      <c r="QJU289" s="95"/>
      <c r="QJV289" s="95"/>
      <c r="QJW289" s="95"/>
      <c r="QJX289" s="95"/>
      <c r="QJY289" s="95"/>
      <c r="QJZ289" s="95"/>
      <c r="QKA289" s="95"/>
      <c r="QKB289" s="95"/>
      <c r="QKC289" s="95"/>
      <c r="QKD289" s="95"/>
      <c r="QKE289" s="95"/>
      <c r="QKF289" s="95"/>
      <c r="QKG289" s="95"/>
      <c r="QKH289" s="95"/>
      <c r="QKI289" s="95"/>
      <c r="QKJ289" s="95"/>
      <c r="QKK289" s="95"/>
      <c r="QKL289" s="95"/>
      <c r="QKM289" s="95"/>
      <c r="QKN289" s="95"/>
      <c r="QKO289" s="95"/>
      <c r="QKP289" s="95"/>
      <c r="QKQ289" s="95"/>
      <c r="QKR289" s="95"/>
      <c r="QKS289" s="95"/>
      <c r="QKT289" s="95"/>
      <c r="QKU289" s="95"/>
      <c r="QKV289" s="95"/>
      <c r="QKW289" s="95"/>
      <c r="QKX289" s="95"/>
      <c r="QKY289" s="95"/>
      <c r="QKZ289" s="95"/>
      <c r="QLA289" s="95"/>
      <c r="QLB289" s="95"/>
      <c r="QLC289" s="95"/>
      <c r="QLD289" s="95"/>
      <c r="QLE289" s="95"/>
      <c r="QLF289" s="95"/>
      <c r="QLG289" s="95"/>
      <c r="QLH289" s="95"/>
      <c r="QLI289" s="95"/>
      <c r="QLJ289" s="95"/>
      <c r="QLK289" s="95"/>
      <c r="QLL289" s="95"/>
      <c r="QLM289" s="95"/>
      <c r="QLN289" s="95"/>
      <c r="QLO289" s="95"/>
      <c r="QLP289" s="95"/>
      <c r="QLQ289" s="95"/>
      <c r="QLR289" s="95"/>
      <c r="QLS289" s="95"/>
      <c r="QLT289" s="95"/>
      <c r="QLU289" s="95"/>
      <c r="QLV289" s="95"/>
      <c r="QLW289" s="95"/>
      <c r="QLX289" s="95"/>
      <c r="QLY289" s="95"/>
      <c r="QLZ289" s="95"/>
      <c r="QMA289" s="95"/>
      <c r="QMB289" s="95"/>
      <c r="QMC289" s="95"/>
      <c r="QMD289" s="95"/>
      <c r="QME289" s="95"/>
      <c r="QMF289" s="95"/>
      <c r="QMG289" s="95"/>
      <c r="QMH289" s="95"/>
      <c r="QMI289" s="95"/>
      <c r="QMJ289" s="95"/>
      <c r="QMK289" s="95"/>
      <c r="QML289" s="95"/>
      <c r="QMM289" s="95"/>
      <c r="QMN289" s="95"/>
      <c r="QMO289" s="95"/>
      <c r="QMP289" s="95"/>
      <c r="QMQ289" s="95"/>
      <c r="QMR289" s="95"/>
      <c r="QMS289" s="95"/>
      <c r="QMT289" s="95"/>
      <c r="QMU289" s="95"/>
      <c r="QMV289" s="95"/>
      <c r="QMW289" s="95"/>
      <c r="QMX289" s="95"/>
      <c r="QMY289" s="95"/>
      <c r="QMZ289" s="95"/>
      <c r="QNA289" s="95"/>
      <c r="QNB289" s="95"/>
      <c r="QNC289" s="95"/>
      <c r="QND289" s="95"/>
      <c r="QNE289" s="95"/>
      <c r="QNF289" s="95"/>
      <c r="QNG289" s="95"/>
      <c r="QNH289" s="95"/>
      <c r="QNI289" s="95"/>
      <c r="QNJ289" s="95"/>
      <c r="QNK289" s="95"/>
      <c r="QNL289" s="95"/>
      <c r="QNM289" s="95"/>
      <c r="QNN289" s="95"/>
      <c r="QNO289" s="95"/>
      <c r="QNP289" s="95"/>
      <c r="QNQ289" s="95"/>
      <c r="QNR289" s="95"/>
      <c r="QNS289" s="95"/>
      <c r="QNT289" s="95"/>
      <c r="QNU289" s="95"/>
      <c r="QNV289" s="95"/>
      <c r="QNW289" s="95"/>
      <c r="QNX289" s="95"/>
      <c r="QNY289" s="95"/>
      <c r="QNZ289" s="95"/>
      <c r="QOA289" s="95"/>
      <c r="QOB289" s="95"/>
      <c r="QOC289" s="95"/>
      <c r="QOD289" s="95"/>
      <c r="QOE289" s="95"/>
      <c r="QOF289" s="95"/>
      <c r="QOG289" s="95"/>
      <c r="QOH289" s="95"/>
      <c r="QOI289" s="95"/>
      <c r="QOJ289" s="95"/>
      <c r="QOK289" s="95"/>
      <c r="QOL289" s="95"/>
      <c r="QOM289" s="95"/>
      <c r="QON289" s="95"/>
      <c r="QOO289" s="95"/>
      <c r="QOP289" s="95"/>
      <c r="QOQ289" s="95"/>
      <c r="QOR289" s="95"/>
      <c r="QOS289" s="95"/>
      <c r="QOT289" s="95"/>
      <c r="QOU289" s="95"/>
      <c r="QOV289" s="95"/>
      <c r="QOW289" s="95"/>
      <c r="QOX289" s="95"/>
      <c r="QOY289" s="95"/>
      <c r="QOZ289" s="95"/>
      <c r="QPA289" s="95"/>
      <c r="QPB289" s="95"/>
      <c r="QPC289" s="95"/>
      <c r="QPD289" s="95"/>
      <c r="QPE289" s="95"/>
      <c r="QPF289" s="95"/>
      <c r="QPG289" s="95"/>
      <c r="QPH289" s="95"/>
      <c r="QPI289" s="95"/>
      <c r="QPJ289" s="95"/>
      <c r="QPK289" s="95"/>
      <c r="QPL289" s="95"/>
      <c r="QPM289" s="95"/>
      <c r="QPN289" s="95"/>
      <c r="QPO289" s="95"/>
      <c r="QPP289" s="95"/>
      <c r="QPQ289" s="95"/>
      <c r="QPR289" s="95"/>
      <c r="QPS289" s="95"/>
      <c r="QPT289" s="95"/>
      <c r="QPU289" s="95"/>
      <c r="QPV289" s="95"/>
      <c r="QPW289" s="95"/>
      <c r="QPX289" s="95"/>
      <c r="QPY289" s="95"/>
      <c r="QPZ289" s="95"/>
      <c r="QQA289" s="95"/>
      <c r="QQB289" s="95"/>
      <c r="QQC289" s="95"/>
      <c r="QQD289" s="95"/>
      <c r="QQE289" s="95"/>
      <c r="QQF289" s="95"/>
      <c r="QQG289" s="95"/>
      <c r="QQH289" s="95"/>
      <c r="QQI289" s="95"/>
      <c r="QQJ289" s="95"/>
      <c r="QQK289" s="95"/>
      <c r="QQL289" s="95"/>
      <c r="QQM289" s="95"/>
      <c r="QQN289" s="95"/>
      <c r="QQO289" s="95"/>
      <c r="QQP289" s="95"/>
      <c r="QQQ289" s="95"/>
      <c r="QQR289" s="95"/>
      <c r="QQS289" s="95"/>
      <c r="QQT289" s="95"/>
      <c r="QQU289" s="95"/>
      <c r="QQV289" s="95"/>
      <c r="QQW289" s="95"/>
      <c r="QQX289" s="95"/>
      <c r="QQY289" s="95"/>
      <c r="QQZ289" s="95"/>
      <c r="QRA289" s="95"/>
      <c r="QRB289" s="95"/>
      <c r="QRC289" s="95"/>
      <c r="QRD289" s="95"/>
      <c r="QRE289" s="95"/>
      <c r="QRF289" s="95"/>
      <c r="QRG289" s="95"/>
      <c r="QRH289" s="95"/>
      <c r="QRI289" s="95"/>
      <c r="QRJ289" s="95"/>
      <c r="QRK289" s="95"/>
      <c r="QRL289" s="95"/>
      <c r="QRM289" s="95"/>
      <c r="QRN289" s="95"/>
      <c r="QRO289" s="95"/>
      <c r="QRP289" s="95"/>
      <c r="QRQ289" s="95"/>
      <c r="QRR289" s="95"/>
      <c r="QRS289" s="95"/>
      <c r="QRT289" s="95"/>
      <c r="QRU289" s="95"/>
      <c r="QRV289" s="95"/>
      <c r="QRW289" s="95"/>
      <c r="QRX289" s="95"/>
      <c r="QRY289" s="95"/>
      <c r="QRZ289" s="95"/>
      <c r="QSA289" s="95"/>
      <c r="QSB289" s="95"/>
      <c r="QSC289" s="95"/>
      <c r="QSD289" s="95"/>
      <c r="QSE289" s="95"/>
      <c r="QSF289" s="95"/>
      <c r="QSG289" s="95"/>
      <c r="QSH289" s="95"/>
      <c r="QSI289" s="95"/>
      <c r="QSJ289" s="95"/>
      <c r="QSK289" s="95"/>
      <c r="QSL289" s="95"/>
      <c r="QSM289" s="95"/>
      <c r="QSN289" s="95"/>
      <c r="QSO289" s="95"/>
      <c r="QSP289" s="95"/>
      <c r="QSQ289" s="95"/>
      <c r="QSR289" s="95"/>
      <c r="QSS289" s="95"/>
      <c r="QST289" s="95"/>
      <c r="QSU289" s="95"/>
      <c r="QSV289" s="95"/>
      <c r="QSW289" s="95"/>
      <c r="QSX289" s="95"/>
      <c r="QSY289" s="95"/>
      <c r="QSZ289" s="95"/>
      <c r="QTA289" s="95"/>
      <c r="QTB289" s="95"/>
      <c r="QTC289" s="95"/>
      <c r="QTD289" s="95"/>
      <c r="QTE289" s="95"/>
      <c r="QTF289" s="95"/>
      <c r="QTG289" s="95"/>
      <c r="QTH289" s="95"/>
      <c r="QTI289" s="95"/>
      <c r="QTJ289" s="95"/>
      <c r="QTK289" s="95"/>
      <c r="QTL289" s="95"/>
      <c r="QTM289" s="95"/>
      <c r="QTN289" s="95"/>
      <c r="QTO289" s="95"/>
      <c r="QTP289" s="95"/>
      <c r="QTQ289" s="95"/>
      <c r="QTR289" s="95"/>
      <c r="QTS289" s="95"/>
      <c r="QTT289" s="95"/>
      <c r="QTU289" s="95"/>
      <c r="QTV289" s="95"/>
      <c r="QTW289" s="95"/>
      <c r="QTX289" s="95"/>
      <c r="QTY289" s="95"/>
      <c r="QTZ289" s="95"/>
      <c r="QUA289" s="95"/>
      <c r="QUB289" s="95"/>
      <c r="QUC289" s="95"/>
      <c r="QUD289" s="95"/>
      <c r="QUE289" s="95"/>
      <c r="QUF289" s="95"/>
      <c r="QUG289" s="95"/>
      <c r="QUH289" s="95"/>
      <c r="QUI289" s="95"/>
      <c r="QUJ289" s="95"/>
      <c r="QUK289" s="95"/>
      <c r="QUL289" s="95"/>
      <c r="QUM289" s="95"/>
      <c r="QUN289" s="95"/>
      <c r="QUO289" s="95"/>
      <c r="QUP289" s="95"/>
      <c r="QUQ289" s="95"/>
      <c r="QUR289" s="95"/>
      <c r="QUS289" s="95"/>
      <c r="QUT289" s="95"/>
      <c r="QUU289" s="95"/>
      <c r="QUV289" s="95"/>
      <c r="QUW289" s="95"/>
      <c r="QUX289" s="95"/>
      <c r="QUY289" s="95"/>
      <c r="QUZ289" s="95"/>
      <c r="QVA289" s="95"/>
      <c r="QVB289" s="95"/>
      <c r="QVC289" s="95"/>
      <c r="QVD289" s="95"/>
      <c r="QVE289" s="95"/>
      <c r="QVF289" s="95"/>
      <c r="QVG289" s="95"/>
      <c r="QVH289" s="95"/>
      <c r="QVI289" s="95"/>
      <c r="QVJ289" s="95"/>
      <c r="QVK289" s="95"/>
      <c r="QVL289" s="95"/>
      <c r="QVM289" s="95"/>
      <c r="QVN289" s="95"/>
      <c r="QVO289" s="95"/>
      <c r="QVP289" s="95"/>
      <c r="QVQ289" s="95"/>
      <c r="QVR289" s="95"/>
      <c r="QVS289" s="95"/>
      <c r="QVT289" s="95"/>
      <c r="QVU289" s="95"/>
      <c r="QVV289" s="95"/>
      <c r="QVW289" s="95"/>
      <c r="QVX289" s="95"/>
      <c r="QVY289" s="95"/>
      <c r="QVZ289" s="95"/>
      <c r="QWA289" s="95"/>
      <c r="QWB289" s="95"/>
      <c r="QWC289" s="95"/>
      <c r="QWD289" s="95"/>
      <c r="QWE289" s="95"/>
      <c r="QWF289" s="95"/>
      <c r="QWG289" s="95"/>
      <c r="QWH289" s="95"/>
      <c r="QWI289" s="95"/>
      <c r="QWJ289" s="95"/>
      <c r="QWK289" s="95"/>
      <c r="QWL289" s="95"/>
      <c r="QWM289" s="95"/>
      <c r="QWN289" s="95"/>
      <c r="QWO289" s="95"/>
      <c r="QWP289" s="95"/>
      <c r="QWQ289" s="95"/>
      <c r="QWR289" s="95"/>
      <c r="QWS289" s="95"/>
      <c r="QWT289" s="95"/>
      <c r="QWU289" s="95"/>
      <c r="QWV289" s="95"/>
      <c r="QWW289" s="95"/>
      <c r="QWX289" s="95"/>
      <c r="QWY289" s="95"/>
      <c r="QWZ289" s="95"/>
      <c r="QXA289" s="95"/>
      <c r="QXB289" s="95"/>
      <c r="QXC289" s="95"/>
      <c r="QXD289" s="95"/>
      <c r="QXE289" s="95"/>
      <c r="QXF289" s="95"/>
      <c r="QXG289" s="95"/>
      <c r="QXH289" s="95"/>
      <c r="QXI289" s="95"/>
      <c r="QXJ289" s="95"/>
      <c r="QXK289" s="95"/>
      <c r="QXL289" s="95"/>
      <c r="QXM289" s="95"/>
      <c r="QXN289" s="95"/>
      <c r="QXO289" s="95"/>
      <c r="QXP289" s="95"/>
      <c r="QXQ289" s="95"/>
      <c r="QXR289" s="95"/>
      <c r="QXS289" s="95"/>
      <c r="QXT289" s="95"/>
      <c r="QXU289" s="95"/>
      <c r="QXV289" s="95"/>
      <c r="QXW289" s="95"/>
      <c r="QXX289" s="95"/>
      <c r="QXY289" s="95"/>
      <c r="QXZ289" s="95"/>
      <c r="QYA289" s="95"/>
      <c r="QYB289" s="95"/>
      <c r="QYC289" s="95"/>
      <c r="QYD289" s="95"/>
      <c r="QYE289" s="95"/>
      <c r="QYF289" s="95"/>
      <c r="QYG289" s="95"/>
      <c r="QYH289" s="95"/>
      <c r="QYI289" s="95"/>
      <c r="QYJ289" s="95"/>
      <c r="QYK289" s="95"/>
      <c r="QYL289" s="95"/>
      <c r="QYM289" s="95"/>
      <c r="QYN289" s="95"/>
      <c r="QYO289" s="95"/>
      <c r="QYP289" s="95"/>
      <c r="QYQ289" s="95"/>
      <c r="QYR289" s="95"/>
      <c r="QYS289" s="95"/>
      <c r="QYT289" s="95"/>
      <c r="QYU289" s="95"/>
      <c r="QYV289" s="95"/>
      <c r="QYW289" s="95"/>
      <c r="QYX289" s="95"/>
      <c r="QYY289" s="95"/>
      <c r="QYZ289" s="95"/>
      <c r="QZA289" s="95"/>
      <c r="QZB289" s="95"/>
      <c r="QZC289" s="95"/>
      <c r="QZD289" s="95"/>
      <c r="QZE289" s="95"/>
      <c r="QZF289" s="95"/>
      <c r="QZG289" s="95"/>
      <c r="QZH289" s="95"/>
      <c r="QZI289" s="95"/>
      <c r="QZJ289" s="95"/>
      <c r="QZK289" s="95"/>
      <c r="QZL289" s="95"/>
      <c r="QZM289" s="95"/>
      <c r="QZN289" s="95"/>
      <c r="QZO289" s="95"/>
      <c r="QZP289" s="95"/>
      <c r="QZQ289" s="95"/>
      <c r="QZR289" s="95"/>
      <c r="QZS289" s="95"/>
      <c r="QZT289" s="95"/>
      <c r="QZU289" s="95"/>
      <c r="QZV289" s="95"/>
      <c r="QZW289" s="95"/>
      <c r="QZX289" s="95"/>
      <c r="QZY289" s="95"/>
      <c r="QZZ289" s="95"/>
      <c r="RAA289" s="95"/>
      <c r="RAB289" s="95"/>
      <c r="RAC289" s="95"/>
      <c r="RAD289" s="95"/>
      <c r="RAE289" s="95"/>
      <c r="RAF289" s="95"/>
      <c r="RAG289" s="95"/>
      <c r="RAH289" s="95"/>
      <c r="RAI289" s="95"/>
      <c r="RAJ289" s="95"/>
      <c r="RAK289" s="95"/>
      <c r="RAL289" s="95"/>
      <c r="RAM289" s="95"/>
      <c r="RAN289" s="95"/>
      <c r="RAO289" s="95"/>
      <c r="RAP289" s="95"/>
      <c r="RAQ289" s="95"/>
      <c r="RAR289" s="95"/>
      <c r="RAS289" s="95"/>
      <c r="RAT289" s="95"/>
      <c r="RAU289" s="95"/>
      <c r="RAV289" s="95"/>
      <c r="RAW289" s="95"/>
      <c r="RAX289" s="95"/>
      <c r="RAY289" s="95"/>
      <c r="RAZ289" s="95"/>
      <c r="RBA289" s="95"/>
      <c r="RBB289" s="95"/>
      <c r="RBC289" s="95"/>
      <c r="RBD289" s="95"/>
      <c r="RBE289" s="95"/>
      <c r="RBF289" s="95"/>
      <c r="RBG289" s="95"/>
      <c r="RBH289" s="95"/>
      <c r="RBI289" s="95"/>
      <c r="RBJ289" s="95"/>
      <c r="RBK289" s="95"/>
      <c r="RBL289" s="95"/>
      <c r="RBM289" s="95"/>
      <c r="RBN289" s="95"/>
      <c r="RBO289" s="95"/>
      <c r="RBP289" s="95"/>
      <c r="RBQ289" s="95"/>
      <c r="RBR289" s="95"/>
      <c r="RBS289" s="95"/>
      <c r="RBT289" s="95"/>
      <c r="RBU289" s="95"/>
      <c r="RBV289" s="95"/>
      <c r="RBW289" s="95"/>
      <c r="RBX289" s="95"/>
      <c r="RBY289" s="95"/>
      <c r="RBZ289" s="95"/>
      <c r="RCA289" s="95"/>
      <c r="RCB289" s="95"/>
      <c r="RCC289" s="95"/>
      <c r="RCD289" s="95"/>
      <c r="RCE289" s="95"/>
      <c r="RCF289" s="95"/>
      <c r="RCG289" s="95"/>
      <c r="RCH289" s="95"/>
      <c r="RCI289" s="95"/>
      <c r="RCJ289" s="95"/>
      <c r="RCK289" s="95"/>
      <c r="RCL289" s="95"/>
      <c r="RCM289" s="95"/>
      <c r="RCN289" s="95"/>
      <c r="RCO289" s="95"/>
      <c r="RCP289" s="95"/>
      <c r="RCQ289" s="95"/>
      <c r="RCR289" s="95"/>
      <c r="RCS289" s="95"/>
      <c r="RCT289" s="95"/>
      <c r="RCU289" s="95"/>
      <c r="RCV289" s="95"/>
      <c r="RCW289" s="95"/>
      <c r="RCX289" s="95"/>
      <c r="RCY289" s="95"/>
      <c r="RCZ289" s="95"/>
      <c r="RDA289" s="95"/>
      <c r="RDB289" s="95"/>
      <c r="RDC289" s="95"/>
      <c r="RDD289" s="95"/>
      <c r="RDE289" s="95"/>
      <c r="RDF289" s="95"/>
      <c r="RDG289" s="95"/>
      <c r="RDH289" s="95"/>
      <c r="RDI289" s="95"/>
      <c r="RDJ289" s="95"/>
      <c r="RDK289" s="95"/>
      <c r="RDL289" s="95"/>
      <c r="RDM289" s="95"/>
      <c r="RDN289" s="95"/>
      <c r="RDO289" s="95"/>
      <c r="RDP289" s="95"/>
      <c r="RDQ289" s="95"/>
      <c r="RDR289" s="95"/>
      <c r="RDS289" s="95"/>
      <c r="RDT289" s="95"/>
      <c r="RDU289" s="95"/>
      <c r="RDV289" s="95"/>
      <c r="RDW289" s="95"/>
      <c r="RDX289" s="95"/>
      <c r="RDY289" s="95"/>
      <c r="RDZ289" s="95"/>
      <c r="REA289" s="95"/>
      <c r="REB289" s="95"/>
      <c r="REC289" s="95"/>
      <c r="RED289" s="95"/>
      <c r="REE289" s="95"/>
      <c r="REF289" s="95"/>
      <c r="REG289" s="95"/>
      <c r="REH289" s="95"/>
      <c r="REI289" s="95"/>
      <c r="REJ289" s="95"/>
      <c r="REK289" s="95"/>
      <c r="REL289" s="95"/>
      <c r="REM289" s="95"/>
      <c r="REN289" s="95"/>
      <c r="REO289" s="95"/>
      <c r="REP289" s="95"/>
      <c r="REQ289" s="95"/>
      <c r="RER289" s="95"/>
      <c r="RES289" s="95"/>
      <c r="RET289" s="95"/>
      <c r="REU289" s="95"/>
      <c r="REV289" s="95"/>
      <c r="REW289" s="95"/>
      <c r="REX289" s="95"/>
      <c r="REY289" s="95"/>
      <c r="REZ289" s="95"/>
      <c r="RFA289" s="95"/>
      <c r="RFB289" s="95"/>
      <c r="RFC289" s="95"/>
      <c r="RFD289" s="95"/>
      <c r="RFE289" s="95"/>
      <c r="RFF289" s="95"/>
      <c r="RFG289" s="95"/>
      <c r="RFH289" s="95"/>
      <c r="RFI289" s="95"/>
      <c r="RFJ289" s="95"/>
      <c r="RFK289" s="95"/>
      <c r="RFL289" s="95"/>
      <c r="RFM289" s="95"/>
      <c r="RFN289" s="95"/>
      <c r="RFO289" s="95"/>
      <c r="RFP289" s="95"/>
      <c r="RFQ289" s="95"/>
      <c r="RFR289" s="95"/>
      <c r="RFS289" s="95"/>
      <c r="RFT289" s="95"/>
      <c r="RFU289" s="95"/>
      <c r="RFV289" s="95"/>
      <c r="RFW289" s="95"/>
      <c r="RFX289" s="95"/>
      <c r="RFY289" s="95"/>
      <c r="RFZ289" s="95"/>
      <c r="RGA289" s="95"/>
      <c r="RGB289" s="95"/>
      <c r="RGC289" s="95"/>
      <c r="RGD289" s="95"/>
      <c r="RGE289" s="95"/>
      <c r="RGF289" s="95"/>
      <c r="RGG289" s="95"/>
      <c r="RGH289" s="95"/>
      <c r="RGI289" s="95"/>
      <c r="RGJ289" s="95"/>
      <c r="RGK289" s="95"/>
      <c r="RGL289" s="95"/>
      <c r="RGM289" s="95"/>
      <c r="RGN289" s="95"/>
      <c r="RGO289" s="95"/>
      <c r="RGP289" s="95"/>
      <c r="RGQ289" s="95"/>
      <c r="RGR289" s="95"/>
      <c r="RGS289" s="95"/>
      <c r="RGT289" s="95"/>
      <c r="RGU289" s="95"/>
      <c r="RGV289" s="95"/>
      <c r="RGW289" s="95"/>
      <c r="RGX289" s="95"/>
      <c r="RGY289" s="95"/>
      <c r="RGZ289" s="95"/>
      <c r="RHA289" s="95"/>
      <c r="RHB289" s="95"/>
      <c r="RHC289" s="95"/>
      <c r="RHD289" s="95"/>
      <c r="RHE289" s="95"/>
      <c r="RHF289" s="95"/>
      <c r="RHG289" s="95"/>
      <c r="RHH289" s="95"/>
      <c r="RHI289" s="95"/>
      <c r="RHJ289" s="95"/>
      <c r="RHK289" s="95"/>
      <c r="RHL289" s="95"/>
      <c r="RHM289" s="95"/>
      <c r="RHN289" s="95"/>
      <c r="RHO289" s="95"/>
      <c r="RHP289" s="95"/>
      <c r="RHQ289" s="95"/>
      <c r="RHR289" s="95"/>
      <c r="RHS289" s="95"/>
      <c r="RHT289" s="95"/>
      <c r="RHU289" s="95"/>
      <c r="RHV289" s="95"/>
      <c r="RHW289" s="95"/>
      <c r="RHX289" s="95"/>
      <c r="RHY289" s="95"/>
      <c r="RHZ289" s="95"/>
      <c r="RIA289" s="95"/>
      <c r="RIB289" s="95"/>
      <c r="RIC289" s="95"/>
      <c r="RID289" s="95"/>
      <c r="RIE289" s="95"/>
      <c r="RIF289" s="95"/>
      <c r="RIG289" s="95"/>
      <c r="RIH289" s="95"/>
      <c r="RII289" s="95"/>
      <c r="RIJ289" s="95"/>
      <c r="RIK289" s="95"/>
      <c r="RIL289" s="95"/>
      <c r="RIM289" s="95"/>
      <c r="RIN289" s="95"/>
      <c r="RIO289" s="95"/>
      <c r="RIP289" s="95"/>
      <c r="RIQ289" s="95"/>
      <c r="RIR289" s="95"/>
      <c r="RIS289" s="95"/>
      <c r="RIT289" s="95"/>
      <c r="RIU289" s="95"/>
      <c r="RIV289" s="95"/>
      <c r="RIW289" s="95"/>
      <c r="RIX289" s="95"/>
      <c r="RIY289" s="95"/>
      <c r="RIZ289" s="95"/>
      <c r="RJA289" s="95"/>
      <c r="RJB289" s="95"/>
      <c r="RJC289" s="95"/>
      <c r="RJD289" s="95"/>
      <c r="RJE289" s="95"/>
      <c r="RJF289" s="95"/>
      <c r="RJG289" s="95"/>
      <c r="RJH289" s="95"/>
      <c r="RJI289" s="95"/>
      <c r="RJJ289" s="95"/>
      <c r="RJK289" s="95"/>
      <c r="RJL289" s="95"/>
      <c r="RJM289" s="95"/>
      <c r="RJN289" s="95"/>
      <c r="RJO289" s="95"/>
      <c r="RJP289" s="95"/>
      <c r="RJQ289" s="95"/>
      <c r="RJR289" s="95"/>
      <c r="RJS289" s="95"/>
      <c r="RJT289" s="95"/>
      <c r="RJU289" s="95"/>
      <c r="RJV289" s="95"/>
      <c r="RJW289" s="95"/>
      <c r="RJX289" s="95"/>
      <c r="RJY289" s="95"/>
      <c r="RJZ289" s="95"/>
      <c r="RKA289" s="95"/>
      <c r="RKB289" s="95"/>
      <c r="RKC289" s="95"/>
      <c r="RKD289" s="95"/>
      <c r="RKE289" s="95"/>
      <c r="RKF289" s="95"/>
      <c r="RKG289" s="95"/>
      <c r="RKH289" s="95"/>
      <c r="RKI289" s="95"/>
      <c r="RKJ289" s="95"/>
      <c r="RKK289" s="95"/>
      <c r="RKL289" s="95"/>
      <c r="RKM289" s="95"/>
      <c r="RKN289" s="95"/>
      <c r="RKO289" s="95"/>
      <c r="RKP289" s="95"/>
      <c r="RKQ289" s="95"/>
      <c r="RKR289" s="95"/>
      <c r="RKS289" s="95"/>
      <c r="RKT289" s="95"/>
      <c r="RKU289" s="95"/>
      <c r="RKV289" s="95"/>
      <c r="RKW289" s="95"/>
      <c r="RKX289" s="95"/>
      <c r="RKY289" s="95"/>
      <c r="RKZ289" s="95"/>
      <c r="RLA289" s="95"/>
      <c r="RLB289" s="95"/>
      <c r="RLC289" s="95"/>
      <c r="RLD289" s="95"/>
      <c r="RLE289" s="95"/>
      <c r="RLF289" s="95"/>
      <c r="RLG289" s="95"/>
      <c r="RLH289" s="95"/>
      <c r="RLI289" s="95"/>
      <c r="RLJ289" s="95"/>
      <c r="RLK289" s="95"/>
      <c r="RLL289" s="95"/>
      <c r="RLM289" s="95"/>
      <c r="RLN289" s="95"/>
      <c r="RLO289" s="95"/>
      <c r="RLP289" s="95"/>
      <c r="RLQ289" s="95"/>
      <c r="RLR289" s="95"/>
      <c r="RLS289" s="95"/>
      <c r="RLT289" s="95"/>
      <c r="RLU289" s="95"/>
      <c r="RLV289" s="95"/>
      <c r="RLW289" s="95"/>
      <c r="RLX289" s="95"/>
      <c r="RLY289" s="95"/>
      <c r="RLZ289" s="95"/>
      <c r="RMA289" s="95"/>
      <c r="RMB289" s="95"/>
      <c r="RMC289" s="95"/>
      <c r="RMD289" s="95"/>
      <c r="RME289" s="95"/>
      <c r="RMF289" s="95"/>
      <c r="RMG289" s="95"/>
      <c r="RMH289" s="95"/>
      <c r="RMI289" s="95"/>
      <c r="RMJ289" s="95"/>
      <c r="RMK289" s="95"/>
      <c r="RML289" s="95"/>
      <c r="RMM289" s="95"/>
      <c r="RMN289" s="95"/>
      <c r="RMO289" s="95"/>
      <c r="RMP289" s="95"/>
      <c r="RMQ289" s="95"/>
      <c r="RMR289" s="95"/>
      <c r="RMS289" s="95"/>
      <c r="RMT289" s="95"/>
      <c r="RMU289" s="95"/>
      <c r="RMV289" s="95"/>
      <c r="RMW289" s="95"/>
      <c r="RMX289" s="95"/>
      <c r="RMY289" s="95"/>
      <c r="RMZ289" s="95"/>
      <c r="RNA289" s="95"/>
      <c r="RNB289" s="95"/>
      <c r="RNC289" s="95"/>
      <c r="RND289" s="95"/>
      <c r="RNE289" s="95"/>
      <c r="RNF289" s="95"/>
      <c r="RNG289" s="95"/>
      <c r="RNH289" s="95"/>
      <c r="RNI289" s="95"/>
      <c r="RNJ289" s="95"/>
      <c r="RNK289" s="95"/>
      <c r="RNL289" s="95"/>
      <c r="RNM289" s="95"/>
      <c r="RNN289" s="95"/>
      <c r="RNO289" s="95"/>
      <c r="RNP289" s="95"/>
      <c r="RNQ289" s="95"/>
      <c r="RNR289" s="95"/>
      <c r="RNS289" s="95"/>
      <c r="RNT289" s="95"/>
      <c r="RNU289" s="95"/>
      <c r="RNV289" s="95"/>
      <c r="RNW289" s="95"/>
      <c r="RNX289" s="95"/>
      <c r="RNY289" s="95"/>
      <c r="RNZ289" s="95"/>
      <c r="ROA289" s="95"/>
      <c r="ROB289" s="95"/>
      <c r="ROC289" s="95"/>
      <c r="ROD289" s="95"/>
      <c r="ROE289" s="95"/>
      <c r="ROF289" s="95"/>
      <c r="ROG289" s="95"/>
      <c r="ROH289" s="95"/>
      <c r="ROI289" s="95"/>
      <c r="ROJ289" s="95"/>
      <c r="ROK289" s="95"/>
      <c r="ROL289" s="95"/>
      <c r="ROM289" s="95"/>
      <c r="RON289" s="95"/>
      <c r="ROO289" s="95"/>
      <c r="ROP289" s="95"/>
      <c r="ROQ289" s="95"/>
      <c r="ROR289" s="95"/>
      <c r="ROS289" s="95"/>
      <c r="ROT289" s="95"/>
      <c r="ROU289" s="95"/>
      <c r="ROV289" s="95"/>
      <c r="ROW289" s="95"/>
      <c r="ROX289" s="95"/>
      <c r="ROY289" s="95"/>
      <c r="ROZ289" s="95"/>
      <c r="RPA289" s="95"/>
      <c r="RPB289" s="95"/>
      <c r="RPC289" s="95"/>
      <c r="RPD289" s="95"/>
      <c r="RPE289" s="95"/>
      <c r="RPF289" s="95"/>
      <c r="RPG289" s="95"/>
      <c r="RPH289" s="95"/>
      <c r="RPI289" s="95"/>
      <c r="RPJ289" s="95"/>
      <c r="RPK289" s="95"/>
      <c r="RPL289" s="95"/>
      <c r="RPM289" s="95"/>
      <c r="RPN289" s="95"/>
      <c r="RPO289" s="95"/>
      <c r="RPP289" s="95"/>
      <c r="RPQ289" s="95"/>
      <c r="RPR289" s="95"/>
      <c r="RPS289" s="95"/>
      <c r="RPT289" s="95"/>
      <c r="RPU289" s="95"/>
      <c r="RPV289" s="95"/>
      <c r="RPW289" s="95"/>
      <c r="RPX289" s="95"/>
      <c r="RPY289" s="95"/>
      <c r="RPZ289" s="95"/>
      <c r="RQA289" s="95"/>
      <c r="RQB289" s="95"/>
      <c r="RQC289" s="95"/>
      <c r="RQD289" s="95"/>
      <c r="RQE289" s="95"/>
      <c r="RQF289" s="95"/>
      <c r="RQG289" s="95"/>
      <c r="RQH289" s="95"/>
      <c r="RQI289" s="95"/>
      <c r="RQJ289" s="95"/>
      <c r="RQK289" s="95"/>
      <c r="RQL289" s="95"/>
      <c r="RQM289" s="95"/>
      <c r="RQN289" s="95"/>
      <c r="RQO289" s="95"/>
      <c r="RQP289" s="95"/>
      <c r="RQQ289" s="95"/>
      <c r="RQR289" s="95"/>
      <c r="RQS289" s="95"/>
      <c r="RQT289" s="95"/>
      <c r="RQU289" s="95"/>
      <c r="RQV289" s="95"/>
      <c r="RQW289" s="95"/>
      <c r="RQX289" s="95"/>
      <c r="RQY289" s="95"/>
      <c r="RQZ289" s="95"/>
      <c r="RRA289" s="95"/>
      <c r="RRB289" s="95"/>
      <c r="RRC289" s="95"/>
      <c r="RRD289" s="95"/>
      <c r="RRE289" s="95"/>
      <c r="RRF289" s="95"/>
      <c r="RRG289" s="95"/>
      <c r="RRH289" s="95"/>
      <c r="RRI289" s="95"/>
      <c r="RRJ289" s="95"/>
      <c r="RRK289" s="95"/>
      <c r="RRL289" s="95"/>
      <c r="RRM289" s="95"/>
      <c r="RRN289" s="95"/>
      <c r="RRO289" s="95"/>
      <c r="RRP289" s="95"/>
      <c r="RRQ289" s="95"/>
      <c r="RRR289" s="95"/>
      <c r="RRS289" s="95"/>
      <c r="RRT289" s="95"/>
      <c r="RRU289" s="95"/>
      <c r="RRV289" s="95"/>
      <c r="RRW289" s="95"/>
      <c r="RRX289" s="95"/>
      <c r="RRY289" s="95"/>
      <c r="RRZ289" s="95"/>
      <c r="RSA289" s="95"/>
      <c r="RSB289" s="95"/>
      <c r="RSC289" s="95"/>
      <c r="RSD289" s="95"/>
      <c r="RSE289" s="95"/>
      <c r="RSF289" s="95"/>
      <c r="RSG289" s="95"/>
      <c r="RSH289" s="95"/>
      <c r="RSI289" s="95"/>
      <c r="RSJ289" s="95"/>
      <c r="RSK289" s="95"/>
      <c r="RSL289" s="95"/>
      <c r="RSM289" s="95"/>
      <c r="RSN289" s="95"/>
      <c r="RSO289" s="95"/>
      <c r="RSP289" s="95"/>
      <c r="RSQ289" s="95"/>
      <c r="RSR289" s="95"/>
      <c r="RSS289" s="95"/>
      <c r="RST289" s="95"/>
      <c r="RSU289" s="95"/>
      <c r="RSV289" s="95"/>
      <c r="RSW289" s="95"/>
      <c r="RSX289" s="95"/>
      <c r="RSY289" s="95"/>
      <c r="RSZ289" s="95"/>
      <c r="RTA289" s="95"/>
      <c r="RTB289" s="95"/>
      <c r="RTC289" s="95"/>
      <c r="RTD289" s="95"/>
      <c r="RTE289" s="95"/>
      <c r="RTF289" s="95"/>
      <c r="RTG289" s="95"/>
      <c r="RTH289" s="95"/>
      <c r="RTI289" s="95"/>
      <c r="RTJ289" s="95"/>
      <c r="RTK289" s="95"/>
      <c r="RTL289" s="95"/>
      <c r="RTM289" s="95"/>
      <c r="RTN289" s="95"/>
      <c r="RTO289" s="95"/>
      <c r="RTP289" s="95"/>
      <c r="RTQ289" s="95"/>
      <c r="RTR289" s="95"/>
      <c r="RTS289" s="95"/>
      <c r="RTT289" s="95"/>
      <c r="RTU289" s="95"/>
      <c r="RTV289" s="95"/>
      <c r="RTW289" s="95"/>
      <c r="RTX289" s="95"/>
      <c r="RTY289" s="95"/>
      <c r="RTZ289" s="95"/>
      <c r="RUA289" s="95"/>
      <c r="RUB289" s="95"/>
      <c r="RUC289" s="95"/>
      <c r="RUD289" s="95"/>
      <c r="RUE289" s="95"/>
      <c r="RUF289" s="95"/>
      <c r="RUG289" s="95"/>
      <c r="RUH289" s="95"/>
      <c r="RUI289" s="95"/>
      <c r="RUJ289" s="95"/>
      <c r="RUK289" s="95"/>
      <c r="RUL289" s="95"/>
      <c r="RUM289" s="95"/>
      <c r="RUN289" s="95"/>
      <c r="RUO289" s="95"/>
      <c r="RUP289" s="95"/>
      <c r="RUQ289" s="95"/>
      <c r="RUR289" s="95"/>
      <c r="RUS289" s="95"/>
      <c r="RUT289" s="95"/>
      <c r="RUU289" s="95"/>
      <c r="RUV289" s="95"/>
      <c r="RUW289" s="95"/>
      <c r="RUX289" s="95"/>
      <c r="RUY289" s="95"/>
      <c r="RUZ289" s="95"/>
      <c r="RVA289" s="95"/>
      <c r="RVB289" s="95"/>
      <c r="RVC289" s="95"/>
      <c r="RVD289" s="95"/>
      <c r="RVE289" s="95"/>
      <c r="RVF289" s="95"/>
      <c r="RVG289" s="95"/>
      <c r="RVH289" s="95"/>
      <c r="RVI289" s="95"/>
      <c r="RVJ289" s="95"/>
      <c r="RVK289" s="95"/>
      <c r="RVL289" s="95"/>
      <c r="RVM289" s="95"/>
      <c r="RVN289" s="95"/>
      <c r="RVO289" s="95"/>
      <c r="RVP289" s="95"/>
      <c r="RVQ289" s="95"/>
      <c r="RVR289" s="95"/>
      <c r="RVS289" s="95"/>
      <c r="RVT289" s="95"/>
      <c r="RVU289" s="95"/>
      <c r="RVV289" s="95"/>
      <c r="RVW289" s="95"/>
      <c r="RVX289" s="95"/>
      <c r="RVY289" s="95"/>
      <c r="RVZ289" s="95"/>
      <c r="RWA289" s="95"/>
      <c r="RWB289" s="95"/>
      <c r="RWC289" s="95"/>
      <c r="RWD289" s="95"/>
      <c r="RWE289" s="95"/>
      <c r="RWF289" s="95"/>
      <c r="RWG289" s="95"/>
      <c r="RWH289" s="95"/>
      <c r="RWI289" s="95"/>
      <c r="RWJ289" s="95"/>
      <c r="RWK289" s="95"/>
      <c r="RWL289" s="95"/>
      <c r="RWM289" s="95"/>
      <c r="RWN289" s="95"/>
      <c r="RWO289" s="95"/>
      <c r="RWP289" s="95"/>
      <c r="RWQ289" s="95"/>
      <c r="RWR289" s="95"/>
      <c r="RWS289" s="95"/>
      <c r="RWT289" s="95"/>
      <c r="RWU289" s="95"/>
      <c r="RWV289" s="95"/>
      <c r="RWW289" s="95"/>
      <c r="RWX289" s="95"/>
      <c r="RWY289" s="95"/>
      <c r="RWZ289" s="95"/>
      <c r="RXA289" s="95"/>
      <c r="RXB289" s="95"/>
      <c r="RXC289" s="95"/>
      <c r="RXD289" s="95"/>
      <c r="RXE289" s="95"/>
      <c r="RXF289" s="95"/>
      <c r="RXG289" s="95"/>
      <c r="RXH289" s="95"/>
      <c r="RXI289" s="95"/>
      <c r="RXJ289" s="95"/>
      <c r="RXK289" s="95"/>
      <c r="RXL289" s="95"/>
      <c r="RXM289" s="95"/>
      <c r="RXN289" s="95"/>
      <c r="RXO289" s="95"/>
      <c r="RXP289" s="95"/>
      <c r="RXQ289" s="95"/>
      <c r="RXR289" s="95"/>
      <c r="RXS289" s="95"/>
      <c r="RXT289" s="95"/>
      <c r="RXU289" s="95"/>
      <c r="RXV289" s="95"/>
      <c r="RXW289" s="95"/>
      <c r="RXX289" s="95"/>
      <c r="RXY289" s="95"/>
      <c r="RXZ289" s="95"/>
      <c r="RYA289" s="95"/>
      <c r="RYB289" s="95"/>
      <c r="RYC289" s="95"/>
      <c r="RYD289" s="95"/>
      <c r="RYE289" s="95"/>
      <c r="RYF289" s="95"/>
      <c r="RYG289" s="95"/>
      <c r="RYH289" s="95"/>
      <c r="RYI289" s="95"/>
      <c r="RYJ289" s="95"/>
      <c r="RYK289" s="95"/>
      <c r="RYL289" s="95"/>
      <c r="RYM289" s="95"/>
      <c r="RYN289" s="95"/>
      <c r="RYO289" s="95"/>
      <c r="RYP289" s="95"/>
      <c r="RYQ289" s="95"/>
      <c r="RYR289" s="95"/>
      <c r="RYS289" s="95"/>
      <c r="RYT289" s="95"/>
      <c r="RYU289" s="95"/>
      <c r="RYV289" s="95"/>
      <c r="RYW289" s="95"/>
      <c r="RYX289" s="95"/>
      <c r="RYY289" s="95"/>
      <c r="RYZ289" s="95"/>
      <c r="RZA289" s="95"/>
      <c r="RZB289" s="95"/>
      <c r="RZC289" s="95"/>
      <c r="RZD289" s="95"/>
      <c r="RZE289" s="95"/>
      <c r="RZF289" s="95"/>
      <c r="RZG289" s="95"/>
      <c r="RZH289" s="95"/>
      <c r="RZI289" s="95"/>
      <c r="RZJ289" s="95"/>
      <c r="RZK289" s="95"/>
      <c r="RZL289" s="95"/>
      <c r="RZM289" s="95"/>
      <c r="RZN289" s="95"/>
      <c r="RZO289" s="95"/>
      <c r="RZP289" s="95"/>
      <c r="RZQ289" s="95"/>
      <c r="RZR289" s="95"/>
      <c r="RZS289" s="95"/>
      <c r="RZT289" s="95"/>
      <c r="RZU289" s="95"/>
      <c r="RZV289" s="95"/>
      <c r="RZW289" s="95"/>
      <c r="RZX289" s="95"/>
      <c r="RZY289" s="95"/>
      <c r="RZZ289" s="95"/>
      <c r="SAA289" s="95"/>
      <c r="SAB289" s="95"/>
      <c r="SAC289" s="95"/>
      <c r="SAD289" s="95"/>
      <c r="SAE289" s="95"/>
      <c r="SAF289" s="95"/>
      <c r="SAG289" s="95"/>
      <c r="SAH289" s="95"/>
      <c r="SAI289" s="95"/>
      <c r="SAJ289" s="95"/>
      <c r="SAK289" s="95"/>
      <c r="SAL289" s="95"/>
      <c r="SAM289" s="95"/>
      <c r="SAN289" s="95"/>
      <c r="SAO289" s="95"/>
      <c r="SAP289" s="95"/>
      <c r="SAQ289" s="95"/>
      <c r="SAR289" s="95"/>
      <c r="SAS289" s="95"/>
      <c r="SAT289" s="95"/>
      <c r="SAU289" s="95"/>
      <c r="SAV289" s="95"/>
      <c r="SAW289" s="95"/>
      <c r="SAX289" s="95"/>
      <c r="SAY289" s="95"/>
      <c r="SAZ289" s="95"/>
      <c r="SBA289" s="95"/>
      <c r="SBB289" s="95"/>
      <c r="SBC289" s="95"/>
      <c r="SBD289" s="95"/>
      <c r="SBE289" s="95"/>
      <c r="SBF289" s="95"/>
      <c r="SBG289" s="95"/>
      <c r="SBH289" s="95"/>
      <c r="SBI289" s="95"/>
      <c r="SBJ289" s="95"/>
      <c r="SBK289" s="95"/>
      <c r="SBL289" s="95"/>
      <c r="SBM289" s="95"/>
      <c r="SBN289" s="95"/>
      <c r="SBO289" s="95"/>
      <c r="SBP289" s="95"/>
      <c r="SBQ289" s="95"/>
      <c r="SBR289" s="95"/>
      <c r="SBS289" s="95"/>
      <c r="SBT289" s="95"/>
      <c r="SBU289" s="95"/>
      <c r="SBV289" s="95"/>
      <c r="SBW289" s="95"/>
      <c r="SBX289" s="95"/>
      <c r="SBY289" s="95"/>
      <c r="SBZ289" s="95"/>
      <c r="SCA289" s="95"/>
      <c r="SCB289" s="95"/>
      <c r="SCC289" s="95"/>
      <c r="SCD289" s="95"/>
      <c r="SCE289" s="95"/>
      <c r="SCF289" s="95"/>
      <c r="SCG289" s="95"/>
      <c r="SCH289" s="95"/>
      <c r="SCI289" s="95"/>
      <c r="SCJ289" s="95"/>
      <c r="SCK289" s="95"/>
      <c r="SCL289" s="95"/>
      <c r="SCM289" s="95"/>
      <c r="SCN289" s="95"/>
      <c r="SCO289" s="95"/>
      <c r="SCP289" s="95"/>
      <c r="SCQ289" s="95"/>
      <c r="SCR289" s="95"/>
      <c r="SCS289" s="95"/>
      <c r="SCT289" s="95"/>
      <c r="SCU289" s="95"/>
      <c r="SCV289" s="95"/>
      <c r="SCW289" s="95"/>
      <c r="SCX289" s="95"/>
      <c r="SCY289" s="95"/>
      <c r="SCZ289" s="95"/>
      <c r="SDA289" s="95"/>
      <c r="SDB289" s="95"/>
      <c r="SDC289" s="95"/>
      <c r="SDD289" s="95"/>
      <c r="SDE289" s="95"/>
      <c r="SDF289" s="95"/>
      <c r="SDG289" s="95"/>
      <c r="SDH289" s="95"/>
      <c r="SDI289" s="95"/>
      <c r="SDJ289" s="95"/>
      <c r="SDK289" s="95"/>
      <c r="SDL289" s="95"/>
      <c r="SDM289" s="95"/>
      <c r="SDN289" s="95"/>
      <c r="SDO289" s="95"/>
      <c r="SDP289" s="95"/>
      <c r="SDQ289" s="95"/>
      <c r="SDR289" s="95"/>
      <c r="SDS289" s="95"/>
      <c r="SDT289" s="95"/>
      <c r="SDU289" s="95"/>
      <c r="SDV289" s="95"/>
      <c r="SDW289" s="95"/>
      <c r="SDX289" s="95"/>
      <c r="SDY289" s="95"/>
      <c r="SDZ289" s="95"/>
      <c r="SEA289" s="95"/>
      <c r="SEB289" s="95"/>
      <c r="SEC289" s="95"/>
      <c r="SED289" s="95"/>
      <c r="SEE289" s="95"/>
      <c r="SEF289" s="95"/>
      <c r="SEG289" s="95"/>
      <c r="SEH289" s="95"/>
      <c r="SEI289" s="95"/>
      <c r="SEJ289" s="95"/>
      <c r="SEK289" s="95"/>
      <c r="SEL289" s="95"/>
      <c r="SEM289" s="95"/>
      <c r="SEN289" s="95"/>
      <c r="SEO289" s="95"/>
      <c r="SEP289" s="95"/>
      <c r="SEQ289" s="95"/>
      <c r="SER289" s="95"/>
      <c r="SES289" s="95"/>
      <c r="SET289" s="95"/>
      <c r="SEU289" s="95"/>
      <c r="SEV289" s="95"/>
      <c r="SEW289" s="95"/>
      <c r="SEX289" s="95"/>
      <c r="SEY289" s="95"/>
      <c r="SEZ289" s="95"/>
      <c r="SFA289" s="95"/>
      <c r="SFB289" s="95"/>
      <c r="SFC289" s="95"/>
      <c r="SFD289" s="95"/>
      <c r="SFE289" s="95"/>
      <c r="SFF289" s="95"/>
      <c r="SFG289" s="95"/>
      <c r="SFH289" s="95"/>
      <c r="SFI289" s="95"/>
      <c r="SFJ289" s="95"/>
      <c r="SFK289" s="95"/>
      <c r="SFL289" s="95"/>
      <c r="SFM289" s="95"/>
      <c r="SFN289" s="95"/>
      <c r="SFO289" s="95"/>
      <c r="SFP289" s="95"/>
      <c r="SFQ289" s="95"/>
      <c r="SFR289" s="95"/>
      <c r="SFS289" s="95"/>
      <c r="SFT289" s="95"/>
      <c r="SFU289" s="95"/>
      <c r="SFV289" s="95"/>
      <c r="SFW289" s="95"/>
      <c r="SFX289" s="95"/>
      <c r="SFY289" s="95"/>
      <c r="SFZ289" s="95"/>
      <c r="SGA289" s="95"/>
      <c r="SGB289" s="95"/>
      <c r="SGC289" s="95"/>
      <c r="SGD289" s="95"/>
      <c r="SGE289" s="95"/>
      <c r="SGF289" s="95"/>
      <c r="SGG289" s="95"/>
      <c r="SGH289" s="95"/>
      <c r="SGI289" s="95"/>
      <c r="SGJ289" s="95"/>
      <c r="SGK289" s="95"/>
      <c r="SGL289" s="95"/>
      <c r="SGM289" s="95"/>
      <c r="SGN289" s="95"/>
      <c r="SGO289" s="95"/>
      <c r="SGP289" s="95"/>
      <c r="SGQ289" s="95"/>
      <c r="SGR289" s="95"/>
      <c r="SGS289" s="95"/>
      <c r="SGT289" s="95"/>
      <c r="SGU289" s="95"/>
      <c r="SGV289" s="95"/>
      <c r="SGW289" s="95"/>
      <c r="SGX289" s="95"/>
      <c r="SGY289" s="95"/>
      <c r="SGZ289" s="95"/>
      <c r="SHA289" s="95"/>
      <c r="SHB289" s="95"/>
      <c r="SHC289" s="95"/>
      <c r="SHD289" s="95"/>
      <c r="SHE289" s="95"/>
      <c r="SHF289" s="95"/>
      <c r="SHG289" s="95"/>
      <c r="SHH289" s="95"/>
      <c r="SHI289" s="95"/>
      <c r="SHJ289" s="95"/>
      <c r="SHK289" s="95"/>
      <c r="SHL289" s="95"/>
      <c r="SHM289" s="95"/>
      <c r="SHN289" s="95"/>
      <c r="SHO289" s="95"/>
      <c r="SHP289" s="95"/>
      <c r="SHQ289" s="95"/>
      <c r="SHR289" s="95"/>
      <c r="SHS289" s="95"/>
      <c r="SHT289" s="95"/>
      <c r="SHU289" s="95"/>
      <c r="SHV289" s="95"/>
      <c r="SHW289" s="95"/>
      <c r="SHX289" s="95"/>
      <c r="SHY289" s="95"/>
      <c r="SHZ289" s="95"/>
      <c r="SIA289" s="95"/>
      <c r="SIB289" s="95"/>
      <c r="SIC289" s="95"/>
      <c r="SID289" s="95"/>
      <c r="SIE289" s="95"/>
      <c r="SIF289" s="95"/>
      <c r="SIG289" s="95"/>
      <c r="SIH289" s="95"/>
      <c r="SII289" s="95"/>
      <c r="SIJ289" s="95"/>
      <c r="SIK289" s="95"/>
      <c r="SIL289" s="95"/>
      <c r="SIM289" s="95"/>
      <c r="SIN289" s="95"/>
      <c r="SIO289" s="95"/>
      <c r="SIP289" s="95"/>
      <c r="SIQ289" s="95"/>
      <c r="SIR289" s="95"/>
      <c r="SIS289" s="95"/>
      <c r="SIT289" s="95"/>
      <c r="SIU289" s="95"/>
      <c r="SIV289" s="95"/>
      <c r="SIW289" s="95"/>
      <c r="SIX289" s="95"/>
      <c r="SIY289" s="95"/>
      <c r="SIZ289" s="95"/>
      <c r="SJA289" s="95"/>
      <c r="SJB289" s="95"/>
      <c r="SJC289" s="95"/>
      <c r="SJD289" s="95"/>
      <c r="SJE289" s="95"/>
      <c r="SJF289" s="95"/>
      <c r="SJG289" s="95"/>
      <c r="SJH289" s="95"/>
      <c r="SJI289" s="95"/>
      <c r="SJJ289" s="95"/>
      <c r="SJK289" s="95"/>
      <c r="SJL289" s="95"/>
      <c r="SJM289" s="95"/>
      <c r="SJN289" s="95"/>
      <c r="SJO289" s="95"/>
      <c r="SJP289" s="95"/>
      <c r="SJQ289" s="95"/>
      <c r="SJR289" s="95"/>
      <c r="SJS289" s="95"/>
      <c r="SJT289" s="95"/>
      <c r="SJU289" s="95"/>
      <c r="SJV289" s="95"/>
      <c r="SJW289" s="95"/>
      <c r="SJX289" s="95"/>
      <c r="SJY289" s="95"/>
      <c r="SJZ289" s="95"/>
      <c r="SKA289" s="95"/>
      <c r="SKB289" s="95"/>
      <c r="SKC289" s="95"/>
      <c r="SKD289" s="95"/>
      <c r="SKE289" s="95"/>
      <c r="SKF289" s="95"/>
      <c r="SKG289" s="95"/>
      <c r="SKH289" s="95"/>
      <c r="SKI289" s="95"/>
      <c r="SKJ289" s="95"/>
      <c r="SKK289" s="95"/>
      <c r="SKL289" s="95"/>
      <c r="SKM289" s="95"/>
      <c r="SKN289" s="95"/>
      <c r="SKO289" s="95"/>
      <c r="SKP289" s="95"/>
      <c r="SKQ289" s="95"/>
      <c r="SKR289" s="95"/>
      <c r="SKS289" s="95"/>
      <c r="SKT289" s="95"/>
      <c r="SKU289" s="95"/>
      <c r="SKV289" s="95"/>
      <c r="SKW289" s="95"/>
      <c r="SKX289" s="95"/>
      <c r="SKY289" s="95"/>
      <c r="SKZ289" s="95"/>
      <c r="SLA289" s="95"/>
      <c r="SLB289" s="95"/>
      <c r="SLC289" s="95"/>
      <c r="SLD289" s="95"/>
      <c r="SLE289" s="95"/>
      <c r="SLF289" s="95"/>
      <c r="SLG289" s="95"/>
      <c r="SLH289" s="95"/>
      <c r="SLI289" s="95"/>
      <c r="SLJ289" s="95"/>
      <c r="SLK289" s="95"/>
      <c r="SLL289" s="95"/>
      <c r="SLM289" s="95"/>
      <c r="SLN289" s="95"/>
      <c r="SLO289" s="95"/>
      <c r="SLP289" s="95"/>
      <c r="SLQ289" s="95"/>
      <c r="SLR289" s="95"/>
      <c r="SLS289" s="95"/>
      <c r="SLT289" s="95"/>
      <c r="SLU289" s="95"/>
      <c r="SLV289" s="95"/>
      <c r="SLW289" s="95"/>
      <c r="SLX289" s="95"/>
      <c r="SLY289" s="95"/>
      <c r="SLZ289" s="95"/>
      <c r="SMA289" s="95"/>
      <c r="SMB289" s="95"/>
      <c r="SMC289" s="95"/>
      <c r="SMD289" s="95"/>
      <c r="SME289" s="95"/>
      <c r="SMF289" s="95"/>
      <c r="SMG289" s="95"/>
      <c r="SMH289" s="95"/>
      <c r="SMI289" s="95"/>
      <c r="SMJ289" s="95"/>
      <c r="SMK289" s="95"/>
      <c r="SML289" s="95"/>
      <c r="SMM289" s="95"/>
      <c r="SMN289" s="95"/>
      <c r="SMO289" s="95"/>
      <c r="SMP289" s="95"/>
      <c r="SMQ289" s="95"/>
      <c r="SMR289" s="95"/>
      <c r="SMS289" s="95"/>
      <c r="SMT289" s="95"/>
      <c r="SMU289" s="95"/>
      <c r="SMV289" s="95"/>
      <c r="SMW289" s="95"/>
      <c r="SMX289" s="95"/>
      <c r="SMY289" s="95"/>
      <c r="SMZ289" s="95"/>
      <c r="SNA289" s="95"/>
      <c r="SNB289" s="95"/>
      <c r="SNC289" s="95"/>
      <c r="SND289" s="95"/>
      <c r="SNE289" s="95"/>
      <c r="SNF289" s="95"/>
      <c r="SNG289" s="95"/>
      <c r="SNH289" s="95"/>
      <c r="SNI289" s="95"/>
      <c r="SNJ289" s="95"/>
      <c r="SNK289" s="95"/>
      <c r="SNL289" s="95"/>
      <c r="SNM289" s="95"/>
      <c r="SNN289" s="95"/>
      <c r="SNO289" s="95"/>
      <c r="SNP289" s="95"/>
      <c r="SNQ289" s="95"/>
      <c r="SNR289" s="95"/>
      <c r="SNS289" s="95"/>
      <c r="SNT289" s="95"/>
      <c r="SNU289" s="95"/>
      <c r="SNV289" s="95"/>
      <c r="SNW289" s="95"/>
      <c r="SNX289" s="95"/>
      <c r="SNY289" s="95"/>
      <c r="SNZ289" s="95"/>
      <c r="SOA289" s="95"/>
      <c r="SOB289" s="95"/>
      <c r="SOC289" s="95"/>
      <c r="SOD289" s="95"/>
      <c r="SOE289" s="95"/>
      <c r="SOF289" s="95"/>
      <c r="SOG289" s="95"/>
      <c r="SOH289" s="95"/>
      <c r="SOI289" s="95"/>
      <c r="SOJ289" s="95"/>
      <c r="SOK289" s="95"/>
      <c r="SOL289" s="95"/>
      <c r="SOM289" s="95"/>
      <c r="SON289" s="95"/>
      <c r="SOO289" s="95"/>
      <c r="SOP289" s="95"/>
      <c r="SOQ289" s="95"/>
      <c r="SOR289" s="95"/>
      <c r="SOS289" s="95"/>
      <c r="SOT289" s="95"/>
      <c r="SOU289" s="95"/>
      <c r="SOV289" s="95"/>
      <c r="SOW289" s="95"/>
      <c r="SOX289" s="95"/>
      <c r="SOY289" s="95"/>
      <c r="SOZ289" s="95"/>
      <c r="SPA289" s="95"/>
      <c r="SPB289" s="95"/>
      <c r="SPC289" s="95"/>
      <c r="SPD289" s="95"/>
      <c r="SPE289" s="95"/>
      <c r="SPF289" s="95"/>
      <c r="SPG289" s="95"/>
      <c r="SPH289" s="95"/>
      <c r="SPI289" s="95"/>
      <c r="SPJ289" s="95"/>
      <c r="SPK289" s="95"/>
      <c r="SPL289" s="95"/>
      <c r="SPM289" s="95"/>
      <c r="SPN289" s="95"/>
      <c r="SPO289" s="95"/>
      <c r="SPP289" s="95"/>
      <c r="SPQ289" s="95"/>
      <c r="SPR289" s="95"/>
      <c r="SPS289" s="95"/>
      <c r="SPT289" s="95"/>
      <c r="SPU289" s="95"/>
      <c r="SPV289" s="95"/>
      <c r="SPW289" s="95"/>
      <c r="SPX289" s="95"/>
      <c r="SPY289" s="95"/>
      <c r="SPZ289" s="95"/>
      <c r="SQA289" s="95"/>
      <c r="SQB289" s="95"/>
      <c r="SQC289" s="95"/>
      <c r="SQD289" s="95"/>
      <c r="SQE289" s="95"/>
      <c r="SQF289" s="95"/>
      <c r="SQG289" s="95"/>
      <c r="SQH289" s="95"/>
      <c r="SQI289" s="95"/>
      <c r="SQJ289" s="95"/>
      <c r="SQK289" s="95"/>
      <c r="SQL289" s="95"/>
      <c r="SQM289" s="95"/>
      <c r="SQN289" s="95"/>
      <c r="SQO289" s="95"/>
      <c r="SQP289" s="95"/>
      <c r="SQQ289" s="95"/>
      <c r="SQR289" s="95"/>
      <c r="SQS289" s="95"/>
      <c r="SQT289" s="95"/>
      <c r="SQU289" s="95"/>
      <c r="SQV289" s="95"/>
      <c r="SQW289" s="95"/>
      <c r="SQX289" s="95"/>
      <c r="SQY289" s="95"/>
      <c r="SQZ289" s="95"/>
      <c r="SRA289" s="95"/>
      <c r="SRB289" s="95"/>
      <c r="SRC289" s="95"/>
      <c r="SRD289" s="95"/>
      <c r="SRE289" s="95"/>
      <c r="SRF289" s="95"/>
      <c r="SRG289" s="95"/>
      <c r="SRH289" s="95"/>
      <c r="SRI289" s="95"/>
      <c r="SRJ289" s="95"/>
      <c r="SRK289" s="95"/>
      <c r="SRL289" s="95"/>
      <c r="SRM289" s="95"/>
      <c r="SRN289" s="95"/>
      <c r="SRO289" s="95"/>
      <c r="SRP289" s="95"/>
      <c r="SRQ289" s="95"/>
      <c r="SRR289" s="95"/>
      <c r="SRS289" s="95"/>
      <c r="SRT289" s="95"/>
      <c r="SRU289" s="95"/>
      <c r="SRV289" s="95"/>
      <c r="SRW289" s="95"/>
      <c r="SRX289" s="95"/>
      <c r="SRY289" s="95"/>
      <c r="SRZ289" s="95"/>
      <c r="SSA289" s="95"/>
      <c r="SSB289" s="95"/>
      <c r="SSC289" s="95"/>
      <c r="SSD289" s="95"/>
      <c r="SSE289" s="95"/>
      <c r="SSF289" s="95"/>
      <c r="SSG289" s="95"/>
      <c r="SSH289" s="95"/>
      <c r="SSI289" s="95"/>
      <c r="SSJ289" s="95"/>
      <c r="SSK289" s="95"/>
      <c r="SSL289" s="95"/>
      <c r="SSM289" s="95"/>
      <c r="SSN289" s="95"/>
      <c r="SSO289" s="95"/>
      <c r="SSP289" s="95"/>
      <c r="SSQ289" s="95"/>
      <c r="SSR289" s="95"/>
      <c r="SSS289" s="95"/>
      <c r="SST289" s="95"/>
      <c r="SSU289" s="95"/>
      <c r="SSV289" s="95"/>
      <c r="SSW289" s="95"/>
      <c r="SSX289" s="95"/>
      <c r="SSY289" s="95"/>
      <c r="SSZ289" s="95"/>
      <c r="STA289" s="95"/>
      <c r="STB289" s="95"/>
      <c r="STC289" s="95"/>
      <c r="STD289" s="95"/>
      <c r="STE289" s="95"/>
      <c r="STF289" s="95"/>
      <c r="STG289" s="95"/>
      <c r="STH289" s="95"/>
      <c r="STI289" s="95"/>
      <c r="STJ289" s="95"/>
      <c r="STK289" s="95"/>
      <c r="STL289" s="95"/>
      <c r="STM289" s="95"/>
      <c r="STN289" s="95"/>
      <c r="STO289" s="95"/>
      <c r="STP289" s="95"/>
      <c r="STQ289" s="95"/>
      <c r="STR289" s="95"/>
      <c r="STS289" s="95"/>
      <c r="STT289" s="95"/>
      <c r="STU289" s="95"/>
      <c r="STV289" s="95"/>
      <c r="STW289" s="95"/>
      <c r="STX289" s="95"/>
      <c r="STY289" s="95"/>
      <c r="STZ289" s="95"/>
      <c r="SUA289" s="95"/>
      <c r="SUB289" s="95"/>
      <c r="SUC289" s="95"/>
      <c r="SUD289" s="95"/>
      <c r="SUE289" s="95"/>
      <c r="SUF289" s="95"/>
      <c r="SUG289" s="95"/>
      <c r="SUH289" s="95"/>
      <c r="SUI289" s="95"/>
      <c r="SUJ289" s="95"/>
      <c r="SUK289" s="95"/>
      <c r="SUL289" s="95"/>
      <c r="SUM289" s="95"/>
      <c r="SUN289" s="95"/>
      <c r="SUO289" s="95"/>
      <c r="SUP289" s="95"/>
      <c r="SUQ289" s="95"/>
      <c r="SUR289" s="95"/>
      <c r="SUS289" s="95"/>
      <c r="SUT289" s="95"/>
      <c r="SUU289" s="95"/>
      <c r="SUV289" s="95"/>
      <c r="SUW289" s="95"/>
      <c r="SUX289" s="95"/>
      <c r="SUY289" s="95"/>
      <c r="SUZ289" s="95"/>
      <c r="SVA289" s="95"/>
      <c r="SVB289" s="95"/>
      <c r="SVC289" s="95"/>
      <c r="SVD289" s="95"/>
      <c r="SVE289" s="95"/>
      <c r="SVF289" s="95"/>
      <c r="SVG289" s="95"/>
      <c r="SVH289" s="95"/>
      <c r="SVI289" s="95"/>
      <c r="SVJ289" s="95"/>
      <c r="SVK289" s="95"/>
      <c r="SVL289" s="95"/>
      <c r="SVM289" s="95"/>
      <c r="SVN289" s="95"/>
      <c r="SVO289" s="95"/>
      <c r="SVP289" s="95"/>
      <c r="SVQ289" s="95"/>
      <c r="SVR289" s="95"/>
      <c r="SVS289" s="95"/>
      <c r="SVT289" s="95"/>
      <c r="SVU289" s="95"/>
      <c r="SVV289" s="95"/>
      <c r="SVW289" s="95"/>
      <c r="SVX289" s="95"/>
      <c r="SVY289" s="95"/>
      <c r="SVZ289" s="95"/>
      <c r="SWA289" s="95"/>
      <c r="SWB289" s="95"/>
      <c r="SWC289" s="95"/>
      <c r="SWD289" s="95"/>
      <c r="SWE289" s="95"/>
      <c r="SWF289" s="95"/>
      <c r="SWG289" s="95"/>
      <c r="SWH289" s="95"/>
      <c r="SWI289" s="95"/>
      <c r="SWJ289" s="95"/>
      <c r="SWK289" s="95"/>
      <c r="SWL289" s="95"/>
      <c r="SWM289" s="95"/>
      <c r="SWN289" s="95"/>
      <c r="SWO289" s="95"/>
      <c r="SWP289" s="95"/>
      <c r="SWQ289" s="95"/>
      <c r="SWR289" s="95"/>
      <c r="SWS289" s="95"/>
      <c r="SWT289" s="95"/>
      <c r="SWU289" s="95"/>
      <c r="SWV289" s="95"/>
      <c r="SWW289" s="95"/>
      <c r="SWX289" s="95"/>
      <c r="SWY289" s="95"/>
      <c r="SWZ289" s="95"/>
      <c r="SXA289" s="95"/>
      <c r="SXB289" s="95"/>
      <c r="SXC289" s="95"/>
      <c r="SXD289" s="95"/>
      <c r="SXE289" s="95"/>
      <c r="SXF289" s="95"/>
      <c r="SXG289" s="95"/>
      <c r="SXH289" s="95"/>
      <c r="SXI289" s="95"/>
      <c r="SXJ289" s="95"/>
      <c r="SXK289" s="95"/>
      <c r="SXL289" s="95"/>
      <c r="SXM289" s="95"/>
      <c r="SXN289" s="95"/>
      <c r="SXO289" s="95"/>
      <c r="SXP289" s="95"/>
      <c r="SXQ289" s="95"/>
      <c r="SXR289" s="95"/>
      <c r="SXS289" s="95"/>
      <c r="SXT289" s="95"/>
      <c r="SXU289" s="95"/>
      <c r="SXV289" s="95"/>
      <c r="SXW289" s="95"/>
      <c r="SXX289" s="95"/>
      <c r="SXY289" s="95"/>
      <c r="SXZ289" s="95"/>
      <c r="SYA289" s="95"/>
      <c r="SYB289" s="95"/>
      <c r="SYC289" s="95"/>
      <c r="SYD289" s="95"/>
      <c r="SYE289" s="95"/>
      <c r="SYF289" s="95"/>
      <c r="SYG289" s="95"/>
      <c r="SYH289" s="95"/>
      <c r="SYI289" s="95"/>
      <c r="SYJ289" s="95"/>
      <c r="SYK289" s="95"/>
      <c r="SYL289" s="95"/>
      <c r="SYM289" s="95"/>
      <c r="SYN289" s="95"/>
      <c r="SYO289" s="95"/>
      <c r="SYP289" s="95"/>
      <c r="SYQ289" s="95"/>
      <c r="SYR289" s="95"/>
      <c r="SYS289" s="95"/>
      <c r="SYT289" s="95"/>
      <c r="SYU289" s="95"/>
      <c r="SYV289" s="95"/>
      <c r="SYW289" s="95"/>
      <c r="SYX289" s="95"/>
      <c r="SYY289" s="95"/>
      <c r="SYZ289" s="95"/>
      <c r="SZA289" s="95"/>
      <c r="SZB289" s="95"/>
      <c r="SZC289" s="95"/>
      <c r="SZD289" s="95"/>
      <c r="SZE289" s="95"/>
      <c r="SZF289" s="95"/>
      <c r="SZG289" s="95"/>
      <c r="SZH289" s="95"/>
      <c r="SZI289" s="95"/>
      <c r="SZJ289" s="95"/>
      <c r="SZK289" s="95"/>
      <c r="SZL289" s="95"/>
      <c r="SZM289" s="95"/>
      <c r="SZN289" s="95"/>
      <c r="SZO289" s="95"/>
      <c r="SZP289" s="95"/>
      <c r="SZQ289" s="95"/>
      <c r="SZR289" s="95"/>
      <c r="SZS289" s="95"/>
      <c r="SZT289" s="95"/>
      <c r="SZU289" s="95"/>
      <c r="SZV289" s="95"/>
      <c r="SZW289" s="95"/>
      <c r="SZX289" s="95"/>
      <c r="SZY289" s="95"/>
      <c r="SZZ289" s="95"/>
      <c r="TAA289" s="95"/>
      <c r="TAB289" s="95"/>
      <c r="TAC289" s="95"/>
      <c r="TAD289" s="95"/>
      <c r="TAE289" s="95"/>
      <c r="TAF289" s="95"/>
      <c r="TAG289" s="95"/>
      <c r="TAH289" s="95"/>
      <c r="TAI289" s="95"/>
      <c r="TAJ289" s="95"/>
      <c r="TAK289" s="95"/>
      <c r="TAL289" s="95"/>
      <c r="TAM289" s="95"/>
      <c r="TAN289" s="95"/>
      <c r="TAO289" s="95"/>
      <c r="TAP289" s="95"/>
      <c r="TAQ289" s="95"/>
      <c r="TAR289" s="95"/>
      <c r="TAS289" s="95"/>
      <c r="TAT289" s="95"/>
      <c r="TAU289" s="95"/>
      <c r="TAV289" s="95"/>
      <c r="TAW289" s="95"/>
      <c r="TAX289" s="95"/>
      <c r="TAY289" s="95"/>
      <c r="TAZ289" s="95"/>
      <c r="TBA289" s="95"/>
      <c r="TBB289" s="95"/>
      <c r="TBC289" s="95"/>
      <c r="TBD289" s="95"/>
      <c r="TBE289" s="95"/>
      <c r="TBF289" s="95"/>
      <c r="TBG289" s="95"/>
      <c r="TBH289" s="95"/>
      <c r="TBI289" s="95"/>
      <c r="TBJ289" s="95"/>
      <c r="TBK289" s="95"/>
      <c r="TBL289" s="95"/>
      <c r="TBM289" s="95"/>
      <c r="TBN289" s="95"/>
      <c r="TBO289" s="95"/>
      <c r="TBP289" s="95"/>
      <c r="TBQ289" s="95"/>
      <c r="TBR289" s="95"/>
      <c r="TBS289" s="95"/>
      <c r="TBT289" s="95"/>
      <c r="TBU289" s="95"/>
      <c r="TBV289" s="95"/>
      <c r="TBW289" s="95"/>
      <c r="TBX289" s="95"/>
      <c r="TBY289" s="95"/>
      <c r="TBZ289" s="95"/>
      <c r="TCA289" s="95"/>
      <c r="TCB289" s="95"/>
      <c r="TCC289" s="95"/>
      <c r="TCD289" s="95"/>
      <c r="TCE289" s="95"/>
      <c r="TCF289" s="95"/>
      <c r="TCG289" s="95"/>
      <c r="TCH289" s="95"/>
      <c r="TCI289" s="95"/>
      <c r="TCJ289" s="95"/>
      <c r="TCK289" s="95"/>
      <c r="TCL289" s="95"/>
      <c r="TCM289" s="95"/>
      <c r="TCN289" s="95"/>
      <c r="TCO289" s="95"/>
      <c r="TCP289" s="95"/>
      <c r="TCQ289" s="95"/>
      <c r="TCR289" s="95"/>
      <c r="TCS289" s="95"/>
      <c r="TCT289" s="95"/>
      <c r="TCU289" s="95"/>
      <c r="TCV289" s="95"/>
      <c r="TCW289" s="95"/>
      <c r="TCX289" s="95"/>
      <c r="TCY289" s="95"/>
      <c r="TCZ289" s="95"/>
      <c r="TDA289" s="95"/>
      <c r="TDB289" s="95"/>
      <c r="TDC289" s="95"/>
      <c r="TDD289" s="95"/>
      <c r="TDE289" s="95"/>
      <c r="TDF289" s="95"/>
      <c r="TDG289" s="95"/>
      <c r="TDH289" s="95"/>
      <c r="TDI289" s="95"/>
      <c r="TDJ289" s="95"/>
      <c r="TDK289" s="95"/>
      <c r="TDL289" s="95"/>
      <c r="TDM289" s="95"/>
      <c r="TDN289" s="95"/>
      <c r="TDO289" s="95"/>
      <c r="TDP289" s="95"/>
      <c r="TDQ289" s="95"/>
      <c r="TDR289" s="95"/>
      <c r="TDS289" s="95"/>
      <c r="TDT289" s="95"/>
      <c r="TDU289" s="95"/>
      <c r="TDV289" s="95"/>
      <c r="TDW289" s="95"/>
      <c r="TDX289" s="95"/>
      <c r="TDY289" s="95"/>
      <c r="TDZ289" s="95"/>
      <c r="TEA289" s="95"/>
      <c r="TEB289" s="95"/>
      <c r="TEC289" s="95"/>
      <c r="TED289" s="95"/>
      <c r="TEE289" s="95"/>
      <c r="TEF289" s="95"/>
      <c r="TEG289" s="95"/>
      <c r="TEH289" s="95"/>
      <c r="TEI289" s="95"/>
      <c r="TEJ289" s="95"/>
      <c r="TEK289" s="95"/>
      <c r="TEL289" s="95"/>
      <c r="TEM289" s="95"/>
      <c r="TEN289" s="95"/>
      <c r="TEO289" s="95"/>
      <c r="TEP289" s="95"/>
      <c r="TEQ289" s="95"/>
      <c r="TER289" s="95"/>
      <c r="TES289" s="95"/>
      <c r="TET289" s="95"/>
      <c r="TEU289" s="95"/>
      <c r="TEV289" s="95"/>
      <c r="TEW289" s="95"/>
      <c r="TEX289" s="95"/>
      <c r="TEY289" s="95"/>
      <c r="TEZ289" s="95"/>
      <c r="TFA289" s="95"/>
      <c r="TFB289" s="95"/>
      <c r="TFC289" s="95"/>
      <c r="TFD289" s="95"/>
      <c r="TFE289" s="95"/>
      <c r="TFF289" s="95"/>
      <c r="TFG289" s="95"/>
      <c r="TFH289" s="95"/>
      <c r="TFI289" s="95"/>
      <c r="TFJ289" s="95"/>
      <c r="TFK289" s="95"/>
      <c r="TFL289" s="95"/>
      <c r="TFM289" s="95"/>
      <c r="TFN289" s="95"/>
      <c r="TFO289" s="95"/>
      <c r="TFP289" s="95"/>
      <c r="TFQ289" s="95"/>
      <c r="TFR289" s="95"/>
      <c r="TFS289" s="95"/>
      <c r="TFT289" s="95"/>
      <c r="TFU289" s="95"/>
      <c r="TFV289" s="95"/>
      <c r="TFW289" s="95"/>
      <c r="TFX289" s="95"/>
      <c r="TFY289" s="95"/>
      <c r="TFZ289" s="95"/>
      <c r="TGA289" s="95"/>
      <c r="TGB289" s="95"/>
      <c r="TGC289" s="95"/>
      <c r="TGD289" s="95"/>
      <c r="TGE289" s="95"/>
      <c r="TGF289" s="95"/>
      <c r="TGG289" s="95"/>
      <c r="TGH289" s="95"/>
      <c r="TGI289" s="95"/>
      <c r="TGJ289" s="95"/>
      <c r="TGK289" s="95"/>
      <c r="TGL289" s="95"/>
      <c r="TGM289" s="95"/>
      <c r="TGN289" s="95"/>
      <c r="TGO289" s="95"/>
      <c r="TGP289" s="95"/>
      <c r="TGQ289" s="95"/>
      <c r="TGR289" s="95"/>
      <c r="TGS289" s="95"/>
      <c r="TGT289" s="95"/>
      <c r="TGU289" s="95"/>
      <c r="TGV289" s="95"/>
      <c r="TGW289" s="95"/>
      <c r="TGX289" s="95"/>
      <c r="TGY289" s="95"/>
      <c r="TGZ289" s="95"/>
      <c r="THA289" s="95"/>
      <c r="THB289" s="95"/>
      <c r="THC289" s="95"/>
      <c r="THD289" s="95"/>
      <c r="THE289" s="95"/>
      <c r="THF289" s="95"/>
      <c r="THG289" s="95"/>
      <c r="THH289" s="95"/>
      <c r="THI289" s="95"/>
      <c r="THJ289" s="95"/>
      <c r="THK289" s="95"/>
      <c r="THL289" s="95"/>
      <c r="THM289" s="95"/>
      <c r="THN289" s="95"/>
      <c r="THO289" s="95"/>
      <c r="THP289" s="95"/>
      <c r="THQ289" s="95"/>
      <c r="THR289" s="95"/>
      <c r="THS289" s="95"/>
      <c r="THT289" s="95"/>
      <c r="THU289" s="95"/>
      <c r="THV289" s="95"/>
      <c r="THW289" s="95"/>
      <c r="THX289" s="95"/>
      <c r="THY289" s="95"/>
      <c r="THZ289" s="95"/>
      <c r="TIA289" s="95"/>
      <c r="TIB289" s="95"/>
      <c r="TIC289" s="95"/>
      <c r="TID289" s="95"/>
      <c r="TIE289" s="95"/>
      <c r="TIF289" s="95"/>
      <c r="TIG289" s="95"/>
      <c r="TIH289" s="95"/>
      <c r="TII289" s="95"/>
      <c r="TIJ289" s="95"/>
      <c r="TIK289" s="95"/>
      <c r="TIL289" s="95"/>
      <c r="TIM289" s="95"/>
      <c r="TIN289" s="95"/>
      <c r="TIO289" s="95"/>
      <c r="TIP289" s="95"/>
      <c r="TIQ289" s="95"/>
      <c r="TIR289" s="95"/>
      <c r="TIS289" s="95"/>
      <c r="TIT289" s="95"/>
      <c r="TIU289" s="95"/>
      <c r="TIV289" s="95"/>
      <c r="TIW289" s="95"/>
      <c r="TIX289" s="95"/>
      <c r="TIY289" s="95"/>
      <c r="TIZ289" s="95"/>
      <c r="TJA289" s="95"/>
      <c r="TJB289" s="95"/>
      <c r="TJC289" s="95"/>
      <c r="TJD289" s="95"/>
      <c r="TJE289" s="95"/>
      <c r="TJF289" s="95"/>
      <c r="TJG289" s="95"/>
      <c r="TJH289" s="95"/>
      <c r="TJI289" s="95"/>
      <c r="TJJ289" s="95"/>
      <c r="TJK289" s="95"/>
      <c r="TJL289" s="95"/>
      <c r="TJM289" s="95"/>
      <c r="TJN289" s="95"/>
      <c r="TJO289" s="95"/>
      <c r="TJP289" s="95"/>
      <c r="TJQ289" s="95"/>
      <c r="TJR289" s="95"/>
      <c r="TJS289" s="95"/>
      <c r="TJT289" s="95"/>
      <c r="TJU289" s="95"/>
      <c r="TJV289" s="95"/>
      <c r="TJW289" s="95"/>
      <c r="TJX289" s="95"/>
      <c r="TJY289" s="95"/>
      <c r="TJZ289" s="95"/>
      <c r="TKA289" s="95"/>
      <c r="TKB289" s="95"/>
      <c r="TKC289" s="95"/>
      <c r="TKD289" s="95"/>
      <c r="TKE289" s="95"/>
      <c r="TKF289" s="95"/>
      <c r="TKG289" s="95"/>
      <c r="TKH289" s="95"/>
      <c r="TKI289" s="95"/>
      <c r="TKJ289" s="95"/>
      <c r="TKK289" s="95"/>
      <c r="TKL289" s="95"/>
      <c r="TKM289" s="95"/>
      <c r="TKN289" s="95"/>
      <c r="TKO289" s="95"/>
      <c r="TKP289" s="95"/>
      <c r="TKQ289" s="95"/>
      <c r="TKR289" s="95"/>
      <c r="TKS289" s="95"/>
      <c r="TKT289" s="95"/>
      <c r="TKU289" s="95"/>
      <c r="TKV289" s="95"/>
      <c r="TKW289" s="95"/>
      <c r="TKX289" s="95"/>
      <c r="TKY289" s="95"/>
      <c r="TKZ289" s="95"/>
      <c r="TLA289" s="95"/>
      <c r="TLB289" s="95"/>
      <c r="TLC289" s="95"/>
      <c r="TLD289" s="95"/>
      <c r="TLE289" s="95"/>
      <c r="TLF289" s="95"/>
      <c r="TLG289" s="95"/>
      <c r="TLH289" s="95"/>
      <c r="TLI289" s="95"/>
      <c r="TLJ289" s="95"/>
      <c r="TLK289" s="95"/>
      <c r="TLL289" s="95"/>
      <c r="TLM289" s="95"/>
      <c r="TLN289" s="95"/>
      <c r="TLO289" s="95"/>
      <c r="TLP289" s="95"/>
      <c r="TLQ289" s="95"/>
      <c r="TLR289" s="95"/>
      <c r="TLS289" s="95"/>
      <c r="TLT289" s="95"/>
      <c r="TLU289" s="95"/>
      <c r="TLV289" s="95"/>
      <c r="TLW289" s="95"/>
      <c r="TLX289" s="95"/>
      <c r="TLY289" s="95"/>
      <c r="TLZ289" s="95"/>
      <c r="TMA289" s="95"/>
      <c r="TMB289" s="95"/>
      <c r="TMC289" s="95"/>
      <c r="TMD289" s="95"/>
      <c r="TME289" s="95"/>
      <c r="TMF289" s="95"/>
      <c r="TMG289" s="95"/>
      <c r="TMH289" s="95"/>
      <c r="TMI289" s="95"/>
      <c r="TMJ289" s="95"/>
      <c r="TMK289" s="95"/>
      <c r="TML289" s="95"/>
      <c r="TMM289" s="95"/>
      <c r="TMN289" s="95"/>
      <c r="TMO289" s="95"/>
      <c r="TMP289" s="95"/>
      <c r="TMQ289" s="95"/>
      <c r="TMR289" s="95"/>
      <c r="TMS289" s="95"/>
      <c r="TMT289" s="95"/>
      <c r="TMU289" s="95"/>
      <c r="TMV289" s="95"/>
      <c r="TMW289" s="95"/>
      <c r="TMX289" s="95"/>
      <c r="TMY289" s="95"/>
      <c r="TMZ289" s="95"/>
      <c r="TNA289" s="95"/>
      <c r="TNB289" s="95"/>
      <c r="TNC289" s="95"/>
      <c r="TND289" s="95"/>
      <c r="TNE289" s="95"/>
      <c r="TNF289" s="95"/>
      <c r="TNG289" s="95"/>
      <c r="TNH289" s="95"/>
      <c r="TNI289" s="95"/>
      <c r="TNJ289" s="95"/>
      <c r="TNK289" s="95"/>
      <c r="TNL289" s="95"/>
      <c r="TNM289" s="95"/>
      <c r="TNN289" s="95"/>
      <c r="TNO289" s="95"/>
      <c r="TNP289" s="95"/>
      <c r="TNQ289" s="95"/>
      <c r="TNR289" s="95"/>
      <c r="TNS289" s="95"/>
      <c r="TNT289" s="95"/>
      <c r="TNU289" s="95"/>
      <c r="TNV289" s="95"/>
      <c r="TNW289" s="95"/>
      <c r="TNX289" s="95"/>
      <c r="TNY289" s="95"/>
      <c r="TNZ289" s="95"/>
      <c r="TOA289" s="95"/>
      <c r="TOB289" s="95"/>
      <c r="TOC289" s="95"/>
      <c r="TOD289" s="95"/>
      <c r="TOE289" s="95"/>
      <c r="TOF289" s="95"/>
      <c r="TOG289" s="95"/>
      <c r="TOH289" s="95"/>
      <c r="TOI289" s="95"/>
      <c r="TOJ289" s="95"/>
      <c r="TOK289" s="95"/>
      <c r="TOL289" s="95"/>
      <c r="TOM289" s="95"/>
      <c r="TON289" s="95"/>
      <c r="TOO289" s="95"/>
      <c r="TOP289" s="95"/>
      <c r="TOQ289" s="95"/>
      <c r="TOR289" s="95"/>
      <c r="TOS289" s="95"/>
      <c r="TOT289" s="95"/>
      <c r="TOU289" s="95"/>
      <c r="TOV289" s="95"/>
      <c r="TOW289" s="95"/>
      <c r="TOX289" s="95"/>
      <c r="TOY289" s="95"/>
      <c r="TOZ289" s="95"/>
      <c r="TPA289" s="95"/>
      <c r="TPB289" s="95"/>
      <c r="TPC289" s="95"/>
      <c r="TPD289" s="95"/>
      <c r="TPE289" s="95"/>
      <c r="TPF289" s="95"/>
      <c r="TPG289" s="95"/>
      <c r="TPH289" s="95"/>
      <c r="TPI289" s="95"/>
      <c r="TPJ289" s="95"/>
      <c r="TPK289" s="95"/>
      <c r="TPL289" s="95"/>
      <c r="TPM289" s="95"/>
      <c r="TPN289" s="95"/>
      <c r="TPO289" s="95"/>
      <c r="TPP289" s="95"/>
      <c r="TPQ289" s="95"/>
      <c r="TPR289" s="95"/>
      <c r="TPS289" s="95"/>
      <c r="TPT289" s="95"/>
      <c r="TPU289" s="95"/>
      <c r="TPV289" s="95"/>
      <c r="TPW289" s="95"/>
      <c r="TPX289" s="95"/>
      <c r="TPY289" s="95"/>
      <c r="TPZ289" s="95"/>
      <c r="TQA289" s="95"/>
      <c r="TQB289" s="95"/>
      <c r="TQC289" s="95"/>
      <c r="TQD289" s="95"/>
      <c r="TQE289" s="95"/>
      <c r="TQF289" s="95"/>
      <c r="TQG289" s="95"/>
      <c r="TQH289" s="95"/>
      <c r="TQI289" s="95"/>
      <c r="TQJ289" s="95"/>
      <c r="TQK289" s="95"/>
      <c r="TQL289" s="95"/>
      <c r="TQM289" s="95"/>
      <c r="TQN289" s="95"/>
      <c r="TQO289" s="95"/>
      <c r="TQP289" s="95"/>
      <c r="TQQ289" s="95"/>
      <c r="TQR289" s="95"/>
      <c r="TQS289" s="95"/>
      <c r="TQT289" s="95"/>
      <c r="TQU289" s="95"/>
      <c r="TQV289" s="95"/>
      <c r="TQW289" s="95"/>
      <c r="TQX289" s="95"/>
      <c r="TQY289" s="95"/>
      <c r="TQZ289" s="95"/>
      <c r="TRA289" s="95"/>
      <c r="TRB289" s="95"/>
      <c r="TRC289" s="95"/>
      <c r="TRD289" s="95"/>
      <c r="TRE289" s="95"/>
      <c r="TRF289" s="95"/>
      <c r="TRG289" s="95"/>
      <c r="TRH289" s="95"/>
      <c r="TRI289" s="95"/>
      <c r="TRJ289" s="95"/>
      <c r="TRK289" s="95"/>
      <c r="TRL289" s="95"/>
      <c r="TRM289" s="95"/>
      <c r="TRN289" s="95"/>
      <c r="TRO289" s="95"/>
      <c r="TRP289" s="95"/>
      <c r="TRQ289" s="95"/>
      <c r="TRR289" s="95"/>
      <c r="TRS289" s="95"/>
      <c r="TRT289" s="95"/>
      <c r="TRU289" s="95"/>
      <c r="TRV289" s="95"/>
      <c r="TRW289" s="95"/>
      <c r="TRX289" s="95"/>
      <c r="TRY289" s="95"/>
      <c r="TRZ289" s="95"/>
      <c r="TSA289" s="95"/>
      <c r="TSB289" s="95"/>
      <c r="TSC289" s="95"/>
      <c r="TSD289" s="95"/>
      <c r="TSE289" s="95"/>
      <c r="TSF289" s="95"/>
      <c r="TSG289" s="95"/>
      <c r="TSH289" s="95"/>
      <c r="TSI289" s="95"/>
      <c r="TSJ289" s="95"/>
      <c r="TSK289" s="95"/>
      <c r="TSL289" s="95"/>
      <c r="TSM289" s="95"/>
      <c r="TSN289" s="95"/>
      <c r="TSO289" s="95"/>
      <c r="TSP289" s="95"/>
      <c r="TSQ289" s="95"/>
      <c r="TSR289" s="95"/>
      <c r="TSS289" s="95"/>
      <c r="TST289" s="95"/>
      <c r="TSU289" s="95"/>
      <c r="TSV289" s="95"/>
      <c r="TSW289" s="95"/>
      <c r="TSX289" s="95"/>
      <c r="TSY289" s="95"/>
      <c r="TSZ289" s="95"/>
      <c r="TTA289" s="95"/>
      <c r="TTB289" s="95"/>
      <c r="TTC289" s="95"/>
      <c r="TTD289" s="95"/>
      <c r="TTE289" s="95"/>
      <c r="TTF289" s="95"/>
      <c r="TTG289" s="95"/>
      <c r="TTH289" s="95"/>
      <c r="TTI289" s="95"/>
      <c r="TTJ289" s="95"/>
      <c r="TTK289" s="95"/>
      <c r="TTL289" s="95"/>
      <c r="TTM289" s="95"/>
      <c r="TTN289" s="95"/>
      <c r="TTO289" s="95"/>
      <c r="TTP289" s="95"/>
      <c r="TTQ289" s="95"/>
      <c r="TTR289" s="95"/>
      <c r="TTS289" s="95"/>
      <c r="TTT289" s="95"/>
      <c r="TTU289" s="95"/>
      <c r="TTV289" s="95"/>
      <c r="TTW289" s="95"/>
      <c r="TTX289" s="95"/>
      <c r="TTY289" s="95"/>
      <c r="TTZ289" s="95"/>
      <c r="TUA289" s="95"/>
      <c r="TUB289" s="95"/>
      <c r="TUC289" s="95"/>
      <c r="TUD289" s="95"/>
      <c r="TUE289" s="95"/>
      <c r="TUF289" s="95"/>
      <c r="TUG289" s="95"/>
      <c r="TUH289" s="95"/>
      <c r="TUI289" s="95"/>
      <c r="TUJ289" s="95"/>
      <c r="TUK289" s="95"/>
      <c r="TUL289" s="95"/>
      <c r="TUM289" s="95"/>
      <c r="TUN289" s="95"/>
      <c r="TUO289" s="95"/>
      <c r="TUP289" s="95"/>
      <c r="TUQ289" s="95"/>
      <c r="TUR289" s="95"/>
      <c r="TUS289" s="95"/>
      <c r="TUT289" s="95"/>
      <c r="TUU289" s="95"/>
      <c r="TUV289" s="95"/>
      <c r="TUW289" s="95"/>
      <c r="TUX289" s="95"/>
      <c r="TUY289" s="95"/>
      <c r="TUZ289" s="95"/>
      <c r="TVA289" s="95"/>
      <c r="TVB289" s="95"/>
      <c r="TVC289" s="95"/>
      <c r="TVD289" s="95"/>
      <c r="TVE289" s="95"/>
      <c r="TVF289" s="95"/>
      <c r="TVG289" s="95"/>
      <c r="TVH289" s="95"/>
      <c r="TVI289" s="95"/>
      <c r="TVJ289" s="95"/>
      <c r="TVK289" s="95"/>
      <c r="TVL289" s="95"/>
      <c r="TVM289" s="95"/>
      <c r="TVN289" s="95"/>
      <c r="TVO289" s="95"/>
      <c r="TVP289" s="95"/>
      <c r="TVQ289" s="95"/>
      <c r="TVR289" s="95"/>
      <c r="TVS289" s="95"/>
      <c r="TVT289" s="95"/>
      <c r="TVU289" s="95"/>
      <c r="TVV289" s="95"/>
      <c r="TVW289" s="95"/>
      <c r="TVX289" s="95"/>
      <c r="TVY289" s="95"/>
      <c r="TVZ289" s="95"/>
      <c r="TWA289" s="95"/>
      <c r="TWB289" s="95"/>
      <c r="TWC289" s="95"/>
      <c r="TWD289" s="95"/>
      <c r="TWE289" s="95"/>
      <c r="TWF289" s="95"/>
      <c r="TWG289" s="95"/>
      <c r="TWH289" s="95"/>
      <c r="TWI289" s="95"/>
      <c r="TWJ289" s="95"/>
      <c r="TWK289" s="95"/>
      <c r="TWL289" s="95"/>
      <c r="TWM289" s="95"/>
      <c r="TWN289" s="95"/>
      <c r="TWO289" s="95"/>
      <c r="TWP289" s="95"/>
      <c r="TWQ289" s="95"/>
      <c r="TWR289" s="95"/>
      <c r="TWS289" s="95"/>
      <c r="TWT289" s="95"/>
      <c r="TWU289" s="95"/>
      <c r="TWV289" s="95"/>
      <c r="TWW289" s="95"/>
      <c r="TWX289" s="95"/>
      <c r="TWY289" s="95"/>
      <c r="TWZ289" s="95"/>
      <c r="TXA289" s="95"/>
      <c r="TXB289" s="95"/>
      <c r="TXC289" s="95"/>
      <c r="TXD289" s="95"/>
      <c r="TXE289" s="95"/>
      <c r="TXF289" s="95"/>
      <c r="TXG289" s="95"/>
      <c r="TXH289" s="95"/>
      <c r="TXI289" s="95"/>
      <c r="TXJ289" s="95"/>
      <c r="TXK289" s="95"/>
      <c r="TXL289" s="95"/>
      <c r="TXM289" s="95"/>
      <c r="TXN289" s="95"/>
      <c r="TXO289" s="95"/>
      <c r="TXP289" s="95"/>
      <c r="TXQ289" s="95"/>
      <c r="TXR289" s="95"/>
      <c r="TXS289" s="95"/>
      <c r="TXT289" s="95"/>
      <c r="TXU289" s="95"/>
      <c r="TXV289" s="95"/>
      <c r="TXW289" s="95"/>
      <c r="TXX289" s="95"/>
      <c r="TXY289" s="95"/>
      <c r="TXZ289" s="95"/>
      <c r="TYA289" s="95"/>
      <c r="TYB289" s="95"/>
      <c r="TYC289" s="95"/>
      <c r="TYD289" s="95"/>
      <c r="TYE289" s="95"/>
      <c r="TYF289" s="95"/>
      <c r="TYG289" s="95"/>
      <c r="TYH289" s="95"/>
      <c r="TYI289" s="95"/>
      <c r="TYJ289" s="95"/>
      <c r="TYK289" s="95"/>
      <c r="TYL289" s="95"/>
      <c r="TYM289" s="95"/>
      <c r="TYN289" s="95"/>
      <c r="TYO289" s="95"/>
      <c r="TYP289" s="95"/>
      <c r="TYQ289" s="95"/>
      <c r="TYR289" s="95"/>
      <c r="TYS289" s="95"/>
      <c r="TYT289" s="95"/>
      <c r="TYU289" s="95"/>
      <c r="TYV289" s="95"/>
      <c r="TYW289" s="95"/>
      <c r="TYX289" s="95"/>
      <c r="TYY289" s="95"/>
      <c r="TYZ289" s="95"/>
      <c r="TZA289" s="95"/>
      <c r="TZB289" s="95"/>
      <c r="TZC289" s="95"/>
      <c r="TZD289" s="95"/>
      <c r="TZE289" s="95"/>
      <c r="TZF289" s="95"/>
      <c r="TZG289" s="95"/>
      <c r="TZH289" s="95"/>
      <c r="TZI289" s="95"/>
      <c r="TZJ289" s="95"/>
      <c r="TZK289" s="95"/>
      <c r="TZL289" s="95"/>
      <c r="TZM289" s="95"/>
      <c r="TZN289" s="95"/>
      <c r="TZO289" s="95"/>
      <c r="TZP289" s="95"/>
      <c r="TZQ289" s="95"/>
      <c r="TZR289" s="95"/>
      <c r="TZS289" s="95"/>
      <c r="TZT289" s="95"/>
      <c r="TZU289" s="95"/>
      <c r="TZV289" s="95"/>
      <c r="TZW289" s="95"/>
      <c r="TZX289" s="95"/>
      <c r="TZY289" s="95"/>
      <c r="TZZ289" s="95"/>
      <c r="UAA289" s="95"/>
      <c r="UAB289" s="95"/>
      <c r="UAC289" s="95"/>
      <c r="UAD289" s="95"/>
      <c r="UAE289" s="95"/>
      <c r="UAF289" s="95"/>
      <c r="UAG289" s="95"/>
      <c r="UAH289" s="95"/>
      <c r="UAI289" s="95"/>
      <c r="UAJ289" s="95"/>
      <c r="UAK289" s="95"/>
      <c r="UAL289" s="95"/>
      <c r="UAM289" s="95"/>
      <c r="UAN289" s="95"/>
      <c r="UAO289" s="95"/>
      <c r="UAP289" s="95"/>
      <c r="UAQ289" s="95"/>
      <c r="UAR289" s="95"/>
      <c r="UAS289" s="95"/>
      <c r="UAT289" s="95"/>
      <c r="UAU289" s="95"/>
      <c r="UAV289" s="95"/>
      <c r="UAW289" s="95"/>
      <c r="UAX289" s="95"/>
      <c r="UAY289" s="95"/>
      <c r="UAZ289" s="95"/>
      <c r="UBA289" s="95"/>
      <c r="UBB289" s="95"/>
      <c r="UBC289" s="95"/>
      <c r="UBD289" s="95"/>
      <c r="UBE289" s="95"/>
      <c r="UBF289" s="95"/>
      <c r="UBG289" s="95"/>
      <c r="UBH289" s="95"/>
      <c r="UBI289" s="95"/>
      <c r="UBJ289" s="95"/>
      <c r="UBK289" s="95"/>
      <c r="UBL289" s="95"/>
      <c r="UBM289" s="95"/>
      <c r="UBN289" s="95"/>
      <c r="UBO289" s="95"/>
      <c r="UBP289" s="95"/>
      <c r="UBQ289" s="95"/>
      <c r="UBR289" s="95"/>
      <c r="UBS289" s="95"/>
      <c r="UBT289" s="95"/>
      <c r="UBU289" s="95"/>
      <c r="UBV289" s="95"/>
      <c r="UBW289" s="95"/>
      <c r="UBX289" s="95"/>
      <c r="UBY289" s="95"/>
      <c r="UBZ289" s="95"/>
      <c r="UCA289" s="95"/>
      <c r="UCB289" s="95"/>
      <c r="UCC289" s="95"/>
      <c r="UCD289" s="95"/>
      <c r="UCE289" s="95"/>
      <c r="UCF289" s="95"/>
      <c r="UCG289" s="95"/>
      <c r="UCH289" s="95"/>
      <c r="UCI289" s="95"/>
      <c r="UCJ289" s="95"/>
      <c r="UCK289" s="95"/>
      <c r="UCL289" s="95"/>
      <c r="UCM289" s="95"/>
      <c r="UCN289" s="95"/>
      <c r="UCO289" s="95"/>
      <c r="UCP289" s="95"/>
      <c r="UCQ289" s="95"/>
      <c r="UCR289" s="95"/>
      <c r="UCS289" s="95"/>
      <c r="UCT289" s="95"/>
      <c r="UCU289" s="95"/>
      <c r="UCV289" s="95"/>
      <c r="UCW289" s="95"/>
      <c r="UCX289" s="95"/>
      <c r="UCY289" s="95"/>
      <c r="UCZ289" s="95"/>
      <c r="UDA289" s="95"/>
      <c r="UDB289" s="95"/>
      <c r="UDC289" s="95"/>
      <c r="UDD289" s="95"/>
      <c r="UDE289" s="95"/>
      <c r="UDF289" s="95"/>
      <c r="UDG289" s="95"/>
      <c r="UDH289" s="95"/>
      <c r="UDI289" s="95"/>
      <c r="UDJ289" s="95"/>
      <c r="UDK289" s="95"/>
      <c r="UDL289" s="95"/>
      <c r="UDM289" s="95"/>
      <c r="UDN289" s="95"/>
      <c r="UDO289" s="95"/>
      <c r="UDP289" s="95"/>
      <c r="UDQ289" s="95"/>
      <c r="UDR289" s="95"/>
      <c r="UDS289" s="95"/>
      <c r="UDT289" s="95"/>
      <c r="UDU289" s="95"/>
      <c r="UDV289" s="95"/>
      <c r="UDW289" s="95"/>
      <c r="UDX289" s="95"/>
      <c r="UDY289" s="95"/>
      <c r="UDZ289" s="95"/>
      <c r="UEA289" s="95"/>
      <c r="UEB289" s="95"/>
      <c r="UEC289" s="95"/>
      <c r="UED289" s="95"/>
      <c r="UEE289" s="95"/>
      <c r="UEF289" s="95"/>
      <c r="UEG289" s="95"/>
      <c r="UEH289" s="95"/>
      <c r="UEI289" s="95"/>
      <c r="UEJ289" s="95"/>
      <c r="UEK289" s="95"/>
      <c r="UEL289" s="95"/>
      <c r="UEM289" s="95"/>
      <c r="UEN289" s="95"/>
      <c r="UEO289" s="95"/>
      <c r="UEP289" s="95"/>
      <c r="UEQ289" s="95"/>
      <c r="UER289" s="95"/>
      <c r="UES289" s="95"/>
      <c r="UET289" s="95"/>
      <c r="UEU289" s="95"/>
      <c r="UEV289" s="95"/>
      <c r="UEW289" s="95"/>
      <c r="UEX289" s="95"/>
      <c r="UEY289" s="95"/>
      <c r="UEZ289" s="95"/>
      <c r="UFA289" s="95"/>
      <c r="UFB289" s="95"/>
      <c r="UFC289" s="95"/>
      <c r="UFD289" s="95"/>
      <c r="UFE289" s="95"/>
      <c r="UFF289" s="95"/>
      <c r="UFG289" s="95"/>
      <c r="UFH289" s="95"/>
      <c r="UFI289" s="95"/>
      <c r="UFJ289" s="95"/>
      <c r="UFK289" s="95"/>
      <c r="UFL289" s="95"/>
      <c r="UFM289" s="95"/>
      <c r="UFN289" s="95"/>
      <c r="UFO289" s="95"/>
      <c r="UFP289" s="95"/>
      <c r="UFQ289" s="95"/>
      <c r="UFR289" s="95"/>
      <c r="UFS289" s="95"/>
      <c r="UFT289" s="95"/>
      <c r="UFU289" s="95"/>
      <c r="UFV289" s="95"/>
      <c r="UFW289" s="95"/>
      <c r="UFX289" s="95"/>
      <c r="UFY289" s="95"/>
      <c r="UFZ289" s="95"/>
      <c r="UGA289" s="95"/>
      <c r="UGB289" s="95"/>
      <c r="UGC289" s="95"/>
      <c r="UGD289" s="95"/>
      <c r="UGE289" s="95"/>
      <c r="UGF289" s="95"/>
      <c r="UGG289" s="95"/>
      <c r="UGH289" s="95"/>
      <c r="UGI289" s="95"/>
      <c r="UGJ289" s="95"/>
      <c r="UGK289" s="95"/>
      <c r="UGL289" s="95"/>
      <c r="UGM289" s="95"/>
      <c r="UGN289" s="95"/>
      <c r="UGO289" s="95"/>
      <c r="UGP289" s="95"/>
      <c r="UGQ289" s="95"/>
      <c r="UGR289" s="95"/>
      <c r="UGS289" s="95"/>
      <c r="UGT289" s="95"/>
      <c r="UGU289" s="95"/>
      <c r="UGV289" s="95"/>
      <c r="UGW289" s="95"/>
      <c r="UGX289" s="95"/>
      <c r="UGY289" s="95"/>
      <c r="UGZ289" s="95"/>
      <c r="UHA289" s="95"/>
      <c r="UHB289" s="95"/>
      <c r="UHC289" s="95"/>
      <c r="UHD289" s="95"/>
      <c r="UHE289" s="95"/>
      <c r="UHF289" s="95"/>
      <c r="UHG289" s="95"/>
      <c r="UHH289" s="95"/>
      <c r="UHI289" s="95"/>
      <c r="UHJ289" s="95"/>
      <c r="UHK289" s="95"/>
      <c r="UHL289" s="95"/>
      <c r="UHM289" s="95"/>
      <c r="UHN289" s="95"/>
      <c r="UHO289" s="95"/>
      <c r="UHP289" s="95"/>
      <c r="UHQ289" s="95"/>
      <c r="UHR289" s="95"/>
      <c r="UHS289" s="95"/>
      <c r="UHT289" s="95"/>
      <c r="UHU289" s="95"/>
      <c r="UHV289" s="95"/>
      <c r="UHW289" s="95"/>
      <c r="UHX289" s="95"/>
      <c r="UHY289" s="95"/>
      <c r="UHZ289" s="95"/>
      <c r="UIA289" s="95"/>
      <c r="UIB289" s="95"/>
      <c r="UIC289" s="95"/>
      <c r="UID289" s="95"/>
      <c r="UIE289" s="95"/>
      <c r="UIF289" s="95"/>
      <c r="UIG289" s="95"/>
      <c r="UIH289" s="95"/>
      <c r="UII289" s="95"/>
      <c r="UIJ289" s="95"/>
      <c r="UIK289" s="95"/>
      <c r="UIL289" s="95"/>
      <c r="UIM289" s="95"/>
      <c r="UIN289" s="95"/>
      <c r="UIO289" s="95"/>
      <c r="UIP289" s="95"/>
      <c r="UIQ289" s="95"/>
      <c r="UIR289" s="95"/>
      <c r="UIS289" s="95"/>
      <c r="UIT289" s="95"/>
      <c r="UIU289" s="95"/>
      <c r="UIV289" s="95"/>
      <c r="UIW289" s="95"/>
      <c r="UIX289" s="95"/>
      <c r="UIY289" s="95"/>
      <c r="UIZ289" s="95"/>
      <c r="UJA289" s="95"/>
      <c r="UJB289" s="95"/>
      <c r="UJC289" s="95"/>
      <c r="UJD289" s="95"/>
      <c r="UJE289" s="95"/>
      <c r="UJF289" s="95"/>
      <c r="UJG289" s="95"/>
      <c r="UJH289" s="95"/>
      <c r="UJI289" s="95"/>
      <c r="UJJ289" s="95"/>
      <c r="UJK289" s="95"/>
      <c r="UJL289" s="95"/>
      <c r="UJM289" s="95"/>
      <c r="UJN289" s="95"/>
      <c r="UJO289" s="95"/>
      <c r="UJP289" s="95"/>
      <c r="UJQ289" s="95"/>
      <c r="UJR289" s="95"/>
      <c r="UJS289" s="95"/>
      <c r="UJT289" s="95"/>
      <c r="UJU289" s="95"/>
      <c r="UJV289" s="95"/>
      <c r="UJW289" s="95"/>
      <c r="UJX289" s="95"/>
      <c r="UJY289" s="95"/>
      <c r="UJZ289" s="95"/>
      <c r="UKA289" s="95"/>
      <c r="UKB289" s="95"/>
      <c r="UKC289" s="95"/>
      <c r="UKD289" s="95"/>
      <c r="UKE289" s="95"/>
      <c r="UKF289" s="95"/>
      <c r="UKG289" s="95"/>
      <c r="UKH289" s="95"/>
      <c r="UKI289" s="95"/>
      <c r="UKJ289" s="95"/>
      <c r="UKK289" s="95"/>
      <c r="UKL289" s="95"/>
      <c r="UKM289" s="95"/>
      <c r="UKN289" s="95"/>
      <c r="UKO289" s="95"/>
      <c r="UKP289" s="95"/>
      <c r="UKQ289" s="95"/>
      <c r="UKR289" s="95"/>
      <c r="UKS289" s="95"/>
      <c r="UKT289" s="95"/>
      <c r="UKU289" s="95"/>
      <c r="UKV289" s="95"/>
      <c r="UKW289" s="95"/>
      <c r="UKX289" s="95"/>
      <c r="UKY289" s="95"/>
      <c r="UKZ289" s="95"/>
      <c r="ULA289" s="95"/>
      <c r="ULB289" s="95"/>
      <c r="ULC289" s="95"/>
      <c r="ULD289" s="95"/>
      <c r="ULE289" s="95"/>
      <c r="ULF289" s="95"/>
      <c r="ULG289" s="95"/>
      <c r="ULH289" s="95"/>
      <c r="ULI289" s="95"/>
      <c r="ULJ289" s="95"/>
      <c r="ULK289" s="95"/>
      <c r="ULL289" s="95"/>
      <c r="ULM289" s="95"/>
      <c r="ULN289" s="95"/>
      <c r="ULO289" s="95"/>
      <c r="ULP289" s="95"/>
      <c r="ULQ289" s="95"/>
      <c r="ULR289" s="95"/>
      <c r="ULS289" s="95"/>
      <c r="ULT289" s="95"/>
      <c r="ULU289" s="95"/>
      <c r="ULV289" s="95"/>
      <c r="ULW289" s="95"/>
      <c r="ULX289" s="95"/>
      <c r="ULY289" s="95"/>
      <c r="ULZ289" s="95"/>
      <c r="UMA289" s="95"/>
      <c r="UMB289" s="95"/>
      <c r="UMC289" s="95"/>
      <c r="UMD289" s="95"/>
      <c r="UME289" s="95"/>
      <c r="UMF289" s="95"/>
      <c r="UMG289" s="95"/>
      <c r="UMH289" s="95"/>
      <c r="UMI289" s="95"/>
      <c r="UMJ289" s="95"/>
      <c r="UMK289" s="95"/>
      <c r="UML289" s="95"/>
      <c r="UMM289" s="95"/>
      <c r="UMN289" s="95"/>
      <c r="UMO289" s="95"/>
      <c r="UMP289" s="95"/>
      <c r="UMQ289" s="95"/>
      <c r="UMR289" s="95"/>
      <c r="UMS289" s="95"/>
      <c r="UMT289" s="95"/>
      <c r="UMU289" s="95"/>
      <c r="UMV289" s="95"/>
      <c r="UMW289" s="95"/>
      <c r="UMX289" s="95"/>
      <c r="UMY289" s="95"/>
      <c r="UMZ289" s="95"/>
      <c r="UNA289" s="95"/>
      <c r="UNB289" s="95"/>
      <c r="UNC289" s="95"/>
      <c r="UND289" s="95"/>
      <c r="UNE289" s="95"/>
      <c r="UNF289" s="95"/>
      <c r="UNG289" s="95"/>
      <c r="UNH289" s="95"/>
      <c r="UNI289" s="95"/>
      <c r="UNJ289" s="95"/>
      <c r="UNK289" s="95"/>
      <c r="UNL289" s="95"/>
      <c r="UNM289" s="95"/>
      <c r="UNN289" s="95"/>
      <c r="UNO289" s="95"/>
      <c r="UNP289" s="95"/>
      <c r="UNQ289" s="95"/>
      <c r="UNR289" s="95"/>
      <c r="UNS289" s="95"/>
      <c r="UNT289" s="95"/>
      <c r="UNU289" s="95"/>
      <c r="UNV289" s="95"/>
      <c r="UNW289" s="95"/>
      <c r="UNX289" s="95"/>
      <c r="UNY289" s="95"/>
      <c r="UNZ289" s="95"/>
      <c r="UOA289" s="95"/>
      <c r="UOB289" s="95"/>
      <c r="UOC289" s="95"/>
      <c r="UOD289" s="95"/>
      <c r="UOE289" s="95"/>
      <c r="UOF289" s="95"/>
      <c r="UOG289" s="95"/>
      <c r="UOH289" s="95"/>
      <c r="UOI289" s="95"/>
      <c r="UOJ289" s="95"/>
      <c r="UOK289" s="95"/>
      <c r="UOL289" s="95"/>
      <c r="UOM289" s="95"/>
      <c r="UON289" s="95"/>
      <c r="UOO289" s="95"/>
      <c r="UOP289" s="95"/>
      <c r="UOQ289" s="95"/>
      <c r="UOR289" s="95"/>
      <c r="UOS289" s="95"/>
      <c r="UOT289" s="95"/>
      <c r="UOU289" s="95"/>
      <c r="UOV289" s="95"/>
      <c r="UOW289" s="95"/>
      <c r="UOX289" s="95"/>
      <c r="UOY289" s="95"/>
      <c r="UOZ289" s="95"/>
      <c r="UPA289" s="95"/>
      <c r="UPB289" s="95"/>
      <c r="UPC289" s="95"/>
      <c r="UPD289" s="95"/>
      <c r="UPE289" s="95"/>
      <c r="UPF289" s="95"/>
      <c r="UPG289" s="95"/>
      <c r="UPH289" s="95"/>
      <c r="UPI289" s="95"/>
      <c r="UPJ289" s="95"/>
      <c r="UPK289" s="95"/>
      <c r="UPL289" s="95"/>
      <c r="UPM289" s="95"/>
      <c r="UPN289" s="95"/>
      <c r="UPO289" s="95"/>
      <c r="UPP289" s="95"/>
      <c r="UPQ289" s="95"/>
      <c r="UPR289" s="95"/>
      <c r="UPS289" s="95"/>
      <c r="UPT289" s="95"/>
      <c r="UPU289" s="95"/>
      <c r="UPV289" s="95"/>
      <c r="UPW289" s="95"/>
      <c r="UPX289" s="95"/>
      <c r="UPY289" s="95"/>
      <c r="UPZ289" s="95"/>
      <c r="UQA289" s="95"/>
      <c r="UQB289" s="95"/>
      <c r="UQC289" s="95"/>
      <c r="UQD289" s="95"/>
      <c r="UQE289" s="95"/>
      <c r="UQF289" s="95"/>
      <c r="UQG289" s="95"/>
      <c r="UQH289" s="95"/>
      <c r="UQI289" s="95"/>
      <c r="UQJ289" s="95"/>
      <c r="UQK289" s="95"/>
      <c r="UQL289" s="95"/>
      <c r="UQM289" s="95"/>
      <c r="UQN289" s="95"/>
      <c r="UQO289" s="95"/>
      <c r="UQP289" s="95"/>
      <c r="UQQ289" s="95"/>
      <c r="UQR289" s="95"/>
      <c r="UQS289" s="95"/>
      <c r="UQT289" s="95"/>
      <c r="UQU289" s="95"/>
      <c r="UQV289" s="95"/>
      <c r="UQW289" s="95"/>
      <c r="UQX289" s="95"/>
      <c r="UQY289" s="95"/>
      <c r="UQZ289" s="95"/>
      <c r="URA289" s="95"/>
      <c r="URB289" s="95"/>
      <c r="URC289" s="95"/>
      <c r="URD289" s="95"/>
      <c r="URE289" s="95"/>
      <c r="URF289" s="95"/>
      <c r="URG289" s="95"/>
      <c r="URH289" s="95"/>
      <c r="URI289" s="95"/>
      <c r="URJ289" s="95"/>
      <c r="URK289" s="95"/>
      <c r="URL289" s="95"/>
      <c r="URM289" s="95"/>
      <c r="URN289" s="95"/>
      <c r="URO289" s="95"/>
      <c r="URP289" s="95"/>
      <c r="URQ289" s="95"/>
      <c r="URR289" s="95"/>
      <c r="URS289" s="95"/>
      <c r="URT289" s="95"/>
      <c r="URU289" s="95"/>
      <c r="URV289" s="95"/>
      <c r="URW289" s="95"/>
      <c r="URX289" s="95"/>
      <c r="URY289" s="95"/>
      <c r="URZ289" s="95"/>
      <c r="USA289" s="95"/>
      <c r="USB289" s="95"/>
      <c r="USC289" s="95"/>
      <c r="USD289" s="95"/>
      <c r="USE289" s="95"/>
      <c r="USF289" s="95"/>
      <c r="USG289" s="95"/>
      <c r="USH289" s="95"/>
      <c r="USI289" s="95"/>
      <c r="USJ289" s="95"/>
      <c r="USK289" s="95"/>
      <c r="USL289" s="95"/>
      <c r="USM289" s="95"/>
      <c r="USN289" s="95"/>
      <c r="USO289" s="95"/>
      <c r="USP289" s="95"/>
      <c r="USQ289" s="95"/>
      <c r="USR289" s="95"/>
      <c r="USS289" s="95"/>
      <c r="UST289" s="95"/>
      <c r="USU289" s="95"/>
      <c r="USV289" s="95"/>
      <c r="USW289" s="95"/>
      <c r="USX289" s="95"/>
      <c r="USY289" s="95"/>
      <c r="USZ289" s="95"/>
      <c r="UTA289" s="95"/>
      <c r="UTB289" s="95"/>
      <c r="UTC289" s="95"/>
      <c r="UTD289" s="95"/>
      <c r="UTE289" s="95"/>
      <c r="UTF289" s="95"/>
      <c r="UTG289" s="95"/>
      <c r="UTH289" s="95"/>
      <c r="UTI289" s="95"/>
      <c r="UTJ289" s="95"/>
      <c r="UTK289" s="95"/>
      <c r="UTL289" s="95"/>
      <c r="UTM289" s="95"/>
      <c r="UTN289" s="95"/>
      <c r="UTO289" s="95"/>
      <c r="UTP289" s="95"/>
      <c r="UTQ289" s="95"/>
      <c r="UTR289" s="95"/>
      <c r="UTS289" s="95"/>
      <c r="UTT289" s="95"/>
      <c r="UTU289" s="95"/>
      <c r="UTV289" s="95"/>
      <c r="UTW289" s="95"/>
      <c r="UTX289" s="95"/>
      <c r="UTY289" s="95"/>
      <c r="UTZ289" s="95"/>
      <c r="UUA289" s="95"/>
      <c r="UUB289" s="95"/>
      <c r="UUC289" s="95"/>
      <c r="UUD289" s="95"/>
      <c r="UUE289" s="95"/>
      <c r="UUF289" s="95"/>
      <c r="UUG289" s="95"/>
      <c r="UUH289" s="95"/>
      <c r="UUI289" s="95"/>
      <c r="UUJ289" s="95"/>
      <c r="UUK289" s="95"/>
      <c r="UUL289" s="95"/>
      <c r="UUM289" s="95"/>
      <c r="UUN289" s="95"/>
      <c r="UUO289" s="95"/>
      <c r="UUP289" s="95"/>
      <c r="UUQ289" s="95"/>
      <c r="UUR289" s="95"/>
      <c r="UUS289" s="95"/>
      <c r="UUT289" s="95"/>
      <c r="UUU289" s="95"/>
      <c r="UUV289" s="95"/>
      <c r="UUW289" s="95"/>
      <c r="UUX289" s="95"/>
      <c r="UUY289" s="95"/>
      <c r="UUZ289" s="95"/>
      <c r="UVA289" s="95"/>
      <c r="UVB289" s="95"/>
      <c r="UVC289" s="95"/>
      <c r="UVD289" s="95"/>
      <c r="UVE289" s="95"/>
      <c r="UVF289" s="95"/>
      <c r="UVG289" s="95"/>
      <c r="UVH289" s="95"/>
      <c r="UVI289" s="95"/>
      <c r="UVJ289" s="95"/>
      <c r="UVK289" s="95"/>
      <c r="UVL289" s="95"/>
      <c r="UVM289" s="95"/>
      <c r="UVN289" s="95"/>
      <c r="UVO289" s="95"/>
      <c r="UVP289" s="95"/>
      <c r="UVQ289" s="95"/>
      <c r="UVR289" s="95"/>
      <c r="UVS289" s="95"/>
      <c r="UVT289" s="95"/>
      <c r="UVU289" s="95"/>
      <c r="UVV289" s="95"/>
      <c r="UVW289" s="95"/>
      <c r="UVX289" s="95"/>
      <c r="UVY289" s="95"/>
      <c r="UVZ289" s="95"/>
      <c r="UWA289" s="95"/>
      <c r="UWB289" s="95"/>
      <c r="UWC289" s="95"/>
      <c r="UWD289" s="95"/>
      <c r="UWE289" s="95"/>
      <c r="UWF289" s="95"/>
      <c r="UWG289" s="95"/>
      <c r="UWH289" s="95"/>
      <c r="UWI289" s="95"/>
      <c r="UWJ289" s="95"/>
      <c r="UWK289" s="95"/>
      <c r="UWL289" s="95"/>
      <c r="UWM289" s="95"/>
      <c r="UWN289" s="95"/>
      <c r="UWO289" s="95"/>
      <c r="UWP289" s="95"/>
      <c r="UWQ289" s="95"/>
      <c r="UWR289" s="95"/>
      <c r="UWS289" s="95"/>
      <c r="UWT289" s="95"/>
      <c r="UWU289" s="95"/>
      <c r="UWV289" s="95"/>
      <c r="UWW289" s="95"/>
      <c r="UWX289" s="95"/>
      <c r="UWY289" s="95"/>
      <c r="UWZ289" s="95"/>
      <c r="UXA289" s="95"/>
      <c r="UXB289" s="95"/>
      <c r="UXC289" s="95"/>
      <c r="UXD289" s="95"/>
      <c r="UXE289" s="95"/>
      <c r="UXF289" s="95"/>
      <c r="UXG289" s="95"/>
      <c r="UXH289" s="95"/>
      <c r="UXI289" s="95"/>
      <c r="UXJ289" s="95"/>
      <c r="UXK289" s="95"/>
      <c r="UXL289" s="95"/>
      <c r="UXM289" s="95"/>
      <c r="UXN289" s="95"/>
      <c r="UXO289" s="95"/>
      <c r="UXP289" s="95"/>
      <c r="UXQ289" s="95"/>
      <c r="UXR289" s="95"/>
      <c r="UXS289" s="95"/>
      <c r="UXT289" s="95"/>
      <c r="UXU289" s="95"/>
      <c r="UXV289" s="95"/>
      <c r="UXW289" s="95"/>
      <c r="UXX289" s="95"/>
      <c r="UXY289" s="95"/>
      <c r="UXZ289" s="95"/>
      <c r="UYA289" s="95"/>
      <c r="UYB289" s="95"/>
      <c r="UYC289" s="95"/>
      <c r="UYD289" s="95"/>
      <c r="UYE289" s="95"/>
      <c r="UYF289" s="95"/>
      <c r="UYG289" s="95"/>
      <c r="UYH289" s="95"/>
      <c r="UYI289" s="95"/>
      <c r="UYJ289" s="95"/>
      <c r="UYK289" s="95"/>
      <c r="UYL289" s="95"/>
      <c r="UYM289" s="95"/>
      <c r="UYN289" s="95"/>
      <c r="UYO289" s="95"/>
      <c r="UYP289" s="95"/>
      <c r="UYQ289" s="95"/>
      <c r="UYR289" s="95"/>
      <c r="UYS289" s="95"/>
      <c r="UYT289" s="95"/>
      <c r="UYU289" s="95"/>
      <c r="UYV289" s="95"/>
      <c r="UYW289" s="95"/>
      <c r="UYX289" s="95"/>
      <c r="UYY289" s="95"/>
      <c r="UYZ289" s="95"/>
      <c r="UZA289" s="95"/>
      <c r="UZB289" s="95"/>
      <c r="UZC289" s="95"/>
      <c r="UZD289" s="95"/>
      <c r="UZE289" s="95"/>
      <c r="UZF289" s="95"/>
      <c r="UZG289" s="95"/>
      <c r="UZH289" s="95"/>
      <c r="UZI289" s="95"/>
      <c r="UZJ289" s="95"/>
      <c r="UZK289" s="95"/>
      <c r="UZL289" s="95"/>
      <c r="UZM289" s="95"/>
      <c r="UZN289" s="95"/>
      <c r="UZO289" s="95"/>
      <c r="UZP289" s="95"/>
      <c r="UZQ289" s="95"/>
      <c r="UZR289" s="95"/>
      <c r="UZS289" s="95"/>
      <c r="UZT289" s="95"/>
      <c r="UZU289" s="95"/>
      <c r="UZV289" s="95"/>
      <c r="UZW289" s="95"/>
      <c r="UZX289" s="95"/>
      <c r="UZY289" s="95"/>
      <c r="UZZ289" s="95"/>
      <c r="VAA289" s="95"/>
      <c r="VAB289" s="95"/>
      <c r="VAC289" s="95"/>
      <c r="VAD289" s="95"/>
      <c r="VAE289" s="95"/>
      <c r="VAF289" s="95"/>
      <c r="VAG289" s="95"/>
      <c r="VAH289" s="95"/>
      <c r="VAI289" s="95"/>
      <c r="VAJ289" s="95"/>
      <c r="VAK289" s="95"/>
      <c r="VAL289" s="95"/>
      <c r="VAM289" s="95"/>
      <c r="VAN289" s="95"/>
      <c r="VAO289" s="95"/>
      <c r="VAP289" s="95"/>
      <c r="VAQ289" s="95"/>
      <c r="VAR289" s="95"/>
      <c r="VAS289" s="95"/>
      <c r="VAT289" s="95"/>
      <c r="VAU289" s="95"/>
      <c r="VAV289" s="95"/>
      <c r="VAW289" s="95"/>
      <c r="VAX289" s="95"/>
      <c r="VAY289" s="95"/>
      <c r="VAZ289" s="95"/>
      <c r="VBA289" s="95"/>
      <c r="VBB289" s="95"/>
      <c r="VBC289" s="95"/>
      <c r="VBD289" s="95"/>
      <c r="VBE289" s="95"/>
      <c r="VBF289" s="95"/>
      <c r="VBG289" s="95"/>
      <c r="VBH289" s="95"/>
      <c r="VBI289" s="95"/>
      <c r="VBJ289" s="95"/>
      <c r="VBK289" s="95"/>
      <c r="VBL289" s="95"/>
      <c r="VBM289" s="95"/>
      <c r="VBN289" s="95"/>
      <c r="VBO289" s="95"/>
      <c r="VBP289" s="95"/>
      <c r="VBQ289" s="95"/>
      <c r="VBR289" s="95"/>
      <c r="VBS289" s="95"/>
      <c r="VBT289" s="95"/>
      <c r="VBU289" s="95"/>
      <c r="VBV289" s="95"/>
      <c r="VBW289" s="95"/>
      <c r="VBX289" s="95"/>
      <c r="VBY289" s="95"/>
      <c r="VBZ289" s="95"/>
      <c r="VCA289" s="95"/>
      <c r="VCB289" s="95"/>
      <c r="VCC289" s="95"/>
      <c r="VCD289" s="95"/>
      <c r="VCE289" s="95"/>
      <c r="VCF289" s="95"/>
      <c r="VCG289" s="95"/>
      <c r="VCH289" s="95"/>
      <c r="VCI289" s="95"/>
      <c r="VCJ289" s="95"/>
      <c r="VCK289" s="95"/>
      <c r="VCL289" s="95"/>
      <c r="VCM289" s="95"/>
      <c r="VCN289" s="95"/>
      <c r="VCO289" s="95"/>
      <c r="VCP289" s="95"/>
      <c r="VCQ289" s="95"/>
      <c r="VCR289" s="95"/>
      <c r="VCS289" s="95"/>
      <c r="VCT289" s="95"/>
      <c r="VCU289" s="95"/>
      <c r="VCV289" s="95"/>
      <c r="VCW289" s="95"/>
      <c r="VCX289" s="95"/>
      <c r="VCY289" s="95"/>
      <c r="VCZ289" s="95"/>
      <c r="VDA289" s="95"/>
      <c r="VDB289" s="95"/>
      <c r="VDC289" s="95"/>
      <c r="VDD289" s="95"/>
      <c r="VDE289" s="95"/>
      <c r="VDF289" s="95"/>
      <c r="VDG289" s="95"/>
      <c r="VDH289" s="95"/>
      <c r="VDI289" s="95"/>
      <c r="VDJ289" s="95"/>
      <c r="VDK289" s="95"/>
      <c r="VDL289" s="95"/>
      <c r="VDM289" s="95"/>
      <c r="VDN289" s="95"/>
      <c r="VDO289" s="95"/>
      <c r="VDP289" s="95"/>
      <c r="VDQ289" s="95"/>
      <c r="VDR289" s="95"/>
      <c r="VDS289" s="95"/>
      <c r="VDT289" s="95"/>
      <c r="VDU289" s="95"/>
      <c r="VDV289" s="95"/>
      <c r="VDW289" s="95"/>
      <c r="VDX289" s="95"/>
      <c r="VDY289" s="95"/>
      <c r="VDZ289" s="95"/>
      <c r="VEA289" s="95"/>
      <c r="VEB289" s="95"/>
      <c r="VEC289" s="95"/>
      <c r="VED289" s="95"/>
      <c r="VEE289" s="95"/>
      <c r="VEF289" s="95"/>
      <c r="VEG289" s="95"/>
      <c r="VEH289" s="95"/>
      <c r="VEI289" s="95"/>
      <c r="VEJ289" s="95"/>
      <c r="VEK289" s="95"/>
      <c r="VEL289" s="95"/>
      <c r="VEM289" s="95"/>
      <c r="VEN289" s="95"/>
      <c r="VEO289" s="95"/>
      <c r="VEP289" s="95"/>
      <c r="VEQ289" s="95"/>
      <c r="VER289" s="95"/>
      <c r="VES289" s="95"/>
      <c r="VET289" s="95"/>
      <c r="VEU289" s="95"/>
      <c r="VEV289" s="95"/>
      <c r="VEW289" s="95"/>
      <c r="VEX289" s="95"/>
      <c r="VEY289" s="95"/>
      <c r="VEZ289" s="95"/>
      <c r="VFA289" s="95"/>
      <c r="VFB289" s="95"/>
      <c r="VFC289" s="95"/>
      <c r="VFD289" s="95"/>
      <c r="VFE289" s="95"/>
      <c r="VFF289" s="95"/>
      <c r="VFG289" s="95"/>
      <c r="VFH289" s="95"/>
      <c r="VFI289" s="95"/>
      <c r="VFJ289" s="95"/>
      <c r="VFK289" s="95"/>
      <c r="VFL289" s="95"/>
      <c r="VFM289" s="95"/>
      <c r="VFN289" s="95"/>
      <c r="VFO289" s="95"/>
      <c r="VFP289" s="95"/>
      <c r="VFQ289" s="95"/>
      <c r="VFR289" s="95"/>
      <c r="VFS289" s="95"/>
      <c r="VFT289" s="95"/>
      <c r="VFU289" s="95"/>
      <c r="VFV289" s="95"/>
      <c r="VFW289" s="95"/>
      <c r="VFX289" s="95"/>
      <c r="VFY289" s="95"/>
      <c r="VFZ289" s="95"/>
      <c r="VGA289" s="95"/>
      <c r="VGB289" s="95"/>
      <c r="VGC289" s="95"/>
      <c r="VGD289" s="95"/>
      <c r="VGE289" s="95"/>
      <c r="VGF289" s="95"/>
      <c r="VGG289" s="95"/>
      <c r="VGH289" s="95"/>
      <c r="VGI289" s="95"/>
      <c r="VGJ289" s="95"/>
      <c r="VGK289" s="95"/>
      <c r="VGL289" s="95"/>
      <c r="VGM289" s="95"/>
      <c r="VGN289" s="95"/>
      <c r="VGO289" s="95"/>
      <c r="VGP289" s="95"/>
      <c r="VGQ289" s="95"/>
      <c r="VGR289" s="95"/>
      <c r="VGS289" s="95"/>
      <c r="VGT289" s="95"/>
      <c r="VGU289" s="95"/>
      <c r="VGV289" s="95"/>
      <c r="VGW289" s="95"/>
      <c r="VGX289" s="95"/>
      <c r="VGY289" s="95"/>
      <c r="VGZ289" s="95"/>
      <c r="VHA289" s="95"/>
      <c r="VHB289" s="95"/>
      <c r="VHC289" s="95"/>
      <c r="VHD289" s="95"/>
      <c r="VHE289" s="95"/>
      <c r="VHF289" s="95"/>
      <c r="VHG289" s="95"/>
      <c r="VHH289" s="95"/>
      <c r="VHI289" s="95"/>
      <c r="VHJ289" s="95"/>
      <c r="VHK289" s="95"/>
      <c r="VHL289" s="95"/>
      <c r="VHM289" s="95"/>
      <c r="VHN289" s="95"/>
      <c r="VHO289" s="95"/>
      <c r="VHP289" s="95"/>
      <c r="VHQ289" s="95"/>
      <c r="VHR289" s="95"/>
      <c r="VHS289" s="95"/>
      <c r="VHT289" s="95"/>
      <c r="VHU289" s="95"/>
      <c r="VHV289" s="95"/>
      <c r="VHW289" s="95"/>
      <c r="VHX289" s="95"/>
      <c r="VHY289" s="95"/>
      <c r="VHZ289" s="95"/>
      <c r="VIA289" s="95"/>
      <c r="VIB289" s="95"/>
      <c r="VIC289" s="95"/>
      <c r="VID289" s="95"/>
      <c r="VIE289" s="95"/>
      <c r="VIF289" s="95"/>
      <c r="VIG289" s="95"/>
      <c r="VIH289" s="95"/>
      <c r="VII289" s="95"/>
      <c r="VIJ289" s="95"/>
      <c r="VIK289" s="95"/>
      <c r="VIL289" s="95"/>
      <c r="VIM289" s="95"/>
      <c r="VIN289" s="95"/>
      <c r="VIO289" s="95"/>
      <c r="VIP289" s="95"/>
      <c r="VIQ289" s="95"/>
      <c r="VIR289" s="95"/>
      <c r="VIS289" s="95"/>
      <c r="VIT289" s="95"/>
      <c r="VIU289" s="95"/>
      <c r="VIV289" s="95"/>
      <c r="VIW289" s="95"/>
      <c r="VIX289" s="95"/>
      <c r="VIY289" s="95"/>
      <c r="VIZ289" s="95"/>
      <c r="VJA289" s="95"/>
      <c r="VJB289" s="95"/>
      <c r="VJC289" s="95"/>
      <c r="VJD289" s="95"/>
      <c r="VJE289" s="95"/>
      <c r="VJF289" s="95"/>
      <c r="VJG289" s="95"/>
      <c r="VJH289" s="95"/>
      <c r="VJI289" s="95"/>
      <c r="VJJ289" s="95"/>
      <c r="VJK289" s="95"/>
      <c r="VJL289" s="95"/>
      <c r="VJM289" s="95"/>
      <c r="VJN289" s="95"/>
      <c r="VJO289" s="95"/>
      <c r="VJP289" s="95"/>
      <c r="VJQ289" s="95"/>
      <c r="VJR289" s="95"/>
      <c r="VJS289" s="95"/>
      <c r="VJT289" s="95"/>
      <c r="VJU289" s="95"/>
      <c r="VJV289" s="95"/>
      <c r="VJW289" s="95"/>
      <c r="VJX289" s="95"/>
      <c r="VJY289" s="95"/>
      <c r="VJZ289" s="95"/>
      <c r="VKA289" s="95"/>
      <c r="VKB289" s="95"/>
      <c r="VKC289" s="95"/>
      <c r="VKD289" s="95"/>
      <c r="VKE289" s="95"/>
      <c r="VKF289" s="95"/>
      <c r="VKG289" s="95"/>
      <c r="VKH289" s="95"/>
      <c r="VKI289" s="95"/>
      <c r="VKJ289" s="95"/>
      <c r="VKK289" s="95"/>
      <c r="VKL289" s="95"/>
      <c r="VKM289" s="95"/>
      <c r="VKN289" s="95"/>
      <c r="VKO289" s="95"/>
      <c r="VKP289" s="95"/>
      <c r="VKQ289" s="95"/>
      <c r="VKR289" s="95"/>
      <c r="VKS289" s="95"/>
      <c r="VKT289" s="95"/>
      <c r="VKU289" s="95"/>
      <c r="VKV289" s="95"/>
      <c r="VKW289" s="95"/>
      <c r="VKX289" s="95"/>
      <c r="VKY289" s="95"/>
      <c r="VKZ289" s="95"/>
      <c r="VLA289" s="95"/>
      <c r="VLB289" s="95"/>
      <c r="VLC289" s="95"/>
      <c r="VLD289" s="95"/>
      <c r="VLE289" s="95"/>
      <c r="VLF289" s="95"/>
      <c r="VLG289" s="95"/>
      <c r="VLH289" s="95"/>
      <c r="VLI289" s="95"/>
      <c r="VLJ289" s="95"/>
      <c r="VLK289" s="95"/>
      <c r="VLL289" s="95"/>
      <c r="VLM289" s="95"/>
      <c r="VLN289" s="95"/>
      <c r="VLO289" s="95"/>
      <c r="VLP289" s="95"/>
      <c r="VLQ289" s="95"/>
      <c r="VLR289" s="95"/>
      <c r="VLS289" s="95"/>
      <c r="VLT289" s="95"/>
      <c r="VLU289" s="95"/>
      <c r="VLV289" s="95"/>
      <c r="VLW289" s="95"/>
      <c r="VLX289" s="95"/>
      <c r="VLY289" s="95"/>
      <c r="VLZ289" s="95"/>
      <c r="VMA289" s="95"/>
      <c r="VMB289" s="95"/>
      <c r="VMC289" s="95"/>
      <c r="VMD289" s="95"/>
      <c r="VME289" s="95"/>
      <c r="VMF289" s="95"/>
      <c r="VMG289" s="95"/>
      <c r="VMH289" s="95"/>
      <c r="VMI289" s="95"/>
      <c r="VMJ289" s="95"/>
      <c r="VMK289" s="95"/>
      <c r="VML289" s="95"/>
      <c r="VMM289" s="95"/>
      <c r="VMN289" s="95"/>
      <c r="VMO289" s="95"/>
      <c r="VMP289" s="95"/>
      <c r="VMQ289" s="95"/>
      <c r="VMR289" s="95"/>
      <c r="VMS289" s="95"/>
      <c r="VMT289" s="95"/>
      <c r="VMU289" s="95"/>
      <c r="VMV289" s="95"/>
      <c r="VMW289" s="95"/>
      <c r="VMX289" s="95"/>
      <c r="VMY289" s="95"/>
      <c r="VMZ289" s="95"/>
      <c r="VNA289" s="95"/>
      <c r="VNB289" s="95"/>
      <c r="VNC289" s="95"/>
      <c r="VND289" s="95"/>
      <c r="VNE289" s="95"/>
      <c r="VNF289" s="95"/>
      <c r="VNG289" s="95"/>
      <c r="VNH289" s="95"/>
      <c r="VNI289" s="95"/>
      <c r="VNJ289" s="95"/>
      <c r="VNK289" s="95"/>
      <c r="VNL289" s="95"/>
      <c r="VNM289" s="95"/>
      <c r="VNN289" s="95"/>
      <c r="VNO289" s="95"/>
      <c r="VNP289" s="95"/>
      <c r="VNQ289" s="95"/>
      <c r="VNR289" s="95"/>
      <c r="VNS289" s="95"/>
      <c r="VNT289" s="95"/>
      <c r="VNU289" s="95"/>
      <c r="VNV289" s="95"/>
      <c r="VNW289" s="95"/>
      <c r="VNX289" s="95"/>
      <c r="VNY289" s="95"/>
      <c r="VNZ289" s="95"/>
      <c r="VOA289" s="95"/>
      <c r="VOB289" s="95"/>
      <c r="VOC289" s="95"/>
      <c r="VOD289" s="95"/>
      <c r="VOE289" s="95"/>
      <c r="VOF289" s="95"/>
      <c r="VOG289" s="95"/>
      <c r="VOH289" s="95"/>
      <c r="VOI289" s="95"/>
      <c r="VOJ289" s="95"/>
      <c r="VOK289" s="95"/>
      <c r="VOL289" s="95"/>
      <c r="VOM289" s="95"/>
      <c r="VON289" s="95"/>
      <c r="VOO289" s="95"/>
      <c r="VOP289" s="95"/>
      <c r="VOQ289" s="95"/>
      <c r="VOR289" s="95"/>
      <c r="VOS289" s="95"/>
      <c r="VOT289" s="95"/>
      <c r="VOU289" s="95"/>
      <c r="VOV289" s="95"/>
      <c r="VOW289" s="95"/>
      <c r="VOX289" s="95"/>
      <c r="VOY289" s="95"/>
      <c r="VOZ289" s="95"/>
      <c r="VPA289" s="95"/>
      <c r="VPB289" s="95"/>
      <c r="VPC289" s="95"/>
      <c r="VPD289" s="95"/>
      <c r="VPE289" s="95"/>
      <c r="VPF289" s="95"/>
      <c r="VPG289" s="95"/>
      <c r="VPH289" s="95"/>
      <c r="VPI289" s="95"/>
      <c r="VPJ289" s="95"/>
      <c r="VPK289" s="95"/>
      <c r="VPL289" s="95"/>
      <c r="VPM289" s="95"/>
      <c r="VPN289" s="95"/>
      <c r="VPO289" s="95"/>
      <c r="VPP289" s="95"/>
      <c r="VPQ289" s="95"/>
      <c r="VPR289" s="95"/>
      <c r="VPS289" s="95"/>
      <c r="VPT289" s="95"/>
      <c r="VPU289" s="95"/>
      <c r="VPV289" s="95"/>
      <c r="VPW289" s="95"/>
      <c r="VPX289" s="95"/>
      <c r="VPY289" s="95"/>
      <c r="VPZ289" s="95"/>
      <c r="VQA289" s="95"/>
      <c r="VQB289" s="95"/>
      <c r="VQC289" s="95"/>
      <c r="VQD289" s="95"/>
      <c r="VQE289" s="95"/>
      <c r="VQF289" s="95"/>
      <c r="VQG289" s="95"/>
      <c r="VQH289" s="95"/>
      <c r="VQI289" s="95"/>
      <c r="VQJ289" s="95"/>
      <c r="VQK289" s="95"/>
      <c r="VQL289" s="95"/>
      <c r="VQM289" s="95"/>
      <c r="VQN289" s="95"/>
      <c r="VQO289" s="95"/>
      <c r="VQP289" s="95"/>
      <c r="VQQ289" s="95"/>
      <c r="VQR289" s="95"/>
      <c r="VQS289" s="95"/>
      <c r="VQT289" s="95"/>
      <c r="VQU289" s="95"/>
      <c r="VQV289" s="95"/>
      <c r="VQW289" s="95"/>
      <c r="VQX289" s="95"/>
      <c r="VQY289" s="95"/>
      <c r="VQZ289" s="95"/>
      <c r="VRA289" s="95"/>
      <c r="VRB289" s="95"/>
      <c r="VRC289" s="95"/>
      <c r="VRD289" s="95"/>
      <c r="VRE289" s="95"/>
      <c r="VRF289" s="95"/>
      <c r="VRG289" s="95"/>
      <c r="VRH289" s="95"/>
      <c r="VRI289" s="95"/>
      <c r="VRJ289" s="95"/>
      <c r="VRK289" s="95"/>
      <c r="VRL289" s="95"/>
      <c r="VRM289" s="95"/>
      <c r="VRN289" s="95"/>
      <c r="VRO289" s="95"/>
      <c r="VRP289" s="95"/>
      <c r="VRQ289" s="95"/>
      <c r="VRR289" s="95"/>
      <c r="VRS289" s="95"/>
      <c r="VRT289" s="95"/>
      <c r="VRU289" s="95"/>
      <c r="VRV289" s="95"/>
      <c r="VRW289" s="95"/>
      <c r="VRX289" s="95"/>
      <c r="VRY289" s="95"/>
      <c r="VRZ289" s="95"/>
      <c r="VSA289" s="95"/>
      <c r="VSB289" s="95"/>
      <c r="VSC289" s="95"/>
      <c r="VSD289" s="95"/>
      <c r="VSE289" s="95"/>
      <c r="VSF289" s="95"/>
      <c r="VSG289" s="95"/>
      <c r="VSH289" s="95"/>
      <c r="VSI289" s="95"/>
      <c r="VSJ289" s="95"/>
      <c r="VSK289" s="95"/>
      <c r="VSL289" s="95"/>
      <c r="VSM289" s="95"/>
      <c r="VSN289" s="95"/>
      <c r="VSO289" s="95"/>
      <c r="VSP289" s="95"/>
      <c r="VSQ289" s="95"/>
      <c r="VSR289" s="95"/>
      <c r="VSS289" s="95"/>
      <c r="VST289" s="95"/>
      <c r="VSU289" s="95"/>
      <c r="VSV289" s="95"/>
      <c r="VSW289" s="95"/>
      <c r="VSX289" s="95"/>
      <c r="VSY289" s="95"/>
      <c r="VSZ289" s="95"/>
      <c r="VTA289" s="95"/>
      <c r="VTB289" s="95"/>
      <c r="VTC289" s="95"/>
      <c r="VTD289" s="95"/>
      <c r="VTE289" s="95"/>
      <c r="VTF289" s="95"/>
      <c r="VTG289" s="95"/>
      <c r="VTH289" s="95"/>
      <c r="VTI289" s="95"/>
      <c r="VTJ289" s="95"/>
      <c r="VTK289" s="95"/>
      <c r="VTL289" s="95"/>
      <c r="VTM289" s="95"/>
      <c r="VTN289" s="95"/>
      <c r="VTO289" s="95"/>
      <c r="VTP289" s="95"/>
      <c r="VTQ289" s="95"/>
      <c r="VTR289" s="95"/>
      <c r="VTS289" s="95"/>
      <c r="VTT289" s="95"/>
      <c r="VTU289" s="95"/>
      <c r="VTV289" s="95"/>
      <c r="VTW289" s="95"/>
      <c r="VTX289" s="95"/>
      <c r="VTY289" s="95"/>
      <c r="VTZ289" s="95"/>
      <c r="VUA289" s="95"/>
      <c r="VUB289" s="95"/>
      <c r="VUC289" s="95"/>
      <c r="VUD289" s="95"/>
      <c r="VUE289" s="95"/>
      <c r="VUF289" s="95"/>
      <c r="VUG289" s="95"/>
      <c r="VUH289" s="95"/>
      <c r="VUI289" s="95"/>
      <c r="VUJ289" s="95"/>
      <c r="VUK289" s="95"/>
      <c r="VUL289" s="95"/>
      <c r="VUM289" s="95"/>
      <c r="VUN289" s="95"/>
      <c r="VUO289" s="95"/>
      <c r="VUP289" s="95"/>
      <c r="VUQ289" s="95"/>
      <c r="VUR289" s="95"/>
      <c r="VUS289" s="95"/>
      <c r="VUT289" s="95"/>
      <c r="VUU289" s="95"/>
      <c r="VUV289" s="95"/>
      <c r="VUW289" s="95"/>
      <c r="VUX289" s="95"/>
      <c r="VUY289" s="95"/>
      <c r="VUZ289" s="95"/>
      <c r="VVA289" s="95"/>
      <c r="VVB289" s="95"/>
      <c r="VVC289" s="95"/>
      <c r="VVD289" s="95"/>
      <c r="VVE289" s="95"/>
      <c r="VVF289" s="95"/>
      <c r="VVG289" s="95"/>
      <c r="VVH289" s="95"/>
      <c r="VVI289" s="95"/>
      <c r="VVJ289" s="95"/>
      <c r="VVK289" s="95"/>
      <c r="VVL289" s="95"/>
      <c r="VVM289" s="95"/>
      <c r="VVN289" s="95"/>
      <c r="VVO289" s="95"/>
      <c r="VVP289" s="95"/>
      <c r="VVQ289" s="95"/>
      <c r="VVR289" s="95"/>
      <c r="VVS289" s="95"/>
      <c r="VVT289" s="95"/>
      <c r="VVU289" s="95"/>
      <c r="VVV289" s="95"/>
      <c r="VVW289" s="95"/>
      <c r="VVX289" s="95"/>
      <c r="VVY289" s="95"/>
      <c r="VVZ289" s="95"/>
      <c r="VWA289" s="95"/>
      <c r="VWB289" s="95"/>
      <c r="VWC289" s="95"/>
      <c r="VWD289" s="95"/>
      <c r="VWE289" s="95"/>
      <c r="VWF289" s="95"/>
      <c r="VWG289" s="95"/>
      <c r="VWH289" s="95"/>
      <c r="VWI289" s="95"/>
      <c r="VWJ289" s="95"/>
      <c r="VWK289" s="95"/>
      <c r="VWL289" s="95"/>
      <c r="VWM289" s="95"/>
      <c r="VWN289" s="95"/>
      <c r="VWO289" s="95"/>
      <c r="VWP289" s="95"/>
      <c r="VWQ289" s="95"/>
      <c r="VWR289" s="95"/>
      <c r="VWS289" s="95"/>
      <c r="VWT289" s="95"/>
      <c r="VWU289" s="95"/>
      <c r="VWV289" s="95"/>
      <c r="VWW289" s="95"/>
      <c r="VWX289" s="95"/>
      <c r="VWY289" s="95"/>
      <c r="VWZ289" s="95"/>
      <c r="VXA289" s="95"/>
      <c r="VXB289" s="95"/>
      <c r="VXC289" s="95"/>
      <c r="VXD289" s="95"/>
      <c r="VXE289" s="95"/>
      <c r="VXF289" s="95"/>
      <c r="VXG289" s="95"/>
      <c r="VXH289" s="95"/>
      <c r="VXI289" s="95"/>
      <c r="VXJ289" s="95"/>
      <c r="VXK289" s="95"/>
      <c r="VXL289" s="95"/>
      <c r="VXM289" s="95"/>
      <c r="VXN289" s="95"/>
      <c r="VXO289" s="95"/>
      <c r="VXP289" s="95"/>
      <c r="VXQ289" s="95"/>
      <c r="VXR289" s="95"/>
      <c r="VXS289" s="95"/>
      <c r="VXT289" s="95"/>
      <c r="VXU289" s="95"/>
      <c r="VXV289" s="95"/>
      <c r="VXW289" s="95"/>
      <c r="VXX289" s="95"/>
      <c r="VXY289" s="95"/>
      <c r="VXZ289" s="95"/>
      <c r="VYA289" s="95"/>
      <c r="VYB289" s="95"/>
      <c r="VYC289" s="95"/>
      <c r="VYD289" s="95"/>
      <c r="VYE289" s="95"/>
      <c r="VYF289" s="95"/>
      <c r="VYG289" s="95"/>
      <c r="VYH289" s="95"/>
      <c r="VYI289" s="95"/>
      <c r="VYJ289" s="95"/>
      <c r="VYK289" s="95"/>
      <c r="VYL289" s="95"/>
      <c r="VYM289" s="95"/>
      <c r="VYN289" s="95"/>
      <c r="VYO289" s="95"/>
      <c r="VYP289" s="95"/>
      <c r="VYQ289" s="95"/>
      <c r="VYR289" s="95"/>
      <c r="VYS289" s="95"/>
      <c r="VYT289" s="95"/>
      <c r="VYU289" s="95"/>
      <c r="VYV289" s="95"/>
      <c r="VYW289" s="95"/>
      <c r="VYX289" s="95"/>
      <c r="VYY289" s="95"/>
      <c r="VYZ289" s="95"/>
      <c r="VZA289" s="95"/>
      <c r="VZB289" s="95"/>
      <c r="VZC289" s="95"/>
      <c r="VZD289" s="95"/>
      <c r="VZE289" s="95"/>
      <c r="VZF289" s="95"/>
      <c r="VZG289" s="95"/>
      <c r="VZH289" s="95"/>
      <c r="VZI289" s="95"/>
      <c r="VZJ289" s="95"/>
      <c r="VZK289" s="95"/>
      <c r="VZL289" s="95"/>
      <c r="VZM289" s="95"/>
      <c r="VZN289" s="95"/>
      <c r="VZO289" s="95"/>
      <c r="VZP289" s="95"/>
      <c r="VZQ289" s="95"/>
      <c r="VZR289" s="95"/>
      <c r="VZS289" s="95"/>
      <c r="VZT289" s="95"/>
      <c r="VZU289" s="95"/>
      <c r="VZV289" s="95"/>
      <c r="VZW289" s="95"/>
      <c r="VZX289" s="95"/>
      <c r="VZY289" s="95"/>
      <c r="VZZ289" s="95"/>
      <c r="WAA289" s="95"/>
      <c r="WAB289" s="95"/>
      <c r="WAC289" s="95"/>
      <c r="WAD289" s="95"/>
      <c r="WAE289" s="95"/>
      <c r="WAF289" s="95"/>
      <c r="WAG289" s="95"/>
      <c r="WAH289" s="95"/>
      <c r="WAI289" s="95"/>
      <c r="WAJ289" s="95"/>
      <c r="WAK289" s="95"/>
      <c r="WAL289" s="95"/>
      <c r="WAM289" s="95"/>
      <c r="WAN289" s="95"/>
      <c r="WAO289" s="95"/>
      <c r="WAP289" s="95"/>
      <c r="WAQ289" s="95"/>
      <c r="WAR289" s="95"/>
      <c r="WAS289" s="95"/>
      <c r="WAT289" s="95"/>
      <c r="WAU289" s="95"/>
      <c r="WAV289" s="95"/>
      <c r="WAW289" s="95"/>
      <c r="WAX289" s="95"/>
      <c r="WAY289" s="95"/>
      <c r="WAZ289" s="95"/>
      <c r="WBA289" s="95"/>
      <c r="WBB289" s="95"/>
      <c r="WBC289" s="95"/>
      <c r="WBD289" s="95"/>
      <c r="WBE289" s="95"/>
      <c r="WBF289" s="95"/>
      <c r="WBG289" s="95"/>
      <c r="WBH289" s="95"/>
      <c r="WBI289" s="95"/>
      <c r="WBJ289" s="95"/>
      <c r="WBK289" s="95"/>
      <c r="WBL289" s="95"/>
      <c r="WBM289" s="95"/>
      <c r="WBN289" s="95"/>
      <c r="WBO289" s="95"/>
      <c r="WBP289" s="95"/>
      <c r="WBQ289" s="95"/>
      <c r="WBR289" s="95"/>
      <c r="WBS289" s="95"/>
      <c r="WBT289" s="95"/>
      <c r="WBU289" s="95"/>
      <c r="WBV289" s="95"/>
      <c r="WBW289" s="95"/>
      <c r="WBX289" s="95"/>
      <c r="WBY289" s="95"/>
      <c r="WBZ289" s="95"/>
      <c r="WCA289" s="95"/>
      <c r="WCB289" s="95"/>
      <c r="WCC289" s="95"/>
      <c r="WCD289" s="95"/>
      <c r="WCE289" s="95"/>
      <c r="WCF289" s="95"/>
      <c r="WCG289" s="95"/>
      <c r="WCH289" s="95"/>
      <c r="WCI289" s="95"/>
      <c r="WCJ289" s="95"/>
      <c r="WCK289" s="95"/>
      <c r="WCL289" s="95"/>
      <c r="WCM289" s="95"/>
      <c r="WCN289" s="95"/>
      <c r="WCO289" s="95"/>
      <c r="WCP289" s="95"/>
      <c r="WCQ289" s="95"/>
      <c r="WCR289" s="95"/>
      <c r="WCS289" s="95"/>
      <c r="WCT289" s="95"/>
      <c r="WCU289" s="95"/>
      <c r="WCV289" s="95"/>
      <c r="WCW289" s="95"/>
      <c r="WCX289" s="95"/>
      <c r="WCY289" s="95"/>
      <c r="WCZ289" s="95"/>
      <c r="WDA289" s="95"/>
      <c r="WDB289" s="95"/>
      <c r="WDC289" s="95"/>
      <c r="WDD289" s="95"/>
      <c r="WDE289" s="95"/>
      <c r="WDF289" s="95"/>
      <c r="WDG289" s="95"/>
      <c r="WDH289" s="95"/>
      <c r="WDI289" s="95"/>
      <c r="WDJ289" s="95"/>
      <c r="WDK289" s="95"/>
      <c r="WDL289" s="95"/>
      <c r="WDM289" s="95"/>
      <c r="WDN289" s="95"/>
      <c r="WDO289" s="95"/>
      <c r="WDP289" s="95"/>
      <c r="WDQ289" s="95"/>
      <c r="WDR289" s="95"/>
      <c r="WDS289" s="95"/>
      <c r="WDT289" s="95"/>
      <c r="WDU289" s="95"/>
      <c r="WDV289" s="95"/>
      <c r="WDW289" s="95"/>
      <c r="WDX289" s="95"/>
      <c r="WDY289" s="95"/>
      <c r="WDZ289" s="95"/>
      <c r="WEA289" s="95"/>
      <c r="WEB289" s="95"/>
      <c r="WEC289" s="95"/>
      <c r="WED289" s="95"/>
      <c r="WEE289" s="95"/>
      <c r="WEF289" s="95"/>
      <c r="WEG289" s="95"/>
      <c r="WEH289" s="95"/>
      <c r="WEI289" s="95"/>
      <c r="WEJ289" s="95"/>
      <c r="WEK289" s="95"/>
      <c r="WEL289" s="95"/>
      <c r="WEM289" s="95"/>
      <c r="WEN289" s="95"/>
      <c r="WEO289" s="95"/>
      <c r="WEP289" s="95"/>
      <c r="WEQ289" s="95"/>
      <c r="WER289" s="95"/>
      <c r="WES289" s="95"/>
      <c r="WET289" s="95"/>
      <c r="WEU289" s="95"/>
      <c r="WEV289" s="95"/>
      <c r="WEW289" s="95"/>
      <c r="WEX289" s="95"/>
      <c r="WEY289" s="95"/>
      <c r="WEZ289" s="95"/>
      <c r="WFA289" s="95"/>
      <c r="WFB289" s="95"/>
      <c r="WFC289" s="95"/>
      <c r="WFD289" s="95"/>
      <c r="WFE289" s="95"/>
      <c r="WFF289" s="95"/>
      <c r="WFG289" s="95"/>
      <c r="WFH289" s="95"/>
      <c r="WFI289" s="95"/>
      <c r="WFJ289" s="95"/>
      <c r="WFK289" s="95"/>
      <c r="WFL289" s="95"/>
      <c r="WFM289" s="95"/>
      <c r="WFN289" s="95"/>
      <c r="WFO289" s="95"/>
      <c r="WFP289" s="95"/>
      <c r="WFQ289" s="95"/>
      <c r="WFR289" s="95"/>
      <c r="WFS289" s="95"/>
      <c r="WFT289" s="95"/>
      <c r="WFU289" s="95"/>
      <c r="WFV289" s="95"/>
      <c r="WFW289" s="95"/>
      <c r="WFX289" s="95"/>
      <c r="WFY289" s="95"/>
      <c r="WFZ289" s="95"/>
      <c r="WGA289" s="95"/>
      <c r="WGB289" s="95"/>
      <c r="WGC289" s="95"/>
      <c r="WGD289" s="95"/>
      <c r="WGE289" s="95"/>
      <c r="WGF289" s="95"/>
      <c r="WGG289" s="95"/>
      <c r="WGH289" s="95"/>
      <c r="WGI289" s="95"/>
      <c r="WGJ289" s="95"/>
      <c r="WGK289" s="95"/>
      <c r="WGL289" s="95"/>
      <c r="WGM289" s="95"/>
      <c r="WGN289" s="95"/>
      <c r="WGO289" s="95"/>
      <c r="WGP289" s="95"/>
      <c r="WGQ289" s="95"/>
      <c r="WGR289" s="95"/>
      <c r="WGS289" s="95"/>
      <c r="WGT289" s="95"/>
      <c r="WGU289" s="95"/>
      <c r="WGV289" s="95"/>
      <c r="WGW289" s="95"/>
      <c r="WGX289" s="95"/>
      <c r="WGY289" s="95"/>
      <c r="WGZ289" s="95"/>
      <c r="WHA289" s="95"/>
      <c r="WHB289" s="95"/>
      <c r="WHC289" s="95"/>
      <c r="WHD289" s="95"/>
      <c r="WHE289" s="95"/>
      <c r="WHF289" s="95"/>
      <c r="WHG289" s="95"/>
      <c r="WHH289" s="95"/>
      <c r="WHI289" s="95"/>
      <c r="WHJ289" s="95"/>
      <c r="WHK289" s="95"/>
      <c r="WHL289" s="95"/>
      <c r="WHM289" s="95"/>
      <c r="WHN289" s="95"/>
      <c r="WHO289" s="95"/>
      <c r="WHP289" s="95"/>
      <c r="WHQ289" s="95"/>
      <c r="WHR289" s="95"/>
      <c r="WHS289" s="95"/>
      <c r="WHT289" s="95"/>
      <c r="WHU289" s="95"/>
      <c r="WHV289" s="95"/>
      <c r="WHW289" s="95"/>
      <c r="WHX289" s="95"/>
      <c r="WHY289" s="95"/>
      <c r="WHZ289" s="95"/>
      <c r="WIA289" s="95"/>
      <c r="WIB289" s="95"/>
      <c r="WIC289" s="95"/>
      <c r="WID289" s="95"/>
      <c r="WIE289" s="95"/>
      <c r="WIF289" s="95"/>
      <c r="WIG289" s="95"/>
      <c r="WIH289" s="95"/>
      <c r="WII289" s="95"/>
      <c r="WIJ289" s="95"/>
      <c r="WIK289" s="95"/>
      <c r="WIL289" s="95"/>
      <c r="WIM289" s="95"/>
      <c r="WIN289" s="95"/>
      <c r="WIO289" s="95"/>
      <c r="WIP289" s="95"/>
      <c r="WIQ289" s="95"/>
      <c r="WIR289" s="95"/>
      <c r="WIS289" s="95"/>
      <c r="WIT289" s="95"/>
      <c r="WIU289" s="95"/>
      <c r="WIV289" s="95"/>
      <c r="WIW289" s="95"/>
      <c r="WIX289" s="95"/>
      <c r="WIY289" s="95"/>
      <c r="WIZ289" s="95"/>
      <c r="WJA289" s="95"/>
      <c r="WJB289" s="95"/>
      <c r="WJC289" s="95"/>
      <c r="WJD289" s="95"/>
      <c r="WJE289" s="95"/>
      <c r="WJF289" s="95"/>
      <c r="WJG289" s="95"/>
      <c r="WJH289" s="95"/>
      <c r="WJI289" s="95"/>
      <c r="WJJ289" s="95"/>
      <c r="WJK289" s="95"/>
      <c r="WJL289" s="95"/>
      <c r="WJM289" s="95"/>
      <c r="WJN289" s="95"/>
      <c r="WJO289" s="95"/>
      <c r="WJP289" s="95"/>
      <c r="WJQ289" s="95"/>
      <c r="WJR289" s="95"/>
      <c r="WJS289" s="95"/>
      <c r="WJT289" s="95"/>
      <c r="WJU289" s="95"/>
      <c r="WJV289" s="95"/>
      <c r="WJW289" s="95"/>
      <c r="WJX289" s="95"/>
      <c r="WJY289" s="95"/>
      <c r="WJZ289" s="95"/>
      <c r="WKA289" s="95"/>
      <c r="WKB289" s="95"/>
      <c r="WKC289" s="95"/>
      <c r="WKD289" s="95"/>
      <c r="WKE289" s="95"/>
      <c r="WKF289" s="95"/>
      <c r="WKG289" s="95"/>
      <c r="WKH289" s="95"/>
      <c r="WKI289" s="95"/>
      <c r="WKJ289" s="95"/>
      <c r="WKK289" s="95"/>
      <c r="WKL289" s="95"/>
      <c r="WKM289" s="95"/>
      <c r="WKN289" s="95"/>
      <c r="WKO289" s="95"/>
      <c r="WKP289" s="95"/>
      <c r="WKQ289" s="95"/>
      <c r="WKR289" s="95"/>
      <c r="WKS289" s="95"/>
      <c r="WKT289" s="95"/>
      <c r="WKU289" s="95"/>
      <c r="WKV289" s="95"/>
      <c r="WKW289" s="95"/>
      <c r="WKX289" s="95"/>
      <c r="WKY289" s="95"/>
      <c r="WKZ289" s="95"/>
      <c r="WLA289" s="95"/>
      <c r="WLB289" s="95"/>
      <c r="WLC289" s="95"/>
      <c r="WLD289" s="95"/>
      <c r="WLE289" s="95"/>
      <c r="WLF289" s="95"/>
      <c r="WLG289" s="95"/>
      <c r="WLH289" s="95"/>
      <c r="WLI289" s="95"/>
      <c r="WLJ289" s="95"/>
      <c r="WLK289" s="95"/>
      <c r="WLL289" s="95"/>
      <c r="WLM289" s="95"/>
      <c r="WLN289" s="95"/>
      <c r="WLO289" s="95"/>
      <c r="WLP289" s="95"/>
      <c r="WLQ289" s="95"/>
      <c r="WLR289" s="95"/>
      <c r="WLS289" s="95"/>
      <c r="WLT289" s="95"/>
      <c r="WLU289" s="95"/>
      <c r="WLV289" s="95"/>
      <c r="WLW289" s="95"/>
      <c r="WLX289" s="95"/>
      <c r="WLY289" s="95"/>
      <c r="WLZ289" s="95"/>
      <c r="WMA289" s="95"/>
      <c r="WMB289" s="95"/>
      <c r="WMC289" s="95"/>
      <c r="WMD289" s="95"/>
      <c r="WME289" s="95"/>
      <c r="WMF289" s="95"/>
      <c r="WMG289" s="95"/>
      <c r="WMH289" s="95"/>
      <c r="WMI289" s="95"/>
      <c r="WMJ289" s="95"/>
      <c r="WMK289" s="95"/>
      <c r="WML289" s="95"/>
      <c r="WMM289" s="95"/>
      <c r="WMN289" s="95"/>
      <c r="WMO289" s="95"/>
      <c r="WMP289" s="95"/>
      <c r="WMQ289" s="95"/>
      <c r="WMR289" s="95"/>
      <c r="WMS289" s="95"/>
      <c r="WMT289" s="95"/>
      <c r="WMU289" s="95"/>
      <c r="WMV289" s="95"/>
      <c r="WMW289" s="95"/>
      <c r="WMX289" s="95"/>
      <c r="WMY289" s="95"/>
      <c r="WMZ289" s="95"/>
      <c r="WNA289" s="95"/>
      <c r="WNB289" s="95"/>
      <c r="WNC289" s="95"/>
      <c r="WND289" s="95"/>
      <c r="WNE289" s="95"/>
      <c r="WNF289" s="95"/>
      <c r="WNG289" s="95"/>
      <c r="WNH289" s="95"/>
      <c r="WNI289" s="95"/>
      <c r="WNJ289" s="95"/>
      <c r="WNK289" s="95"/>
      <c r="WNL289" s="95"/>
      <c r="WNM289" s="95"/>
      <c r="WNN289" s="95"/>
      <c r="WNO289" s="95"/>
      <c r="WNP289" s="95"/>
      <c r="WNQ289" s="95"/>
      <c r="WNR289" s="95"/>
      <c r="WNS289" s="95"/>
      <c r="WNT289" s="95"/>
      <c r="WNU289" s="95"/>
      <c r="WNV289" s="95"/>
      <c r="WNW289" s="95"/>
      <c r="WNX289" s="95"/>
      <c r="WNY289" s="95"/>
      <c r="WNZ289" s="95"/>
      <c r="WOA289" s="95"/>
      <c r="WOB289" s="95"/>
      <c r="WOC289" s="95"/>
      <c r="WOD289" s="95"/>
      <c r="WOE289" s="95"/>
      <c r="WOF289" s="95"/>
      <c r="WOG289" s="95"/>
      <c r="WOH289" s="95"/>
      <c r="WOI289" s="95"/>
      <c r="WOJ289" s="95"/>
      <c r="WOK289" s="95"/>
      <c r="WOL289" s="95"/>
      <c r="WOM289" s="95"/>
      <c r="WON289" s="95"/>
      <c r="WOO289" s="95"/>
      <c r="WOP289" s="95"/>
      <c r="WOQ289" s="95"/>
      <c r="WOR289" s="95"/>
      <c r="WOS289" s="95"/>
      <c r="WOT289" s="95"/>
      <c r="WOU289" s="95"/>
      <c r="WOV289" s="95"/>
      <c r="WOW289" s="95"/>
      <c r="WOX289" s="95"/>
      <c r="WOY289" s="95"/>
      <c r="WOZ289" s="95"/>
      <c r="WPA289" s="95"/>
      <c r="WPB289" s="95"/>
      <c r="WPC289" s="95"/>
      <c r="WPD289" s="95"/>
      <c r="WPE289" s="95"/>
      <c r="WPF289" s="95"/>
      <c r="WPG289" s="95"/>
      <c r="WPH289" s="95"/>
      <c r="WPI289" s="95"/>
      <c r="WPJ289" s="95"/>
      <c r="WPK289" s="95"/>
      <c r="WPL289" s="95"/>
      <c r="WPM289" s="95"/>
      <c r="WPN289" s="95"/>
      <c r="WPO289" s="95"/>
      <c r="WPP289" s="95"/>
      <c r="WPQ289" s="95"/>
      <c r="WPR289" s="95"/>
      <c r="WPS289" s="95"/>
      <c r="WPT289" s="95"/>
      <c r="WPU289" s="95"/>
      <c r="WPV289" s="95"/>
      <c r="WPW289" s="95"/>
      <c r="WPX289" s="95"/>
      <c r="WPY289" s="95"/>
      <c r="WPZ289" s="95"/>
      <c r="WQA289" s="95"/>
      <c r="WQB289" s="95"/>
      <c r="WQC289" s="95"/>
      <c r="WQD289" s="95"/>
      <c r="WQE289" s="95"/>
      <c r="WQF289" s="95"/>
      <c r="WQG289" s="95"/>
      <c r="WQH289" s="95"/>
      <c r="WQI289" s="95"/>
      <c r="WQJ289" s="95"/>
      <c r="WQK289" s="95"/>
      <c r="WQL289" s="95"/>
      <c r="WQM289" s="95"/>
      <c r="WQN289" s="95"/>
      <c r="WQO289" s="95"/>
      <c r="WQP289" s="95"/>
      <c r="WQQ289" s="95"/>
      <c r="WQR289" s="95"/>
      <c r="WQS289" s="95"/>
      <c r="WQT289" s="95"/>
      <c r="WQU289" s="95"/>
      <c r="WQV289" s="95"/>
      <c r="WQW289" s="95"/>
      <c r="WQX289" s="95"/>
      <c r="WQY289" s="95"/>
      <c r="WQZ289" s="95"/>
      <c r="WRA289" s="95"/>
      <c r="WRB289" s="95"/>
      <c r="WRC289" s="95"/>
      <c r="WRD289" s="95"/>
      <c r="WRE289" s="95"/>
      <c r="WRF289" s="95"/>
      <c r="WRG289" s="95"/>
      <c r="WRH289" s="95"/>
      <c r="WRI289" s="95"/>
      <c r="WRJ289" s="95"/>
      <c r="WRK289" s="95"/>
      <c r="WRL289" s="95"/>
      <c r="WRM289" s="95"/>
      <c r="WRN289" s="95"/>
      <c r="WRO289" s="95"/>
      <c r="WRP289" s="95"/>
      <c r="WRQ289" s="95"/>
      <c r="WRR289" s="95"/>
      <c r="WRS289" s="95"/>
      <c r="WRT289" s="95"/>
      <c r="WRU289" s="95"/>
      <c r="WRV289" s="95"/>
      <c r="WRW289" s="95"/>
      <c r="WRX289" s="95"/>
      <c r="WRY289" s="95"/>
      <c r="WRZ289" s="95"/>
      <c r="WSA289" s="95"/>
      <c r="WSB289" s="95"/>
      <c r="WSC289" s="95"/>
      <c r="WSD289" s="95"/>
      <c r="WSE289" s="95"/>
      <c r="WSF289" s="95"/>
      <c r="WSG289" s="95"/>
      <c r="WSH289" s="95"/>
      <c r="WSI289" s="95"/>
      <c r="WSJ289" s="95"/>
      <c r="WSK289" s="95"/>
      <c r="WSL289" s="95"/>
      <c r="WSM289" s="95"/>
      <c r="WSN289" s="95"/>
      <c r="WSO289" s="95"/>
      <c r="WSP289" s="95"/>
      <c r="WSQ289" s="95"/>
      <c r="WSR289" s="95"/>
      <c r="WSS289" s="95"/>
      <c r="WST289" s="95"/>
      <c r="WSU289" s="95"/>
      <c r="WSV289" s="95"/>
      <c r="WSW289" s="95"/>
      <c r="WSX289" s="95"/>
      <c r="WSY289" s="95"/>
      <c r="WSZ289" s="95"/>
      <c r="WTA289" s="95"/>
      <c r="WTB289" s="95"/>
      <c r="WTC289" s="95"/>
      <c r="WTD289" s="95"/>
      <c r="WTE289" s="95"/>
      <c r="WTF289" s="95"/>
      <c r="WTG289" s="95"/>
      <c r="WTH289" s="95"/>
      <c r="WTI289" s="95"/>
      <c r="WTJ289" s="95"/>
      <c r="WTK289" s="95"/>
      <c r="WTL289" s="95"/>
      <c r="WTM289" s="95"/>
      <c r="WTN289" s="95"/>
      <c r="WTO289" s="95"/>
      <c r="WTP289" s="95"/>
      <c r="WTQ289" s="95"/>
      <c r="WTR289" s="95"/>
      <c r="WTS289" s="95"/>
      <c r="WTT289" s="95"/>
      <c r="WTU289" s="95"/>
      <c r="WTV289" s="95"/>
      <c r="WTW289" s="95"/>
      <c r="WTX289" s="95"/>
      <c r="WTY289" s="95"/>
      <c r="WTZ289" s="95"/>
      <c r="WUA289" s="95"/>
      <c r="WUB289" s="95"/>
      <c r="WUC289" s="95"/>
      <c r="WUD289" s="95"/>
      <c r="WUE289" s="95"/>
      <c r="WUF289" s="95"/>
      <c r="WUG289" s="95"/>
      <c r="WUH289" s="95"/>
      <c r="WUI289" s="95"/>
      <c r="WUJ289" s="95"/>
      <c r="WUK289" s="95"/>
      <c r="WUL289" s="95"/>
      <c r="WUM289" s="95"/>
      <c r="WUN289" s="95"/>
      <c r="WUO289" s="95"/>
      <c r="WUP289" s="95"/>
      <c r="WUQ289" s="95"/>
      <c r="WUR289" s="95"/>
      <c r="WUS289" s="95"/>
      <c r="WUT289" s="95"/>
      <c r="WUU289" s="95"/>
      <c r="WUV289" s="95"/>
      <c r="WUW289" s="95"/>
      <c r="WUX289" s="95"/>
      <c r="WUY289" s="95"/>
      <c r="WUZ289" s="95"/>
      <c r="WVA289" s="95"/>
      <c r="WVB289" s="95"/>
      <c r="WVC289" s="95"/>
      <c r="WVD289" s="95"/>
      <c r="WVE289" s="95"/>
      <c r="WVF289" s="95"/>
      <c r="WVG289" s="95"/>
      <c r="WVH289" s="95"/>
      <c r="WVI289" s="95"/>
      <c r="WVJ289" s="95"/>
      <c r="WVK289" s="95"/>
      <c r="WVL289" s="95"/>
      <c r="WVM289" s="95"/>
      <c r="WVN289" s="95"/>
      <c r="WVO289" s="95"/>
      <c r="WVP289" s="95"/>
      <c r="WVQ289" s="95"/>
      <c r="WVR289" s="95"/>
      <c r="WVS289" s="95"/>
      <c r="WVT289" s="95"/>
      <c r="WVU289" s="95"/>
      <c r="WVV289" s="95"/>
      <c r="WVW289" s="95"/>
      <c r="WVX289" s="95"/>
      <c r="WVY289" s="95"/>
      <c r="WVZ289" s="95"/>
      <c r="WWA289" s="95"/>
      <c r="WWB289" s="95"/>
      <c r="WWC289" s="95"/>
      <c r="WWD289" s="95"/>
      <c r="WWE289" s="95"/>
      <c r="WWF289" s="95"/>
      <c r="WWG289" s="95"/>
      <c r="WWH289" s="95"/>
      <c r="WWI289" s="95"/>
      <c r="WWJ289" s="95"/>
      <c r="WWK289" s="95"/>
      <c r="WWL289" s="95"/>
      <c r="WWM289" s="95"/>
      <c r="WWN289" s="95"/>
      <c r="WWO289" s="95"/>
      <c r="WWP289" s="95"/>
      <c r="WWQ289" s="95"/>
      <c r="WWR289" s="95"/>
      <c r="WWS289" s="95"/>
      <c r="WWT289" s="95"/>
      <c r="WWU289" s="95"/>
      <c r="WWV289" s="95"/>
      <c r="WWW289" s="95"/>
      <c r="WWX289" s="95"/>
      <c r="WWY289" s="95"/>
      <c r="WWZ289" s="95"/>
      <c r="WXA289" s="95"/>
      <c r="WXB289" s="95"/>
      <c r="WXC289" s="95"/>
      <c r="WXD289" s="95"/>
      <c r="WXE289" s="95"/>
      <c r="WXF289" s="95"/>
      <c r="WXG289" s="95"/>
      <c r="WXH289" s="95"/>
      <c r="WXI289" s="95"/>
      <c r="WXJ289" s="95"/>
      <c r="WXK289" s="95"/>
      <c r="WXL289" s="95"/>
      <c r="WXM289" s="95"/>
      <c r="WXN289" s="95"/>
      <c r="WXO289" s="95"/>
      <c r="WXP289" s="95"/>
      <c r="WXQ289" s="95"/>
      <c r="WXR289" s="95"/>
      <c r="WXS289" s="95"/>
      <c r="WXT289" s="95"/>
      <c r="WXU289" s="95"/>
      <c r="WXV289" s="95"/>
      <c r="WXW289" s="95"/>
      <c r="WXX289" s="95"/>
      <c r="WXY289" s="95"/>
      <c r="WXZ289" s="95"/>
      <c r="WYA289" s="95"/>
      <c r="WYB289" s="95"/>
      <c r="WYC289" s="95"/>
      <c r="WYD289" s="95"/>
      <c r="WYE289" s="95"/>
      <c r="WYF289" s="95"/>
      <c r="WYG289" s="95"/>
      <c r="WYH289" s="95"/>
      <c r="WYI289" s="95"/>
      <c r="WYJ289" s="95"/>
      <c r="WYK289" s="95"/>
      <c r="WYL289" s="95"/>
      <c r="WYM289" s="95"/>
      <c r="WYN289" s="95"/>
      <c r="WYO289" s="95"/>
      <c r="WYP289" s="95"/>
      <c r="WYQ289" s="95"/>
      <c r="WYR289" s="95"/>
      <c r="WYS289" s="95"/>
      <c r="WYT289" s="95"/>
      <c r="WYU289" s="95"/>
      <c r="WYV289" s="95"/>
      <c r="WYW289" s="95"/>
      <c r="WYX289" s="95"/>
      <c r="WYY289" s="95"/>
      <c r="WYZ289" s="95"/>
      <c r="WZA289" s="95"/>
      <c r="WZB289" s="95"/>
      <c r="WZC289" s="95"/>
      <c r="WZD289" s="95"/>
      <c r="WZE289" s="95"/>
      <c r="WZF289" s="95"/>
      <c r="WZG289" s="95"/>
      <c r="WZH289" s="95"/>
      <c r="WZI289" s="95"/>
      <c r="WZJ289" s="95"/>
      <c r="WZK289" s="95"/>
      <c r="WZL289" s="95"/>
      <c r="WZM289" s="95"/>
      <c r="WZN289" s="95"/>
      <c r="WZO289" s="95"/>
      <c r="WZP289" s="95"/>
      <c r="WZQ289" s="95"/>
      <c r="WZR289" s="95"/>
      <c r="WZS289" s="95"/>
      <c r="WZT289" s="95"/>
      <c r="WZU289" s="95"/>
      <c r="WZV289" s="95"/>
      <c r="WZW289" s="95"/>
      <c r="WZX289" s="95"/>
      <c r="WZY289" s="95"/>
      <c r="WZZ289" s="95"/>
      <c r="XAA289" s="95"/>
      <c r="XAB289" s="95"/>
      <c r="XAC289" s="95"/>
      <c r="XAD289" s="95"/>
      <c r="XAE289" s="95"/>
      <c r="XAF289" s="95"/>
      <c r="XAG289" s="95"/>
      <c r="XAH289" s="95"/>
      <c r="XAI289" s="95"/>
      <c r="XAJ289" s="95"/>
      <c r="XAK289" s="95"/>
      <c r="XAL289" s="95"/>
      <c r="XAM289" s="95"/>
      <c r="XAN289" s="95"/>
      <c r="XAO289" s="95"/>
      <c r="XAP289" s="95"/>
      <c r="XAQ289" s="95"/>
      <c r="XAR289" s="95"/>
      <c r="XAS289" s="95"/>
      <c r="XAT289" s="95"/>
      <c r="XAU289" s="95"/>
      <c r="XAV289" s="95"/>
      <c r="XAW289" s="95"/>
      <c r="XAX289" s="95"/>
      <c r="XAY289" s="95"/>
      <c r="XAZ289" s="95"/>
      <c r="XBA289" s="95"/>
      <c r="XBB289" s="95"/>
      <c r="XBC289" s="95"/>
      <c r="XBD289" s="95"/>
      <c r="XBE289" s="95"/>
      <c r="XBF289" s="95"/>
      <c r="XBG289" s="95"/>
      <c r="XBH289" s="95"/>
      <c r="XBI289" s="95"/>
      <c r="XBJ289" s="95"/>
      <c r="XBK289" s="95"/>
      <c r="XBL289" s="95"/>
      <c r="XBM289" s="95"/>
      <c r="XBN289" s="95"/>
      <c r="XBO289" s="95"/>
      <c r="XBP289" s="95"/>
      <c r="XBQ289" s="95"/>
      <c r="XBR289" s="95"/>
      <c r="XBS289" s="95"/>
      <c r="XBT289" s="95"/>
      <c r="XBU289" s="95"/>
      <c r="XBV289" s="95"/>
      <c r="XBW289" s="95"/>
      <c r="XBX289" s="95"/>
      <c r="XBY289" s="95"/>
      <c r="XBZ289" s="95"/>
      <c r="XCA289" s="95"/>
      <c r="XCB289" s="95"/>
      <c r="XCC289" s="95"/>
      <c r="XCD289" s="95"/>
      <c r="XCE289" s="95"/>
      <c r="XCF289" s="95"/>
      <c r="XCG289" s="95"/>
      <c r="XCH289" s="95"/>
      <c r="XCI289" s="95"/>
      <c r="XCJ289" s="95"/>
      <c r="XCK289" s="95"/>
      <c r="XCL289" s="95"/>
      <c r="XCM289" s="95"/>
      <c r="XCN289" s="95"/>
      <c r="XCO289" s="95"/>
      <c r="XCP289" s="95"/>
      <c r="XCQ289" s="95"/>
      <c r="XCR289" s="95"/>
      <c r="XCS289" s="95"/>
      <c r="XCT289" s="95"/>
      <c r="XCU289" s="95"/>
      <c r="XCV289" s="95"/>
      <c r="XCW289" s="95"/>
      <c r="XCX289" s="95"/>
      <c r="XCY289" s="95"/>
      <c r="XCZ289" s="95"/>
      <c r="XDA289" s="95"/>
      <c r="XDB289" s="95"/>
      <c r="XDC289" s="95"/>
      <c r="XDD289" s="95"/>
      <c r="XDE289" s="95"/>
      <c r="XDF289" s="95"/>
      <c r="XDG289" s="95"/>
      <c r="XDH289" s="95"/>
      <c r="XDI289" s="95"/>
      <c r="XDJ289" s="95"/>
      <c r="XDK289" s="95"/>
      <c r="XDL289" s="95"/>
      <c r="XDM289" s="95"/>
      <c r="XDN289" s="95"/>
      <c r="XDO289" s="95"/>
      <c r="XDP289" s="95"/>
      <c r="XDQ289" s="95"/>
      <c r="XDR289" s="95"/>
      <c r="XDS289" s="95"/>
      <c r="XDT289" s="95"/>
      <c r="XDU289" s="95"/>
      <c r="XDV289" s="95"/>
      <c r="XDW289" s="95"/>
      <c r="XDX289" s="95"/>
      <c r="XDY289" s="95"/>
      <c r="XDZ289" s="95"/>
      <c r="XEA289" s="95"/>
      <c r="XEB289" s="95"/>
      <c r="XEC289" s="95"/>
      <c r="XED289" s="95"/>
      <c r="XEE289" s="95"/>
      <c r="XEF289" s="95"/>
      <c r="XEG289" s="95"/>
      <c r="XEH289" s="95"/>
      <c r="XEI289" s="95"/>
      <c r="XEJ289" s="95"/>
      <c r="XEK289" s="95"/>
      <c r="XEL289" s="95"/>
      <c r="XEM289" s="95"/>
      <c r="XEN289" s="95"/>
      <c r="XEO289" s="95"/>
      <c r="XEP289" s="95"/>
      <c r="XEQ289" s="95"/>
      <c r="XER289" s="95"/>
      <c r="XES289" s="95"/>
      <c r="XET289" s="95"/>
      <c r="XEU289" s="95"/>
      <c r="XEV289" s="95"/>
      <c r="XEW289" s="95"/>
      <c r="XEX289" s="95"/>
      <c r="XEY289" s="95"/>
      <c r="XEZ289" s="95"/>
      <c r="XFA289" s="95"/>
      <c r="XFB289" s="95"/>
      <c r="XFC289" s="95"/>
      <c r="XFD289" s="95"/>
    </row>
    <row r="290" spans="2:16384" s="92" customFormat="1">
      <c r="C290" s="97" t="s">
        <v>123</v>
      </c>
    </row>
  </sheetData>
  <conditionalFormatting sqref="R4">
    <cfRule type="cellIs" dxfId="3" priority="1" operator="greaterThan">
      <formula>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tabColor theme="9"/>
  </sheetPr>
  <dimension ref="A1:XFD290"/>
  <sheetViews>
    <sheetView zoomScale="70" zoomScaleNormal="70" workbookViewId="0">
      <pane ySplit="7" topLeftCell="A249" activePane="bottomLeft" state="frozen"/>
      <selection activeCell="Q24" sqref="Q24"/>
      <selection pane="bottomLeft" activeCell="Q24" sqref="Q24"/>
    </sheetView>
  </sheetViews>
  <sheetFormatPr defaultColWidth="0" defaultRowHeight="12.4"/>
  <cols>
    <col min="1" max="4" width="1.703125" style="2" customWidth="1"/>
    <col min="5" max="5" width="8.703125" style="2" bestFit="1" customWidth="1"/>
    <col min="6" max="6" width="30.5859375" style="2" customWidth="1"/>
    <col min="7" max="9" width="15.5859375" style="2" customWidth="1"/>
    <col min="10" max="10" width="9.46875" style="2" bestFit="1" customWidth="1"/>
    <col min="11" max="11" width="1.703125" style="2" customWidth="1"/>
    <col min="12" max="12" width="9.17578125" style="2" customWidth="1"/>
    <col min="13" max="15" width="3.703125" style="2" customWidth="1"/>
    <col min="16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24" width="9.17578125" style="92" customWidth="1"/>
    <col min="25" max="37" width="13.3515625" style="2" customWidth="1"/>
    <col min="38" max="38" width="1.703125" style="2" customWidth="1"/>
    <col min="39" max="39" width="9.17578125" style="2" customWidth="1"/>
    <col min="40" max="40" width="9.17578125" style="36" customWidth="1"/>
    <col min="41" max="41" width="9.703125" style="2" bestFit="1" customWidth="1"/>
    <col min="42" max="42" width="1.703125" style="2" customWidth="1"/>
    <col min="43" max="43" width="1.703125" style="2" hidden="1" customWidth="1"/>
    <col min="44" max="54" width="0" style="2" hidden="1" customWidth="1"/>
    <col min="55" max="16384" width="9.17578125" style="2" hidden="1"/>
  </cols>
  <sheetData>
    <row r="1" spans="1:43" ht="22.9">
      <c r="A1" s="8" t="s">
        <v>200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94"/>
      <c r="U1" s="94"/>
      <c r="V1" s="94"/>
      <c r="W1" s="94"/>
      <c r="X1" s="94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34"/>
      <c r="AO1" s="8"/>
      <c r="AP1" s="8"/>
      <c r="AQ1" s="8"/>
    </row>
    <row r="2" spans="1:43" ht="14.65">
      <c r="A2" s="9" t="str">
        <f>"["&amp; Cover!$F$28 &amp;"] "&amp; Cover!$F$8 &amp;" - Version "&amp; Cover!$F$22 &amp;" ("&amp; TEXT(Cover!$F$23, "dd/mm/yy") &amp;")"</f>
        <v>[Final] CSV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5"/>
      <c r="U2" s="95"/>
      <c r="V2" s="95"/>
      <c r="W2" s="95"/>
      <c r="X2" s="95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35"/>
      <c r="AO2" s="9"/>
      <c r="AP2" s="9"/>
      <c r="AQ2" s="9"/>
    </row>
    <row r="3" spans="1:43" ht="14.65">
      <c r="A3" s="9" t="s">
        <v>282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5"/>
      <c r="U3" s="95"/>
      <c r="V3" s="95"/>
      <c r="W3" s="95"/>
      <c r="X3" s="95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35"/>
      <c r="AO3" s="9"/>
      <c r="AP3" s="9"/>
      <c r="AQ3" s="9"/>
    </row>
    <row r="4" spans="1:43" ht="14.65">
      <c r="A4" s="9"/>
      <c r="B4" s="9"/>
      <c r="C4" s="9"/>
      <c r="D4" s="9"/>
      <c r="E4" s="9"/>
      <c r="F4" s="9"/>
      <c r="G4" s="9" t="s">
        <v>121</v>
      </c>
      <c r="H4" s="9"/>
      <c r="I4" s="9"/>
      <c r="J4" s="9"/>
      <c r="K4" s="9"/>
      <c r="L4" s="9"/>
      <c r="M4" s="9"/>
      <c r="N4" s="9"/>
      <c r="O4" s="9"/>
      <c r="P4" s="9"/>
      <c r="Q4" s="9"/>
      <c r="R4" s="38"/>
      <c r="S4" s="9"/>
      <c r="T4" s="95"/>
      <c r="U4" s="95"/>
      <c r="V4" s="95"/>
      <c r="W4" s="95"/>
      <c r="X4" s="95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35"/>
      <c r="AO4" s="9"/>
      <c r="AP4" s="9"/>
      <c r="AQ4" s="9"/>
    </row>
    <row r="5" spans="1:43" s="10" customFormat="1">
      <c r="A5" s="10" t="s">
        <v>183</v>
      </c>
      <c r="G5" s="10" t="s">
        <v>184</v>
      </c>
      <c r="H5" s="75"/>
      <c r="O5" s="10" t="s">
        <v>185</v>
      </c>
      <c r="R5" s="14"/>
      <c r="T5" s="96"/>
      <c r="U5" s="96"/>
      <c r="V5" s="96"/>
      <c r="W5" s="96"/>
      <c r="X5" s="96"/>
    </row>
    <row r="6" spans="1:43">
      <c r="T6" s="104" t="s">
        <v>186</v>
      </c>
      <c r="U6" s="72"/>
      <c r="V6" s="72"/>
      <c r="W6" s="72"/>
      <c r="X6" s="105"/>
      <c r="Y6" s="71" t="s">
        <v>187</v>
      </c>
      <c r="Z6" s="72"/>
      <c r="AA6" s="72"/>
      <c r="AB6" s="72"/>
      <c r="AC6" s="72"/>
      <c r="AD6" s="72"/>
      <c r="AE6" s="72"/>
      <c r="AF6" s="73"/>
      <c r="AG6" s="71" t="s">
        <v>188</v>
      </c>
      <c r="AH6" s="72"/>
      <c r="AI6" s="72"/>
      <c r="AJ6" s="72"/>
      <c r="AK6" s="73"/>
      <c r="AL6" s="46"/>
      <c r="AM6" s="109" t="s">
        <v>117</v>
      </c>
      <c r="AN6" s="109"/>
      <c r="AO6" s="109"/>
    </row>
    <row r="7" spans="1:43">
      <c r="A7" s="3"/>
      <c r="B7" s="3"/>
      <c r="C7" s="3"/>
      <c r="D7" s="3"/>
      <c r="E7" s="3" t="s">
        <v>201</v>
      </c>
      <c r="F7" s="3" t="s">
        <v>132</v>
      </c>
      <c r="G7" s="3"/>
      <c r="H7" s="3"/>
      <c r="I7" s="3"/>
      <c r="J7" s="3" t="s">
        <v>133</v>
      </c>
      <c r="K7" s="3"/>
      <c r="L7" s="3" t="s">
        <v>107</v>
      </c>
      <c r="M7" s="3"/>
      <c r="N7" s="3"/>
      <c r="O7" s="3"/>
      <c r="P7" s="3" t="s">
        <v>118</v>
      </c>
      <c r="Q7" s="3"/>
      <c r="R7" s="3" t="s">
        <v>108</v>
      </c>
      <c r="S7" s="3"/>
      <c r="T7" s="31">
        <v>2009</v>
      </c>
      <c r="U7" s="32">
        <v>2010</v>
      </c>
      <c r="V7" s="32">
        <v>2011</v>
      </c>
      <c r="W7" s="32">
        <v>2012</v>
      </c>
      <c r="X7" s="32">
        <v>2013</v>
      </c>
      <c r="Y7" s="31">
        <v>2014</v>
      </c>
      <c r="Z7" s="32">
        <v>2015</v>
      </c>
      <c r="AA7" s="32">
        <v>2016</v>
      </c>
      <c r="AB7" s="32">
        <v>2017</v>
      </c>
      <c r="AC7" s="32">
        <v>2018</v>
      </c>
      <c r="AD7" s="32">
        <v>2019</v>
      </c>
      <c r="AE7" s="32">
        <v>2020</v>
      </c>
      <c r="AF7" s="32">
        <v>2021</v>
      </c>
      <c r="AG7" s="31">
        <v>2022</v>
      </c>
      <c r="AH7" s="32">
        <v>2023</v>
      </c>
      <c r="AI7" s="32">
        <v>2024</v>
      </c>
      <c r="AJ7" s="32">
        <v>2025</v>
      </c>
      <c r="AK7" s="33">
        <v>2026</v>
      </c>
      <c r="AL7" s="3"/>
      <c r="AM7" s="63" t="s">
        <v>7</v>
      </c>
      <c r="AN7" s="64" t="s">
        <v>6</v>
      </c>
      <c r="AO7" s="65" t="s">
        <v>114</v>
      </c>
      <c r="AP7" s="3"/>
      <c r="AQ7" s="3"/>
    </row>
    <row r="9" spans="1:43" ht="14.65">
      <c r="B9" s="9" t="s">
        <v>21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5"/>
      <c r="U9" s="95"/>
      <c r="V9" s="95"/>
      <c r="W9" s="95"/>
      <c r="X9" s="95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35"/>
      <c r="AO9" s="9"/>
      <c r="AP9" s="9"/>
      <c r="AQ9" s="9"/>
    </row>
    <row r="10" spans="1:43">
      <c r="C10" s="25"/>
    </row>
    <row r="11" spans="1:43">
      <c r="C11" s="25"/>
    </row>
    <row r="12" spans="1:43">
      <c r="C12" s="25"/>
      <c r="E12" s="2" t="str">
        <f t="shared" ref="E12:E42" si="0">$B$9</f>
        <v>EoE</v>
      </c>
      <c r="F12" s="2" t="s">
        <v>134</v>
      </c>
      <c r="J12" s="2" t="str">
        <f t="shared" ref="J12:J42" si="1">$E12&amp;""&amp;F12</f>
        <v>EoECustomers</v>
      </c>
      <c r="L12" s="2" t="s">
        <v>135</v>
      </c>
      <c r="R12" s="12"/>
      <c r="Y12" s="55">
        <f>INDEX(Cal_AdjDrivers!Y:Y,MATCH(Out_AdjDrivers!$J12,Cal_AdjDrivers!$J:$J,0))</f>
        <v>3982918.9998000003</v>
      </c>
      <c r="Z12" s="55">
        <f>INDEX(Cal_AdjDrivers!Z:Z,MATCH(Out_AdjDrivers!$J12,Cal_AdjDrivers!$J:$J,0))</f>
        <v>3987926.0003999998</v>
      </c>
      <c r="AA12" s="55">
        <f>INDEX(Cal_AdjDrivers!AA:AA,MATCH(Out_AdjDrivers!$J12,Cal_AdjDrivers!$J:$J,0))</f>
        <v>4000646.9996000002</v>
      </c>
      <c r="AB12" s="55">
        <f>INDEX(Cal_AdjDrivers!AB:AB,MATCH(Out_AdjDrivers!$J12,Cal_AdjDrivers!$J:$J,0))</f>
        <v>4007587</v>
      </c>
      <c r="AC12" s="55">
        <f>INDEX(Cal_AdjDrivers!AC:AC,MATCH(Out_AdjDrivers!$J12,Cal_AdjDrivers!$J:$J,0))</f>
        <v>4014890.0004000003</v>
      </c>
      <c r="AD12" s="55">
        <f>INDEX(Cal_AdjDrivers!AD:AD,MATCH(Out_AdjDrivers!$J12,Cal_AdjDrivers!$J:$J,0))</f>
        <v>4023898.9995999997</v>
      </c>
      <c r="AE12" s="55">
        <f>INDEX(Cal_AdjDrivers!AE:AE,MATCH(Out_AdjDrivers!$J12,Cal_AdjDrivers!$J:$J,0))</f>
        <v>4030653</v>
      </c>
      <c r="AF12" s="55">
        <f>INDEX(Cal_AdjDrivers!AF:AF,MATCH(Out_AdjDrivers!$J12,Cal_AdjDrivers!$J:$J,0))</f>
        <v>4043428.0617</v>
      </c>
      <c r="AG12" s="55">
        <f>INDEX(Cal_AdjDrivers!AG:AG,MATCH(Out_AdjDrivers!$J12,Cal_AdjDrivers!$J:$J,0))</f>
        <v>4057449.4799000002</v>
      </c>
      <c r="AH12" s="55">
        <f>INDEX(Cal_AdjDrivers!AH:AH,MATCH(Out_AdjDrivers!$J12,Cal_AdjDrivers!$J:$J,0))</f>
        <v>4071491.0169000002</v>
      </c>
      <c r="AI12" s="55">
        <f>INDEX(Cal_AdjDrivers!AI:AI,MATCH(Out_AdjDrivers!$J12,Cal_AdjDrivers!$J:$J,0))</f>
        <v>4085552.9510999997</v>
      </c>
      <c r="AJ12" s="55">
        <f>INDEX(Cal_AdjDrivers!AJ:AJ,MATCH(Out_AdjDrivers!$J12,Cal_AdjDrivers!$J:$J,0))</f>
        <v>4099635.5610999996</v>
      </c>
      <c r="AK12" s="55">
        <f>INDEX(Cal_AdjDrivers!AK:AK,MATCH(Out_AdjDrivers!$J12,Cal_AdjDrivers!$J:$J,0))</f>
        <v>4113739.1327</v>
      </c>
    </row>
    <row r="13" spans="1:43">
      <c r="C13" s="25"/>
      <c r="E13" s="2" t="str">
        <f t="shared" si="0"/>
        <v>EoE</v>
      </c>
      <c r="F13" s="2" t="s">
        <v>136</v>
      </c>
      <c r="J13" s="2" t="str">
        <f t="shared" si="1"/>
        <v>EoENetwork Length</v>
      </c>
      <c r="L13" s="2" t="s">
        <v>137</v>
      </c>
      <c r="R13" s="12"/>
      <c r="Y13" s="55">
        <f>INDEX(Cal_AdjDrivers!Y:Y,MATCH(Out_AdjDrivers!$J13,Cal_AdjDrivers!$J:$J,0))</f>
        <v>49247.148000000001</v>
      </c>
      <c r="Z13" s="55">
        <f>INDEX(Cal_AdjDrivers!Z:Z,MATCH(Out_AdjDrivers!$J13,Cal_AdjDrivers!$J:$J,0))</f>
        <v>49244.565999999999</v>
      </c>
      <c r="AA13" s="55">
        <f>INDEX(Cal_AdjDrivers!AA:AA,MATCH(Out_AdjDrivers!$J13,Cal_AdjDrivers!$J:$J,0))</f>
        <v>49240.620999999999</v>
      </c>
      <c r="AB13" s="55">
        <f>INDEX(Cal_AdjDrivers!AB:AB,MATCH(Out_AdjDrivers!$J13,Cal_AdjDrivers!$J:$J,0))</f>
        <v>49254</v>
      </c>
      <c r="AC13" s="55">
        <f>INDEX(Cal_AdjDrivers!AC:AC,MATCH(Out_AdjDrivers!$J13,Cal_AdjDrivers!$J:$J,0))</f>
        <v>49256.862999999998</v>
      </c>
      <c r="AD13" s="55">
        <f>INDEX(Cal_AdjDrivers!AD:AD,MATCH(Out_AdjDrivers!$J13,Cal_AdjDrivers!$J:$J,0))</f>
        <v>49261.116999999998</v>
      </c>
      <c r="AE13" s="55">
        <f>INDEX(Cal_AdjDrivers!AE:AE,MATCH(Out_AdjDrivers!$J13,Cal_AdjDrivers!$J:$J,0))</f>
        <v>49228.945</v>
      </c>
      <c r="AF13" s="55">
        <f>INDEX(Cal_AdjDrivers!AF:AF,MATCH(Out_AdjDrivers!$J13,Cal_AdjDrivers!$J:$J,0))</f>
        <v>49287.285000000003</v>
      </c>
      <c r="AG13" s="55">
        <f>INDEX(Cal_AdjDrivers!AG:AG,MATCH(Out_AdjDrivers!$J13,Cal_AdjDrivers!$J:$J,0))</f>
        <v>49279.608999999997</v>
      </c>
      <c r="AH13" s="55">
        <f>INDEX(Cal_AdjDrivers!AH:AH,MATCH(Out_AdjDrivers!$J13,Cal_AdjDrivers!$J:$J,0))</f>
        <v>49271.934000000001</v>
      </c>
      <c r="AI13" s="55">
        <f>INDEX(Cal_AdjDrivers!AI:AI,MATCH(Out_AdjDrivers!$J13,Cal_AdjDrivers!$J:$J,0))</f>
        <v>49264.262000000002</v>
      </c>
      <c r="AJ13" s="55">
        <f>INDEX(Cal_AdjDrivers!AJ:AJ,MATCH(Out_AdjDrivers!$J13,Cal_AdjDrivers!$J:$J,0))</f>
        <v>49256.586000000003</v>
      </c>
      <c r="AK13" s="55">
        <f>INDEX(Cal_AdjDrivers!AK:AK,MATCH(Out_AdjDrivers!$J13,Cal_AdjDrivers!$J:$J,0))</f>
        <v>49248.91</v>
      </c>
    </row>
    <row r="14" spans="1:43">
      <c r="C14" s="25"/>
      <c r="E14" s="2" t="str">
        <f t="shared" si="0"/>
        <v>EoE</v>
      </c>
      <c r="F14" s="2" t="s">
        <v>138</v>
      </c>
      <c r="J14" s="2" t="str">
        <f t="shared" si="1"/>
        <v>EoEThroughput</v>
      </c>
      <c r="L14" s="2" t="s">
        <v>139</v>
      </c>
      <c r="R14" s="12"/>
      <c r="Y14" s="55">
        <f>INDEX(Cal_AdjDrivers!Y:Y,MATCH(Out_AdjDrivers!$J14,Cal_AdjDrivers!$J:$J,0))</f>
        <v>99386.988830000002</v>
      </c>
      <c r="Z14" s="55">
        <f>INDEX(Cal_AdjDrivers!Z:Z,MATCH(Out_AdjDrivers!$J14,Cal_AdjDrivers!$J:$J,0))</f>
        <v>97237.344769999996</v>
      </c>
      <c r="AA14" s="55">
        <f>INDEX(Cal_AdjDrivers!AA:AA,MATCH(Out_AdjDrivers!$J14,Cal_AdjDrivers!$J:$J,0))</f>
        <v>95887.680859999993</v>
      </c>
      <c r="AB14" s="55">
        <f>INDEX(Cal_AdjDrivers!AB:AB,MATCH(Out_AdjDrivers!$J14,Cal_AdjDrivers!$J:$J,0))</f>
        <v>99098.44872</v>
      </c>
      <c r="AC14" s="55">
        <f>INDEX(Cal_AdjDrivers!AC:AC,MATCH(Out_AdjDrivers!$J14,Cal_AdjDrivers!$J:$J,0))</f>
        <v>99725.177330000006</v>
      </c>
      <c r="AD14" s="55">
        <f>INDEX(Cal_AdjDrivers!AD:AD,MATCH(Out_AdjDrivers!$J14,Cal_AdjDrivers!$J:$J,0))</f>
        <v>97187.832909999997</v>
      </c>
      <c r="AE14" s="55">
        <f>INDEX(Cal_AdjDrivers!AE:AE,MATCH(Out_AdjDrivers!$J14,Cal_AdjDrivers!$J:$J,0))</f>
        <v>102525</v>
      </c>
      <c r="AF14" s="55">
        <f>INDEX(Cal_AdjDrivers!AF:AF,MATCH(Out_AdjDrivers!$J14,Cal_AdjDrivers!$J:$J,0))</f>
        <v>104552</v>
      </c>
      <c r="AG14" s="55">
        <f>INDEX(Cal_AdjDrivers!AG:AG,MATCH(Out_AdjDrivers!$J14,Cal_AdjDrivers!$J:$J,0))</f>
        <v>105246.588</v>
      </c>
      <c r="AH14" s="55">
        <f>INDEX(Cal_AdjDrivers!AH:AH,MATCH(Out_AdjDrivers!$J14,Cal_AdjDrivers!$J:$J,0))</f>
        <v>105905.8841</v>
      </c>
      <c r="AI14" s="55">
        <f>INDEX(Cal_AdjDrivers!AI:AI,MATCH(Out_AdjDrivers!$J14,Cal_AdjDrivers!$J:$J,0))</f>
        <v>106850.4252</v>
      </c>
      <c r="AJ14" s="55">
        <f>INDEX(Cal_AdjDrivers!AJ:AJ,MATCH(Out_AdjDrivers!$J14,Cal_AdjDrivers!$J:$J,0))</f>
        <v>106804.2365</v>
      </c>
      <c r="AK14" s="55">
        <f>INDEX(Cal_AdjDrivers!AK:AK,MATCH(Out_AdjDrivers!$J14,Cal_AdjDrivers!$J:$J,0))</f>
        <v>106472.9317</v>
      </c>
    </row>
    <row r="15" spans="1:43" ht="13.5" customHeight="1">
      <c r="C15" s="25"/>
      <c r="E15" s="2" t="str">
        <f t="shared" si="0"/>
        <v>EoE</v>
      </c>
      <c r="F15" s="2" t="s">
        <v>140</v>
      </c>
      <c r="J15" s="2" t="str">
        <f t="shared" si="1"/>
        <v>EoEPREs (Internal &amp; External)</v>
      </c>
      <c r="L15" s="2" t="s">
        <v>135</v>
      </c>
      <c r="R15" s="12"/>
      <c r="Y15" s="55">
        <f>INDEX(Cal_AdjDrivers!Y:Y,MATCH(Out_AdjDrivers!$J15,Cal_AdjDrivers!$J:$J,0))</f>
        <v>144574</v>
      </c>
      <c r="Z15" s="55">
        <f>INDEX(Cal_AdjDrivers!Z:Z,MATCH(Out_AdjDrivers!$J15,Cal_AdjDrivers!$J:$J,0))</f>
        <v>141372</v>
      </c>
      <c r="AA15" s="55">
        <f>INDEX(Cal_AdjDrivers!AA:AA,MATCH(Out_AdjDrivers!$J15,Cal_AdjDrivers!$J:$J,0))</f>
        <v>140520</v>
      </c>
      <c r="AB15" s="55">
        <f>INDEX(Cal_AdjDrivers!AB:AB,MATCH(Out_AdjDrivers!$J15,Cal_AdjDrivers!$J:$J,0))</f>
        <v>149043</v>
      </c>
      <c r="AC15" s="55">
        <f>INDEX(Cal_AdjDrivers!AC:AC,MATCH(Out_AdjDrivers!$J15,Cal_AdjDrivers!$J:$J,0))</f>
        <v>139205</v>
      </c>
      <c r="AD15" s="55">
        <f>INDEX(Cal_AdjDrivers!AD:AD,MATCH(Out_AdjDrivers!$J15,Cal_AdjDrivers!$J:$J,0))</f>
        <v>131260</v>
      </c>
      <c r="AE15" s="55">
        <f>INDEX(Cal_AdjDrivers!AE:AE,MATCH(Out_AdjDrivers!$J15,Cal_AdjDrivers!$J:$J,0))</f>
        <v>117872.83000000002</v>
      </c>
      <c r="AF15" s="55">
        <f>INDEX(Cal_AdjDrivers!AF:AF,MATCH(Out_AdjDrivers!$J15,Cal_AdjDrivers!$J:$J,0))</f>
        <v>128183</v>
      </c>
      <c r="AG15" s="55">
        <f>INDEX(Cal_AdjDrivers!AG:AG,MATCH(Out_AdjDrivers!$J15,Cal_AdjDrivers!$J:$J,0))</f>
        <v>126526</v>
      </c>
      <c r="AH15" s="55">
        <f>INDEX(Cal_AdjDrivers!AH:AH,MATCH(Out_AdjDrivers!$J15,Cal_AdjDrivers!$J:$J,0))</f>
        <v>124892</v>
      </c>
      <c r="AI15" s="55">
        <f>INDEX(Cal_AdjDrivers!AI:AI,MATCH(Out_AdjDrivers!$J15,Cal_AdjDrivers!$J:$J,0))</f>
        <v>123286</v>
      </c>
      <c r="AJ15" s="55">
        <f>INDEX(Cal_AdjDrivers!AJ:AJ,MATCH(Out_AdjDrivers!$J15,Cal_AdjDrivers!$J:$J,0))</f>
        <v>121707</v>
      </c>
      <c r="AK15" s="55">
        <f>INDEX(Cal_AdjDrivers!AK:AK,MATCH(Out_AdjDrivers!$J15,Cal_AdjDrivers!$J:$J,0))</f>
        <v>120149</v>
      </c>
    </row>
    <row r="16" spans="1:43" ht="13.5" customHeight="1">
      <c r="C16" s="25"/>
      <c r="E16" s="2" t="str">
        <f t="shared" si="0"/>
        <v>EoE</v>
      </c>
      <c r="F16" s="2" t="s">
        <v>141</v>
      </c>
      <c r="J16" s="2" t="str">
        <f t="shared" si="1"/>
        <v>EoETotal repairs</v>
      </c>
      <c r="L16" s="2" t="s">
        <v>135</v>
      </c>
      <c r="R16" s="12"/>
      <c r="Y16" s="55">
        <f>INDEX(Cal_AdjDrivers!Y:Y,MATCH(Out_AdjDrivers!$J16,Cal_AdjDrivers!$J:$J,0))</f>
        <v>27288</v>
      </c>
      <c r="Z16" s="55">
        <f>INDEX(Cal_AdjDrivers!Z:Z,MATCH(Out_AdjDrivers!$J16,Cal_AdjDrivers!$J:$J,0))</f>
        <v>30748</v>
      </c>
      <c r="AA16" s="55">
        <f>INDEX(Cal_AdjDrivers!AA:AA,MATCH(Out_AdjDrivers!$J16,Cal_AdjDrivers!$J:$J,0))</f>
        <v>31506</v>
      </c>
      <c r="AB16" s="55">
        <f>INDEX(Cal_AdjDrivers!AB:AB,MATCH(Out_AdjDrivers!$J16,Cal_AdjDrivers!$J:$J,0))</f>
        <v>29471</v>
      </c>
      <c r="AC16" s="55">
        <f>INDEX(Cal_AdjDrivers!AC:AC,MATCH(Out_AdjDrivers!$J16,Cal_AdjDrivers!$J:$J,0))</f>
        <v>29346</v>
      </c>
      <c r="AD16" s="55">
        <f>INDEX(Cal_AdjDrivers!AD:AD,MATCH(Out_AdjDrivers!$J16,Cal_AdjDrivers!$J:$J,0))</f>
        <v>29611</v>
      </c>
      <c r="AE16" s="55">
        <f>INDEX(Cal_AdjDrivers!AE:AE,MATCH(Out_AdjDrivers!$J16,Cal_AdjDrivers!$J:$J,0))</f>
        <v>27065.899999999998</v>
      </c>
      <c r="AF16" s="55">
        <f>INDEX(Cal_AdjDrivers!AF:AF,MATCH(Out_AdjDrivers!$J16,Cal_AdjDrivers!$J:$J,0))</f>
        <v>28071.8</v>
      </c>
      <c r="AG16" s="55">
        <f>INDEX(Cal_AdjDrivers!AG:AG,MATCH(Out_AdjDrivers!$J16,Cal_AdjDrivers!$J:$J,0))</f>
        <v>27668</v>
      </c>
      <c r="AH16" s="55">
        <f>INDEX(Cal_AdjDrivers!AH:AH,MATCH(Out_AdjDrivers!$J16,Cal_AdjDrivers!$J:$J,0))</f>
        <v>27063</v>
      </c>
      <c r="AI16" s="55">
        <f>INDEX(Cal_AdjDrivers!AI:AI,MATCH(Out_AdjDrivers!$J16,Cal_AdjDrivers!$J:$J,0))</f>
        <v>26418</v>
      </c>
      <c r="AJ16" s="55">
        <f>INDEX(Cal_AdjDrivers!AJ:AJ,MATCH(Out_AdjDrivers!$J16,Cal_AdjDrivers!$J:$J,0))</f>
        <v>25670.959999999999</v>
      </c>
      <c r="AK16" s="55">
        <f>INDEX(Cal_AdjDrivers!AK:AK,MATCH(Out_AdjDrivers!$J16,Cal_AdjDrivers!$J:$J,0))</f>
        <v>24838.152000000002</v>
      </c>
    </row>
    <row r="17" spans="3:40">
      <c r="C17" s="25"/>
      <c r="E17" s="2" t="str">
        <f t="shared" si="0"/>
        <v>EoE</v>
      </c>
      <c r="F17" s="2" t="s">
        <v>142</v>
      </c>
      <c r="J17" s="2" t="str">
        <f t="shared" si="1"/>
        <v>EoEExternal reports</v>
      </c>
      <c r="L17" s="2" t="s">
        <v>135</v>
      </c>
      <c r="R17" s="12"/>
      <c r="Y17" s="55">
        <f>INDEX(Cal_AdjDrivers!Y:Y,MATCH(Out_AdjDrivers!$J17,Cal_AdjDrivers!$J:$J,0))</f>
        <v>22560</v>
      </c>
      <c r="Z17" s="55">
        <f>INDEX(Cal_AdjDrivers!Z:Z,MATCH(Out_AdjDrivers!$J17,Cal_AdjDrivers!$J:$J,0))</f>
        <v>25042</v>
      </c>
      <c r="AA17" s="55">
        <f>INDEX(Cal_AdjDrivers!AA:AA,MATCH(Out_AdjDrivers!$J17,Cal_AdjDrivers!$J:$J,0))</f>
        <v>24759</v>
      </c>
      <c r="AB17" s="55">
        <f>INDEX(Cal_AdjDrivers!AB:AB,MATCH(Out_AdjDrivers!$J17,Cal_AdjDrivers!$J:$J,0))</f>
        <v>26112</v>
      </c>
      <c r="AC17" s="55">
        <f>INDEX(Cal_AdjDrivers!AC:AC,MATCH(Out_AdjDrivers!$J17,Cal_AdjDrivers!$J:$J,0))</f>
        <v>24438</v>
      </c>
      <c r="AD17" s="55">
        <f>INDEX(Cal_AdjDrivers!AD:AD,MATCH(Out_AdjDrivers!$J17,Cal_AdjDrivers!$J:$J,0))</f>
        <v>24820</v>
      </c>
      <c r="AE17" s="55">
        <f>INDEX(Cal_AdjDrivers!AE:AE,MATCH(Out_AdjDrivers!$J17,Cal_AdjDrivers!$J:$J,0))</f>
        <v>23204.990000199996</v>
      </c>
      <c r="AF17" s="55">
        <f>INDEX(Cal_AdjDrivers!AF:AF,MATCH(Out_AdjDrivers!$J17,Cal_AdjDrivers!$J:$J,0))</f>
        <v>24255.599999999999</v>
      </c>
      <c r="AG17" s="55">
        <f>INDEX(Cal_AdjDrivers!AG:AG,MATCH(Out_AdjDrivers!$J17,Cal_AdjDrivers!$J:$J,0))</f>
        <v>23863.721385193472</v>
      </c>
      <c r="AH17" s="55">
        <f>INDEX(Cal_AdjDrivers!AH:AH,MATCH(Out_AdjDrivers!$J17,Cal_AdjDrivers!$J:$J,0))</f>
        <v>23423.583442707735</v>
      </c>
      <c r="AI17" s="55">
        <f>INDEX(Cal_AdjDrivers!AI:AI,MATCH(Out_AdjDrivers!$J17,Cal_AdjDrivers!$J:$J,0))</f>
        <v>23035.067979660889</v>
      </c>
      <c r="AJ17" s="55">
        <f>INDEX(Cal_AdjDrivers!AJ:AJ,MATCH(Out_AdjDrivers!$J17,Cal_AdjDrivers!$J:$J,0))</f>
        <v>22631.266260356562</v>
      </c>
      <c r="AK17" s="55">
        <f>INDEX(Cal_AdjDrivers!AK:AK,MATCH(Out_AdjDrivers!$J17,Cal_AdjDrivers!$J:$J,0))</f>
        <v>22240.238082799387</v>
      </c>
      <c r="AN17" s="2"/>
    </row>
    <row r="18" spans="3:40">
      <c r="C18" s="25"/>
      <c r="E18" s="2" t="str">
        <f t="shared" si="0"/>
        <v>EoE</v>
      </c>
      <c r="F18" s="2" t="s">
        <v>143</v>
      </c>
      <c r="J18" s="2" t="str">
        <f t="shared" si="1"/>
        <v>EoEService Damage Repairs</v>
      </c>
      <c r="L18" s="2" t="s">
        <v>135</v>
      </c>
      <c r="R18" s="12"/>
      <c r="Y18" s="55">
        <f>INDEX(Cal_AdjDrivers!Y:Y,MATCH(Out_AdjDrivers!$J18,Cal_AdjDrivers!$J:$J,0))</f>
        <v>2335</v>
      </c>
      <c r="Z18" s="55">
        <f>INDEX(Cal_AdjDrivers!Z:Z,MATCH(Out_AdjDrivers!$J18,Cal_AdjDrivers!$J:$J,0))</f>
        <v>2235</v>
      </c>
      <c r="AA18" s="55">
        <f>INDEX(Cal_AdjDrivers!AA:AA,MATCH(Out_AdjDrivers!$J18,Cal_AdjDrivers!$J:$J,0))</f>
        <v>2325</v>
      </c>
      <c r="AB18" s="55">
        <f>INDEX(Cal_AdjDrivers!AB:AB,MATCH(Out_AdjDrivers!$J18,Cal_AdjDrivers!$J:$J,0))</f>
        <v>1213</v>
      </c>
      <c r="AC18" s="55">
        <f>INDEX(Cal_AdjDrivers!AC:AC,MATCH(Out_AdjDrivers!$J18,Cal_AdjDrivers!$J:$J,0))</f>
        <v>2193</v>
      </c>
      <c r="AD18" s="55">
        <f>INDEX(Cal_AdjDrivers!AD:AD,MATCH(Out_AdjDrivers!$J18,Cal_AdjDrivers!$J:$J,0))</f>
        <v>2378</v>
      </c>
      <c r="AE18" s="55">
        <f>INDEX(Cal_AdjDrivers!AE:AE,MATCH(Out_AdjDrivers!$J18,Cal_AdjDrivers!$J:$J,0))</f>
        <v>2107.4299999999998</v>
      </c>
      <c r="AF18" s="55">
        <f>INDEX(Cal_AdjDrivers!AF:AF,MATCH(Out_AdjDrivers!$J18,Cal_AdjDrivers!$J:$J,0))</f>
        <v>2311</v>
      </c>
      <c r="AG18" s="55">
        <f>INDEX(Cal_AdjDrivers!AG:AG,MATCH(Out_AdjDrivers!$J18,Cal_AdjDrivers!$J:$J,0))</f>
        <v>2276</v>
      </c>
      <c r="AH18" s="55">
        <f>INDEX(Cal_AdjDrivers!AH:AH,MATCH(Out_AdjDrivers!$J18,Cal_AdjDrivers!$J:$J,0))</f>
        <v>2231</v>
      </c>
      <c r="AI18" s="55">
        <f>INDEX(Cal_AdjDrivers!AI:AI,MATCH(Out_AdjDrivers!$J18,Cal_AdjDrivers!$J:$J,0))</f>
        <v>2186</v>
      </c>
      <c r="AJ18" s="55">
        <f>INDEX(Cal_AdjDrivers!AJ:AJ,MATCH(Out_AdjDrivers!$J18,Cal_AdjDrivers!$J:$J,0))</f>
        <v>2131</v>
      </c>
      <c r="AK18" s="55">
        <f>INDEX(Cal_AdjDrivers!AK:AK,MATCH(Out_AdjDrivers!$J18,Cal_AdjDrivers!$J:$J,0))</f>
        <v>2067</v>
      </c>
      <c r="AN18" s="2"/>
    </row>
    <row r="19" spans="3:40">
      <c r="C19" s="25"/>
      <c r="E19" s="2" t="str">
        <f t="shared" si="0"/>
        <v>EoE</v>
      </c>
      <c r="F19" s="2" t="s">
        <v>144</v>
      </c>
      <c r="J19" s="2" t="str">
        <f t="shared" si="1"/>
        <v>EoEService Condition Repairs</v>
      </c>
      <c r="L19" s="2" t="s">
        <v>135</v>
      </c>
      <c r="R19" s="12"/>
      <c r="Y19" s="55">
        <f>INDEX(Cal_AdjDrivers!Y:Y,MATCH(Out_AdjDrivers!$J19,Cal_AdjDrivers!$J:$J,0))</f>
        <v>18846</v>
      </c>
      <c r="Z19" s="55">
        <f>INDEX(Cal_AdjDrivers!Z:Z,MATCH(Out_AdjDrivers!$J19,Cal_AdjDrivers!$J:$J,0))</f>
        <v>20229</v>
      </c>
      <c r="AA19" s="55">
        <f>INDEX(Cal_AdjDrivers!AA:AA,MATCH(Out_AdjDrivers!$J19,Cal_AdjDrivers!$J:$J,0))</f>
        <v>21750</v>
      </c>
      <c r="AB19" s="55">
        <f>INDEX(Cal_AdjDrivers!AB:AB,MATCH(Out_AdjDrivers!$J19,Cal_AdjDrivers!$J:$J,0))</f>
        <v>19696</v>
      </c>
      <c r="AC19" s="55">
        <f>INDEX(Cal_AdjDrivers!AC:AC,MATCH(Out_AdjDrivers!$J19,Cal_AdjDrivers!$J:$J,0))</f>
        <v>19498</v>
      </c>
      <c r="AD19" s="55">
        <f>INDEX(Cal_AdjDrivers!AD:AD,MATCH(Out_AdjDrivers!$J19,Cal_AdjDrivers!$J:$J,0))</f>
        <v>19206</v>
      </c>
      <c r="AE19" s="55">
        <f>INDEX(Cal_AdjDrivers!AE:AE,MATCH(Out_AdjDrivers!$J19,Cal_AdjDrivers!$J:$J,0))</f>
        <v>17873.669999999998</v>
      </c>
      <c r="AF19" s="55">
        <f>INDEX(Cal_AdjDrivers!AF:AF,MATCH(Out_AdjDrivers!$J19,Cal_AdjDrivers!$J:$J,0))</f>
        <v>18076</v>
      </c>
      <c r="AG19" s="55">
        <f>INDEX(Cal_AdjDrivers!AG:AG,MATCH(Out_AdjDrivers!$J19,Cal_AdjDrivers!$J:$J,0))</f>
        <v>17805</v>
      </c>
      <c r="AH19" s="55">
        <f>INDEX(Cal_AdjDrivers!AH:AH,MATCH(Out_AdjDrivers!$J19,Cal_AdjDrivers!$J:$J,0))</f>
        <v>17402</v>
      </c>
      <c r="AI19" s="55">
        <f>INDEX(Cal_AdjDrivers!AI:AI,MATCH(Out_AdjDrivers!$J19,Cal_AdjDrivers!$J:$J,0))</f>
        <v>16968</v>
      </c>
      <c r="AJ19" s="55">
        <f>INDEX(Cal_AdjDrivers!AJ:AJ,MATCH(Out_AdjDrivers!$J19,Cal_AdjDrivers!$J:$J,0))</f>
        <v>16473</v>
      </c>
      <c r="AK19" s="55">
        <f>INDEX(Cal_AdjDrivers!AK:AK,MATCH(Out_AdjDrivers!$J19,Cal_AdjDrivers!$J:$J,0))</f>
        <v>15919</v>
      </c>
      <c r="AN19" s="2"/>
    </row>
    <row r="20" spans="3:40">
      <c r="C20" s="25"/>
      <c r="E20" s="2" t="str">
        <f t="shared" si="0"/>
        <v>EoE</v>
      </c>
      <c r="F20" s="2" t="s">
        <v>145</v>
      </c>
      <c r="J20" s="2" t="str">
        <f t="shared" si="1"/>
        <v>EoEMains Damage Repairs</v>
      </c>
      <c r="L20" s="2" t="s">
        <v>135</v>
      </c>
      <c r="R20" s="12"/>
      <c r="Y20" s="55">
        <f>INDEX(Cal_AdjDrivers!Y:Y,MATCH(Out_AdjDrivers!$J20,Cal_AdjDrivers!$J:$J,0))</f>
        <v>390</v>
      </c>
      <c r="Z20" s="55">
        <f>INDEX(Cal_AdjDrivers!Z:Z,MATCH(Out_AdjDrivers!$J20,Cal_AdjDrivers!$J:$J,0))</f>
        <v>658</v>
      </c>
      <c r="AA20" s="55">
        <f>INDEX(Cal_AdjDrivers!AA:AA,MATCH(Out_AdjDrivers!$J20,Cal_AdjDrivers!$J:$J,0))</f>
        <v>705</v>
      </c>
      <c r="AB20" s="55">
        <f>INDEX(Cal_AdjDrivers!AB:AB,MATCH(Out_AdjDrivers!$J20,Cal_AdjDrivers!$J:$J,0))</f>
        <v>393</v>
      </c>
      <c r="AC20" s="55">
        <f>INDEX(Cal_AdjDrivers!AC:AC,MATCH(Out_AdjDrivers!$J20,Cal_AdjDrivers!$J:$J,0))</f>
        <v>675</v>
      </c>
      <c r="AD20" s="55">
        <f>INDEX(Cal_AdjDrivers!AD:AD,MATCH(Out_AdjDrivers!$J20,Cal_AdjDrivers!$J:$J,0))</f>
        <v>704</v>
      </c>
      <c r="AE20" s="55">
        <f>INDEX(Cal_AdjDrivers!AE:AE,MATCH(Out_AdjDrivers!$J20,Cal_AdjDrivers!$J:$J,0))</f>
        <v>428.99</v>
      </c>
      <c r="AF20" s="55">
        <f>INDEX(Cal_AdjDrivers!AF:AF,MATCH(Out_AdjDrivers!$J20,Cal_AdjDrivers!$J:$J,0))</f>
        <v>620.79999999999995</v>
      </c>
      <c r="AG20" s="55">
        <f>INDEX(Cal_AdjDrivers!AG:AG,MATCH(Out_AdjDrivers!$J20,Cal_AdjDrivers!$J:$J,0))</f>
        <v>634</v>
      </c>
      <c r="AH20" s="55">
        <f>INDEX(Cal_AdjDrivers!AH:AH,MATCH(Out_AdjDrivers!$J20,Cal_AdjDrivers!$J:$J,0))</f>
        <v>628</v>
      </c>
      <c r="AI20" s="55">
        <f>INDEX(Cal_AdjDrivers!AI:AI,MATCH(Out_AdjDrivers!$J20,Cal_AdjDrivers!$J:$J,0))</f>
        <v>630</v>
      </c>
      <c r="AJ20" s="55">
        <f>INDEX(Cal_AdjDrivers!AJ:AJ,MATCH(Out_AdjDrivers!$J20,Cal_AdjDrivers!$J:$J,0))</f>
        <v>627.96</v>
      </c>
      <c r="AK20" s="55">
        <f>INDEX(Cal_AdjDrivers!AK:AK,MATCH(Out_AdjDrivers!$J20,Cal_AdjDrivers!$J:$J,0))</f>
        <v>628.15200000000004</v>
      </c>
      <c r="AN20" s="2"/>
    </row>
    <row r="21" spans="3:40">
      <c r="C21" s="25"/>
      <c r="E21" s="2" t="str">
        <f t="shared" si="0"/>
        <v>EoE</v>
      </c>
      <c r="F21" s="2" t="s">
        <v>146</v>
      </c>
      <c r="J21" s="2" t="str">
        <f t="shared" si="1"/>
        <v>EoEMains Condition Repairs</v>
      </c>
      <c r="L21" s="2" t="s">
        <v>135</v>
      </c>
      <c r="R21" s="12"/>
      <c r="Y21" s="55">
        <f>INDEX(Cal_AdjDrivers!Y:Y,MATCH(Out_AdjDrivers!$J21,Cal_AdjDrivers!$J:$J,0))</f>
        <v>5717</v>
      </c>
      <c r="Z21" s="55">
        <f>INDEX(Cal_AdjDrivers!Z:Z,MATCH(Out_AdjDrivers!$J21,Cal_AdjDrivers!$J:$J,0))</f>
        <v>7626</v>
      </c>
      <c r="AA21" s="55">
        <f>INDEX(Cal_AdjDrivers!AA:AA,MATCH(Out_AdjDrivers!$J21,Cal_AdjDrivers!$J:$J,0))</f>
        <v>6726</v>
      </c>
      <c r="AB21" s="55">
        <f>INDEX(Cal_AdjDrivers!AB:AB,MATCH(Out_AdjDrivers!$J21,Cal_AdjDrivers!$J:$J,0))</f>
        <v>8169</v>
      </c>
      <c r="AC21" s="55">
        <f>INDEX(Cal_AdjDrivers!AC:AC,MATCH(Out_AdjDrivers!$J21,Cal_AdjDrivers!$J:$J,0))</f>
        <v>6980</v>
      </c>
      <c r="AD21" s="55">
        <f>INDEX(Cal_AdjDrivers!AD:AD,MATCH(Out_AdjDrivers!$J21,Cal_AdjDrivers!$J:$J,0))</f>
        <v>7323</v>
      </c>
      <c r="AE21" s="55">
        <f>INDEX(Cal_AdjDrivers!AE:AE,MATCH(Out_AdjDrivers!$J21,Cal_AdjDrivers!$J:$J,0))</f>
        <v>6655.81</v>
      </c>
      <c r="AF21" s="55">
        <f>INDEX(Cal_AdjDrivers!AF:AF,MATCH(Out_AdjDrivers!$J21,Cal_AdjDrivers!$J:$J,0))</f>
        <v>7064</v>
      </c>
      <c r="AG21" s="55">
        <f>INDEX(Cal_AdjDrivers!AG:AG,MATCH(Out_AdjDrivers!$J21,Cal_AdjDrivers!$J:$J,0))</f>
        <v>6953</v>
      </c>
      <c r="AH21" s="55">
        <f>INDEX(Cal_AdjDrivers!AH:AH,MATCH(Out_AdjDrivers!$J21,Cal_AdjDrivers!$J:$J,0))</f>
        <v>6802</v>
      </c>
      <c r="AI21" s="55">
        <f>INDEX(Cal_AdjDrivers!AI:AI,MATCH(Out_AdjDrivers!$J21,Cal_AdjDrivers!$J:$J,0))</f>
        <v>6634</v>
      </c>
      <c r="AJ21" s="55">
        <f>INDEX(Cal_AdjDrivers!AJ:AJ,MATCH(Out_AdjDrivers!$J21,Cal_AdjDrivers!$J:$J,0))</f>
        <v>6439</v>
      </c>
      <c r="AK21" s="55">
        <f>INDEX(Cal_AdjDrivers!AK:AK,MATCH(Out_AdjDrivers!$J21,Cal_AdjDrivers!$J:$J,0))</f>
        <v>6224</v>
      </c>
      <c r="AN21" s="2"/>
    </row>
    <row r="22" spans="3:40">
      <c r="C22" s="25"/>
      <c r="E22" s="2" t="str">
        <f t="shared" si="0"/>
        <v>EoE</v>
      </c>
      <c r="F22" s="2" t="s">
        <v>147</v>
      </c>
      <c r="J22" s="2" t="str">
        <f t="shared" si="1"/>
        <v>EoERepex Synthetic Costs</v>
      </c>
      <c r="L22" s="2" t="s">
        <v>148</v>
      </c>
      <c r="R22" s="12"/>
      <c r="Y22" s="55">
        <f>INDEX(Cal_AdjDrivers!Y:Y,MATCH(Out_AdjDrivers!$J22,Cal_AdjDrivers!$J:$J,0))</f>
        <v>111.88724399310422</v>
      </c>
      <c r="Z22" s="55">
        <f>INDEX(Cal_AdjDrivers!Z:Z,MATCH(Out_AdjDrivers!$J22,Cal_AdjDrivers!$J:$J,0))</f>
        <v>113.99009267035322</v>
      </c>
      <c r="AA22" s="55">
        <f>INDEX(Cal_AdjDrivers!AA:AA,MATCH(Out_AdjDrivers!$J22,Cal_AdjDrivers!$J:$J,0))</f>
        <v>122.41950777085874</v>
      </c>
      <c r="AB22" s="55">
        <f>INDEX(Cal_AdjDrivers!AB:AB,MATCH(Out_AdjDrivers!$J22,Cal_AdjDrivers!$J:$J,0))</f>
        <v>107.5550678338372</v>
      </c>
      <c r="AC22" s="55">
        <f>INDEX(Cal_AdjDrivers!AC:AC,MATCH(Out_AdjDrivers!$J22,Cal_AdjDrivers!$J:$J,0))</f>
        <v>111.61595713907448</v>
      </c>
      <c r="AD22" s="55">
        <f>INDEX(Cal_AdjDrivers!AD:AD,MATCH(Out_AdjDrivers!$J22,Cal_AdjDrivers!$J:$J,0))</f>
        <v>130.77873209729921</v>
      </c>
      <c r="AE22" s="55">
        <f>INDEX(Cal_AdjDrivers!AE:AE,MATCH(Out_AdjDrivers!$J22,Cal_AdjDrivers!$J:$J,0))</f>
        <v>138.93689554612163</v>
      </c>
      <c r="AF22" s="55">
        <f>INDEX(Cal_AdjDrivers!AF:AF,MATCH(Out_AdjDrivers!$J22,Cal_AdjDrivers!$J:$J,0))</f>
        <v>149.14375016787631</v>
      </c>
      <c r="AG22" s="55">
        <f>INDEX(Cal_AdjDrivers!AG:AG,MATCH(Out_AdjDrivers!$J22,Cal_AdjDrivers!$J:$J,0))</f>
        <v>133.96335772716822</v>
      </c>
      <c r="AH22" s="55">
        <f>INDEX(Cal_AdjDrivers!AH:AH,MATCH(Out_AdjDrivers!$J22,Cal_AdjDrivers!$J:$J,0))</f>
        <v>137.0502945665057</v>
      </c>
      <c r="AI22" s="55">
        <f>INDEX(Cal_AdjDrivers!AI:AI,MATCH(Out_AdjDrivers!$J22,Cal_AdjDrivers!$J:$J,0))</f>
        <v>141.06826033965086</v>
      </c>
      <c r="AJ22" s="55">
        <f>INDEX(Cal_AdjDrivers!AJ:AJ,MATCH(Out_AdjDrivers!$J22,Cal_AdjDrivers!$J:$J,0))</f>
        <v>136.59822607425525</v>
      </c>
      <c r="AK22" s="55">
        <f>INDEX(Cal_AdjDrivers!AK:AK,MATCH(Out_AdjDrivers!$J22,Cal_AdjDrivers!$J:$J,0))</f>
        <v>136.91546045078712</v>
      </c>
      <c r="AN22" s="2"/>
    </row>
    <row r="23" spans="3:40">
      <c r="C23" s="25"/>
      <c r="E23" s="2" t="str">
        <f t="shared" si="0"/>
        <v>EoE</v>
      </c>
      <c r="F23" s="2" t="s">
        <v>149</v>
      </c>
      <c r="J23" s="2" t="str">
        <f t="shared" si="1"/>
        <v>EoECapex synthetic costs - Mains</v>
      </c>
      <c r="L23" s="2" t="s">
        <v>148</v>
      </c>
      <c r="R23" s="12"/>
      <c r="Y23" s="55">
        <f>INDEX(Cal_AdjDrivers!Y:Y,MATCH(Out_AdjDrivers!$J23,Cal_AdjDrivers!$J:$J,0))</f>
        <v>1.5453737725096612</v>
      </c>
      <c r="Z23" s="55">
        <f>INDEX(Cal_AdjDrivers!Z:Z,MATCH(Out_AdjDrivers!$J23,Cal_AdjDrivers!$J:$J,0))</f>
        <v>2.2552108655441092</v>
      </c>
      <c r="AA23" s="55">
        <f>INDEX(Cal_AdjDrivers!AA:AA,MATCH(Out_AdjDrivers!$J23,Cal_AdjDrivers!$J:$J,0))</f>
        <v>1.9272156525529736</v>
      </c>
      <c r="AB23" s="55">
        <f>INDEX(Cal_AdjDrivers!AB:AB,MATCH(Out_AdjDrivers!$J23,Cal_AdjDrivers!$J:$J,0))</f>
        <v>4.791742572543602</v>
      </c>
      <c r="AC23" s="55">
        <f>INDEX(Cal_AdjDrivers!AC:AC,MATCH(Out_AdjDrivers!$J23,Cal_AdjDrivers!$J:$J,0))</f>
        <v>4.2049621048462633</v>
      </c>
      <c r="AD23" s="55">
        <f>INDEX(Cal_AdjDrivers!AD:AD,MATCH(Out_AdjDrivers!$J23,Cal_AdjDrivers!$J:$J,0))</f>
        <v>8.5861972461154128</v>
      </c>
      <c r="AE23" s="55">
        <f>INDEX(Cal_AdjDrivers!AE:AE,MATCH(Out_AdjDrivers!$J23,Cal_AdjDrivers!$J:$J,0))</f>
        <v>8.588438223303859</v>
      </c>
      <c r="AF23" s="55">
        <f>INDEX(Cal_AdjDrivers!AF:AF,MATCH(Out_AdjDrivers!$J23,Cal_AdjDrivers!$J:$J,0))</f>
        <v>7.9505099181266097</v>
      </c>
      <c r="AG23" s="55">
        <f>INDEX(Cal_AdjDrivers!AG:AG,MATCH(Out_AdjDrivers!$J23,Cal_AdjDrivers!$J:$J,0))</f>
        <v>5.5386727926061061</v>
      </c>
      <c r="AH23" s="55">
        <f>INDEX(Cal_AdjDrivers!AH:AH,MATCH(Out_AdjDrivers!$J23,Cal_AdjDrivers!$J:$J,0))</f>
        <v>6.0697913521456277</v>
      </c>
      <c r="AI23" s="55">
        <f>INDEX(Cal_AdjDrivers!AI:AI,MATCH(Out_AdjDrivers!$J23,Cal_AdjDrivers!$J:$J,0))</f>
        <v>6.5857561511755049</v>
      </c>
      <c r="AJ23" s="55">
        <f>INDEX(Cal_AdjDrivers!AJ:AJ,MATCH(Out_AdjDrivers!$J23,Cal_AdjDrivers!$J:$J,0))</f>
        <v>7.2033519273021387</v>
      </c>
      <c r="AK23" s="55">
        <f>INDEX(Cal_AdjDrivers!AK:AK,MATCH(Out_AdjDrivers!$J23,Cal_AdjDrivers!$J:$J,0))</f>
        <v>7.6674244179544289</v>
      </c>
      <c r="AN23" s="2"/>
    </row>
    <row r="24" spans="3:40">
      <c r="C24" s="25"/>
      <c r="E24" s="2" t="str">
        <f t="shared" si="0"/>
        <v>EoE</v>
      </c>
      <c r="F24" s="2" t="s">
        <v>150</v>
      </c>
      <c r="J24" s="2" t="str">
        <f t="shared" si="1"/>
        <v>EoECapex synthetic costs - Connections</v>
      </c>
      <c r="L24" s="2" t="s">
        <v>148</v>
      </c>
      <c r="R24" s="12"/>
      <c r="Y24" s="55">
        <f>INDEX(Cal_AdjDrivers!Y:Y,MATCH(Out_AdjDrivers!$J24,Cal_AdjDrivers!$J:$J,0))</f>
        <v>12.718642377440634</v>
      </c>
      <c r="Z24" s="55">
        <f>INDEX(Cal_AdjDrivers!Z:Z,MATCH(Out_AdjDrivers!$J24,Cal_AdjDrivers!$J:$J,0))</f>
        <v>12.615224083322643</v>
      </c>
      <c r="AA24" s="55">
        <f>INDEX(Cal_AdjDrivers!AA:AA,MATCH(Out_AdjDrivers!$J24,Cal_AdjDrivers!$J:$J,0))</f>
        <v>13.648032797945461</v>
      </c>
      <c r="AB24" s="55">
        <f>INDEX(Cal_AdjDrivers!AB:AB,MATCH(Out_AdjDrivers!$J24,Cal_AdjDrivers!$J:$J,0))</f>
        <v>14.101545752123164</v>
      </c>
      <c r="AC24" s="55">
        <f>INDEX(Cal_AdjDrivers!AC:AC,MATCH(Out_AdjDrivers!$J24,Cal_AdjDrivers!$J:$J,0))</f>
        <v>14.414575956173381</v>
      </c>
      <c r="AD24" s="55">
        <f>INDEX(Cal_AdjDrivers!AD:AD,MATCH(Out_AdjDrivers!$J24,Cal_AdjDrivers!$J:$J,0))</f>
        <v>16.095447715631337</v>
      </c>
      <c r="AE24" s="55">
        <f>INDEX(Cal_AdjDrivers!AE:AE,MATCH(Out_AdjDrivers!$J24,Cal_AdjDrivers!$J:$J,0))</f>
        <v>12.776512338952564</v>
      </c>
      <c r="AF24" s="55">
        <f>INDEX(Cal_AdjDrivers!AF:AF,MATCH(Out_AdjDrivers!$J24,Cal_AdjDrivers!$J:$J,0))</f>
        <v>16.401775978074188</v>
      </c>
      <c r="AG24" s="55">
        <f>INDEX(Cal_AdjDrivers!AG:AG,MATCH(Out_AdjDrivers!$J24,Cal_AdjDrivers!$J:$J,0))</f>
        <v>12.664488439222245</v>
      </c>
      <c r="AH24" s="55">
        <f>INDEX(Cal_AdjDrivers!AH:AH,MATCH(Out_AdjDrivers!$J24,Cal_AdjDrivers!$J:$J,0))</f>
        <v>12.674157932305517</v>
      </c>
      <c r="AI24" s="55">
        <f>INDEX(Cal_AdjDrivers!AI:AI,MATCH(Out_AdjDrivers!$J24,Cal_AdjDrivers!$J:$J,0))</f>
        <v>12.683999663122606</v>
      </c>
      <c r="AJ24" s="55">
        <f>INDEX(Cal_AdjDrivers!AJ:AJ,MATCH(Out_AdjDrivers!$J24,Cal_AdjDrivers!$J:$J,0))</f>
        <v>12.694015700452775</v>
      </c>
      <c r="AK24" s="55">
        <f>INDEX(Cal_AdjDrivers!AK:AK,MATCH(Out_AdjDrivers!$J24,Cal_AdjDrivers!$J:$J,0))</f>
        <v>12.704209188017098</v>
      </c>
      <c r="AN24" s="2"/>
    </row>
    <row r="25" spans="3:40">
      <c r="C25" s="25"/>
      <c r="E25" s="2" t="str">
        <f t="shared" si="0"/>
        <v>EoE</v>
      </c>
      <c r="F25" s="66" t="s">
        <v>151</v>
      </c>
      <c r="J25" s="2" t="str">
        <f t="shared" si="1"/>
        <v>EoEMetallic network length</v>
      </c>
      <c r="R25" s="12"/>
      <c r="Y25" s="55">
        <f>INDEX(Cal_AdjDrivers!Y:Y,MATCH(Out_AdjDrivers!$J25,Cal_AdjDrivers!$J:$J,0))</f>
        <v>0</v>
      </c>
      <c r="Z25" s="55">
        <f>INDEX(Cal_AdjDrivers!Z:Z,MATCH(Out_AdjDrivers!$J25,Cal_AdjDrivers!$J:$J,0))</f>
        <v>0</v>
      </c>
      <c r="AA25" s="55">
        <f>INDEX(Cal_AdjDrivers!AA:AA,MATCH(Out_AdjDrivers!$J25,Cal_AdjDrivers!$J:$J,0))</f>
        <v>0</v>
      </c>
      <c r="AB25" s="55">
        <f>INDEX(Cal_AdjDrivers!AB:AB,MATCH(Out_AdjDrivers!$J25,Cal_AdjDrivers!$J:$J,0))</f>
        <v>0</v>
      </c>
      <c r="AC25" s="55">
        <f>INDEX(Cal_AdjDrivers!AC:AC,MATCH(Out_AdjDrivers!$J25,Cal_AdjDrivers!$J:$J,0))</f>
        <v>0</v>
      </c>
      <c r="AD25" s="55">
        <f>INDEX(Cal_AdjDrivers!AD:AD,MATCH(Out_AdjDrivers!$J25,Cal_AdjDrivers!$J:$J,0))</f>
        <v>0</v>
      </c>
      <c r="AE25" s="55">
        <f>INDEX(Cal_AdjDrivers!AE:AE,MATCH(Out_AdjDrivers!$J25,Cal_AdjDrivers!$J:$J,0))</f>
        <v>0</v>
      </c>
      <c r="AF25" s="55">
        <f>INDEX(Cal_AdjDrivers!AF:AF,MATCH(Out_AdjDrivers!$J25,Cal_AdjDrivers!$J:$J,0))</f>
        <v>0</v>
      </c>
      <c r="AG25" s="55">
        <f>INDEX(Cal_AdjDrivers!AG:AG,MATCH(Out_AdjDrivers!$J25,Cal_AdjDrivers!$J:$J,0))</f>
        <v>0</v>
      </c>
      <c r="AH25" s="55">
        <f>INDEX(Cal_AdjDrivers!AH:AH,MATCH(Out_AdjDrivers!$J25,Cal_AdjDrivers!$J:$J,0))</f>
        <v>0</v>
      </c>
      <c r="AI25" s="55">
        <f>INDEX(Cal_AdjDrivers!AI:AI,MATCH(Out_AdjDrivers!$J25,Cal_AdjDrivers!$J:$J,0))</f>
        <v>0</v>
      </c>
      <c r="AJ25" s="55">
        <f>INDEX(Cal_AdjDrivers!AJ:AJ,MATCH(Out_AdjDrivers!$J25,Cal_AdjDrivers!$J:$J,0))</f>
        <v>0</v>
      </c>
      <c r="AK25" s="55">
        <f>INDEX(Cal_AdjDrivers!AK:AK,MATCH(Out_AdjDrivers!$J25,Cal_AdjDrivers!$J:$J,0))</f>
        <v>0</v>
      </c>
      <c r="AN25" s="2"/>
    </row>
    <row r="26" spans="3:40">
      <c r="C26" s="25"/>
      <c r="E26" s="2" t="str">
        <f t="shared" si="0"/>
        <v>EoE</v>
      </c>
      <c r="F26" s="2" t="s">
        <v>152</v>
      </c>
      <c r="J26" s="2" t="str">
        <f t="shared" si="1"/>
        <v>EoEPE network length</v>
      </c>
      <c r="L26" s="2" t="s">
        <v>137</v>
      </c>
      <c r="R26" s="12"/>
      <c r="Y26" s="55">
        <f>INDEX(Cal_AdjDrivers!Y:Y,MATCH(Out_AdjDrivers!$J26,Cal_AdjDrivers!$J:$J,0))</f>
        <v>0</v>
      </c>
      <c r="Z26" s="55">
        <f>INDEX(Cal_AdjDrivers!Z:Z,MATCH(Out_AdjDrivers!$J26,Cal_AdjDrivers!$J:$J,0))</f>
        <v>0</v>
      </c>
      <c r="AA26" s="55">
        <f>INDEX(Cal_AdjDrivers!AA:AA,MATCH(Out_AdjDrivers!$J26,Cal_AdjDrivers!$J:$J,0))</f>
        <v>0</v>
      </c>
      <c r="AB26" s="55">
        <f>INDEX(Cal_AdjDrivers!AB:AB,MATCH(Out_AdjDrivers!$J26,Cal_AdjDrivers!$J:$J,0))</f>
        <v>0</v>
      </c>
      <c r="AC26" s="55">
        <f>INDEX(Cal_AdjDrivers!AC:AC,MATCH(Out_AdjDrivers!$J26,Cal_AdjDrivers!$J:$J,0))</f>
        <v>0</v>
      </c>
      <c r="AD26" s="55">
        <f>INDEX(Cal_AdjDrivers!AD:AD,MATCH(Out_AdjDrivers!$J26,Cal_AdjDrivers!$J:$J,0))</f>
        <v>0</v>
      </c>
      <c r="AE26" s="55">
        <f>INDEX(Cal_AdjDrivers!AE:AE,MATCH(Out_AdjDrivers!$J26,Cal_AdjDrivers!$J:$J,0))</f>
        <v>0</v>
      </c>
      <c r="AF26" s="55">
        <f>INDEX(Cal_AdjDrivers!AF:AF,MATCH(Out_AdjDrivers!$J26,Cal_AdjDrivers!$J:$J,0))</f>
        <v>0</v>
      </c>
      <c r="AG26" s="55">
        <f>INDEX(Cal_AdjDrivers!AG:AG,MATCH(Out_AdjDrivers!$J26,Cal_AdjDrivers!$J:$J,0))</f>
        <v>0</v>
      </c>
      <c r="AH26" s="55">
        <f>INDEX(Cal_AdjDrivers!AH:AH,MATCH(Out_AdjDrivers!$J26,Cal_AdjDrivers!$J:$J,0))</f>
        <v>0</v>
      </c>
      <c r="AI26" s="55">
        <f>INDEX(Cal_AdjDrivers!AI:AI,MATCH(Out_AdjDrivers!$J26,Cal_AdjDrivers!$J:$J,0))</f>
        <v>0</v>
      </c>
      <c r="AJ26" s="55">
        <f>INDEX(Cal_AdjDrivers!AJ:AJ,MATCH(Out_AdjDrivers!$J26,Cal_AdjDrivers!$J:$J,0))</f>
        <v>0</v>
      </c>
      <c r="AK26" s="55">
        <f>INDEX(Cal_AdjDrivers!AK:AK,MATCH(Out_AdjDrivers!$J26,Cal_AdjDrivers!$J:$J,0))</f>
        <v>0</v>
      </c>
      <c r="AN26" s="2"/>
    </row>
    <row r="27" spans="3:40">
      <c r="C27" s="25"/>
      <c r="E27" s="2" t="str">
        <f t="shared" si="0"/>
        <v>EoE</v>
      </c>
      <c r="F27" s="2" t="s">
        <v>153</v>
      </c>
      <c r="J27" s="2" t="str">
        <f t="shared" si="1"/>
        <v>EoEService Damage Reports</v>
      </c>
      <c r="L27" s="2" t="s">
        <v>137</v>
      </c>
      <c r="R27" s="12"/>
      <c r="Y27" s="55">
        <f>INDEX(Cal_AdjDrivers!Y:Y,MATCH(Out_AdjDrivers!$J27,Cal_AdjDrivers!$J:$J,0))</f>
        <v>2025</v>
      </c>
      <c r="Z27" s="55">
        <f>INDEX(Cal_AdjDrivers!Z:Z,MATCH(Out_AdjDrivers!$J27,Cal_AdjDrivers!$J:$J,0))</f>
        <v>1930</v>
      </c>
      <c r="AA27" s="55">
        <f>INDEX(Cal_AdjDrivers!AA:AA,MATCH(Out_AdjDrivers!$J27,Cal_AdjDrivers!$J:$J,0))</f>
        <v>2050</v>
      </c>
      <c r="AB27" s="55">
        <f>INDEX(Cal_AdjDrivers!AB:AB,MATCH(Out_AdjDrivers!$J27,Cal_AdjDrivers!$J:$J,0))</f>
        <v>1958</v>
      </c>
      <c r="AC27" s="55">
        <f>INDEX(Cal_AdjDrivers!AC:AC,MATCH(Out_AdjDrivers!$J27,Cal_AdjDrivers!$J:$J,0))</f>
        <v>1945</v>
      </c>
      <c r="AD27" s="55">
        <f>INDEX(Cal_AdjDrivers!AD:AD,MATCH(Out_AdjDrivers!$J27,Cal_AdjDrivers!$J:$J,0))</f>
        <v>2650</v>
      </c>
      <c r="AE27" s="55">
        <f>INDEX(Cal_AdjDrivers!AE:AE,MATCH(Out_AdjDrivers!$J27,Cal_AdjDrivers!$J:$J,0))</f>
        <v>1834.413939</v>
      </c>
      <c r="AF27" s="55">
        <f>INDEX(Cal_AdjDrivers!AF:AF,MATCH(Out_AdjDrivers!$J27,Cal_AdjDrivers!$J:$J,0))</f>
        <v>2141.92</v>
      </c>
      <c r="AG27" s="55">
        <f>INDEX(Cal_AdjDrivers!AG:AG,MATCH(Out_AdjDrivers!$J27,Cal_AdjDrivers!$J:$J,0))</f>
        <v>2160.3040000000001</v>
      </c>
      <c r="AH27" s="55">
        <f>INDEX(Cal_AdjDrivers!AH:AH,MATCH(Out_AdjDrivers!$J27,Cal_AdjDrivers!$J:$J,0))</f>
        <v>2170</v>
      </c>
      <c r="AI27" s="55">
        <f>INDEX(Cal_AdjDrivers!AI:AI,MATCH(Out_AdjDrivers!$J27,Cal_AdjDrivers!$J:$J,0))</f>
        <v>2178</v>
      </c>
      <c r="AJ27" s="55">
        <f>INDEX(Cal_AdjDrivers!AJ:AJ,MATCH(Out_AdjDrivers!$J27,Cal_AdjDrivers!$J:$J,0))</f>
        <v>2165</v>
      </c>
      <c r="AK27" s="55">
        <f>INDEX(Cal_AdjDrivers!AK:AK,MATCH(Out_AdjDrivers!$J27,Cal_AdjDrivers!$J:$J,0))</f>
        <v>2163.0448000000001</v>
      </c>
      <c r="AN27" s="2"/>
    </row>
    <row r="28" spans="3:40">
      <c r="C28" s="25"/>
      <c r="E28" s="2" t="str">
        <f t="shared" si="0"/>
        <v>EoE</v>
      </c>
      <c r="F28" s="2" t="s">
        <v>154</v>
      </c>
      <c r="J28" s="2" t="str">
        <f t="shared" si="1"/>
        <v>EoEService Condition Reports</v>
      </c>
      <c r="L28" s="2" t="s">
        <v>135</v>
      </c>
      <c r="R28" s="12"/>
      <c r="Y28" s="55">
        <f>INDEX(Cal_AdjDrivers!Y:Y,MATCH(Out_AdjDrivers!$J28,Cal_AdjDrivers!$J:$J,0))</f>
        <v>14735</v>
      </c>
      <c r="Z28" s="55">
        <f>INDEX(Cal_AdjDrivers!Z:Z,MATCH(Out_AdjDrivers!$J28,Cal_AdjDrivers!$J:$J,0))</f>
        <v>15261</v>
      </c>
      <c r="AA28" s="55">
        <f>INDEX(Cal_AdjDrivers!AA:AA,MATCH(Out_AdjDrivers!$J28,Cal_AdjDrivers!$J:$J,0))</f>
        <v>15711</v>
      </c>
      <c r="AB28" s="55">
        <f>INDEX(Cal_AdjDrivers!AB:AB,MATCH(Out_AdjDrivers!$J28,Cal_AdjDrivers!$J:$J,0))</f>
        <v>15776</v>
      </c>
      <c r="AC28" s="55">
        <f>INDEX(Cal_AdjDrivers!AC:AC,MATCH(Out_AdjDrivers!$J28,Cal_AdjDrivers!$J:$J,0))</f>
        <v>15259</v>
      </c>
      <c r="AD28" s="55">
        <f>INDEX(Cal_AdjDrivers!AD:AD,MATCH(Out_AdjDrivers!$J28,Cal_AdjDrivers!$J:$J,0))</f>
        <v>15268</v>
      </c>
      <c r="AE28" s="55">
        <f>INDEX(Cal_AdjDrivers!AE:AE,MATCH(Out_AdjDrivers!$J28,Cal_AdjDrivers!$J:$J,0))</f>
        <v>14793.21</v>
      </c>
      <c r="AF28" s="55">
        <f>INDEX(Cal_AdjDrivers!AF:AF,MATCH(Out_AdjDrivers!$J28,Cal_AdjDrivers!$J:$J,0))</f>
        <v>14964</v>
      </c>
      <c r="AG28" s="55">
        <f>INDEX(Cal_AdjDrivers!AG:AG,MATCH(Out_AdjDrivers!$J28,Cal_AdjDrivers!$J:$J,0))</f>
        <v>14694</v>
      </c>
      <c r="AH28" s="55">
        <f>INDEX(Cal_AdjDrivers!AH:AH,MATCH(Out_AdjDrivers!$J28,Cal_AdjDrivers!$J:$J,0))</f>
        <v>14409</v>
      </c>
      <c r="AI28" s="55">
        <f>INDEX(Cal_AdjDrivers!AI:AI,MATCH(Out_AdjDrivers!$J28,Cal_AdjDrivers!$J:$J,0))</f>
        <v>14133</v>
      </c>
      <c r="AJ28" s="55">
        <f>INDEX(Cal_AdjDrivers!AJ:AJ,MATCH(Out_AdjDrivers!$J28,Cal_AdjDrivers!$J:$J,0))</f>
        <v>13857</v>
      </c>
      <c r="AK28" s="55">
        <f>INDEX(Cal_AdjDrivers!AK:AK,MATCH(Out_AdjDrivers!$J28,Cal_AdjDrivers!$J:$J,0))</f>
        <v>13586</v>
      </c>
      <c r="AN28" s="2"/>
    </row>
    <row r="29" spans="3:40">
      <c r="C29" s="25"/>
      <c r="E29" s="2" t="str">
        <f t="shared" si="0"/>
        <v>EoE</v>
      </c>
      <c r="F29" s="2" t="s">
        <v>155</v>
      </c>
      <c r="J29" s="2" t="str">
        <f t="shared" si="1"/>
        <v>EoEMains Damage Reports</v>
      </c>
      <c r="L29" s="2" t="s">
        <v>135</v>
      </c>
      <c r="R29" s="12"/>
      <c r="Y29" s="55">
        <f>INDEX(Cal_AdjDrivers!Y:Y,MATCH(Out_AdjDrivers!$J29,Cal_AdjDrivers!$J:$J,0))</f>
        <v>701</v>
      </c>
      <c r="Z29" s="55">
        <f>INDEX(Cal_AdjDrivers!Z:Z,MATCH(Out_AdjDrivers!$J29,Cal_AdjDrivers!$J:$J,0))</f>
        <v>881</v>
      </c>
      <c r="AA29" s="55">
        <f>INDEX(Cal_AdjDrivers!AA:AA,MATCH(Out_AdjDrivers!$J29,Cal_AdjDrivers!$J:$J,0))</f>
        <v>808</v>
      </c>
      <c r="AB29" s="55">
        <f>INDEX(Cal_AdjDrivers!AB:AB,MATCH(Out_AdjDrivers!$J29,Cal_AdjDrivers!$J:$J,0))</f>
        <v>925</v>
      </c>
      <c r="AC29" s="55">
        <f>INDEX(Cal_AdjDrivers!AC:AC,MATCH(Out_AdjDrivers!$J29,Cal_AdjDrivers!$J:$J,0))</f>
        <v>818</v>
      </c>
      <c r="AD29" s="55">
        <f>INDEX(Cal_AdjDrivers!AD:AD,MATCH(Out_AdjDrivers!$J29,Cal_AdjDrivers!$J:$J,0))</f>
        <v>355</v>
      </c>
      <c r="AE29" s="55">
        <f>INDEX(Cal_AdjDrivers!AE:AE,MATCH(Out_AdjDrivers!$J29,Cal_AdjDrivers!$J:$J,0))</f>
        <v>655.58606120000002</v>
      </c>
      <c r="AF29" s="55">
        <f>INDEX(Cal_AdjDrivers!AF:AF,MATCH(Out_AdjDrivers!$J29,Cal_AdjDrivers!$J:$J,0))</f>
        <v>732.68</v>
      </c>
      <c r="AG29" s="55">
        <f>INDEX(Cal_AdjDrivers!AG:AG,MATCH(Out_AdjDrivers!$J29,Cal_AdjDrivers!$J:$J,0))</f>
        <v>717.61599999999999</v>
      </c>
      <c r="AH29" s="55">
        <f>INDEX(Cal_AdjDrivers!AH:AH,MATCH(Out_AdjDrivers!$J29,Cal_AdjDrivers!$J:$J,0))</f>
        <v>676.13919999999996</v>
      </c>
      <c r="AI29" s="55">
        <f>INDEX(Cal_AdjDrivers!AI:AI,MATCH(Out_AdjDrivers!$J29,Cal_AdjDrivers!$J:$J,0))</f>
        <v>675</v>
      </c>
      <c r="AJ29" s="55">
        <f>INDEX(Cal_AdjDrivers!AJ:AJ,MATCH(Out_AdjDrivers!$J29,Cal_AdjDrivers!$J:$J,0))</f>
        <v>680</v>
      </c>
      <c r="AK29" s="55">
        <f>INDEX(Cal_AdjDrivers!AK:AK,MATCH(Out_AdjDrivers!$J29,Cal_AdjDrivers!$J:$J,0))</f>
        <v>679</v>
      </c>
      <c r="AN29" s="2"/>
    </row>
    <row r="30" spans="3:40">
      <c r="C30" s="25"/>
      <c r="E30" s="2" t="str">
        <f t="shared" si="0"/>
        <v>EoE</v>
      </c>
      <c r="F30" s="2" t="s">
        <v>156</v>
      </c>
      <c r="J30" s="2" t="str">
        <f t="shared" si="1"/>
        <v>EoEMains Condition Reports</v>
      </c>
      <c r="L30" s="2" t="s">
        <v>135</v>
      </c>
      <c r="R30" s="12"/>
      <c r="Y30" s="55">
        <f>INDEX(Cal_AdjDrivers!Y:Y,MATCH(Out_AdjDrivers!$J30,Cal_AdjDrivers!$J:$J,0))</f>
        <v>5099</v>
      </c>
      <c r="Z30" s="55">
        <f>INDEX(Cal_AdjDrivers!Z:Z,MATCH(Out_AdjDrivers!$J30,Cal_AdjDrivers!$J:$J,0))</f>
        <v>6970</v>
      </c>
      <c r="AA30" s="55">
        <f>INDEX(Cal_AdjDrivers!AA:AA,MATCH(Out_AdjDrivers!$J30,Cal_AdjDrivers!$J:$J,0))</f>
        <v>6190</v>
      </c>
      <c r="AB30" s="55">
        <f>INDEX(Cal_AdjDrivers!AB:AB,MATCH(Out_AdjDrivers!$J30,Cal_AdjDrivers!$J:$J,0))</f>
        <v>7453</v>
      </c>
      <c r="AC30" s="55">
        <f>INDEX(Cal_AdjDrivers!AC:AC,MATCH(Out_AdjDrivers!$J30,Cal_AdjDrivers!$J:$J,0))</f>
        <v>6416</v>
      </c>
      <c r="AD30" s="55">
        <f>INDEX(Cal_AdjDrivers!AD:AD,MATCH(Out_AdjDrivers!$J30,Cal_AdjDrivers!$J:$J,0))</f>
        <v>6547</v>
      </c>
      <c r="AE30" s="55">
        <f>INDEX(Cal_AdjDrivers!AE:AE,MATCH(Out_AdjDrivers!$J30,Cal_AdjDrivers!$J:$J,0))</f>
        <v>5921.78</v>
      </c>
      <c r="AF30" s="55">
        <f>INDEX(Cal_AdjDrivers!AF:AF,MATCH(Out_AdjDrivers!$J30,Cal_AdjDrivers!$J:$J,0))</f>
        <v>6417</v>
      </c>
      <c r="AG30" s="55">
        <f>INDEX(Cal_AdjDrivers!AG:AG,MATCH(Out_AdjDrivers!$J30,Cal_AdjDrivers!$J:$J,0))</f>
        <v>6291.8013851934729</v>
      </c>
      <c r="AH30" s="55">
        <f>INDEX(Cal_AdjDrivers!AH:AH,MATCH(Out_AdjDrivers!$J30,Cal_AdjDrivers!$J:$J,0))</f>
        <v>6168.4442427077347</v>
      </c>
      <c r="AI30" s="55">
        <f>INDEX(Cal_AdjDrivers!AI:AI,MATCH(Out_AdjDrivers!$J30,Cal_AdjDrivers!$J:$J,0))</f>
        <v>6049.0679796608902</v>
      </c>
      <c r="AJ30" s="55">
        <f>INDEX(Cal_AdjDrivers!AJ:AJ,MATCH(Out_AdjDrivers!$J30,Cal_AdjDrivers!$J:$J,0))</f>
        <v>5929.2662603565641</v>
      </c>
      <c r="AK30" s="55">
        <f>INDEX(Cal_AdjDrivers!AK:AK,MATCH(Out_AdjDrivers!$J30,Cal_AdjDrivers!$J:$J,0))</f>
        <v>5812.1932827993869</v>
      </c>
      <c r="AN30" s="2"/>
    </row>
    <row r="31" spans="3:40">
      <c r="C31" s="25"/>
      <c r="E31" s="2" t="str">
        <f t="shared" si="0"/>
        <v>EoE</v>
      </c>
      <c r="F31" s="2" t="s">
        <v>157</v>
      </c>
      <c r="J31" s="2" t="str">
        <f t="shared" si="1"/>
        <v>EoEEmergency FTEs</v>
      </c>
      <c r="L31" s="2" t="s">
        <v>135</v>
      </c>
      <c r="R31" s="12"/>
      <c r="Y31" s="55">
        <f>INDEX(Cal_AdjDrivers!Y:Y,MATCH(Out_AdjDrivers!$J31,Cal_AdjDrivers!$J:$J,0))</f>
        <v>0</v>
      </c>
      <c r="Z31" s="55">
        <f>INDEX(Cal_AdjDrivers!Z:Z,MATCH(Out_AdjDrivers!$J31,Cal_AdjDrivers!$J:$J,0))</f>
        <v>0</v>
      </c>
      <c r="AA31" s="55">
        <f>INDEX(Cal_AdjDrivers!AA:AA,MATCH(Out_AdjDrivers!$J31,Cal_AdjDrivers!$J:$J,0))</f>
        <v>0</v>
      </c>
      <c r="AB31" s="55">
        <f>INDEX(Cal_AdjDrivers!AB:AB,MATCH(Out_AdjDrivers!$J31,Cal_AdjDrivers!$J:$J,0))</f>
        <v>0</v>
      </c>
      <c r="AC31" s="55">
        <f>INDEX(Cal_AdjDrivers!AC:AC,MATCH(Out_AdjDrivers!$J31,Cal_AdjDrivers!$J:$J,0))</f>
        <v>0</v>
      </c>
      <c r="AD31" s="55">
        <f>INDEX(Cal_AdjDrivers!AD:AD,MATCH(Out_AdjDrivers!$J31,Cal_AdjDrivers!$J:$J,0))</f>
        <v>0</v>
      </c>
      <c r="AE31" s="55">
        <f>INDEX(Cal_AdjDrivers!AE:AE,MATCH(Out_AdjDrivers!$J31,Cal_AdjDrivers!$J:$J,0))</f>
        <v>0</v>
      </c>
      <c r="AF31" s="55">
        <f>INDEX(Cal_AdjDrivers!AF:AF,MATCH(Out_AdjDrivers!$J31,Cal_AdjDrivers!$J:$J,0))</f>
        <v>0</v>
      </c>
      <c r="AG31" s="55">
        <f>INDEX(Cal_AdjDrivers!AG:AG,MATCH(Out_AdjDrivers!$J31,Cal_AdjDrivers!$J:$J,0))</f>
        <v>0</v>
      </c>
      <c r="AH31" s="55">
        <f>INDEX(Cal_AdjDrivers!AH:AH,MATCH(Out_AdjDrivers!$J31,Cal_AdjDrivers!$J:$J,0))</f>
        <v>0</v>
      </c>
      <c r="AI31" s="55">
        <f>INDEX(Cal_AdjDrivers!AI:AI,MATCH(Out_AdjDrivers!$J31,Cal_AdjDrivers!$J:$J,0))</f>
        <v>0</v>
      </c>
      <c r="AJ31" s="55">
        <f>INDEX(Cal_AdjDrivers!AJ:AJ,MATCH(Out_AdjDrivers!$J31,Cal_AdjDrivers!$J:$J,0))</f>
        <v>0</v>
      </c>
      <c r="AK31" s="55">
        <f>INDEX(Cal_AdjDrivers!AK:AK,MATCH(Out_AdjDrivers!$J31,Cal_AdjDrivers!$J:$J,0))</f>
        <v>0</v>
      </c>
      <c r="AN31" s="2"/>
    </row>
    <row r="32" spans="3:40">
      <c r="C32" s="25"/>
      <c r="E32" s="2" t="str">
        <f t="shared" si="0"/>
        <v>EoE</v>
      </c>
      <c r="F32" s="2" t="s">
        <v>159</v>
      </c>
      <c r="J32" s="2" t="str">
        <f t="shared" si="1"/>
        <v>EoETotal external condition reports
(service condition + mains condition)</v>
      </c>
      <c r="L32" s="2" t="s">
        <v>158</v>
      </c>
      <c r="R32" s="12"/>
      <c r="Y32" s="55">
        <f>INDEX(Cal_AdjDrivers!Y:Y,MATCH(Out_AdjDrivers!$J32,Cal_AdjDrivers!$J:$J,0))</f>
        <v>19834</v>
      </c>
      <c r="Z32" s="55">
        <f>INDEX(Cal_AdjDrivers!Z:Z,MATCH(Out_AdjDrivers!$J32,Cal_AdjDrivers!$J:$J,0))</f>
        <v>22231</v>
      </c>
      <c r="AA32" s="55">
        <f>INDEX(Cal_AdjDrivers!AA:AA,MATCH(Out_AdjDrivers!$J32,Cal_AdjDrivers!$J:$J,0))</f>
        <v>21901</v>
      </c>
      <c r="AB32" s="55">
        <f>INDEX(Cal_AdjDrivers!AB:AB,MATCH(Out_AdjDrivers!$J32,Cal_AdjDrivers!$J:$J,0))</f>
        <v>23229</v>
      </c>
      <c r="AC32" s="55">
        <f>INDEX(Cal_AdjDrivers!AC:AC,MATCH(Out_AdjDrivers!$J32,Cal_AdjDrivers!$J:$J,0))</f>
        <v>21675</v>
      </c>
      <c r="AD32" s="55">
        <f>INDEX(Cal_AdjDrivers!AD:AD,MATCH(Out_AdjDrivers!$J32,Cal_AdjDrivers!$J:$J,0))</f>
        <v>21815</v>
      </c>
      <c r="AE32" s="55">
        <f>INDEX(Cal_AdjDrivers!AE:AE,MATCH(Out_AdjDrivers!$J32,Cal_AdjDrivers!$J:$J,0))</f>
        <v>20714.989999999998</v>
      </c>
      <c r="AF32" s="55">
        <f>INDEX(Cal_AdjDrivers!AF:AF,MATCH(Out_AdjDrivers!$J32,Cal_AdjDrivers!$J:$J,0))</f>
        <v>21381</v>
      </c>
      <c r="AG32" s="55">
        <f>INDEX(Cal_AdjDrivers!AG:AG,MATCH(Out_AdjDrivers!$J32,Cal_AdjDrivers!$J:$J,0))</f>
        <v>20985.801385193474</v>
      </c>
      <c r="AH32" s="55">
        <f>INDEX(Cal_AdjDrivers!AH:AH,MATCH(Out_AdjDrivers!$J32,Cal_AdjDrivers!$J:$J,0))</f>
        <v>20577.444242707734</v>
      </c>
      <c r="AI32" s="55">
        <f>INDEX(Cal_AdjDrivers!AI:AI,MATCH(Out_AdjDrivers!$J32,Cal_AdjDrivers!$J:$J,0))</f>
        <v>20182.067979660889</v>
      </c>
      <c r="AJ32" s="55">
        <f>INDEX(Cal_AdjDrivers!AJ:AJ,MATCH(Out_AdjDrivers!$J32,Cal_AdjDrivers!$J:$J,0))</f>
        <v>19786.266260356562</v>
      </c>
      <c r="AK32" s="55">
        <f>INDEX(Cal_AdjDrivers!AK:AK,MATCH(Out_AdjDrivers!$J32,Cal_AdjDrivers!$J:$J,0))</f>
        <v>19398.193282799388</v>
      </c>
      <c r="AN32" s="2"/>
    </row>
    <row r="33" spans="2:43">
      <c r="C33" s="25"/>
      <c r="E33" s="2" t="str">
        <f t="shared" si="0"/>
        <v>EoE</v>
      </c>
      <c r="F33" s="2" t="s">
        <v>160</v>
      </c>
      <c r="J33" s="2" t="str">
        <f t="shared" si="1"/>
        <v>EoETotal external condition repairs
(service condition + mains condition)</v>
      </c>
      <c r="L33" s="2" t="s">
        <v>135</v>
      </c>
      <c r="R33" s="12"/>
      <c r="Y33" s="55">
        <f>INDEX(Cal_AdjDrivers!Y:Y,MATCH(Out_AdjDrivers!$J33,Cal_AdjDrivers!$J:$J,0))</f>
        <v>24563</v>
      </c>
      <c r="Z33" s="55">
        <f>INDEX(Cal_AdjDrivers!Z:Z,MATCH(Out_AdjDrivers!$J33,Cal_AdjDrivers!$J:$J,0))</f>
        <v>27855</v>
      </c>
      <c r="AA33" s="55">
        <f>INDEX(Cal_AdjDrivers!AA:AA,MATCH(Out_AdjDrivers!$J33,Cal_AdjDrivers!$J:$J,0))</f>
        <v>28476</v>
      </c>
      <c r="AB33" s="55">
        <f>INDEX(Cal_AdjDrivers!AB:AB,MATCH(Out_AdjDrivers!$J33,Cal_AdjDrivers!$J:$J,0))</f>
        <v>27865</v>
      </c>
      <c r="AC33" s="55">
        <f>INDEX(Cal_AdjDrivers!AC:AC,MATCH(Out_AdjDrivers!$J33,Cal_AdjDrivers!$J:$J,0))</f>
        <v>26478</v>
      </c>
      <c r="AD33" s="55">
        <f>INDEX(Cal_AdjDrivers!AD:AD,MATCH(Out_AdjDrivers!$J33,Cal_AdjDrivers!$J:$J,0))</f>
        <v>26529</v>
      </c>
      <c r="AE33" s="55">
        <f>INDEX(Cal_AdjDrivers!AE:AE,MATCH(Out_AdjDrivers!$J33,Cal_AdjDrivers!$J:$J,0))</f>
        <v>24529.48</v>
      </c>
      <c r="AF33" s="55">
        <f>INDEX(Cal_AdjDrivers!AF:AF,MATCH(Out_AdjDrivers!$J33,Cal_AdjDrivers!$J:$J,0))</f>
        <v>25140</v>
      </c>
      <c r="AG33" s="55">
        <f>INDEX(Cal_AdjDrivers!AG:AG,MATCH(Out_AdjDrivers!$J33,Cal_AdjDrivers!$J:$J,0))</f>
        <v>24758</v>
      </c>
      <c r="AH33" s="55">
        <f>INDEX(Cal_AdjDrivers!AH:AH,MATCH(Out_AdjDrivers!$J33,Cal_AdjDrivers!$J:$J,0))</f>
        <v>24204</v>
      </c>
      <c r="AI33" s="55">
        <f>INDEX(Cal_AdjDrivers!AI:AI,MATCH(Out_AdjDrivers!$J33,Cal_AdjDrivers!$J:$J,0))</f>
        <v>23602</v>
      </c>
      <c r="AJ33" s="55">
        <f>INDEX(Cal_AdjDrivers!AJ:AJ,MATCH(Out_AdjDrivers!$J33,Cal_AdjDrivers!$J:$J,0))</f>
        <v>22912</v>
      </c>
      <c r="AK33" s="55">
        <f>INDEX(Cal_AdjDrivers!AK:AK,MATCH(Out_AdjDrivers!$J33,Cal_AdjDrivers!$J:$J,0))</f>
        <v>22143</v>
      </c>
      <c r="AN33" s="2"/>
    </row>
    <row r="34" spans="2:43">
      <c r="C34" s="25"/>
      <c r="E34" s="2" t="str">
        <f t="shared" si="0"/>
        <v>EoE</v>
      </c>
      <c r="F34" s="2" t="s">
        <v>161</v>
      </c>
      <c r="J34" s="2" t="str">
        <f t="shared" si="1"/>
        <v>EoEMEAV</v>
      </c>
      <c r="L34" s="2" t="s">
        <v>135</v>
      </c>
      <c r="R34" s="12"/>
      <c r="Y34" s="55">
        <f>INDEX(Cal_AdjDrivers!Y:Y,MATCH(Out_AdjDrivers!$J34,Cal_AdjDrivers!$J:$J,0))</f>
        <v>16114.469201250482</v>
      </c>
      <c r="Z34" s="55">
        <f>INDEX(Cal_AdjDrivers!Z:Z,MATCH(Out_AdjDrivers!$J34,Cal_AdjDrivers!$J:$J,0))</f>
        <v>16102.200827490631</v>
      </c>
      <c r="AA34" s="55">
        <f>INDEX(Cal_AdjDrivers!AA:AA,MATCH(Out_AdjDrivers!$J34,Cal_AdjDrivers!$J:$J,0))</f>
        <v>16094.519401574593</v>
      </c>
      <c r="AB34" s="55">
        <f>INDEX(Cal_AdjDrivers!AB:AB,MATCH(Out_AdjDrivers!$J34,Cal_AdjDrivers!$J:$J,0))</f>
        <v>16081.804747744403</v>
      </c>
      <c r="AC34" s="55">
        <f>INDEX(Cal_AdjDrivers!AC:AC,MATCH(Out_AdjDrivers!$J34,Cal_AdjDrivers!$J:$J,0))</f>
        <v>16073.206978204546</v>
      </c>
      <c r="AD34" s="55">
        <f>INDEX(Cal_AdjDrivers!AD:AD,MATCH(Out_AdjDrivers!$J34,Cal_AdjDrivers!$J:$J,0))</f>
        <v>16055.934319176018</v>
      </c>
      <c r="AE34" s="55">
        <f>INDEX(Cal_AdjDrivers!AE:AE,MATCH(Out_AdjDrivers!$J34,Cal_AdjDrivers!$J:$J,0))</f>
        <v>16040.832579391212</v>
      </c>
      <c r="AF34" s="55">
        <f>INDEX(Cal_AdjDrivers!AF:AF,MATCH(Out_AdjDrivers!$J34,Cal_AdjDrivers!$J:$J,0))</f>
        <v>16013.734589346373</v>
      </c>
      <c r="AG34" s="55">
        <f>INDEX(Cal_AdjDrivers!AG:AG,MATCH(Out_AdjDrivers!$J34,Cal_AdjDrivers!$J:$J,0))</f>
        <v>15998.006275163616</v>
      </c>
      <c r="AH34" s="55">
        <f>INDEX(Cal_AdjDrivers!AH:AH,MATCH(Out_AdjDrivers!$J34,Cal_AdjDrivers!$J:$J,0))</f>
        <v>15982.124454593584</v>
      </c>
      <c r="AI34" s="55">
        <f>INDEX(Cal_AdjDrivers!AI:AI,MATCH(Out_AdjDrivers!$J34,Cal_AdjDrivers!$J:$J,0))</f>
        <v>15965.982418304891</v>
      </c>
      <c r="AJ34" s="55">
        <f>INDEX(Cal_AdjDrivers!AJ:AJ,MATCH(Out_AdjDrivers!$J34,Cal_AdjDrivers!$J:$J,0))</f>
        <v>15947.322265176123</v>
      </c>
      <c r="AK34" s="55">
        <f>INDEX(Cal_AdjDrivers!AK:AK,MATCH(Out_AdjDrivers!$J34,Cal_AdjDrivers!$J:$J,0))</f>
        <v>15928.790675490256</v>
      </c>
    </row>
    <row r="35" spans="2:43">
      <c r="C35" s="25"/>
      <c r="E35" s="2" t="str">
        <f t="shared" si="0"/>
        <v>EoE</v>
      </c>
      <c r="F35" s="92" t="s">
        <v>601</v>
      </c>
      <c r="J35" s="2" t="str">
        <f t="shared" si="1"/>
        <v>EoECapex Synthetic Costs - MainsSmooth7years</v>
      </c>
      <c r="L35" s="2" t="s">
        <v>109</v>
      </c>
      <c r="R35" s="12"/>
      <c r="Y35" s="55">
        <f>INDEX(Cal_AdjDrivers!Y:Y,MATCH(Out_AdjDrivers!$J35,Cal_AdjDrivers!$J:$J,0))</f>
        <v>2.8557716828523017</v>
      </c>
      <c r="Z35" s="55">
        <f>INDEX(Cal_AdjDrivers!Z:Z,MATCH(Out_AdjDrivers!$J35,Cal_AdjDrivers!$J:$J,0))</f>
        <v>2.6113089445588806</v>
      </c>
      <c r="AA35" s="55">
        <f>INDEX(Cal_AdjDrivers!AA:AA,MATCH(Out_AdjDrivers!$J35,Cal_AdjDrivers!$J:$J,0))</f>
        <v>1.857978245337828</v>
      </c>
      <c r="AB35" s="55">
        <f>INDEX(Cal_AdjDrivers!AB:AB,MATCH(Out_AdjDrivers!$J35,Cal_AdjDrivers!$J:$J,0))</f>
        <v>2.0899357811113788</v>
      </c>
      <c r="AC35" s="55">
        <f>INDEX(Cal_AdjDrivers!AC:AC,MATCH(Out_AdjDrivers!$J35,Cal_AdjDrivers!$J:$J,0))</f>
        <v>2.4387177362956556</v>
      </c>
      <c r="AD35" s="55">
        <f>INDEX(Cal_AdjDrivers!AD:AD,MATCH(Out_AdjDrivers!$J35,Cal_AdjDrivers!$J:$J,0))</f>
        <v>3.4828174815057569</v>
      </c>
      <c r="AE35" s="55">
        <f>INDEX(Cal_AdjDrivers!AE:AE,MATCH(Out_AdjDrivers!$J35,Cal_AdjDrivers!$J:$J,0))</f>
        <v>4.5570200624879824</v>
      </c>
      <c r="AF35" s="55">
        <f>INDEX(Cal_AdjDrivers!AF:AF,MATCH(Out_AdjDrivers!$J35,Cal_AdjDrivers!$J:$J,0))</f>
        <v>5.4720395118618326</v>
      </c>
      <c r="AG35" s="55">
        <f>INDEX(Cal_AdjDrivers!AG:AG,MATCH(Out_AdjDrivers!$J35,Cal_AdjDrivers!$J:$J,0))</f>
        <v>5.9411055014421175</v>
      </c>
      <c r="AH35" s="55">
        <f>INDEX(Cal_AdjDrivers!AH:AH,MATCH(Out_AdjDrivers!$J35,Cal_AdjDrivers!$J:$J,0))</f>
        <v>6.5329020299553546</v>
      </c>
      <c r="AI35" s="55">
        <f>INDEX(Cal_AdjDrivers!AI:AI,MATCH(Out_AdjDrivers!$J35,Cal_AdjDrivers!$J:$J,0))</f>
        <v>6.7891896840456258</v>
      </c>
      <c r="AJ35" s="55">
        <f>INDEX(Cal_AdjDrivers!AJ:AJ,MATCH(Out_AdjDrivers!$J35,Cal_AdjDrivers!$J:$J,0))</f>
        <v>7.217531087253608</v>
      </c>
      <c r="AK35" s="55">
        <f>INDEX(Cal_AdjDrivers!AK:AK,MATCH(Out_AdjDrivers!$J35,Cal_AdjDrivers!$J:$J,0))</f>
        <v>7.0862778260877546</v>
      </c>
    </row>
    <row r="36" spans="2:43">
      <c r="C36" s="25"/>
      <c r="E36" s="2" t="str">
        <f t="shared" si="0"/>
        <v>EoE</v>
      </c>
      <c r="F36" s="92" t="s">
        <v>603</v>
      </c>
      <c r="J36" s="2" t="str">
        <f t="shared" si="1"/>
        <v>EoECapex synthetic costs - ConnectionsSmooth7years</v>
      </c>
      <c r="L36" s="2" t="s">
        <v>148</v>
      </c>
      <c r="R36" s="12"/>
      <c r="Y36" s="55">
        <f>INDEX(Cal_AdjDrivers!Y:Y,MATCH(Out_AdjDrivers!$J36,Cal_AdjDrivers!$J:$J,0))</f>
        <v>14.704488712197286</v>
      </c>
      <c r="Z36" s="55">
        <f>INDEX(Cal_AdjDrivers!Z:Z,MATCH(Out_AdjDrivers!$J36,Cal_AdjDrivers!$J:$J,0))</f>
        <v>12.592019577041308</v>
      </c>
      <c r="AA36" s="55">
        <f>INDEX(Cal_AdjDrivers!AA:AA,MATCH(Out_AdjDrivers!$J36,Cal_AdjDrivers!$J:$J,0))</f>
        <v>12.29915260902073</v>
      </c>
      <c r="AB36" s="55">
        <f>INDEX(Cal_AdjDrivers!AB:AB,MATCH(Out_AdjDrivers!$J36,Cal_AdjDrivers!$J:$J,0))</f>
        <v>12.964111656127571</v>
      </c>
      <c r="AC36" s="55">
        <f>INDEX(Cal_AdjDrivers!AC:AC,MATCH(Out_AdjDrivers!$J36,Cal_AdjDrivers!$J:$J,0))</f>
        <v>13.652157461033118</v>
      </c>
      <c r="AD36" s="55">
        <f>INDEX(Cal_AdjDrivers!AD:AD,MATCH(Out_AdjDrivers!$J36,Cal_AdjDrivers!$J:$J,0))</f>
        <v>14.1525718239319</v>
      </c>
      <c r="AE36" s="55">
        <f>INDEX(Cal_AdjDrivers!AE:AE,MATCH(Out_AdjDrivers!$J36,Cal_AdjDrivers!$J:$J,0))</f>
        <v>13.767140145941312</v>
      </c>
      <c r="AF36" s="55">
        <f>INDEX(Cal_AdjDrivers!AF:AF,MATCH(Out_AdjDrivers!$J36,Cal_AdjDrivers!$J:$J,0))</f>
        <v>14.293302088888963</v>
      </c>
      <c r="AG36" s="55">
        <f>INDEX(Cal_AdjDrivers!AG:AG,MATCH(Out_AdjDrivers!$J36,Cal_AdjDrivers!$J:$J,0))</f>
        <v>14.300339854017478</v>
      </c>
      <c r="AH36" s="55">
        <f>INDEX(Cal_AdjDrivers!AH:AH,MATCH(Out_AdjDrivers!$J36,Cal_AdjDrivers!$J:$J,0))</f>
        <v>14.161214873211771</v>
      </c>
      <c r="AI36" s="55">
        <f>INDEX(Cal_AdjDrivers!AI:AI,MATCH(Out_AdjDrivers!$J36,Cal_AdjDrivers!$J:$J,0))</f>
        <v>13.958708289068833</v>
      </c>
      <c r="AJ36" s="55">
        <f>INDEX(Cal_AdjDrivers!AJ:AJ,MATCH(Out_AdjDrivers!$J36,Cal_AdjDrivers!$J:$J,0))</f>
        <v>13.712913966823036</v>
      </c>
      <c r="AK36" s="55">
        <f>INDEX(Cal_AdjDrivers!AK:AK,MATCH(Out_AdjDrivers!$J36,Cal_AdjDrivers!$J:$J,0))</f>
        <v>13.228451320020996</v>
      </c>
    </row>
    <row r="37" spans="2:43">
      <c r="C37" s="25"/>
      <c r="E37" s="2" t="str">
        <f t="shared" si="0"/>
        <v>EoE</v>
      </c>
      <c r="F37" s="2" t="s">
        <v>223</v>
      </c>
      <c r="J37" s="2" t="str">
        <f t="shared" si="1"/>
        <v>EoEMaintenance MEAV</v>
      </c>
      <c r="L37" s="2" t="s">
        <v>148</v>
      </c>
      <c r="R37" s="12"/>
      <c r="Y37" s="55">
        <f>INDEX(Cal_AdjDrivers!Y:Y,MATCH(Out_AdjDrivers!$J37,Cal_AdjDrivers!$J:$J,0))</f>
        <v>3981.9470404900512</v>
      </c>
      <c r="Z37" s="55">
        <f>INDEX(Cal_AdjDrivers!Z:Z,MATCH(Out_AdjDrivers!$J37,Cal_AdjDrivers!$J:$J,0))</f>
        <v>3995.2593239146081</v>
      </c>
      <c r="AA37" s="55">
        <f>INDEX(Cal_AdjDrivers!AA:AA,MATCH(Out_AdjDrivers!$J37,Cal_AdjDrivers!$J:$J,0))</f>
        <v>4004.0658359778008</v>
      </c>
      <c r="AB37" s="55">
        <f>INDEX(Cal_AdjDrivers!AB:AB,MATCH(Out_AdjDrivers!$J37,Cal_AdjDrivers!$J:$J,0))</f>
        <v>4000.3945095217878</v>
      </c>
      <c r="AC37" s="55">
        <f>INDEX(Cal_AdjDrivers!AC:AC,MATCH(Out_AdjDrivers!$J37,Cal_AdjDrivers!$J:$J,0))</f>
        <v>4012.7640900627757</v>
      </c>
      <c r="AD37" s="55">
        <f>INDEX(Cal_AdjDrivers!AD:AD,MATCH(Out_AdjDrivers!$J37,Cal_AdjDrivers!$J:$J,0))</f>
        <v>4013.9459383251615</v>
      </c>
      <c r="AE37" s="55">
        <f>INDEX(Cal_AdjDrivers!AE:AE,MATCH(Out_AdjDrivers!$J37,Cal_AdjDrivers!$J:$J,0))</f>
        <v>4024.4790343285749</v>
      </c>
      <c r="AF37" s="55">
        <f>INDEX(Cal_AdjDrivers!AF:AF,MATCH(Out_AdjDrivers!$J37,Cal_AdjDrivers!$J:$J,0))</f>
        <v>4024.8979942613623</v>
      </c>
      <c r="AG37" s="55">
        <f>INDEX(Cal_AdjDrivers!AG:AG,MATCH(Out_AdjDrivers!$J37,Cal_AdjDrivers!$J:$J,0))</f>
        <v>4025.6179942613635</v>
      </c>
      <c r="AH37" s="55">
        <f>INDEX(Cal_AdjDrivers!AH:AH,MATCH(Out_AdjDrivers!$J37,Cal_AdjDrivers!$J:$J,0))</f>
        <v>4026.1579942613625</v>
      </c>
      <c r="AI37" s="55">
        <f>INDEX(Cal_AdjDrivers!AI:AI,MATCH(Out_AdjDrivers!$J37,Cal_AdjDrivers!$J:$J,0))</f>
        <v>4026.5179942613631</v>
      </c>
      <c r="AJ37" s="55">
        <f>INDEX(Cal_AdjDrivers!AJ:AJ,MATCH(Out_AdjDrivers!$J37,Cal_AdjDrivers!$J:$J,0))</f>
        <v>4027.057994261364</v>
      </c>
      <c r="AK37" s="55">
        <f>INDEX(Cal_AdjDrivers!AK:AK,MATCH(Out_AdjDrivers!$J37,Cal_AdjDrivers!$J:$J,0))</f>
        <v>4027.4179942613646</v>
      </c>
    </row>
    <row r="38" spans="2:43">
      <c r="C38" s="25"/>
      <c r="E38" s="2" t="str">
        <f t="shared" si="0"/>
        <v>EoE</v>
      </c>
      <c r="F38" s="2" t="s">
        <v>539</v>
      </c>
      <c r="J38" s="2" t="str">
        <f t="shared" si="1"/>
        <v>EoEMax PREs</v>
      </c>
      <c r="L38" s="2" t="s">
        <v>148</v>
      </c>
      <c r="R38" s="12"/>
      <c r="Y38" s="55">
        <f>INDEX(Cal_AdjDrivers!Y:Y,MATCH(Out_AdjDrivers!$J38,Cal_AdjDrivers!$J:$J,0))</f>
        <v>162433.99000000002</v>
      </c>
      <c r="Z38" s="55">
        <f>INDEX(Cal_AdjDrivers!Z:Z,MATCH(Out_AdjDrivers!$J38,Cal_AdjDrivers!$J:$J,0))</f>
        <v>161456.81</v>
      </c>
      <c r="AA38" s="55">
        <f>INDEX(Cal_AdjDrivers!AA:AA,MATCH(Out_AdjDrivers!$J38,Cal_AdjDrivers!$J:$J,0))</f>
        <v>152881.34</v>
      </c>
      <c r="AB38" s="55">
        <f>INDEX(Cal_AdjDrivers!AB:AB,MATCH(Out_AdjDrivers!$J38,Cal_AdjDrivers!$J:$J,0))</f>
        <v>152881.34</v>
      </c>
      <c r="AC38" s="55">
        <f>INDEX(Cal_AdjDrivers!AC:AC,MATCH(Out_AdjDrivers!$J38,Cal_AdjDrivers!$J:$J,0))</f>
        <v>149043</v>
      </c>
      <c r="AD38" s="55">
        <f>INDEX(Cal_AdjDrivers!AD:AD,MATCH(Out_AdjDrivers!$J38,Cal_AdjDrivers!$J:$J,0))</f>
        <v>149043</v>
      </c>
      <c r="AE38" s="55">
        <f>INDEX(Cal_AdjDrivers!AE:AE,MATCH(Out_AdjDrivers!$J38,Cal_AdjDrivers!$J:$J,0))</f>
        <v>149043</v>
      </c>
      <c r="AF38" s="55">
        <f>INDEX(Cal_AdjDrivers!AF:AF,MATCH(Out_AdjDrivers!$J38,Cal_AdjDrivers!$J:$J,0))</f>
        <v>149043</v>
      </c>
      <c r="AG38" s="55">
        <f>INDEX(Cal_AdjDrivers!AG:AG,MATCH(Out_AdjDrivers!$J38,Cal_AdjDrivers!$J:$J,0))</f>
        <v>139205</v>
      </c>
      <c r="AH38" s="55">
        <f>INDEX(Cal_AdjDrivers!AH:AH,MATCH(Out_AdjDrivers!$J38,Cal_AdjDrivers!$J:$J,0))</f>
        <v>131260</v>
      </c>
      <c r="AI38" s="55">
        <f>INDEX(Cal_AdjDrivers!AI:AI,MATCH(Out_AdjDrivers!$J38,Cal_AdjDrivers!$J:$J,0))</f>
        <v>128183</v>
      </c>
      <c r="AJ38" s="55">
        <f>INDEX(Cal_AdjDrivers!AJ:AJ,MATCH(Out_AdjDrivers!$J38,Cal_AdjDrivers!$J:$J,0))</f>
        <v>128183</v>
      </c>
      <c r="AK38" s="55">
        <f>INDEX(Cal_AdjDrivers!AK:AK,MATCH(Out_AdjDrivers!$J38,Cal_AdjDrivers!$J:$J,0))</f>
        <v>126526</v>
      </c>
    </row>
    <row r="39" spans="2:43">
      <c r="C39" s="25"/>
      <c r="E39" s="2" t="str">
        <f t="shared" si="0"/>
        <v>EoE</v>
      </c>
      <c r="F39" s="2" t="s">
        <v>548</v>
      </c>
      <c r="J39" s="2" t="str">
        <f t="shared" si="1"/>
        <v>EoEMEAV_egep</v>
      </c>
      <c r="L39" s="2" t="s">
        <v>109</v>
      </c>
      <c r="R39" s="12"/>
      <c r="Y39" s="55">
        <f>INDEX(Cal_AdjDrivers!Y:Y,MATCH(Out_AdjDrivers!$J39,Cal_AdjDrivers!$J:$J,0))</f>
        <v>16114.649201250482</v>
      </c>
      <c r="Z39" s="55">
        <f>INDEX(Cal_AdjDrivers!Z:Z,MATCH(Out_AdjDrivers!$J39,Cal_AdjDrivers!$J:$J,0))</f>
        <v>16103.460827490631</v>
      </c>
      <c r="AA39" s="55">
        <f>INDEX(Cal_AdjDrivers!AA:AA,MATCH(Out_AdjDrivers!$J39,Cal_AdjDrivers!$J:$J,0))</f>
        <v>16097.399401574592</v>
      </c>
      <c r="AB39" s="55">
        <f>INDEX(Cal_AdjDrivers!AB:AB,MATCH(Out_AdjDrivers!$J39,Cal_AdjDrivers!$J:$J,0))</f>
        <v>16085.224747744403</v>
      </c>
      <c r="AC39" s="55">
        <f>INDEX(Cal_AdjDrivers!AC:AC,MATCH(Out_AdjDrivers!$J39,Cal_AdjDrivers!$J:$J,0))</f>
        <v>16076.086978204545</v>
      </c>
      <c r="AD39" s="55">
        <f>INDEX(Cal_AdjDrivers!AD:AD,MATCH(Out_AdjDrivers!$J39,Cal_AdjDrivers!$J:$J,0))</f>
        <v>16059.714319176019</v>
      </c>
      <c r="AE39" s="55">
        <f>INDEX(Cal_AdjDrivers!AE:AE,MATCH(Out_AdjDrivers!$J39,Cal_AdjDrivers!$J:$J,0))</f>
        <v>16044.612579391212</v>
      </c>
      <c r="AF39" s="55">
        <f>INDEX(Cal_AdjDrivers!AF:AF,MATCH(Out_AdjDrivers!$J39,Cal_AdjDrivers!$J:$J,0))</f>
        <v>16017.874589346373</v>
      </c>
      <c r="AG39" s="55">
        <f>INDEX(Cal_AdjDrivers!AG:AG,MATCH(Out_AdjDrivers!$J39,Cal_AdjDrivers!$J:$J,0))</f>
        <v>16002.866275163617</v>
      </c>
      <c r="AH39" s="55">
        <f>INDEX(Cal_AdjDrivers!AH:AH,MATCH(Out_AdjDrivers!$J39,Cal_AdjDrivers!$J:$J,0))</f>
        <v>15987.524454593584</v>
      </c>
      <c r="AI39" s="55">
        <f>INDEX(Cal_AdjDrivers!AI:AI,MATCH(Out_AdjDrivers!$J39,Cal_AdjDrivers!$J:$J,0))</f>
        <v>15971.742418304892</v>
      </c>
      <c r="AJ39" s="55">
        <f>INDEX(Cal_AdjDrivers!AJ:AJ,MATCH(Out_AdjDrivers!$J39,Cal_AdjDrivers!$J:$J,0))</f>
        <v>15953.622265176122</v>
      </c>
      <c r="AK39" s="55">
        <f>INDEX(Cal_AdjDrivers!AK:AK,MATCH(Out_AdjDrivers!$J39,Cal_AdjDrivers!$J:$J,0))</f>
        <v>15935.450675490256</v>
      </c>
    </row>
    <row r="40" spans="2:43">
      <c r="C40" s="25"/>
      <c r="E40" s="2" t="str">
        <f t="shared" si="0"/>
        <v>EoE</v>
      </c>
      <c r="F40" s="2" t="s">
        <v>549</v>
      </c>
      <c r="J40" s="2" t="str">
        <f t="shared" si="1"/>
        <v>EoEMEAV_egep_mobs</v>
      </c>
      <c r="R40" s="12"/>
      <c r="Y40" s="55">
        <f>INDEX(Cal_AdjDrivers!Y:Y,MATCH(Out_AdjDrivers!$J40,Cal_AdjDrivers!$J:$J,0))</f>
        <v>16310.823989634948</v>
      </c>
      <c r="Z40" s="55">
        <f>INDEX(Cal_AdjDrivers!Z:Z,MATCH(Out_AdjDrivers!$J40,Cal_AdjDrivers!$J:$J,0))</f>
        <v>16299.635615875095</v>
      </c>
      <c r="AA40" s="55">
        <f>INDEX(Cal_AdjDrivers!AA:AA,MATCH(Out_AdjDrivers!$J40,Cal_AdjDrivers!$J:$J,0))</f>
        <v>16293.574189959058</v>
      </c>
      <c r="AB40" s="55">
        <f>INDEX(Cal_AdjDrivers!AB:AB,MATCH(Out_AdjDrivers!$J40,Cal_AdjDrivers!$J:$J,0))</f>
        <v>16281.399536128869</v>
      </c>
      <c r="AC40" s="55">
        <f>INDEX(Cal_AdjDrivers!AC:AC,MATCH(Out_AdjDrivers!$J40,Cal_AdjDrivers!$J:$J,0))</f>
        <v>16272.26176658901</v>
      </c>
      <c r="AD40" s="55">
        <f>INDEX(Cal_AdjDrivers!AD:AD,MATCH(Out_AdjDrivers!$J40,Cal_AdjDrivers!$J:$J,0))</f>
        <v>16255.889107560482</v>
      </c>
      <c r="AE40" s="55">
        <f>INDEX(Cal_AdjDrivers!AE:AE,MATCH(Out_AdjDrivers!$J40,Cal_AdjDrivers!$J:$J,0))</f>
        <v>16242.164074709333</v>
      </c>
      <c r="AF40" s="55">
        <f>INDEX(Cal_AdjDrivers!AF:AF,MATCH(Out_AdjDrivers!$J40,Cal_AdjDrivers!$J:$J,0))</f>
        <v>16215.426084664494</v>
      </c>
      <c r="AG40" s="55">
        <f>INDEX(Cal_AdjDrivers!AG:AG,MATCH(Out_AdjDrivers!$J40,Cal_AdjDrivers!$J:$J,0))</f>
        <v>16200.384435279102</v>
      </c>
      <c r="AH40" s="55">
        <f>INDEX(Cal_AdjDrivers!AH:AH,MATCH(Out_AdjDrivers!$J40,Cal_AdjDrivers!$J:$J,0))</f>
        <v>16185.009279506434</v>
      </c>
      <c r="AI40" s="55">
        <f>INDEX(Cal_AdjDrivers!AI:AI,MATCH(Out_AdjDrivers!$J40,Cal_AdjDrivers!$J:$J,0))</f>
        <v>16169.193908015106</v>
      </c>
      <c r="AJ40" s="55">
        <f>INDEX(Cal_AdjDrivers!AJ:AJ,MATCH(Out_AdjDrivers!$J40,Cal_AdjDrivers!$J:$J,0))</f>
        <v>16151.040419683701</v>
      </c>
      <c r="AK40" s="55">
        <f>INDEX(Cal_AdjDrivers!AK:AK,MATCH(Out_AdjDrivers!$J40,Cal_AdjDrivers!$J:$J,0))</f>
        <v>16132.835494795199</v>
      </c>
    </row>
    <row r="41" spans="2:43" s="92" customFormat="1">
      <c r="C41" s="97"/>
      <c r="E41" s="92" t="str">
        <f t="shared" si="0"/>
        <v>EoE</v>
      </c>
      <c r="F41" s="92" t="s">
        <v>578</v>
      </c>
      <c r="J41" s="92" t="str">
        <f t="shared" si="1"/>
        <v xml:space="preserve">EoEDensity </v>
      </c>
      <c r="L41" s="92" t="s">
        <v>580</v>
      </c>
      <c r="R41" s="12"/>
      <c r="Y41" s="55">
        <f>INDEX(Cal_AdjDrivers!Y:Y,MATCH(Out_AdjDrivers!$J41,Cal_AdjDrivers!$J:$J,0))</f>
        <v>80.876135198732726</v>
      </c>
      <c r="Z41" s="55">
        <f>INDEX(Cal_AdjDrivers!Z:Z,MATCH(Out_AdjDrivers!$J41,Cal_AdjDrivers!$J:$J,0))</f>
        <v>80.982051916144414</v>
      </c>
      <c r="AA41" s="55">
        <f>INDEX(Cal_AdjDrivers!AA:AA,MATCH(Out_AdjDrivers!$J41,Cal_AdjDrivers!$J:$J,0))</f>
        <v>81.246883535445264</v>
      </c>
      <c r="AB41" s="55">
        <f>INDEX(Cal_AdjDrivers!AB:AB,MATCH(Out_AdjDrivers!$J41,Cal_AdjDrivers!$J:$J,0))</f>
        <v>81.365716490031261</v>
      </c>
      <c r="AC41" s="55">
        <f>INDEX(Cal_AdjDrivers!AC:AC,MATCH(Out_AdjDrivers!$J41,Cal_AdjDrivers!$J:$J,0))</f>
        <v>81.509250810389617</v>
      </c>
      <c r="AD41" s="55">
        <f>INDEX(Cal_AdjDrivers!AD:AD,MATCH(Out_AdjDrivers!$J41,Cal_AdjDrivers!$J:$J,0))</f>
        <v>81.685094546272666</v>
      </c>
      <c r="AE41" s="55">
        <f>INDEX(Cal_AdjDrivers!AE:AE,MATCH(Out_AdjDrivers!$J41,Cal_AdjDrivers!$J:$J,0))</f>
        <v>81.875672939974649</v>
      </c>
      <c r="AF41" s="55">
        <f>INDEX(Cal_AdjDrivers!AF:AF,MATCH(Out_AdjDrivers!$J41,Cal_AdjDrivers!$J:$J,0))</f>
        <v>82.037954853873558</v>
      </c>
      <c r="AG41" s="55">
        <f>INDEX(Cal_AdjDrivers!AG:AG,MATCH(Out_AdjDrivers!$J41,Cal_AdjDrivers!$J:$J,0))</f>
        <v>82.335261221329915</v>
      </c>
      <c r="AH41" s="55">
        <f>INDEX(Cal_AdjDrivers!AH:AH,MATCH(Out_AdjDrivers!$J41,Cal_AdjDrivers!$J:$J,0))</f>
        <v>82.633066867235215</v>
      </c>
      <c r="AI41" s="55">
        <f>INDEX(Cal_AdjDrivers!AI:AI,MATCH(Out_AdjDrivers!$J41,Cal_AdjDrivers!$J:$J,0))</f>
        <v>82.931374291164644</v>
      </c>
      <c r="AJ41" s="55">
        <f>INDEX(Cal_AdjDrivers!AJ:AJ,MATCH(Out_AdjDrivers!$J41,Cal_AdjDrivers!$J:$J,0))</f>
        <v>83.230201157262485</v>
      </c>
      <c r="AK41" s="55">
        <f>INDEX(Cal_AdjDrivers!AK:AK,MATCH(Out_AdjDrivers!$J41,Cal_AdjDrivers!$J:$J,0))</f>
        <v>83.529546800122063</v>
      </c>
      <c r="AN41" s="101"/>
    </row>
    <row r="42" spans="2:43" s="92" customFormat="1">
      <c r="C42" s="97"/>
      <c r="E42" s="92" t="str">
        <f t="shared" si="0"/>
        <v>EoE</v>
      </c>
      <c r="F42" s="92" t="s">
        <v>579</v>
      </c>
      <c r="J42" s="92" t="str">
        <f t="shared" si="1"/>
        <v xml:space="preserve">EoEDensity sq. </v>
      </c>
      <c r="L42" s="92" t="s">
        <v>580</v>
      </c>
      <c r="R42" s="12"/>
      <c r="Y42" s="55">
        <f>INDEX(Cal_AdjDrivers!Y:Y,MATCH(Out_AdjDrivers!$J42,Cal_AdjDrivers!$J:$J,0))</f>
        <v>6540.9492446836948</v>
      </c>
      <c r="Z42" s="55">
        <f>INDEX(Cal_AdjDrivers!Z:Z,MATCH(Out_AdjDrivers!$J42,Cal_AdjDrivers!$J:$J,0))</f>
        <v>6558.0927325491093</v>
      </c>
      <c r="AA42" s="55">
        <f>INDEX(Cal_AdjDrivers!AA:AA,MATCH(Out_AdjDrivers!$J42,Cal_AdjDrivers!$J:$J,0))</f>
        <v>6601.0560842222067</v>
      </c>
      <c r="AB42" s="55">
        <f>INDEX(Cal_AdjDrivers!AB:AB,MATCH(Out_AdjDrivers!$J42,Cal_AdjDrivers!$J:$J,0))</f>
        <v>6620.3798199361454</v>
      </c>
      <c r="AC42" s="55">
        <f>INDEX(Cal_AdjDrivers!AC:AC,MATCH(Out_AdjDrivers!$J42,Cal_AdjDrivers!$J:$J,0))</f>
        <v>6643.7579676710002</v>
      </c>
      <c r="AD42" s="55">
        <f>INDEX(Cal_AdjDrivers!AD:AD,MATCH(Out_AdjDrivers!$J42,Cal_AdjDrivers!$J:$J,0))</f>
        <v>6672.4546710335044</v>
      </c>
      <c r="AE42" s="55">
        <f>INDEX(Cal_AdjDrivers!AE:AE,MATCH(Out_AdjDrivers!$J42,Cal_AdjDrivers!$J:$J,0))</f>
        <v>6703.6258193736967</v>
      </c>
      <c r="AF42" s="55">
        <f>INDEX(Cal_AdjDrivers!AF:AF,MATCH(Out_AdjDrivers!$J42,Cal_AdjDrivers!$J:$J,0))</f>
        <v>6730.2260366061964</v>
      </c>
      <c r="AG42" s="55">
        <f>INDEX(Cal_AdjDrivers!AG:AG,MATCH(Out_AdjDrivers!$J42,Cal_AdjDrivers!$J:$J,0))</f>
        <v>6779.0952403846341</v>
      </c>
      <c r="AH42" s="55">
        <f>INDEX(Cal_AdjDrivers!AH:AH,MATCH(Out_AdjDrivers!$J42,Cal_AdjDrivers!$J:$J,0))</f>
        <v>6828.2237398849666</v>
      </c>
      <c r="AI42" s="55">
        <f>INDEX(Cal_AdjDrivers!AI:AI,MATCH(Out_AdjDrivers!$J42,Cal_AdjDrivers!$J:$J,0))</f>
        <v>6877.6128418212438</v>
      </c>
      <c r="AJ42" s="55">
        <f>INDEX(Cal_AdjDrivers!AJ:AJ,MATCH(Out_AdjDrivers!$J42,Cal_AdjDrivers!$J:$J,0))</f>
        <v>6927.2663846783771</v>
      </c>
      <c r="AK42" s="55">
        <f>INDEX(Cal_AdjDrivers!AK:AK,MATCH(Out_AdjDrivers!$J42,Cal_AdjDrivers!$J:$J,0))</f>
        <v>6977.1851886337818</v>
      </c>
      <c r="AN42" s="101"/>
    </row>
    <row r="43" spans="2:43">
      <c r="C43" s="25"/>
      <c r="E43" s="92"/>
      <c r="F43" s="92"/>
      <c r="G43" s="92"/>
      <c r="H43" s="92"/>
      <c r="I43" s="92"/>
      <c r="J43" s="92"/>
      <c r="K43" s="92"/>
      <c r="L43" s="92"/>
    </row>
    <row r="44" spans="2:43" ht="14.65">
      <c r="B44" s="9" t="s">
        <v>24</v>
      </c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5"/>
      <c r="U44" s="95"/>
      <c r="V44" s="95"/>
      <c r="W44" s="95"/>
      <c r="X44" s="95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35"/>
      <c r="AO44" s="9"/>
      <c r="AP44" s="9"/>
      <c r="AQ44" s="9"/>
    </row>
    <row r="45" spans="2:43">
      <c r="C45" s="25"/>
    </row>
    <row r="46" spans="2:43">
      <c r="C46" s="25"/>
    </row>
    <row r="47" spans="2:43">
      <c r="C47" s="25"/>
      <c r="E47" s="2" t="str">
        <f t="shared" ref="E47:E77" si="2">$B$44</f>
        <v>Lon</v>
      </c>
      <c r="F47" s="2" t="s">
        <v>134</v>
      </c>
      <c r="J47" s="2" t="str">
        <f t="shared" ref="J47:J77" si="3">$E47&amp;""&amp;F47</f>
        <v>LonCustomers</v>
      </c>
      <c r="L47" s="2" t="s">
        <v>135</v>
      </c>
      <c r="R47" s="12"/>
      <c r="Y47" s="55">
        <f>INDEX(Cal_AdjDrivers!Y:Y,MATCH(Out_AdjDrivers!$J47,Cal_AdjDrivers!$J:$J,0))</f>
        <v>2273227.9996700003</v>
      </c>
      <c r="Z47" s="55">
        <f>INDEX(Cal_AdjDrivers!Z:Z,MATCH(Out_AdjDrivers!$J47,Cal_AdjDrivers!$J:$J,0))</f>
        <v>2271160.99963</v>
      </c>
      <c r="AA47" s="55">
        <f>INDEX(Cal_AdjDrivers!AA:AA,MATCH(Out_AdjDrivers!$J47,Cal_AdjDrivers!$J:$J,0))</f>
        <v>2274236.0001699999</v>
      </c>
      <c r="AB47" s="55">
        <f>INDEX(Cal_AdjDrivers!AB:AB,MATCH(Out_AdjDrivers!$J47,Cal_AdjDrivers!$J:$J,0))</f>
        <v>2273676.99976</v>
      </c>
      <c r="AC47" s="55">
        <f>INDEX(Cal_AdjDrivers!AC:AC,MATCH(Out_AdjDrivers!$J47,Cal_AdjDrivers!$J:$J,0))</f>
        <v>2273783.9999000002</v>
      </c>
      <c r="AD47" s="55">
        <f>INDEX(Cal_AdjDrivers!AD:AD,MATCH(Out_AdjDrivers!$J47,Cal_AdjDrivers!$J:$J,0))</f>
        <v>2275281.00012</v>
      </c>
      <c r="AE47" s="55">
        <f>INDEX(Cal_AdjDrivers!AE:AE,MATCH(Out_AdjDrivers!$J47,Cal_AdjDrivers!$J:$J,0))</f>
        <v>2275351.0003399998</v>
      </c>
      <c r="AF47" s="55">
        <f>INDEX(Cal_AdjDrivers!AF:AF,MATCH(Out_AdjDrivers!$J47,Cal_AdjDrivers!$J:$J,0))</f>
        <v>2275854.0592400003</v>
      </c>
      <c r="AG47" s="55">
        <f>INDEX(Cal_AdjDrivers!AG:AG,MATCH(Out_AdjDrivers!$J47,Cal_AdjDrivers!$J:$J,0))</f>
        <v>2278336.5572799998</v>
      </c>
      <c r="AH47" s="55">
        <f>INDEX(Cal_AdjDrivers!AH:AH,MATCH(Out_AdjDrivers!$J47,Cal_AdjDrivers!$J:$J,0))</f>
        <v>2280827.8216300001</v>
      </c>
      <c r="AI47" s="55">
        <f>INDEX(Cal_AdjDrivers!AI:AI,MATCH(Out_AdjDrivers!$J47,Cal_AdjDrivers!$J:$J,0))</f>
        <v>2283327.9728899999</v>
      </c>
      <c r="AJ47" s="55">
        <f>INDEX(Cal_AdjDrivers!AJ:AJ,MATCH(Out_AdjDrivers!$J47,Cal_AdjDrivers!$J:$J,0))</f>
        <v>2285837.1327200001</v>
      </c>
      <c r="AK47" s="55">
        <f>INDEX(Cal_AdjDrivers!AK:AK,MATCH(Out_AdjDrivers!$J47,Cal_AdjDrivers!$J:$J,0))</f>
        <v>2288355.4248899999</v>
      </c>
    </row>
    <row r="48" spans="2:43">
      <c r="C48" s="25"/>
      <c r="E48" s="2" t="str">
        <f t="shared" si="2"/>
        <v>Lon</v>
      </c>
      <c r="F48" s="2" t="s">
        <v>136</v>
      </c>
      <c r="J48" s="2" t="str">
        <f t="shared" si="3"/>
        <v>LonNetwork Length</v>
      </c>
      <c r="L48" s="2" t="s">
        <v>137</v>
      </c>
      <c r="R48" s="12"/>
      <c r="Y48" s="55">
        <f>INDEX(Cal_AdjDrivers!Y:Y,MATCH(Out_AdjDrivers!$J48,Cal_AdjDrivers!$J:$J,0))</f>
        <v>20306.386999999999</v>
      </c>
      <c r="Z48" s="55">
        <f>INDEX(Cal_AdjDrivers!Z:Z,MATCH(Out_AdjDrivers!$J48,Cal_AdjDrivers!$J:$J,0))</f>
        <v>20294.77</v>
      </c>
      <c r="AA48" s="55">
        <f>INDEX(Cal_AdjDrivers!AA:AA,MATCH(Out_AdjDrivers!$J48,Cal_AdjDrivers!$J:$J,0))</f>
        <v>20287.664000000001</v>
      </c>
      <c r="AB48" s="55">
        <f>INDEX(Cal_AdjDrivers!AB:AB,MATCH(Out_AdjDrivers!$J48,Cal_AdjDrivers!$J:$J,0))</f>
        <v>20281.456999999999</v>
      </c>
      <c r="AC48" s="55">
        <f>INDEX(Cal_AdjDrivers!AC:AC,MATCH(Out_AdjDrivers!$J48,Cal_AdjDrivers!$J:$J,0))</f>
        <v>20280.041000000001</v>
      </c>
      <c r="AD48" s="55">
        <f>INDEX(Cal_AdjDrivers!AD:AD,MATCH(Out_AdjDrivers!$J48,Cal_AdjDrivers!$J:$J,0))</f>
        <v>20275.195</v>
      </c>
      <c r="AE48" s="55">
        <f>INDEX(Cal_AdjDrivers!AE:AE,MATCH(Out_AdjDrivers!$J48,Cal_AdjDrivers!$J:$J,0))</f>
        <v>20269.937999999998</v>
      </c>
      <c r="AF48" s="55">
        <f>INDEX(Cal_AdjDrivers!AF:AF,MATCH(Out_AdjDrivers!$J48,Cal_AdjDrivers!$J:$J,0))</f>
        <v>20293.074000000001</v>
      </c>
      <c r="AG48" s="55">
        <f>INDEX(Cal_AdjDrivers!AG:AG,MATCH(Out_AdjDrivers!$J48,Cal_AdjDrivers!$J:$J,0))</f>
        <v>20295.004000000001</v>
      </c>
      <c r="AH48" s="55">
        <f>INDEX(Cal_AdjDrivers!AH:AH,MATCH(Out_AdjDrivers!$J48,Cal_AdjDrivers!$J:$J,0))</f>
        <v>20296.934000000001</v>
      </c>
      <c r="AI48" s="55">
        <f>INDEX(Cal_AdjDrivers!AI:AI,MATCH(Out_AdjDrivers!$J48,Cal_AdjDrivers!$J:$J,0))</f>
        <v>20298.863000000001</v>
      </c>
      <c r="AJ48" s="55">
        <f>INDEX(Cal_AdjDrivers!AJ:AJ,MATCH(Out_AdjDrivers!$J48,Cal_AdjDrivers!$J:$J,0))</f>
        <v>20300.794999999998</v>
      </c>
      <c r="AK48" s="55">
        <f>INDEX(Cal_AdjDrivers!AK:AK,MATCH(Out_AdjDrivers!$J48,Cal_AdjDrivers!$J:$J,0))</f>
        <v>20302.726999999999</v>
      </c>
    </row>
    <row r="49" spans="3:40">
      <c r="C49" s="25"/>
      <c r="E49" s="2" t="str">
        <f t="shared" si="2"/>
        <v>Lon</v>
      </c>
      <c r="F49" s="2" t="s">
        <v>138</v>
      </c>
      <c r="J49" s="2" t="str">
        <f t="shared" si="3"/>
        <v>LonThroughput</v>
      </c>
      <c r="L49" s="2" t="s">
        <v>139</v>
      </c>
      <c r="R49" s="12"/>
      <c r="Y49" s="55">
        <f>INDEX(Cal_AdjDrivers!Y:Y,MATCH(Out_AdjDrivers!$J49,Cal_AdjDrivers!$J:$J,0))</f>
        <v>52466.00922</v>
      </c>
      <c r="Z49" s="55">
        <f>INDEX(Cal_AdjDrivers!Z:Z,MATCH(Out_AdjDrivers!$J49,Cal_AdjDrivers!$J:$J,0))</f>
        <v>50656.331279999999</v>
      </c>
      <c r="AA49" s="55">
        <f>INDEX(Cal_AdjDrivers!AA:AA,MATCH(Out_AdjDrivers!$J49,Cal_AdjDrivers!$J:$J,0))</f>
        <v>49656.730680000001</v>
      </c>
      <c r="AB49" s="55">
        <f>INDEX(Cal_AdjDrivers!AB:AB,MATCH(Out_AdjDrivers!$J49,Cal_AdjDrivers!$J:$J,0))</f>
        <v>52157.324760000003</v>
      </c>
      <c r="AC49" s="55">
        <f>INDEX(Cal_AdjDrivers!AC:AC,MATCH(Out_AdjDrivers!$J49,Cal_AdjDrivers!$J:$J,0))</f>
        <v>51710.934480000004</v>
      </c>
      <c r="AD49" s="55">
        <f>INDEX(Cal_AdjDrivers!AD:AD,MATCH(Out_AdjDrivers!$J49,Cal_AdjDrivers!$J:$J,0))</f>
        <v>48749.341630000003</v>
      </c>
      <c r="AE49" s="55">
        <f>INDEX(Cal_AdjDrivers!AE:AE,MATCH(Out_AdjDrivers!$J49,Cal_AdjDrivers!$J:$J,0))</f>
        <v>52232</v>
      </c>
      <c r="AF49" s="55">
        <f>INDEX(Cal_AdjDrivers!AF:AF,MATCH(Out_AdjDrivers!$J49,Cal_AdjDrivers!$J:$J,0))</f>
        <v>54404</v>
      </c>
      <c r="AG49" s="55">
        <f>INDEX(Cal_AdjDrivers!AG:AG,MATCH(Out_AdjDrivers!$J49,Cal_AdjDrivers!$J:$J,0))</f>
        <v>54633.290110000002</v>
      </c>
      <c r="AH49" s="55">
        <f>INDEX(Cal_AdjDrivers!AH:AH,MATCH(Out_AdjDrivers!$J49,Cal_AdjDrivers!$J:$J,0))</f>
        <v>54720.400750000001</v>
      </c>
      <c r="AI49" s="55">
        <f>INDEX(Cal_AdjDrivers!AI:AI,MATCH(Out_AdjDrivers!$J49,Cal_AdjDrivers!$J:$J,0))</f>
        <v>55019.247719999999</v>
      </c>
      <c r="AJ49" s="55">
        <f>INDEX(Cal_AdjDrivers!AJ:AJ,MATCH(Out_AdjDrivers!$J49,Cal_AdjDrivers!$J:$J,0))</f>
        <v>55057.908020000003</v>
      </c>
      <c r="AK49" s="55">
        <f>INDEX(Cal_AdjDrivers!AK:AK,MATCH(Out_AdjDrivers!$J49,Cal_AdjDrivers!$J:$J,0))</f>
        <v>55165.090620000003</v>
      </c>
    </row>
    <row r="50" spans="3:40" ht="13.5" customHeight="1">
      <c r="C50" s="25"/>
      <c r="E50" s="2" t="str">
        <f t="shared" si="2"/>
        <v>Lon</v>
      </c>
      <c r="F50" s="2" t="s">
        <v>140</v>
      </c>
      <c r="J50" s="2" t="str">
        <f t="shared" si="3"/>
        <v>LonPREs (Internal &amp; External)</v>
      </c>
      <c r="L50" s="2" t="s">
        <v>135</v>
      </c>
      <c r="R50" s="12"/>
      <c r="Y50" s="55">
        <f>INDEX(Cal_AdjDrivers!Y:Y,MATCH(Out_AdjDrivers!$J50,Cal_AdjDrivers!$J:$J,0))</f>
        <v>111429</v>
      </c>
      <c r="Z50" s="55">
        <f>INDEX(Cal_AdjDrivers!Z:Z,MATCH(Out_AdjDrivers!$J50,Cal_AdjDrivers!$J:$J,0))</f>
        <v>109380</v>
      </c>
      <c r="AA50" s="55">
        <f>INDEX(Cal_AdjDrivers!AA:AA,MATCH(Out_AdjDrivers!$J50,Cal_AdjDrivers!$J:$J,0))</f>
        <v>108140</v>
      </c>
      <c r="AB50" s="55">
        <f>INDEX(Cal_AdjDrivers!AB:AB,MATCH(Out_AdjDrivers!$J50,Cal_AdjDrivers!$J:$J,0))</f>
        <v>114675</v>
      </c>
      <c r="AC50" s="55">
        <f>INDEX(Cal_AdjDrivers!AC:AC,MATCH(Out_AdjDrivers!$J50,Cal_AdjDrivers!$J:$J,0))</f>
        <v>109663</v>
      </c>
      <c r="AD50" s="55">
        <f>INDEX(Cal_AdjDrivers!AD:AD,MATCH(Out_AdjDrivers!$J50,Cal_AdjDrivers!$J:$J,0))</f>
        <v>101044</v>
      </c>
      <c r="AE50" s="55">
        <f>INDEX(Cal_AdjDrivers!AE:AE,MATCH(Out_AdjDrivers!$J50,Cal_AdjDrivers!$J:$J,0))</f>
        <v>94810.170000000013</v>
      </c>
      <c r="AF50" s="55">
        <f>INDEX(Cal_AdjDrivers!AF:AF,MATCH(Out_AdjDrivers!$J50,Cal_AdjDrivers!$J:$J,0))</f>
        <v>107162</v>
      </c>
      <c r="AG50" s="55">
        <f>INDEX(Cal_AdjDrivers!AG:AG,MATCH(Out_AdjDrivers!$J50,Cal_AdjDrivers!$J:$J,0))</f>
        <v>105798</v>
      </c>
      <c r="AH50" s="55">
        <f>INDEX(Cal_AdjDrivers!AH:AH,MATCH(Out_AdjDrivers!$J50,Cal_AdjDrivers!$J:$J,0))</f>
        <v>104454</v>
      </c>
      <c r="AI50" s="55">
        <f>INDEX(Cal_AdjDrivers!AI:AI,MATCH(Out_AdjDrivers!$J50,Cal_AdjDrivers!$J:$J,0))</f>
        <v>103130</v>
      </c>
      <c r="AJ50" s="55">
        <f>INDEX(Cal_AdjDrivers!AJ:AJ,MATCH(Out_AdjDrivers!$J50,Cal_AdjDrivers!$J:$J,0))</f>
        <v>101826</v>
      </c>
      <c r="AK50" s="55">
        <f>INDEX(Cal_AdjDrivers!AK:AK,MATCH(Out_AdjDrivers!$J50,Cal_AdjDrivers!$J:$J,0))</f>
        <v>100543</v>
      </c>
    </row>
    <row r="51" spans="3:40" ht="13.5" customHeight="1">
      <c r="C51" s="25"/>
      <c r="E51" s="2" t="str">
        <f t="shared" si="2"/>
        <v>Lon</v>
      </c>
      <c r="F51" s="2" t="s">
        <v>141</v>
      </c>
      <c r="J51" s="2" t="str">
        <f t="shared" si="3"/>
        <v>LonTotal repairs</v>
      </c>
      <c r="L51" s="2" t="s">
        <v>135</v>
      </c>
      <c r="R51" s="12"/>
      <c r="Y51" s="55">
        <f>INDEX(Cal_AdjDrivers!Y:Y,MATCH(Out_AdjDrivers!$J51,Cal_AdjDrivers!$J:$J,0))</f>
        <v>24001</v>
      </c>
      <c r="Z51" s="55">
        <f>INDEX(Cal_AdjDrivers!Z:Z,MATCH(Out_AdjDrivers!$J51,Cal_AdjDrivers!$J:$J,0))</f>
        <v>32567</v>
      </c>
      <c r="AA51" s="55">
        <f>INDEX(Cal_AdjDrivers!AA:AA,MATCH(Out_AdjDrivers!$J51,Cal_AdjDrivers!$J:$J,0))</f>
        <v>29209</v>
      </c>
      <c r="AB51" s="55">
        <f>INDEX(Cal_AdjDrivers!AB:AB,MATCH(Out_AdjDrivers!$J51,Cal_AdjDrivers!$J:$J,0))</f>
        <v>26613</v>
      </c>
      <c r="AC51" s="55">
        <f>INDEX(Cal_AdjDrivers!AC:AC,MATCH(Out_AdjDrivers!$J51,Cal_AdjDrivers!$J:$J,0))</f>
        <v>24051</v>
      </c>
      <c r="AD51" s="55">
        <f>INDEX(Cal_AdjDrivers!AD:AD,MATCH(Out_AdjDrivers!$J51,Cal_AdjDrivers!$J:$J,0))</f>
        <v>21807</v>
      </c>
      <c r="AE51" s="55">
        <f>INDEX(Cal_AdjDrivers!AE:AE,MATCH(Out_AdjDrivers!$J51,Cal_AdjDrivers!$J:$J,0))</f>
        <v>19119.099999999999</v>
      </c>
      <c r="AF51" s="55">
        <f>INDEX(Cal_AdjDrivers!AF:AF,MATCH(Out_AdjDrivers!$J51,Cal_AdjDrivers!$J:$J,0))</f>
        <v>20924.080000000002</v>
      </c>
      <c r="AG51" s="55">
        <f>INDEX(Cal_AdjDrivers!AG:AG,MATCH(Out_AdjDrivers!$J51,Cal_AdjDrivers!$J:$J,0))</f>
        <v>20635</v>
      </c>
      <c r="AH51" s="55">
        <f>INDEX(Cal_AdjDrivers!AH:AH,MATCH(Out_AdjDrivers!$J51,Cal_AdjDrivers!$J:$J,0))</f>
        <v>20273.296000000002</v>
      </c>
      <c r="AI51" s="55">
        <f>INDEX(Cal_AdjDrivers!AI:AI,MATCH(Out_AdjDrivers!$J51,Cal_AdjDrivers!$J:$J,0))</f>
        <v>19799.7552</v>
      </c>
      <c r="AJ51" s="55">
        <f>INDEX(Cal_AdjDrivers!AJ:AJ,MATCH(Out_AdjDrivers!$J51,Cal_AdjDrivers!$J:$J,0))</f>
        <v>19242.90624</v>
      </c>
      <c r="AK51" s="55">
        <f>INDEX(Cal_AdjDrivers!AK:AK,MATCH(Out_AdjDrivers!$J51,Cal_AdjDrivers!$J:$J,0))</f>
        <v>18632.207488</v>
      </c>
    </row>
    <row r="52" spans="3:40">
      <c r="C52" s="25"/>
      <c r="E52" s="2" t="str">
        <f t="shared" si="2"/>
        <v>Lon</v>
      </c>
      <c r="F52" s="2" t="s">
        <v>142</v>
      </c>
      <c r="J52" s="2" t="str">
        <f t="shared" si="3"/>
        <v>LonExternal reports</v>
      </c>
      <c r="L52" s="2" t="s">
        <v>135</v>
      </c>
      <c r="R52" s="12"/>
      <c r="Y52" s="55">
        <f>INDEX(Cal_AdjDrivers!Y:Y,MATCH(Out_AdjDrivers!$J52,Cal_AdjDrivers!$J:$J,0))</f>
        <v>19090</v>
      </c>
      <c r="Z52" s="55">
        <f>INDEX(Cal_AdjDrivers!Z:Z,MATCH(Out_AdjDrivers!$J52,Cal_AdjDrivers!$J:$J,0))</f>
        <v>21255</v>
      </c>
      <c r="AA52" s="55">
        <f>INDEX(Cal_AdjDrivers!AA:AA,MATCH(Out_AdjDrivers!$J52,Cal_AdjDrivers!$J:$J,0))</f>
        <v>21061</v>
      </c>
      <c r="AB52" s="55">
        <f>INDEX(Cal_AdjDrivers!AB:AB,MATCH(Out_AdjDrivers!$J52,Cal_AdjDrivers!$J:$J,0))</f>
        <v>21870</v>
      </c>
      <c r="AC52" s="55">
        <f>INDEX(Cal_AdjDrivers!AC:AC,MATCH(Out_AdjDrivers!$J52,Cal_AdjDrivers!$J:$J,0))</f>
        <v>19230</v>
      </c>
      <c r="AD52" s="55">
        <f>INDEX(Cal_AdjDrivers!AD:AD,MATCH(Out_AdjDrivers!$J52,Cal_AdjDrivers!$J:$J,0))</f>
        <v>18625</v>
      </c>
      <c r="AE52" s="55">
        <f>INDEX(Cal_AdjDrivers!AE:AE,MATCH(Out_AdjDrivers!$J52,Cal_AdjDrivers!$J:$J,0))</f>
        <v>16754.010000000002</v>
      </c>
      <c r="AF52" s="55">
        <f>INDEX(Cal_AdjDrivers!AF:AF,MATCH(Out_AdjDrivers!$J52,Cal_AdjDrivers!$J:$J,0))</f>
        <v>18337.84</v>
      </c>
      <c r="AG52" s="55">
        <f>INDEX(Cal_AdjDrivers!AG:AG,MATCH(Out_AdjDrivers!$J52,Cal_AdjDrivers!$J:$J,0))</f>
        <v>18269.670151494596</v>
      </c>
      <c r="AH52" s="55">
        <f>INDEX(Cal_AdjDrivers!AH:AH,MATCH(Out_AdjDrivers!$J52,Cal_AdjDrivers!$J:$J,0))</f>
        <v>17937.947179622606</v>
      </c>
      <c r="AI52" s="55">
        <f>INDEX(Cal_AdjDrivers!AI:AI,MATCH(Out_AdjDrivers!$J52,Cal_AdjDrivers!$J:$J,0))</f>
        <v>17671.158693075657</v>
      </c>
      <c r="AJ52" s="55">
        <f>INDEX(Cal_AdjDrivers!AJ:AJ,MATCH(Out_AdjDrivers!$J52,Cal_AdjDrivers!$J:$J,0))</f>
        <v>17392.319316589397</v>
      </c>
      <c r="AK52" s="55">
        <f>INDEX(Cal_AdjDrivers!AK:AK,MATCH(Out_AdjDrivers!$J52,Cal_AdjDrivers!$J:$J,0))</f>
        <v>17123.110466563849</v>
      </c>
      <c r="AN52" s="2"/>
    </row>
    <row r="53" spans="3:40">
      <c r="C53" s="25"/>
      <c r="E53" s="2" t="str">
        <f t="shared" si="2"/>
        <v>Lon</v>
      </c>
      <c r="F53" s="2" t="s">
        <v>143</v>
      </c>
      <c r="J53" s="2" t="str">
        <f t="shared" si="3"/>
        <v>LonService Damage Repairs</v>
      </c>
      <c r="L53" s="2" t="s">
        <v>135</v>
      </c>
      <c r="R53" s="12"/>
      <c r="Y53" s="55">
        <f>INDEX(Cal_AdjDrivers!Y:Y,MATCH(Out_AdjDrivers!$J53,Cal_AdjDrivers!$J:$J,0))</f>
        <v>853</v>
      </c>
      <c r="Z53" s="55">
        <f>INDEX(Cal_AdjDrivers!Z:Z,MATCH(Out_AdjDrivers!$J53,Cal_AdjDrivers!$J:$J,0))</f>
        <v>801</v>
      </c>
      <c r="AA53" s="55">
        <f>INDEX(Cal_AdjDrivers!AA:AA,MATCH(Out_AdjDrivers!$J53,Cal_AdjDrivers!$J:$J,0))</f>
        <v>893</v>
      </c>
      <c r="AB53" s="55">
        <f>INDEX(Cal_AdjDrivers!AB:AB,MATCH(Out_AdjDrivers!$J53,Cal_AdjDrivers!$J:$J,0))</f>
        <v>494</v>
      </c>
      <c r="AC53" s="55">
        <f>INDEX(Cal_AdjDrivers!AC:AC,MATCH(Out_AdjDrivers!$J53,Cal_AdjDrivers!$J:$J,0))</f>
        <v>730</v>
      </c>
      <c r="AD53" s="55">
        <f>INDEX(Cal_AdjDrivers!AD:AD,MATCH(Out_AdjDrivers!$J53,Cal_AdjDrivers!$J:$J,0))</f>
        <v>810</v>
      </c>
      <c r="AE53" s="55">
        <f>INDEX(Cal_AdjDrivers!AE:AE,MATCH(Out_AdjDrivers!$J53,Cal_AdjDrivers!$J:$J,0))</f>
        <v>752.57</v>
      </c>
      <c r="AF53" s="55">
        <f>INDEX(Cal_AdjDrivers!AF:AF,MATCH(Out_AdjDrivers!$J53,Cal_AdjDrivers!$J:$J,0))</f>
        <v>642</v>
      </c>
      <c r="AG53" s="55">
        <f>INDEX(Cal_AdjDrivers!AG:AG,MATCH(Out_AdjDrivers!$J53,Cal_AdjDrivers!$J:$J,0))</f>
        <v>632</v>
      </c>
      <c r="AH53" s="55">
        <f>INDEX(Cal_AdjDrivers!AH:AH,MATCH(Out_AdjDrivers!$J53,Cal_AdjDrivers!$J:$J,0))</f>
        <v>619</v>
      </c>
      <c r="AI53" s="55">
        <f>INDEX(Cal_AdjDrivers!AI:AI,MATCH(Out_AdjDrivers!$J53,Cal_AdjDrivers!$J:$J,0))</f>
        <v>607</v>
      </c>
      <c r="AJ53" s="55">
        <f>INDEX(Cal_AdjDrivers!AJ:AJ,MATCH(Out_AdjDrivers!$J53,Cal_AdjDrivers!$J:$J,0))</f>
        <v>592</v>
      </c>
      <c r="AK53" s="55">
        <f>INDEX(Cal_AdjDrivers!AK:AK,MATCH(Out_AdjDrivers!$J53,Cal_AdjDrivers!$J:$J,0))</f>
        <v>574</v>
      </c>
      <c r="AN53" s="2"/>
    </row>
    <row r="54" spans="3:40">
      <c r="C54" s="25"/>
      <c r="E54" s="2" t="str">
        <f t="shared" si="2"/>
        <v>Lon</v>
      </c>
      <c r="F54" s="2" t="s">
        <v>144</v>
      </c>
      <c r="J54" s="2" t="str">
        <f t="shared" si="3"/>
        <v>LonService Condition Repairs</v>
      </c>
      <c r="L54" s="2" t="s">
        <v>135</v>
      </c>
      <c r="R54" s="12"/>
      <c r="Y54" s="55">
        <f>INDEX(Cal_AdjDrivers!Y:Y,MATCH(Out_AdjDrivers!$J54,Cal_AdjDrivers!$J:$J,0))</f>
        <v>17705</v>
      </c>
      <c r="Z54" s="55">
        <f>INDEX(Cal_AdjDrivers!Z:Z,MATCH(Out_AdjDrivers!$J54,Cal_AdjDrivers!$J:$J,0))</f>
        <v>25000</v>
      </c>
      <c r="AA54" s="55">
        <f>INDEX(Cal_AdjDrivers!AA:AA,MATCH(Out_AdjDrivers!$J54,Cal_AdjDrivers!$J:$J,0))</f>
        <v>21847</v>
      </c>
      <c r="AB54" s="55">
        <f>INDEX(Cal_AdjDrivers!AB:AB,MATCH(Out_AdjDrivers!$J54,Cal_AdjDrivers!$J:$J,0))</f>
        <v>19552</v>
      </c>
      <c r="AC54" s="55">
        <f>INDEX(Cal_AdjDrivers!AC:AC,MATCH(Out_AdjDrivers!$J54,Cal_AdjDrivers!$J:$J,0))</f>
        <v>17408</v>
      </c>
      <c r="AD54" s="55">
        <f>INDEX(Cal_AdjDrivers!AD:AD,MATCH(Out_AdjDrivers!$J54,Cal_AdjDrivers!$J:$J,0))</f>
        <v>15116</v>
      </c>
      <c r="AE54" s="55">
        <f>INDEX(Cal_AdjDrivers!AE:AE,MATCH(Out_AdjDrivers!$J54,Cal_AdjDrivers!$J:$J,0))</f>
        <v>13161.33</v>
      </c>
      <c r="AF54" s="55">
        <f>INDEX(Cal_AdjDrivers!AF:AF,MATCH(Out_AdjDrivers!$J54,Cal_AdjDrivers!$J:$J,0))</f>
        <v>14449</v>
      </c>
      <c r="AG54" s="55">
        <f>INDEX(Cal_AdjDrivers!AG:AG,MATCH(Out_AdjDrivers!$J54,Cal_AdjDrivers!$J:$J,0))</f>
        <v>14232</v>
      </c>
      <c r="AH54" s="55">
        <f>INDEX(Cal_AdjDrivers!AH:AH,MATCH(Out_AdjDrivers!$J54,Cal_AdjDrivers!$J:$J,0))</f>
        <v>13987</v>
      </c>
      <c r="AI54" s="55">
        <f>INDEX(Cal_AdjDrivers!AI:AI,MATCH(Out_AdjDrivers!$J54,Cal_AdjDrivers!$J:$J,0))</f>
        <v>13656</v>
      </c>
      <c r="AJ54" s="55">
        <f>INDEX(Cal_AdjDrivers!AJ:AJ,MATCH(Out_AdjDrivers!$J54,Cal_AdjDrivers!$J:$J,0))</f>
        <v>13265</v>
      </c>
      <c r="AK54" s="55">
        <f>INDEX(Cal_AdjDrivers!AK:AK,MATCH(Out_AdjDrivers!$J54,Cal_AdjDrivers!$J:$J,0))</f>
        <v>12835</v>
      </c>
      <c r="AN54" s="2"/>
    </row>
    <row r="55" spans="3:40">
      <c r="C55" s="25"/>
      <c r="E55" s="2" t="str">
        <f t="shared" si="2"/>
        <v>Lon</v>
      </c>
      <c r="F55" s="2" t="s">
        <v>145</v>
      </c>
      <c r="J55" s="2" t="str">
        <f t="shared" si="3"/>
        <v>LonMains Damage Repairs</v>
      </c>
      <c r="L55" s="2" t="s">
        <v>135</v>
      </c>
      <c r="R55" s="12"/>
      <c r="Y55" s="55">
        <f>INDEX(Cal_AdjDrivers!Y:Y,MATCH(Out_AdjDrivers!$J55,Cal_AdjDrivers!$J:$J,0))</f>
        <v>204</v>
      </c>
      <c r="Z55" s="55">
        <f>INDEX(Cal_AdjDrivers!Z:Z,MATCH(Out_AdjDrivers!$J55,Cal_AdjDrivers!$J:$J,0))</f>
        <v>353</v>
      </c>
      <c r="AA55" s="55">
        <f>INDEX(Cal_AdjDrivers!AA:AA,MATCH(Out_AdjDrivers!$J55,Cal_AdjDrivers!$J:$J,0))</f>
        <v>443</v>
      </c>
      <c r="AB55" s="55">
        <f>INDEX(Cal_AdjDrivers!AB:AB,MATCH(Out_AdjDrivers!$J55,Cal_AdjDrivers!$J:$J,0))</f>
        <v>261</v>
      </c>
      <c r="AC55" s="55">
        <f>INDEX(Cal_AdjDrivers!AC:AC,MATCH(Out_AdjDrivers!$J55,Cal_AdjDrivers!$J:$J,0))</f>
        <v>362</v>
      </c>
      <c r="AD55" s="55">
        <f>INDEX(Cal_AdjDrivers!AD:AD,MATCH(Out_AdjDrivers!$J55,Cal_AdjDrivers!$J:$J,0))</f>
        <v>363</v>
      </c>
      <c r="AE55" s="55">
        <f>INDEX(Cal_AdjDrivers!AE:AE,MATCH(Out_AdjDrivers!$J55,Cal_AdjDrivers!$J:$J,0))</f>
        <v>192.01</v>
      </c>
      <c r="AF55" s="55">
        <f>INDEX(Cal_AdjDrivers!AF:AF,MATCH(Out_AdjDrivers!$J55,Cal_AdjDrivers!$J:$J,0))</f>
        <v>357.08</v>
      </c>
      <c r="AG55" s="55">
        <f>INDEX(Cal_AdjDrivers!AG:AG,MATCH(Out_AdjDrivers!$J55,Cal_AdjDrivers!$J:$J,0))</f>
        <v>358</v>
      </c>
      <c r="AH55" s="55">
        <f>INDEX(Cal_AdjDrivers!AH:AH,MATCH(Out_AdjDrivers!$J55,Cal_AdjDrivers!$J:$J,0))</f>
        <v>359.29599999999999</v>
      </c>
      <c r="AI55" s="55">
        <f>INDEX(Cal_AdjDrivers!AI:AI,MATCH(Out_AdjDrivers!$J55,Cal_AdjDrivers!$J:$J,0))</f>
        <v>358.7552</v>
      </c>
      <c r="AJ55" s="55">
        <f>INDEX(Cal_AdjDrivers!AJ:AJ,MATCH(Out_AdjDrivers!$J55,Cal_AdjDrivers!$J:$J,0))</f>
        <v>357.90624000000003</v>
      </c>
      <c r="AK55" s="55">
        <f>INDEX(Cal_AdjDrivers!AK:AK,MATCH(Out_AdjDrivers!$J55,Cal_AdjDrivers!$J:$J,0))</f>
        <v>358.20748800000001</v>
      </c>
      <c r="AN55" s="2"/>
    </row>
    <row r="56" spans="3:40">
      <c r="C56" s="25"/>
      <c r="E56" s="2" t="str">
        <f t="shared" si="2"/>
        <v>Lon</v>
      </c>
      <c r="F56" s="2" t="s">
        <v>146</v>
      </c>
      <c r="J56" s="2" t="str">
        <f t="shared" si="3"/>
        <v>LonMains Condition Repairs</v>
      </c>
      <c r="L56" s="2" t="s">
        <v>135</v>
      </c>
      <c r="R56" s="12"/>
      <c r="Y56" s="55">
        <f>INDEX(Cal_AdjDrivers!Y:Y,MATCH(Out_AdjDrivers!$J56,Cal_AdjDrivers!$J:$J,0))</f>
        <v>5239</v>
      </c>
      <c r="Z56" s="55">
        <f>INDEX(Cal_AdjDrivers!Z:Z,MATCH(Out_AdjDrivers!$J56,Cal_AdjDrivers!$J:$J,0))</f>
        <v>6413</v>
      </c>
      <c r="AA56" s="55">
        <f>INDEX(Cal_AdjDrivers!AA:AA,MATCH(Out_AdjDrivers!$J56,Cal_AdjDrivers!$J:$J,0))</f>
        <v>6026</v>
      </c>
      <c r="AB56" s="55">
        <f>INDEX(Cal_AdjDrivers!AB:AB,MATCH(Out_AdjDrivers!$J56,Cal_AdjDrivers!$J:$J,0))</f>
        <v>6306</v>
      </c>
      <c r="AC56" s="55">
        <f>INDEX(Cal_AdjDrivers!AC:AC,MATCH(Out_AdjDrivers!$J56,Cal_AdjDrivers!$J:$J,0))</f>
        <v>5551</v>
      </c>
      <c r="AD56" s="55">
        <f>INDEX(Cal_AdjDrivers!AD:AD,MATCH(Out_AdjDrivers!$J56,Cal_AdjDrivers!$J:$J,0))</f>
        <v>5518</v>
      </c>
      <c r="AE56" s="55">
        <f>INDEX(Cal_AdjDrivers!AE:AE,MATCH(Out_AdjDrivers!$J56,Cal_AdjDrivers!$J:$J,0))</f>
        <v>5013.1899999999996</v>
      </c>
      <c r="AF56" s="55">
        <f>INDEX(Cal_AdjDrivers!AF:AF,MATCH(Out_AdjDrivers!$J56,Cal_AdjDrivers!$J:$J,0))</f>
        <v>5476</v>
      </c>
      <c r="AG56" s="55">
        <f>INDEX(Cal_AdjDrivers!AG:AG,MATCH(Out_AdjDrivers!$J56,Cal_AdjDrivers!$J:$J,0))</f>
        <v>5413</v>
      </c>
      <c r="AH56" s="55">
        <f>INDEX(Cal_AdjDrivers!AH:AH,MATCH(Out_AdjDrivers!$J56,Cal_AdjDrivers!$J:$J,0))</f>
        <v>5308</v>
      </c>
      <c r="AI56" s="55">
        <f>INDEX(Cal_AdjDrivers!AI:AI,MATCH(Out_AdjDrivers!$J56,Cal_AdjDrivers!$J:$J,0))</f>
        <v>5178</v>
      </c>
      <c r="AJ56" s="55">
        <f>INDEX(Cal_AdjDrivers!AJ:AJ,MATCH(Out_AdjDrivers!$J56,Cal_AdjDrivers!$J:$J,0))</f>
        <v>5028</v>
      </c>
      <c r="AK56" s="55">
        <f>INDEX(Cal_AdjDrivers!AK:AK,MATCH(Out_AdjDrivers!$J56,Cal_AdjDrivers!$J:$J,0))</f>
        <v>4865</v>
      </c>
      <c r="AN56" s="2"/>
    </row>
    <row r="57" spans="3:40">
      <c r="C57" s="25"/>
      <c r="E57" s="2" t="str">
        <f t="shared" si="2"/>
        <v>Lon</v>
      </c>
      <c r="F57" s="2" t="s">
        <v>147</v>
      </c>
      <c r="J57" s="2" t="str">
        <f t="shared" si="3"/>
        <v>LonRepex Synthetic Costs</v>
      </c>
      <c r="L57" s="2" t="s">
        <v>148</v>
      </c>
      <c r="R57" s="12"/>
      <c r="Y57" s="55">
        <f>INDEX(Cal_AdjDrivers!Y:Y,MATCH(Out_AdjDrivers!$J57,Cal_AdjDrivers!$J:$J,0))</f>
        <v>72.035097699245313</v>
      </c>
      <c r="Z57" s="55">
        <f>INDEX(Cal_AdjDrivers!Z:Z,MATCH(Out_AdjDrivers!$J57,Cal_AdjDrivers!$J:$J,0))</f>
        <v>75.390048460417148</v>
      </c>
      <c r="AA57" s="55">
        <f>INDEX(Cal_AdjDrivers!AA:AA,MATCH(Out_AdjDrivers!$J57,Cal_AdjDrivers!$J:$J,0))</f>
        <v>76.253429877055652</v>
      </c>
      <c r="AB57" s="55">
        <f>INDEX(Cal_AdjDrivers!AB:AB,MATCH(Out_AdjDrivers!$J57,Cal_AdjDrivers!$J:$J,0))</f>
        <v>86.163974189346476</v>
      </c>
      <c r="AC57" s="55">
        <f>INDEX(Cal_AdjDrivers!AC:AC,MATCH(Out_AdjDrivers!$J57,Cal_AdjDrivers!$J:$J,0))</f>
        <v>82.915191786456205</v>
      </c>
      <c r="AD57" s="55">
        <f>INDEX(Cal_AdjDrivers!AD:AD,MATCH(Out_AdjDrivers!$J57,Cal_AdjDrivers!$J:$J,0))</f>
        <v>93.722724643122376</v>
      </c>
      <c r="AE57" s="55">
        <f>INDEX(Cal_AdjDrivers!AE:AE,MATCH(Out_AdjDrivers!$J57,Cal_AdjDrivers!$J:$J,0))</f>
        <v>98.264506197551881</v>
      </c>
      <c r="AF57" s="55">
        <f>INDEX(Cal_AdjDrivers!AF:AF,MATCH(Out_AdjDrivers!$J57,Cal_AdjDrivers!$J:$J,0))</f>
        <v>197.14143178630073</v>
      </c>
      <c r="AG57" s="55">
        <f>INDEX(Cal_AdjDrivers!AG:AG,MATCH(Out_AdjDrivers!$J57,Cal_AdjDrivers!$J:$J,0))</f>
        <v>87.963082354981481</v>
      </c>
      <c r="AH57" s="55">
        <f>INDEX(Cal_AdjDrivers!AH:AH,MATCH(Out_AdjDrivers!$J57,Cal_AdjDrivers!$J:$J,0))</f>
        <v>90.171081551050818</v>
      </c>
      <c r="AI57" s="55">
        <f>INDEX(Cal_AdjDrivers!AI:AI,MATCH(Out_AdjDrivers!$J57,Cal_AdjDrivers!$J:$J,0))</f>
        <v>93.064116595133399</v>
      </c>
      <c r="AJ57" s="55">
        <f>INDEX(Cal_AdjDrivers!AJ:AJ,MATCH(Out_AdjDrivers!$J57,Cal_AdjDrivers!$J:$J,0))</f>
        <v>92.007651611453426</v>
      </c>
      <c r="AK57" s="55">
        <f>INDEX(Cal_AdjDrivers!AK:AK,MATCH(Out_AdjDrivers!$J57,Cal_AdjDrivers!$J:$J,0))</f>
        <v>92.18637442930499</v>
      </c>
      <c r="AN57" s="2"/>
    </row>
    <row r="58" spans="3:40">
      <c r="C58" s="25"/>
      <c r="E58" s="2" t="str">
        <f t="shared" si="2"/>
        <v>Lon</v>
      </c>
      <c r="F58" s="2" t="s">
        <v>149</v>
      </c>
      <c r="J58" s="2" t="str">
        <f t="shared" si="3"/>
        <v>LonCapex synthetic costs - Mains</v>
      </c>
      <c r="L58" s="2" t="s">
        <v>148</v>
      </c>
      <c r="R58" s="12"/>
      <c r="Y58" s="55">
        <f>INDEX(Cal_AdjDrivers!Y:Y,MATCH(Out_AdjDrivers!$J58,Cal_AdjDrivers!$J:$J,0))</f>
        <v>0.24902185819670788</v>
      </c>
      <c r="Z58" s="55">
        <f>INDEX(Cal_AdjDrivers!Z:Z,MATCH(Out_AdjDrivers!$J58,Cal_AdjDrivers!$J:$J,0))</f>
        <v>0.89698482308932137</v>
      </c>
      <c r="AA58" s="55">
        <f>INDEX(Cal_AdjDrivers!AA:AA,MATCH(Out_AdjDrivers!$J58,Cal_AdjDrivers!$J:$J,0))</f>
        <v>1.2846525160097493</v>
      </c>
      <c r="AB58" s="55">
        <f>INDEX(Cal_AdjDrivers!AB:AB,MATCH(Out_AdjDrivers!$J58,Cal_AdjDrivers!$J:$J,0))</f>
        <v>1.1192451159712737</v>
      </c>
      <c r="AC58" s="55">
        <f>INDEX(Cal_AdjDrivers!AC:AC,MATCH(Out_AdjDrivers!$J58,Cal_AdjDrivers!$J:$J,0))</f>
        <v>0.61609018804632609</v>
      </c>
      <c r="AD58" s="55">
        <f>INDEX(Cal_AdjDrivers!AD:AD,MATCH(Out_AdjDrivers!$J58,Cal_AdjDrivers!$J:$J,0))</f>
        <v>2.3892909942777929</v>
      </c>
      <c r="AE58" s="55">
        <f>INDEX(Cal_AdjDrivers!AE:AE,MATCH(Out_AdjDrivers!$J58,Cal_AdjDrivers!$J:$J,0))</f>
        <v>0.80105492499223052</v>
      </c>
      <c r="AF58" s="55">
        <f>INDEX(Cal_AdjDrivers!AF:AF,MATCH(Out_AdjDrivers!$J58,Cal_AdjDrivers!$J:$J,0))</f>
        <v>1.0697463593274421</v>
      </c>
      <c r="AG58" s="55">
        <f>INDEX(Cal_AdjDrivers!AG:AG,MATCH(Out_AdjDrivers!$J58,Cal_AdjDrivers!$J:$J,0))</f>
        <v>0.58955916143013876</v>
      </c>
      <c r="AH58" s="55">
        <f>INDEX(Cal_AdjDrivers!AH:AH,MATCH(Out_AdjDrivers!$J58,Cal_AdjDrivers!$J:$J,0))</f>
        <v>0.66730229691994958</v>
      </c>
      <c r="AI58" s="55">
        <f>INDEX(Cal_AdjDrivers!AI:AI,MATCH(Out_AdjDrivers!$J58,Cal_AdjDrivers!$J:$J,0))</f>
        <v>0.69242839232016429</v>
      </c>
      <c r="AJ58" s="55">
        <f>INDEX(Cal_AdjDrivers!AJ:AJ,MATCH(Out_AdjDrivers!$J58,Cal_AdjDrivers!$J:$J,0))</f>
        <v>0.71035101839886894</v>
      </c>
      <c r="AK58" s="55">
        <f>INDEX(Cal_AdjDrivers!AK:AK,MATCH(Out_AdjDrivers!$J58,Cal_AdjDrivers!$J:$J,0))</f>
        <v>0.72841131147291815</v>
      </c>
      <c r="AN58" s="2"/>
    </row>
    <row r="59" spans="3:40">
      <c r="C59" s="25"/>
      <c r="E59" s="2" t="str">
        <f t="shared" si="2"/>
        <v>Lon</v>
      </c>
      <c r="F59" s="2" t="s">
        <v>150</v>
      </c>
      <c r="J59" s="2" t="str">
        <f t="shared" si="3"/>
        <v>LonCapex synthetic costs - Connections</v>
      </c>
      <c r="L59" s="2" t="s">
        <v>148</v>
      </c>
      <c r="R59" s="12"/>
      <c r="Y59" s="55">
        <f>INDEX(Cal_AdjDrivers!Y:Y,MATCH(Out_AdjDrivers!$J59,Cal_AdjDrivers!$J:$J,0))</f>
        <v>3.5264105365765146</v>
      </c>
      <c r="Z59" s="55">
        <f>INDEX(Cal_AdjDrivers!Z:Z,MATCH(Out_AdjDrivers!$J59,Cal_AdjDrivers!$J:$J,0))</f>
        <v>4.1301644890525582</v>
      </c>
      <c r="AA59" s="55">
        <f>INDEX(Cal_AdjDrivers!AA:AA,MATCH(Out_AdjDrivers!$J59,Cal_AdjDrivers!$J:$J,0))</f>
        <v>5.2574323184278073</v>
      </c>
      <c r="AB59" s="55">
        <f>INDEX(Cal_AdjDrivers!AB:AB,MATCH(Out_AdjDrivers!$J59,Cal_AdjDrivers!$J:$J,0))</f>
        <v>5.2053455208854951</v>
      </c>
      <c r="AC59" s="55">
        <f>INDEX(Cal_AdjDrivers!AC:AC,MATCH(Out_AdjDrivers!$J59,Cal_AdjDrivers!$J:$J,0))</f>
        <v>5.8180140343560183</v>
      </c>
      <c r="AD59" s="55">
        <f>INDEX(Cal_AdjDrivers!AD:AD,MATCH(Out_AdjDrivers!$J59,Cal_AdjDrivers!$J:$J,0))</f>
        <v>7.2042559271991218</v>
      </c>
      <c r="AE59" s="55">
        <f>INDEX(Cal_AdjDrivers!AE:AE,MATCH(Out_AdjDrivers!$J59,Cal_AdjDrivers!$J:$J,0))</f>
        <v>5.2998852332741935</v>
      </c>
      <c r="AF59" s="55">
        <f>INDEX(Cal_AdjDrivers!AF:AF,MATCH(Out_AdjDrivers!$J59,Cal_AdjDrivers!$J:$J,0))</f>
        <v>5.8917041696101888</v>
      </c>
      <c r="AG59" s="55">
        <f>INDEX(Cal_AdjDrivers!AG:AG,MATCH(Out_AdjDrivers!$J59,Cal_AdjDrivers!$J:$J,0))</f>
        <v>5.2690222185729612</v>
      </c>
      <c r="AH59" s="55">
        <f>INDEX(Cal_AdjDrivers!AH:AH,MATCH(Out_AdjDrivers!$J59,Cal_AdjDrivers!$J:$J,0))</f>
        <v>5.2735160335134239</v>
      </c>
      <c r="AI59" s="55">
        <f>INDEX(Cal_AdjDrivers!AI:AI,MATCH(Out_AdjDrivers!$J59,Cal_AdjDrivers!$J:$J,0))</f>
        <v>5.2780900611198485</v>
      </c>
      <c r="AJ59" s="55">
        <f>INDEX(Cal_AdjDrivers!AJ:AJ,MATCH(Out_AdjDrivers!$J59,Cal_AdjDrivers!$J:$J,0))</f>
        <v>5.2827448785965068</v>
      </c>
      <c r="AK59" s="55">
        <f>INDEX(Cal_AdjDrivers!AK:AK,MATCH(Out_AdjDrivers!$J59,Cal_AdjDrivers!$J:$J,0))</f>
        <v>5.2874816793032036</v>
      </c>
      <c r="AN59" s="2"/>
    </row>
    <row r="60" spans="3:40">
      <c r="C60" s="25"/>
      <c r="E60" s="2" t="str">
        <f t="shared" si="2"/>
        <v>Lon</v>
      </c>
      <c r="F60" s="66" t="s">
        <v>151</v>
      </c>
      <c r="J60" s="2" t="str">
        <f t="shared" si="3"/>
        <v>LonMetallic network length</v>
      </c>
      <c r="R60" s="12"/>
      <c r="Y60" s="55">
        <f>INDEX(Cal_AdjDrivers!Y:Y,MATCH(Out_AdjDrivers!$J60,Cal_AdjDrivers!$J:$J,0))</f>
        <v>0</v>
      </c>
      <c r="Z60" s="55">
        <f>INDEX(Cal_AdjDrivers!Z:Z,MATCH(Out_AdjDrivers!$J60,Cal_AdjDrivers!$J:$J,0))</f>
        <v>0</v>
      </c>
      <c r="AA60" s="55">
        <f>INDEX(Cal_AdjDrivers!AA:AA,MATCH(Out_AdjDrivers!$J60,Cal_AdjDrivers!$J:$J,0))</f>
        <v>0</v>
      </c>
      <c r="AB60" s="55">
        <f>INDEX(Cal_AdjDrivers!AB:AB,MATCH(Out_AdjDrivers!$J60,Cal_AdjDrivers!$J:$J,0))</f>
        <v>0</v>
      </c>
      <c r="AC60" s="55">
        <f>INDEX(Cal_AdjDrivers!AC:AC,MATCH(Out_AdjDrivers!$J60,Cal_AdjDrivers!$J:$J,0))</f>
        <v>0</v>
      </c>
      <c r="AD60" s="55">
        <f>INDEX(Cal_AdjDrivers!AD:AD,MATCH(Out_AdjDrivers!$J60,Cal_AdjDrivers!$J:$J,0))</f>
        <v>0</v>
      </c>
      <c r="AE60" s="55">
        <f>INDEX(Cal_AdjDrivers!AE:AE,MATCH(Out_AdjDrivers!$J60,Cal_AdjDrivers!$J:$J,0))</f>
        <v>0</v>
      </c>
      <c r="AF60" s="55">
        <f>INDEX(Cal_AdjDrivers!AF:AF,MATCH(Out_AdjDrivers!$J60,Cal_AdjDrivers!$J:$J,0))</f>
        <v>0</v>
      </c>
      <c r="AG60" s="55">
        <f>INDEX(Cal_AdjDrivers!AG:AG,MATCH(Out_AdjDrivers!$J60,Cal_AdjDrivers!$J:$J,0))</f>
        <v>0</v>
      </c>
      <c r="AH60" s="55">
        <f>INDEX(Cal_AdjDrivers!AH:AH,MATCH(Out_AdjDrivers!$J60,Cal_AdjDrivers!$J:$J,0))</f>
        <v>0</v>
      </c>
      <c r="AI60" s="55">
        <f>INDEX(Cal_AdjDrivers!AI:AI,MATCH(Out_AdjDrivers!$J60,Cal_AdjDrivers!$J:$J,0))</f>
        <v>0</v>
      </c>
      <c r="AJ60" s="55">
        <f>INDEX(Cal_AdjDrivers!AJ:AJ,MATCH(Out_AdjDrivers!$J60,Cal_AdjDrivers!$J:$J,0))</f>
        <v>0</v>
      </c>
      <c r="AK60" s="55">
        <f>INDEX(Cal_AdjDrivers!AK:AK,MATCH(Out_AdjDrivers!$J60,Cal_AdjDrivers!$J:$J,0))</f>
        <v>0</v>
      </c>
      <c r="AN60" s="2"/>
    </row>
    <row r="61" spans="3:40">
      <c r="C61" s="25"/>
      <c r="E61" s="2" t="str">
        <f t="shared" si="2"/>
        <v>Lon</v>
      </c>
      <c r="F61" s="2" t="s">
        <v>152</v>
      </c>
      <c r="J61" s="2" t="str">
        <f t="shared" si="3"/>
        <v>LonPE network length</v>
      </c>
      <c r="L61" s="2" t="s">
        <v>137</v>
      </c>
      <c r="R61" s="12"/>
      <c r="Y61" s="55">
        <f>INDEX(Cal_AdjDrivers!Y:Y,MATCH(Out_AdjDrivers!$J61,Cal_AdjDrivers!$J:$J,0))</f>
        <v>0</v>
      </c>
      <c r="Z61" s="55">
        <f>INDEX(Cal_AdjDrivers!Z:Z,MATCH(Out_AdjDrivers!$J61,Cal_AdjDrivers!$J:$J,0))</f>
        <v>0</v>
      </c>
      <c r="AA61" s="55">
        <f>INDEX(Cal_AdjDrivers!AA:AA,MATCH(Out_AdjDrivers!$J61,Cal_AdjDrivers!$J:$J,0))</f>
        <v>0</v>
      </c>
      <c r="AB61" s="55">
        <f>INDEX(Cal_AdjDrivers!AB:AB,MATCH(Out_AdjDrivers!$J61,Cal_AdjDrivers!$J:$J,0))</f>
        <v>0</v>
      </c>
      <c r="AC61" s="55">
        <f>INDEX(Cal_AdjDrivers!AC:AC,MATCH(Out_AdjDrivers!$J61,Cal_AdjDrivers!$J:$J,0))</f>
        <v>0</v>
      </c>
      <c r="AD61" s="55">
        <f>INDEX(Cal_AdjDrivers!AD:AD,MATCH(Out_AdjDrivers!$J61,Cal_AdjDrivers!$J:$J,0))</f>
        <v>0</v>
      </c>
      <c r="AE61" s="55">
        <f>INDEX(Cal_AdjDrivers!AE:AE,MATCH(Out_AdjDrivers!$J61,Cal_AdjDrivers!$J:$J,0))</f>
        <v>0</v>
      </c>
      <c r="AF61" s="55">
        <f>INDEX(Cal_AdjDrivers!AF:AF,MATCH(Out_AdjDrivers!$J61,Cal_AdjDrivers!$J:$J,0))</f>
        <v>0</v>
      </c>
      <c r="AG61" s="55">
        <f>INDEX(Cal_AdjDrivers!AG:AG,MATCH(Out_AdjDrivers!$J61,Cal_AdjDrivers!$J:$J,0))</f>
        <v>0</v>
      </c>
      <c r="AH61" s="55">
        <f>INDEX(Cal_AdjDrivers!AH:AH,MATCH(Out_AdjDrivers!$J61,Cal_AdjDrivers!$J:$J,0))</f>
        <v>0</v>
      </c>
      <c r="AI61" s="55">
        <f>INDEX(Cal_AdjDrivers!AI:AI,MATCH(Out_AdjDrivers!$J61,Cal_AdjDrivers!$J:$J,0))</f>
        <v>0</v>
      </c>
      <c r="AJ61" s="55">
        <f>INDEX(Cal_AdjDrivers!AJ:AJ,MATCH(Out_AdjDrivers!$J61,Cal_AdjDrivers!$J:$J,0))</f>
        <v>0</v>
      </c>
      <c r="AK61" s="55">
        <f>INDEX(Cal_AdjDrivers!AK:AK,MATCH(Out_AdjDrivers!$J61,Cal_AdjDrivers!$J:$J,0))</f>
        <v>0</v>
      </c>
      <c r="AN61" s="2"/>
    </row>
    <row r="62" spans="3:40">
      <c r="C62" s="25"/>
      <c r="E62" s="2" t="str">
        <f t="shared" si="2"/>
        <v>Lon</v>
      </c>
      <c r="F62" s="2" t="s">
        <v>153</v>
      </c>
      <c r="J62" s="2" t="str">
        <f t="shared" si="3"/>
        <v>LonService Damage Reports</v>
      </c>
      <c r="L62" s="2" t="s">
        <v>137</v>
      </c>
      <c r="R62" s="12"/>
      <c r="Y62" s="55">
        <f>INDEX(Cal_AdjDrivers!Y:Y,MATCH(Out_AdjDrivers!$J62,Cal_AdjDrivers!$J:$J,0))</f>
        <v>774</v>
      </c>
      <c r="Z62" s="55">
        <f>INDEX(Cal_AdjDrivers!Z:Z,MATCH(Out_AdjDrivers!$J62,Cal_AdjDrivers!$J:$J,0))</f>
        <v>774</v>
      </c>
      <c r="AA62" s="55">
        <f>INDEX(Cal_AdjDrivers!AA:AA,MATCH(Out_AdjDrivers!$J62,Cal_AdjDrivers!$J:$J,0))</f>
        <v>880</v>
      </c>
      <c r="AB62" s="55">
        <f>INDEX(Cal_AdjDrivers!AB:AB,MATCH(Out_AdjDrivers!$J62,Cal_AdjDrivers!$J:$J,0))</f>
        <v>924</v>
      </c>
      <c r="AC62" s="55">
        <f>INDEX(Cal_AdjDrivers!AC:AC,MATCH(Out_AdjDrivers!$J62,Cal_AdjDrivers!$J:$J,0))</f>
        <v>734</v>
      </c>
      <c r="AD62" s="55">
        <f>INDEX(Cal_AdjDrivers!AD:AD,MATCH(Out_AdjDrivers!$J62,Cal_AdjDrivers!$J:$J,0))</f>
        <v>780.43515790000004</v>
      </c>
      <c r="AE62" s="55">
        <f>INDEX(Cal_AdjDrivers!AE:AE,MATCH(Out_AdjDrivers!$J62,Cal_AdjDrivers!$J:$J,0))</f>
        <v>645.35936949999996</v>
      </c>
      <c r="AF62" s="55">
        <f>INDEX(Cal_AdjDrivers!AF:AF,MATCH(Out_AdjDrivers!$J62,Cal_AdjDrivers!$J:$J,0))</f>
        <v>827.38443789999997</v>
      </c>
      <c r="AG62" s="55">
        <f>INDEX(Cal_AdjDrivers!AG:AG,MATCH(Out_AdjDrivers!$J62,Cal_AdjDrivers!$J:$J,0))</f>
        <v>816.86132550000002</v>
      </c>
      <c r="AH62" s="55">
        <f>INDEX(Cal_AdjDrivers!AH:AH,MATCH(Out_AdjDrivers!$J62,Cal_AdjDrivers!$J:$J,0))</f>
        <v>795.4335906</v>
      </c>
      <c r="AI62" s="55">
        <f>INDEX(Cal_AdjDrivers!AI:AI,MATCH(Out_AdjDrivers!$J62,Cal_AdjDrivers!$J:$J,0))</f>
        <v>807.72030870000003</v>
      </c>
      <c r="AJ62" s="55">
        <f>INDEX(Cal_AdjDrivers!AJ:AJ,MATCH(Out_AdjDrivers!$J62,Cal_AdjDrivers!$J:$J,0))</f>
        <v>813.17733880000003</v>
      </c>
      <c r="AK62" s="55">
        <f>INDEX(Cal_AdjDrivers!AK:AK,MATCH(Out_AdjDrivers!$J62,Cal_AdjDrivers!$J:$J,0))</f>
        <v>812.11540030000003</v>
      </c>
      <c r="AN62" s="2"/>
    </row>
    <row r="63" spans="3:40">
      <c r="C63" s="25"/>
      <c r="E63" s="2" t="str">
        <f t="shared" si="2"/>
        <v>Lon</v>
      </c>
      <c r="F63" s="2" t="s">
        <v>154</v>
      </c>
      <c r="J63" s="2" t="str">
        <f t="shared" si="3"/>
        <v>LonService Condition Reports</v>
      </c>
      <c r="L63" s="2" t="s">
        <v>135</v>
      </c>
      <c r="R63" s="12"/>
      <c r="Y63" s="55">
        <f>INDEX(Cal_AdjDrivers!Y:Y,MATCH(Out_AdjDrivers!$J63,Cal_AdjDrivers!$J:$J,0))</f>
        <v>13220</v>
      </c>
      <c r="Z63" s="55">
        <f>INDEX(Cal_AdjDrivers!Z:Z,MATCH(Out_AdjDrivers!$J63,Cal_AdjDrivers!$J:$J,0))</f>
        <v>14137</v>
      </c>
      <c r="AA63" s="55">
        <f>INDEX(Cal_AdjDrivers!AA:AA,MATCH(Out_AdjDrivers!$J63,Cal_AdjDrivers!$J:$J,0))</f>
        <v>14070</v>
      </c>
      <c r="AB63" s="55">
        <f>INDEX(Cal_AdjDrivers!AB:AB,MATCH(Out_AdjDrivers!$J63,Cal_AdjDrivers!$J:$J,0))</f>
        <v>14534</v>
      </c>
      <c r="AC63" s="55">
        <f>INDEX(Cal_AdjDrivers!AC:AC,MATCH(Out_AdjDrivers!$J63,Cal_AdjDrivers!$J:$J,0))</f>
        <v>12776</v>
      </c>
      <c r="AD63" s="55">
        <f>INDEX(Cal_AdjDrivers!AD:AD,MATCH(Out_AdjDrivers!$J63,Cal_AdjDrivers!$J:$J,0))</f>
        <v>12204</v>
      </c>
      <c r="AE63" s="55">
        <f>INDEX(Cal_AdjDrivers!AE:AE,MATCH(Out_AdjDrivers!$J63,Cal_AdjDrivers!$J:$J,0))</f>
        <v>10982.79</v>
      </c>
      <c r="AF63" s="55">
        <f>INDEX(Cal_AdjDrivers!AF:AF,MATCH(Out_AdjDrivers!$J63,Cal_AdjDrivers!$J:$J,0))</f>
        <v>11961</v>
      </c>
      <c r="AG63" s="55">
        <f>INDEX(Cal_AdjDrivers!AG:AG,MATCH(Out_AdjDrivers!$J63,Cal_AdjDrivers!$J:$J,0))</f>
        <v>12004</v>
      </c>
      <c r="AH63" s="55">
        <f>INDEX(Cal_AdjDrivers!AH:AH,MATCH(Out_AdjDrivers!$J63,Cal_AdjDrivers!$J:$J,0))</f>
        <v>11797</v>
      </c>
      <c r="AI63" s="55">
        <f>INDEX(Cal_AdjDrivers!AI:AI,MATCH(Out_AdjDrivers!$J63,Cal_AdjDrivers!$J:$J,0))</f>
        <v>11602</v>
      </c>
      <c r="AJ63" s="55">
        <f>INDEX(Cal_AdjDrivers!AJ:AJ,MATCH(Out_AdjDrivers!$J63,Cal_AdjDrivers!$J:$J,0))</f>
        <v>11414</v>
      </c>
      <c r="AK63" s="55">
        <f>INDEX(Cal_AdjDrivers!AK:AK,MATCH(Out_AdjDrivers!$J63,Cal_AdjDrivers!$J:$J,0))</f>
        <v>11238</v>
      </c>
      <c r="AN63" s="2"/>
    </row>
    <row r="64" spans="3:40">
      <c r="C64" s="25"/>
      <c r="E64" s="2" t="str">
        <f t="shared" si="2"/>
        <v>Lon</v>
      </c>
      <c r="F64" s="2" t="s">
        <v>155</v>
      </c>
      <c r="J64" s="2" t="str">
        <f t="shared" si="3"/>
        <v>LonMains Damage Reports</v>
      </c>
      <c r="L64" s="2" t="s">
        <v>135</v>
      </c>
      <c r="R64" s="12"/>
      <c r="Y64" s="55">
        <f>INDEX(Cal_AdjDrivers!Y:Y,MATCH(Out_AdjDrivers!$J64,Cal_AdjDrivers!$J:$J,0))</f>
        <v>282</v>
      </c>
      <c r="Z64" s="55">
        <f>INDEX(Cal_AdjDrivers!Z:Z,MATCH(Out_AdjDrivers!$J64,Cal_AdjDrivers!$J:$J,0))</f>
        <v>329</v>
      </c>
      <c r="AA64" s="55">
        <f>INDEX(Cal_AdjDrivers!AA:AA,MATCH(Out_AdjDrivers!$J64,Cal_AdjDrivers!$J:$J,0))</f>
        <v>360</v>
      </c>
      <c r="AB64" s="55">
        <f>INDEX(Cal_AdjDrivers!AB:AB,MATCH(Out_AdjDrivers!$J64,Cal_AdjDrivers!$J:$J,0))</f>
        <v>383</v>
      </c>
      <c r="AC64" s="55">
        <f>INDEX(Cal_AdjDrivers!AC:AC,MATCH(Out_AdjDrivers!$J64,Cal_AdjDrivers!$J:$J,0))</f>
        <v>311</v>
      </c>
      <c r="AD64" s="55">
        <f>INDEX(Cal_AdjDrivers!AD:AD,MATCH(Out_AdjDrivers!$J64,Cal_AdjDrivers!$J:$J,0))</f>
        <v>330.56484210000002</v>
      </c>
      <c r="AE64" s="55">
        <f>INDEX(Cal_AdjDrivers!AE:AE,MATCH(Out_AdjDrivers!$J64,Cal_AdjDrivers!$J:$J,0))</f>
        <v>264.64063049999999</v>
      </c>
      <c r="AF64" s="55">
        <f>INDEX(Cal_AdjDrivers!AF:AF,MATCH(Out_AdjDrivers!$J64,Cal_AdjDrivers!$J:$J,0))</f>
        <v>345.45556210000001</v>
      </c>
      <c r="AG64" s="55">
        <f>INDEX(Cal_AdjDrivers!AG:AG,MATCH(Out_AdjDrivers!$J64,Cal_AdjDrivers!$J:$J,0))</f>
        <v>342.54667449999999</v>
      </c>
      <c r="AH64" s="55">
        <f>INDEX(Cal_AdjDrivers!AH:AH,MATCH(Out_AdjDrivers!$J64,Cal_AdjDrivers!$J:$J,0))</f>
        <v>334.45600940000003</v>
      </c>
      <c r="AI64" s="55">
        <f>INDEX(Cal_AdjDrivers!AI:AI,MATCH(Out_AdjDrivers!$J64,Cal_AdjDrivers!$J:$J,0))</f>
        <v>339.14721129999998</v>
      </c>
      <c r="AJ64" s="55">
        <f>INDEX(Cal_AdjDrivers!AJ:AJ,MATCH(Out_AdjDrivers!$J64,Cal_AdjDrivers!$J:$J,0))</f>
        <v>338</v>
      </c>
      <c r="AK64" s="55">
        <f>INDEX(Cal_AdjDrivers!AK:AK,MATCH(Out_AdjDrivers!$J64,Cal_AdjDrivers!$J:$J,0))</f>
        <v>338</v>
      </c>
      <c r="AN64" s="2"/>
    </row>
    <row r="65" spans="2:43">
      <c r="C65" s="25"/>
      <c r="E65" s="2" t="str">
        <f t="shared" si="2"/>
        <v>Lon</v>
      </c>
      <c r="F65" s="2" t="s">
        <v>156</v>
      </c>
      <c r="J65" s="2" t="str">
        <f t="shared" si="3"/>
        <v>LonMains Condition Reports</v>
      </c>
      <c r="L65" s="2" t="s">
        <v>135</v>
      </c>
      <c r="R65" s="12"/>
      <c r="Y65" s="55">
        <f>INDEX(Cal_AdjDrivers!Y:Y,MATCH(Out_AdjDrivers!$J65,Cal_AdjDrivers!$J:$J,0))</f>
        <v>4814</v>
      </c>
      <c r="Z65" s="55">
        <f>INDEX(Cal_AdjDrivers!Z:Z,MATCH(Out_AdjDrivers!$J65,Cal_AdjDrivers!$J:$J,0))</f>
        <v>6015</v>
      </c>
      <c r="AA65" s="55">
        <f>INDEX(Cal_AdjDrivers!AA:AA,MATCH(Out_AdjDrivers!$J65,Cal_AdjDrivers!$J:$J,0))</f>
        <v>5751</v>
      </c>
      <c r="AB65" s="55">
        <f>INDEX(Cal_AdjDrivers!AB:AB,MATCH(Out_AdjDrivers!$J65,Cal_AdjDrivers!$J:$J,0))</f>
        <v>6029</v>
      </c>
      <c r="AC65" s="55">
        <f>INDEX(Cal_AdjDrivers!AC:AC,MATCH(Out_AdjDrivers!$J65,Cal_AdjDrivers!$J:$J,0))</f>
        <v>5409</v>
      </c>
      <c r="AD65" s="55">
        <f>INDEX(Cal_AdjDrivers!AD:AD,MATCH(Out_AdjDrivers!$J65,Cal_AdjDrivers!$J:$J,0))</f>
        <v>5310</v>
      </c>
      <c r="AE65" s="55">
        <f>INDEX(Cal_AdjDrivers!AE:AE,MATCH(Out_AdjDrivers!$J65,Cal_AdjDrivers!$J:$J,0))</f>
        <v>4861.22</v>
      </c>
      <c r="AF65" s="55">
        <f>INDEX(Cal_AdjDrivers!AF:AF,MATCH(Out_AdjDrivers!$J65,Cal_AdjDrivers!$J:$J,0))</f>
        <v>5204</v>
      </c>
      <c r="AG65" s="55">
        <f>INDEX(Cal_AdjDrivers!AG:AG,MATCH(Out_AdjDrivers!$J65,Cal_AdjDrivers!$J:$J,0))</f>
        <v>5106.2621514945968</v>
      </c>
      <c r="AH65" s="55">
        <f>INDEX(Cal_AdjDrivers!AH:AH,MATCH(Out_AdjDrivers!$J65,Cal_AdjDrivers!$J:$J,0))</f>
        <v>5011.0575796226058</v>
      </c>
      <c r="AI65" s="55">
        <f>INDEX(Cal_AdjDrivers!AI:AI,MATCH(Out_AdjDrivers!$J65,Cal_AdjDrivers!$J:$J,0))</f>
        <v>4922.2911730756559</v>
      </c>
      <c r="AJ65" s="55">
        <f>INDEX(Cal_AdjDrivers!AJ:AJ,MATCH(Out_AdjDrivers!$J65,Cal_AdjDrivers!$J:$J,0))</f>
        <v>4827.1419777893971</v>
      </c>
      <c r="AK65" s="55">
        <f>INDEX(Cal_AdjDrivers!AK:AK,MATCH(Out_AdjDrivers!$J65,Cal_AdjDrivers!$J:$J,0))</f>
        <v>4734.9950662638512</v>
      </c>
      <c r="AN65" s="2"/>
    </row>
    <row r="66" spans="2:43">
      <c r="C66" s="25"/>
      <c r="E66" s="2" t="str">
        <f t="shared" si="2"/>
        <v>Lon</v>
      </c>
      <c r="F66" s="2" t="s">
        <v>157</v>
      </c>
      <c r="J66" s="2" t="str">
        <f t="shared" si="3"/>
        <v>LonEmergency FTEs</v>
      </c>
      <c r="L66" s="2" t="s">
        <v>135</v>
      </c>
      <c r="R66" s="12"/>
      <c r="Y66" s="55">
        <f>INDEX(Cal_AdjDrivers!Y:Y,MATCH(Out_AdjDrivers!$J66,Cal_AdjDrivers!$J:$J,0))</f>
        <v>0</v>
      </c>
      <c r="Z66" s="55">
        <f>INDEX(Cal_AdjDrivers!Z:Z,MATCH(Out_AdjDrivers!$J66,Cal_AdjDrivers!$J:$J,0))</f>
        <v>0</v>
      </c>
      <c r="AA66" s="55">
        <f>INDEX(Cal_AdjDrivers!AA:AA,MATCH(Out_AdjDrivers!$J66,Cal_AdjDrivers!$J:$J,0))</f>
        <v>0</v>
      </c>
      <c r="AB66" s="55">
        <f>INDEX(Cal_AdjDrivers!AB:AB,MATCH(Out_AdjDrivers!$J66,Cal_AdjDrivers!$J:$J,0))</f>
        <v>0</v>
      </c>
      <c r="AC66" s="55">
        <f>INDEX(Cal_AdjDrivers!AC:AC,MATCH(Out_AdjDrivers!$J66,Cal_AdjDrivers!$J:$J,0))</f>
        <v>0</v>
      </c>
      <c r="AD66" s="55">
        <f>INDEX(Cal_AdjDrivers!AD:AD,MATCH(Out_AdjDrivers!$J66,Cal_AdjDrivers!$J:$J,0))</f>
        <v>0</v>
      </c>
      <c r="AE66" s="55">
        <f>INDEX(Cal_AdjDrivers!AE:AE,MATCH(Out_AdjDrivers!$J66,Cal_AdjDrivers!$J:$J,0))</f>
        <v>0</v>
      </c>
      <c r="AF66" s="55">
        <f>INDEX(Cal_AdjDrivers!AF:AF,MATCH(Out_AdjDrivers!$J66,Cal_AdjDrivers!$J:$J,0))</f>
        <v>0</v>
      </c>
      <c r="AG66" s="55">
        <f>INDEX(Cal_AdjDrivers!AG:AG,MATCH(Out_AdjDrivers!$J66,Cal_AdjDrivers!$J:$J,0))</f>
        <v>0</v>
      </c>
      <c r="AH66" s="55">
        <f>INDEX(Cal_AdjDrivers!AH:AH,MATCH(Out_AdjDrivers!$J66,Cal_AdjDrivers!$J:$J,0))</f>
        <v>0</v>
      </c>
      <c r="AI66" s="55">
        <f>INDEX(Cal_AdjDrivers!AI:AI,MATCH(Out_AdjDrivers!$J66,Cal_AdjDrivers!$J:$J,0))</f>
        <v>0</v>
      </c>
      <c r="AJ66" s="55">
        <f>INDEX(Cal_AdjDrivers!AJ:AJ,MATCH(Out_AdjDrivers!$J66,Cal_AdjDrivers!$J:$J,0))</f>
        <v>0</v>
      </c>
      <c r="AK66" s="55">
        <f>INDEX(Cal_AdjDrivers!AK:AK,MATCH(Out_AdjDrivers!$J66,Cal_AdjDrivers!$J:$J,0))</f>
        <v>0</v>
      </c>
      <c r="AN66" s="2"/>
    </row>
    <row r="67" spans="2:43">
      <c r="C67" s="25"/>
      <c r="E67" s="2" t="str">
        <f t="shared" si="2"/>
        <v>Lon</v>
      </c>
      <c r="F67" s="2" t="s">
        <v>159</v>
      </c>
      <c r="J67" s="2" t="str">
        <f t="shared" si="3"/>
        <v>LonTotal external condition reports
(service condition + mains condition)</v>
      </c>
      <c r="L67" s="2" t="s">
        <v>158</v>
      </c>
      <c r="R67" s="12"/>
      <c r="Y67" s="55">
        <f>INDEX(Cal_AdjDrivers!Y:Y,MATCH(Out_AdjDrivers!$J67,Cal_AdjDrivers!$J:$J,0))</f>
        <v>18034</v>
      </c>
      <c r="Z67" s="55">
        <f>INDEX(Cal_AdjDrivers!Z:Z,MATCH(Out_AdjDrivers!$J67,Cal_AdjDrivers!$J:$J,0))</f>
        <v>20152</v>
      </c>
      <c r="AA67" s="55">
        <f>INDEX(Cal_AdjDrivers!AA:AA,MATCH(Out_AdjDrivers!$J67,Cal_AdjDrivers!$J:$J,0))</f>
        <v>19821</v>
      </c>
      <c r="AB67" s="55">
        <f>INDEX(Cal_AdjDrivers!AB:AB,MATCH(Out_AdjDrivers!$J67,Cal_AdjDrivers!$J:$J,0))</f>
        <v>20563</v>
      </c>
      <c r="AC67" s="55">
        <f>INDEX(Cal_AdjDrivers!AC:AC,MATCH(Out_AdjDrivers!$J67,Cal_AdjDrivers!$J:$J,0))</f>
        <v>18185</v>
      </c>
      <c r="AD67" s="55">
        <f>INDEX(Cal_AdjDrivers!AD:AD,MATCH(Out_AdjDrivers!$J67,Cal_AdjDrivers!$J:$J,0))</f>
        <v>17514</v>
      </c>
      <c r="AE67" s="55">
        <f>INDEX(Cal_AdjDrivers!AE:AE,MATCH(Out_AdjDrivers!$J67,Cal_AdjDrivers!$J:$J,0))</f>
        <v>15844.010000000002</v>
      </c>
      <c r="AF67" s="55">
        <f>INDEX(Cal_AdjDrivers!AF:AF,MATCH(Out_AdjDrivers!$J67,Cal_AdjDrivers!$J:$J,0))</f>
        <v>17165</v>
      </c>
      <c r="AG67" s="55">
        <f>INDEX(Cal_AdjDrivers!AG:AG,MATCH(Out_AdjDrivers!$J67,Cal_AdjDrivers!$J:$J,0))</f>
        <v>17110.262151494597</v>
      </c>
      <c r="AH67" s="55">
        <f>INDEX(Cal_AdjDrivers!AH:AH,MATCH(Out_AdjDrivers!$J67,Cal_AdjDrivers!$J:$J,0))</f>
        <v>16808.057579622604</v>
      </c>
      <c r="AI67" s="55">
        <f>INDEX(Cal_AdjDrivers!AI:AI,MATCH(Out_AdjDrivers!$J67,Cal_AdjDrivers!$J:$J,0))</f>
        <v>16524.291173075657</v>
      </c>
      <c r="AJ67" s="55">
        <f>INDEX(Cal_AdjDrivers!AJ:AJ,MATCH(Out_AdjDrivers!$J67,Cal_AdjDrivers!$J:$J,0))</f>
        <v>16241.141977789397</v>
      </c>
      <c r="AK67" s="55">
        <f>INDEX(Cal_AdjDrivers!AK:AK,MATCH(Out_AdjDrivers!$J67,Cal_AdjDrivers!$J:$J,0))</f>
        <v>15972.995066263851</v>
      </c>
      <c r="AN67" s="2"/>
    </row>
    <row r="68" spans="2:43">
      <c r="C68" s="25"/>
      <c r="E68" s="2" t="str">
        <f t="shared" si="2"/>
        <v>Lon</v>
      </c>
      <c r="F68" s="2" t="s">
        <v>160</v>
      </c>
      <c r="J68" s="2" t="str">
        <f t="shared" si="3"/>
        <v>LonTotal external condition repairs
(service condition + mains condition)</v>
      </c>
      <c r="L68" s="2" t="s">
        <v>135</v>
      </c>
      <c r="R68" s="12"/>
      <c r="Y68" s="55">
        <f>INDEX(Cal_AdjDrivers!Y:Y,MATCH(Out_AdjDrivers!$J68,Cal_AdjDrivers!$J:$J,0))</f>
        <v>22944</v>
      </c>
      <c r="Z68" s="55">
        <f>INDEX(Cal_AdjDrivers!Z:Z,MATCH(Out_AdjDrivers!$J68,Cal_AdjDrivers!$J:$J,0))</f>
        <v>31413</v>
      </c>
      <c r="AA68" s="55">
        <f>INDEX(Cal_AdjDrivers!AA:AA,MATCH(Out_AdjDrivers!$J68,Cal_AdjDrivers!$J:$J,0))</f>
        <v>27873</v>
      </c>
      <c r="AB68" s="55">
        <f>INDEX(Cal_AdjDrivers!AB:AB,MATCH(Out_AdjDrivers!$J68,Cal_AdjDrivers!$J:$J,0))</f>
        <v>25858</v>
      </c>
      <c r="AC68" s="55">
        <f>INDEX(Cal_AdjDrivers!AC:AC,MATCH(Out_AdjDrivers!$J68,Cal_AdjDrivers!$J:$J,0))</f>
        <v>22959</v>
      </c>
      <c r="AD68" s="55">
        <f>INDEX(Cal_AdjDrivers!AD:AD,MATCH(Out_AdjDrivers!$J68,Cal_AdjDrivers!$J:$J,0))</f>
        <v>20634</v>
      </c>
      <c r="AE68" s="55">
        <f>INDEX(Cal_AdjDrivers!AE:AE,MATCH(Out_AdjDrivers!$J68,Cal_AdjDrivers!$J:$J,0))</f>
        <v>18174.52</v>
      </c>
      <c r="AF68" s="55">
        <f>INDEX(Cal_AdjDrivers!AF:AF,MATCH(Out_AdjDrivers!$J68,Cal_AdjDrivers!$J:$J,0))</f>
        <v>19925</v>
      </c>
      <c r="AG68" s="55">
        <f>INDEX(Cal_AdjDrivers!AG:AG,MATCH(Out_AdjDrivers!$J68,Cal_AdjDrivers!$J:$J,0))</f>
        <v>19645</v>
      </c>
      <c r="AH68" s="55">
        <f>INDEX(Cal_AdjDrivers!AH:AH,MATCH(Out_AdjDrivers!$J68,Cal_AdjDrivers!$J:$J,0))</f>
        <v>19295</v>
      </c>
      <c r="AI68" s="55">
        <f>INDEX(Cal_AdjDrivers!AI:AI,MATCH(Out_AdjDrivers!$J68,Cal_AdjDrivers!$J:$J,0))</f>
        <v>18834</v>
      </c>
      <c r="AJ68" s="55">
        <f>INDEX(Cal_AdjDrivers!AJ:AJ,MATCH(Out_AdjDrivers!$J68,Cal_AdjDrivers!$J:$J,0))</f>
        <v>18293</v>
      </c>
      <c r="AK68" s="55">
        <f>INDEX(Cal_AdjDrivers!AK:AK,MATCH(Out_AdjDrivers!$J68,Cal_AdjDrivers!$J:$J,0))</f>
        <v>17700</v>
      </c>
      <c r="AN68" s="2"/>
    </row>
    <row r="69" spans="2:43">
      <c r="C69" s="25"/>
      <c r="E69" s="2" t="str">
        <f t="shared" si="2"/>
        <v>Lon</v>
      </c>
      <c r="F69" s="2" t="s">
        <v>161</v>
      </c>
      <c r="J69" s="2" t="str">
        <f t="shared" si="3"/>
        <v>LonMEAV</v>
      </c>
      <c r="L69" s="2" t="s">
        <v>135</v>
      </c>
      <c r="R69" s="12"/>
      <c r="Y69" s="55">
        <f>INDEX(Cal_AdjDrivers!Y:Y,MATCH(Out_AdjDrivers!$J69,Cal_AdjDrivers!$J:$J,0))</f>
        <v>7891.4001934465168</v>
      </c>
      <c r="Z69" s="55">
        <f>INDEX(Cal_AdjDrivers!Z:Z,MATCH(Out_AdjDrivers!$J69,Cal_AdjDrivers!$J:$J,0))</f>
        <v>7863.9483450614744</v>
      </c>
      <c r="AA69" s="55">
        <f>INDEX(Cal_AdjDrivers!AA:AA,MATCH(Out_AdjDrivers!$J69,Cal_AdjDrivers!$J:$J,0))</f>
        <v>7847.6801045295515</v>
      </c>
      <c r="AB69" s="55">
        <f>INDEX(Cal_AdjDrivers!AB:AB,MATCH(Out_AdjDrivers!$J69,Cal_AdjDrivers!$J:$J,0))</f>
        <v>7830.39795111683</v>
      </c>
      <c r="AC69" s="55">
        <f>INDEX(Cal_AdjDrivers!AC:AC,MATCH(Out_AdjDrivers!$J69,Cal_AdjDrivers!$J:$J,0))</f>
        <v>7797.337104868483</v>
      </c>
      <c r="AD69" s="55">
        <f>INDEX(Cal_AdjDrivers!AD:AD,MATCH(Out_AdjDrivers!$J69,Cal_AdjDrivers!$J:$J,0))</f>
        <v>7785.2946929103755</v>
      </c>
      <c r="AE69" s="55">
        <f>INDEX(Cal_AdjDrivers!AE:AE,MATCH(Out_AdjDrivers!$J69,Cal_AdjDrivers!$J:$J,0))</f>
        <v>7712.0979015405446</v>
      </c>
      <c r="AF69" s="55">
        <f>INDEX(Cal_AdjDrivers!AF:AF,MATCH(Out_AdjDrivers!$J69,Cal_AdjDrivers!$J:$J,0))</f>
        <v>7680.9514067798646</v>
      </c>
      <c r="AG69" s="55">
        <f>INDEX(Cal_AdjDrivers!AG:AG,MATCH(Out_AdjDrivers!$J69,Cal_AdjDrivers!$J:$J,0))</f>
        <v>7664.4492259077842</v>
      </c>
      <c r="AH69" s="55">
        <f>INDEX(Cal_AdjDrivers!AH:AH,MATCH(Out_AdjDrivers!$J69,Cal_AdjDrivers!$J:$J,0))</f>
        <v>7647.6247118416859</v>
      </c>
      <c r="AI69" s="55">
        <f>INDEX(Cal_AdjDrivers!AI:AI,MATCH(Out_AdjDrivers!$J69,Cal_AdjDrivers!$J:$J,0))</f>
        <v>7630.5721536572009</v>
      </c>
      <c r="AJ69" s="55">
        <f>INDEX(Cal_AdjDrivers!AJ:AJ,MATCH(Out_AdjDrivers!$J69,Cal_AdjDrivers!$J:$J,0))</f>
        <v>7612.724166984216</v>
      </c>
      <c r="AK69" s="55">
        <f>INDEX(Cal_AdjDrivers!AK:AK,MATCH(Out_AdjDrivers!$J69,Cal_AdjDrivers!$J:$J,0))</f>
        <v>7595.2658683476129</v>
      </c>
    </row>
    <row r="70" spans="2:43">
      <c r="C70" s="25"/>
      <c r="E70" s="2" t="str">
        <f t="shared" si="2"/>
        <v>Lon</v>
      </c>
      <c r="F70" s="92" t="s">
        <v>601</v>
      </c>
      <c r="J70" s="2" t="str">
        <f t="shared" si="3"/>
        <v>LonCapex Synthetic Costs - MainsSmooth7years</v>
      </c>
      <c r="L70" s="2" t="s">
        <v>109</v>
      </c>
      <c r="R70" s="12"/>
      <c r="Y70" s="55">
        <f>INDEX(Cal_AdjDrivers!Y:Y,MATCH(Out_AdjDrivers!$J70,Cal_AdjDrivers!$J:$J,0))</f>
        <v>0.46546436153592596</v>
      </c>
      <c r="Z70" s="55">
        <f>INDEX(Cal_AdjDrivers!Z:Z,MATCH(Out_AdjDrivers!$J70,Cal_AdjDrivers!$J:$J,0))</f>
        <v>0.49636262960937722</v>
      </c>
      <c r="AA70" s="55">
        <f>INDEX(Cal_AdjDrivers!AA:AA,MATCH(Out_AdjDrivers!$J70,Cal_AdjDrivers!$J:$J,0))</f>
        <v>0.61673042147600199</v>
      </c>
      <c r="AB70" s="55">
        <f>INDEX(Cal_AdjDrivers!AB:AB,MATCH(Out_AdjDrivers!$J70,Cal_AdjDrivers!$J:$J,0))</f>
        <v>0.68113138165019937</v>
      </c>
      <c r="AC70" s="55">
        <f>INDEX(Cal_AdjDrivers!AC:AC,MATCH(Out_AdjDrivers!$J70,Cal_AdjDrivers!$J:$J,0))</f>
        <v>0.73564058793959441</v>
      </c>
      <c r="AD70" s="55">
        <f>INDEX(Cal_AdjDrivers!AD:AD,MATCH(Out_AdjDrivers!$J70,Cal_AdjDrivers!$J:$J,0))</f>
        <v>1.0149308484263402</v>
      </c>
      <c r="AE70" s="55">
        <f>INDEX(Cal_AdjDrivers!AE:AE,MATCH(Out_AdjDrivers!$J70,Cal_AdjDrivers!$J:$J,0))</f>
        <v>1.0509057743690575</v>
      </c>
      <c r="AF70" s="55">
        <f>INDEX(Cal_AdjDrivers!AF:AF,MATCH(Out_AdjDrivers!$J70,Cal_AdjDrivers!$J:$J,0))</f>
        <v>1.168152131673448</v>
      </c>
      <c r="AG70" s="55">
        <f>INDEX(Cal_AdjDrivers!AG:AG,MATCH(Out_AdjDrivers!$J70,Cal_AdjDrivers!$J:$J,0))</f>
        <v>1.1242341800078506</v>
      </c>
      <c r="AH70" s="55">
        <f>INDEX(Cal_AdjDrivers!AH:AH,MATCH(Out_AdjDrivers!$J70,Cal_AdjDrivers!$J:$J,0))</f>
        <v>1.0360412915664503</v>
      </c>
      <c r="AI70" s="55">
        <f>INDEX(Cal_AdjDrivers!AI:AI,MATCH(Out_AdjDrivers!$J70,Cal_AdjDrivers!$J:$J,0))</f>
        <v>0.97506747390200632</v>
      </c>
      <c r="AJ70" s="55">
        <f>INDEX(Cal_AdjDrivers!AJ:AJ,MATCH(Out_AdjDrivers!$J70,Cal_AdjDrivers!$J:$J,0))</f>
        <v>0.98853330680951235</v>
      </c>
      <c r="AK70" s="55">
        <f>INDEX(Cal_AdjDrivers!AK:AK,MATCH(Out_AdjDrivers!$J70,Cal_AdjDrivers!$J:$J,0))</f>
        <v>0.7512647806945304</v>
      </c>
    </row>
    <row r="71" spans="2:43">
      <c r="C71" s="25"/>
      <c r="E71" s="2" t="str">
        <f t="shared" si="2"/>
        <v>Lon</v>
      </c>
      <c r="F71" s="92" t="s">
        <v>603</v>
      </c>
      <c r="J71" s="2" t="str">
        <f t="shared" si="3"/>
        <v>LonCapex synthetic costs - ConnectionsSmooth7years</v>
      </c>
      <c r="L71" s="2" t="s">
        <v>148</v>
      </c>
      <c r="R71" s="12"/>
      <c r="Y71" s="55">
        <f>INDEX(Cal_AdjDrivers!Y:Y,MATCH(Out_AdjDrivers!$J71,Cal_AdjDrivers!$J:$J,0))</f>
        <v>4.600238779798536</v>
      </c>
      <c r="Z71" s="55">
        <f>INDEX(Cal_AdjDrivers!Z:Z,MATCH(Out_AdjDrivers!$J71,Cal_AdjDrivers!$J:$J,0))</f>
        <v>3.8198622940035305</v>
      </c>
      <c r="AA71" s="55">
        <f>INDEX(Cal_AdjDrivers!AA:AA,MATCH(Out_AdjDrivers!$J71,Cal_AdjDrivers!$J:$J,0))</f>
        <v>3.5521392857196465</v>
      </c>
      <c r="AB71" s="55">
        <f>INDEX(Cal_AdjDrivers!AB:AB,MATCH(Out_AdjDrivers!$J71,Cal_AdjDrivers!$J:$J,0))</f>
        <v>3.9051177692954289</v>
      </c>
      <c r="AC71" s="55">
        <f>INDEX(Cal_AdjDrivers!AC:AC,MATCH(Out_AdjDrivers!$J71,Cal_AdjDrivers!$J:$J,0))</f>
        <v>4.3950804594710364</v>
      </c>
      <c r="AD71" s="55">
        <f>INDEX(Cal_AdjDrivers!AD:AD,MATCH(Out_AdjDrivers!$J71,Cal_AdjDrivers!$J:$J,0))</f>
        <v>4.8742949049163187</v>
      </c>
      <c r="AE71" s="55">
        <f>INDEX(Cal_AdjDrivers!AE:AE,MATCH(Out_AdjDrivers!$J71,Cal_AdjDrivers!$J:$J,0))</f>
        <v>5.2059297228245294</v>
      </c>
      <c r="AF71" s="55">
        <f>INDEX(Cal_AdjDrivers!AF:AF,MATCH(Out_AdjDrivers!$J71,Cal_AdjDrivers!$J:$J,0))</f>
        <v>5.5438288132579121</v>
      </c>
      <c r="AG71" s="55">
        <f>INDEX(Cal_AdjDrivers!AG:AG,MATCH(Out_AdjDrivers!$J71,Cal_AdjDrivers!$J:$J,0))</f>
        <v>5.7049787934501026</v>
      </c>
      <c r="AH71" s="55">
        <f>INDEX(Cal_AdjDrivers!AH:AH,MATCH(Out_AdjDrivers!$J71,Cal_AdjDrivers!$J:$J,0))</f>
        <v>5.7057277750800885</v>
      </c>
      <c r="AI71" s="55">
        <f>INDEX(Cal_AdjDrivers!AI:AI,MATCH(Out_AdjDrivers!$J71,Cal_AdjDrivers!$J:$J,0))</f>
        <v>5.7145663654314474</v>
      </c>
      <c r="AJ71" s="55">
        <f>INDEX(Cal_AdjDrivers!AJ:AJ,MATCH(Out_AdjDrivers!$J71,Cal_AdjDrivers!$J:$J,0))</f>
        <v>5.6365409767932286</v>
      </c>
      <c r="AK71" s="55">
        <f>INDEX(Cal_AdjDrivers!AK:AK,MATCH(Out_AdjDrivers!$J71,Cal_AdjDrivers!$J:$J,0))</f>
        <v>5.368920610570048</v>
      </c>
    </row>
    <row r="72" spans="2:43">
      <c r="C72" s="25"/>
      <c r="E72" s="2" t="str">
        <f t="shared" si="2"/>
        <v>Lon</v>
      </c>
      <c r="F72" s="2" t="s">
        <v>223</v>
      </c>
      <c r="J72" s="2" t="str">
        <f t="shared" si="3"/>
        <v>LonMaintenance MEAV</v>
      </c>
      <c r="L72" s="2" t="s">
        <v>148</v>
      </c>
      <c r="R72" s="12"/>
      <c r="Y72" s="55">
        <f>INDEX(Cal_AdjDrivers!Y:Y,MATCH(Out_AdjDrivers!$J72,Cal_AdjDrivers!$J:$J,0))</f>
        <v>1524.9423210443638</v>
      </c>
      <c r="Z72" s="55">
        <f>INDEX(Cal_AdjDrivers!Z:Z,MATCH(Out_AdjDrivers!$J72,Cal_AdjDrivers!$J:$J,0))</f>
        <v>1528.0244412389129</v>
      </c>
      <c r="AA72" s="55">
        <f>INDEX(Cal_AdjDrivers!AA:AA,MATCH(Out_AdjDrivers!$J72,Cal_AdjDrivers!$J:$J,0))</f>
        <v>1527.4658548576572</v>
      </c>
      <c r="AB72" s="55">
        <f>INDEX(Cal_AdjDrivers!AB:AB,MATCH(Out_AdjDrivers!$J72,Cal_AdjDrivers!$J:$J,0))</f>
        <v>1528.1347081809645</v>
      </c>
      <c r="AC72" s="55">
        <f>INDEX(Cal_AdjDrivers!AC:AC,MATCH(Out_AdjDrivers!$J72,Cal_AdjDrivers!$J:$J,0))</f>
        <v>1527.0900896306966</v>
      </c>
      <c r="AD72" s="55">
        <f>INDEX(Cal_AdjDrivers!AD:AD,MATCH(Out_AdjDrivers!$J72,Cal_AdjDrivers!$J:$J,0))</f>
        <v>1531.33568997152</v>
      </c>
      <c r="AE72" s="55">
        <f>INDEX(Cal_AdjDrivers!AE:AE,MATCH(Out_AdjDrivers!$J72,Cal_AdjDrivers!$J:$J,0))</f>
        <v>1474.8017607527672</v>
      </c>
      <c r="AF72" s="55">
        <f>INDEX(Cal_AdjDrivers!AF:AF,MATCH(Out_AdjDrivers!$J72,Cal_AdjDrivers!$J:$J,0))</f>
        <v>1475.2459950402454</v>
      </c>
      <c r="AG72" s="55">
        <f>INDEX(Cal_AdjDrivers!AG:AG,MATCH(Out_AdjDrivers!$J72,Cal_AdjDrivers!$J:$J,0))</f>
        <v>1475.2566366296005</v>
      </c>
      <c r="AH72" s="55">
        <f>INDEX(Cal_AdjDrivers!AH:AH,MATCH(Out_AdjDrivers!$J72,Cal_AdjDrivers!$J:$J,0))</f>
        <v>1475.2672391369124</v>
      </c>
      <c r="AI72" s="55">
        <f>INDEX(Cal_AdjDrivers!AI:AI,MATCH(Out_AdjDrivers!$J72,Cal_AdjDrivers!$J:$J,0))</f>
        <v>1475.4578083802307</v>
      </c>
      <c r="AJ72" s="55">
        <f>INDEX(Cal_AdjDrivers!AJ:AJ,MATCH(Out_AdjDrivers!$J72,Cal_AdjDrivers!$J:$J,0))</f>
        <v>1475.468342985936</v>
      </c>
      <c r="AK72" s="55">
        <f>INDEX(Cal_AdjDrivers!AK:AK,MATCH(Out_AdjDrivers!$J72,Cal_AdjDrivers!$J:$J,0))</f>
        <v>1475.6588666023727</v>
      </c>
    </row>
    <row r="73" spans="2:43">
      <c r="C73" s="25"/>
      <c r="E73" s="2" t="str">
        <f t="shared" si="2"/>
        <v>Lon</v>
      </c>
      <c r="F73" s="2" t="s">
        <v>539</v>
      </c>
      <c r="J73" s="2" t="str">
        <f t="shared" si="3"/>
        <v>LonMax PREs</v>
      </c>
      <c r="L73" s="2" t="s">
        <v>148</v>
      </c>
      <c r="R73" s="12"/>
      <c r="Y73" s="55">
        <f>INDEX(Cal_AdjDrivers!Y:Y,MATCH(Out_AdjDrivers!$J73,Cal_AdjDrivers!$J:$J,0))</f>
        <v>129776.01000000001</v>
      </c>
      <c r="Z73" s="55">
        <f>INDEX(Cal_AdjDrivers!Z:Z,MATCH(Out_AdjDrivers!$J73,Cal_AdjDrivers!$J:$J,0))</f>
        <v>120926</v>
      </c>
      <c r="AA73" s="55">
        <f>INDEX(Cal_AdjDrivers!AA:AA,MATCH(Out_AdjDrivers!$J73,Cal_AdjDrivers!$J:$J,0))</f>
        <v>120926</v>
      </c>
      <c r="AB73" s="55">
        <f>INDEX(Cal_AdjDrivers!AB:AB,MATCH(Out_AdjDrivers!$J73,Cal_AdjDrivers!$J:$J,0))</f>
        <v>120926</v>
      </c>
      <c r="AC73" s="55">
        <f>INDEX(Cal_AdjDrivers!AC:AC,MATCH(Out_AdjDrivers!$J73,Cal_AdjDrivers!$J:$J,0))</f>
        <v>114675</v>
      </c>
      <c r="AD73" s="55">
        <f>INDEX(Cal_AdjDrivers!AD:AD,MATCH(Out_AdjDrivers!$J73,Cal_AdjDrivers!$J:$J,0))</f>
        <v>114675</v>
      </c>
      <c r="AE73" s="55">
        <f>INDEX(Cal_AdjDrivers!AE:AE,MATCH(Out_AdjDrivers!$J73,Cal_AdjDrivers!$J:$J,0))</f>
        <v>114675</v>
      </c>
      <c r="AF73" s="55">
        <f>INDEX(Cal_AdjDrivers!AF:AF,MATCH(Out_AdjDrivers!$J73,Cal_AdjDrivers!$J:$J,0))</f>
        <v>114675</v>
      </c>
      <c r="AG73" s="55">
        <f>INDEX(Cal_AdjDrivers!AG:AG,MATCH(Out_AdjDrivers!$J73,Cal_AdjDrivers!$J:$J,0))</f>
        <v>109663</v>
      </c>
      <c r="AH73" s="55">
        <f>INDEX(Cal_AdjDrivers!AH:AH,MATCH(Out_AdjDrivers!$J73,Cal_AdjDrivers!$J:$J,0))</f>
        <v>107162</v>
      </c>
      <c r="AI73" s="55">
        <f>INDEX(Cal_AdjDrivers!AI:AI,MATCH(Out_AdjDrivers!$J73,Cal_AdjDrivers!$J:$J,0))</f>
        <v>107162</v>
      </c>
      <c r="AJ73" s="55">
        <f>INDEX(Cal_AdjDrivers!AJ:AJ,MATCH(Out_AdjDrivers!$J73,Cal_AdjDrivers!$J:$J,0))</f>
        <v>107162</v>
      </c>
      <c r="AK73" s="55">
        <f>INDEX(Cal_AdjDrivers!AK:AK,MATCH(Out_AdjDrivers!$J73,Cal_AdjDrivers!$J:$J,0))</f>
        <v>105798</v>
      </c>
    </row>
    <row r="74" spans="2:43">
      <c r="C74" s="25"/>
      <c r="E74" s="2" t="str">
        <f t="shared" si="2"/>
        <v>Lon</v>
      </c>
      <c r="F74" s="2" t="s">
        <v>548</v>
      </c>
      <c r="J74" s="2" t="str">
        <f t="shared" si="3"/>
        <v>LonMEAV_egep</v>
      </c>
      <c r="L74" s="2" t="s">
        <v>109</v>
      </c>
      <c r="R74" s="12"/>
      <c r="Y74" s="55">
        <f>INDEX(Cal_AdjDrivers!Y:Y,MATCH(Out_AdjDrivers!$J74,Cal_AdjDrivers!$J:$J,0))</f>
        <v>7891.4001934465168</v>
      </c>
      <c r="Z74" s="55">
        <f>INDEX(Cal_AdjDrivers!Z:Z,MATCH(Out_AdjDrivers!$J74,Cal_AdjDrivers!$J:$J,0))</f>
        <v>7863.9483450614744</v>
      </c>
      <c r="AA74" s="55">
        <f>INDEX(Cal_AdjDrivers!AA:AA,MATCH(Out_AdjDrivers!$J74,Cal_AdjDrivers!$J:$J,0))</f>
        <v>7847.6801045295515</v>
      </c>
      <c r="AB74" s="55">
        <f>INDEX(Cal_AdjDrivers!AB:AB,MATCH(Out_AdjDrivers!$J74,Cal_AdjDrivers!$J:$J,0))</f>
        <v>7830.39795111683</v>
      </c>
      <c r="AC74" s="55">
        <f>INDEX(Cal_AdjDrivers!AC:AC,MATCH(Out_AdjDrivers!$J74,Cal_AdjDrivers!$J:$J,0))</f>
        <v>7797.5171048684833</v>
      </c>
      <c r="AD74" s="55">
        <f>INDEX(Cal_AdjDrivers!AD:AD,MATCH(Out_AdjDrivers!$J74,Cal_AdjDrivers!$J:$J,0))</f>
        <v>7785.4746929103758</v>
      </c>
      <c r="AE74" s="55">
        <f>INDEX(Cal_AdjDrivers!AE:AE,MATCH(Out_AdjDrivers!$J74,Cal_AdjDrivers!$J:$J,0))</f>
        <v>7712.2779015405449</v>
      </c>
      <c r="AF74" s="55">
        <f>INDEX(Cal_AdjDrivers!AF:AF,MATCH(Out_AdjDrivers!$J74,Cal_AdjDrivers!$J:$J,0))</f>
        <v>7681.1314067798648</v>
      </c>
      <c r="AG74" s="55">
        <f>INDEX(Cal_AdjDrivers!AG:AG,MATCH(Out_AdjDrivers!$J74,Cal_AdjDrivers!$J:$J,0))</f>
        <v>7664.6292259077845</v>
      </c>
      <c r="AH74" s="55">
        <f>INDEX(Cal_AdjDrivers!AH:AH,MATCH(Out_AdjDrivers!$J74,Cal_AdjDrivers!$J:$J,0))</f>
        <v>7647.8047118416862</v>
      </c>
      <c r="AI74" s="55">
        <f>INDEX(Cal_AdjDrivers!AI:AI,MATCH(Out_AdjDrivers!$J74,Cal_AdjDrivers!$J:$J,0))</f>
        <v>7630.9321536572006</v>
      </c>
      <c r="AJ74" s="55">
        <f>INDEX(Cal_AdjDrivers!AJ:AJ,MATCH(Out_AdjDrivers!$J74,Cal_AdjDrivers!$J:$J,0))</f>
        <v>7613.0841669842157</v>
      </c>
      <c r="AK74" s="55">
        <f>INDEX(Cal_AdjDrivers!AK:AK,MATCH(Out_AdjDrivers!$J74,Cal_AdjDrivers!$J:$J,0))</f>
        <v>7595.8058683476129</v>
      </c>
    </row>
    <row r="75" spans="2:43">
      <c r="E75" s="2" t="str">
        <f t="shared" si="2"/>
        <v>Lon</v>
      </c>
      <c r="F75" s="2" t="s">
        <v>549</v>
      </c>
      <c r="J75" s="2" t="str">
        <f t="shared" si="3"/>
        <v>LonMEAV_egep_mobs</v>
      </c>
      <c r="R75" s="12"/>
      <c r="Y75" s="55">
        <f>INDEX(Cal_AdjDrivers!Y:Y,MATCH(Out_AdjDrivers!$J75,Cal_AdjDrivers!$J:$J,0))</f>
        <v>8803.8318477430075</v>
      </c>
      <c r="Z75" s="55">
        <f>INDEX(Cal_AdjDrivers!Z:Z,MATCH(Out_AdjDrivers!$J75,Cal_AdjDrivers!$J:$J,0))</f>
        <v>8776.3799993579651</v>
      </c>
      <c r="AA75" s="55">
        <f>INDEX(Cal_AdjDrivers!AA:AA,MATCH(Out_AdjDrivers!$J75,Cal_AdjDrivers!$J:$J,0))</f>
        <v>8760.1117588260422</v>
      </c>
      <c r="AB75" s="55">
        <f>INDEX(Cal_AdjDrivers!AB:AB,MATCH(Out_AdjDrivers!$J75,Cal_AdjDrivers!$J:$J,0))</f>
        <v>8742.8296054133207</v>
      </c>
      <c r="AC75" s="55">
        <f>INDEX(Cal_AdjDrivers!AC:AC,MATCH(Out_AdjDrivers!$J75,Cal_AdjDrivers!$J:$J,0))</f>
        <v>8709.948759164974</v>
      </c>
      <c r="AD75" s="55">
        <f>INDEX(Cal_AdjDrivers!AD:AD,MATCH(Out_AdjDrivers!$J75,Cal_AdjDrivers!$J:$J,0))</f>
        <v>8697.9063472068665</v>
      </c>
      <c r="AE75" s="55">
        <f>INDEX(Cal_AdjDrivers!AE:AE,MATCH(Out_AdjDrivers!$J75,Cal_AdjDrivers!$J:$J,0))</f>
        <v>8571.55821496922</v>
      </c>
      <c r="AF75" s="55">
        <f>INDEX(Cal_AdjDrivers!AF:AF,MATCH(Out_AdjDrivers!$J75,Cal_AdjDrivers!$J:$J,0))</f>
        <v>8540.4117202085399</v>
      </c>
      <c r="AG75" s="55">
        <f>INDEX(Cal_AdjDrivers!AG:AG,MATCH(Out_AdjDrivers!$J75,Cal_AdjDrivers!$J:$J,0))</f>
        <v>8523.7845323265756</v>
      </c>
      <c r="AH75" s="55">
        <f>INDEX(Cal_AdjDrivers!AH:AH,MATCH(Out_AdjDrivers!$J75,Cal_AdjDrivers!$J:$J,0))</f>
        <v>8506.8350112505941</v>
      </c>
      <c r="AI75" s="55">
        <f>INDEX(Cal_AdjDrivers!AI:AI,MATCH(Out_AdjDrivers!$J75,Cal_AdjDrivers!$J:$J,0))</f>
        <v>8489.8374460562245</v>
      </c>
      <c r="AJ75" s="55">
        <f>INDEX(Cal_AdjDrivers!AJ:AJ,MATCH(Out_AdjDrivers!$J75,Cal_AdjDrivers!$J:$J,0))</f>
        <v>8471.8644523733565</v>
      </c>
      <c r="AK75" s="55">
        <f>INDEX(Cal_AdjDrivers!AK:AK,MATCH(Out_AdjDrivers!$J75,Cal_AdjDrivers!$J:$J,0))</f>
        <v>8454.4611467268696</v>
      </c>
    </row>
    <row r="76" spans="2:43" s="92" customFormat="1">
      <c r="E76" s="92" t="str">
        <f t="shared" si="2"/>
        <v>Lon</v>
      </c>
      <c r="F76" s="92" t="s">
        <v>578</v>
      </c>
      <c r="J76" s="92" t="str">
        <f t="shared" si="3"/>
        <v xml:space="preserve">LonDensity </v>
      </c>
      <c r="L76" s="92" t="s">
        <v>580</v>
      </c>
      <c r="R76" s="12"/>
      <c r="Y76" s="55">
        <f>INDEX(Cal_AdjDrivers!Y:Y,MATCH(Out_AdjDrivers!$J76,Cal_AdjDrivers!$J:$J,0))</f>
        <v>111.94645308739562</v>
      </c>
      <c r="Z76" s="55">
        <f>INDEX(Cal_AdjDrivers!Z:Z,MATCH(Out_AdjDrivers!$J76,Cal_AdjDrivers!$J:$J,0))</f>
        <v>111.90868384465554</v>
      </c>
      <c r="AA76" s="55">
        <f>INDEX(Cal_AdjDrivers!AA:AA,MATCH(Out_AdjDrivers!$J76,Cal_AdjDrivers!$J:$J,0))</f>
        <v>112.09945118225538</v>
      </c>
      <c r="AB76" s="55">
        <f>INDEX(Cal_AdjDrivers!AB:AB,MATCH(Out_AdjDrivers!$J76,Cal_AdjDrivers!$J:$J,0))</f>
        <v>112.10619630335238</v>
      </c>
      <c r="AC76" s="55">
        <f>INDEX(Cal_AdjDrivers!AC:AC,MATCH(Out_AdjDrivers!$J76,Cal_AdjDrivers!$J:$J,0))</f>
        <v>112.11929995111943</v>
      </c>
      <c r="AD76" s="55">
        <f>INDEX(Cal_AdjDrivers!AD:AD,MATCH(Out_AdjDrivers!$J76,Cal_AdjDrivers!$J:$J,0))</f>
        <v>112.21993179942289</v>
      </c>
      <c r="AE76" s="55">
        <f>INDEX(Cal_AdjDrivers!AE:AE,MATCH(Out_AdjDrivers!$J76,Cal_AdjDrivers!$J:$J,0))</f>
        <v>112.25248939291279</v>
      </c>
      <c r="AF76" s="55">
        <f>INDEX(Cal_AdjDrivers!AF:AF,MATCH(Out_AdjDrivers!$J76,Cal_AdjDrivers!$J:$J,0))</f>
        <v>112.14930075354775</v>
      </c>
      <c r="AG76" s="55">
        <f>INDEX(Cal_AdjDrivers!AG:AG,MATCH(Out_AdjDrivers!$J76,Cal_AdjDrivers!$J:$J,0))</f>
        <v>112.26095630629094</v>
      </c>
      <c r="AH76" s="55">
        <f>INDEX(Cal_AdjDrivers!AH:AH,MATCH(Out_AdjDrivers!$J76,Cal_AdjDrivers!$J:$J,0))</f>
        <v>112.37302252793451</v>
      </c>
      <c r="AI76" s="55">
        <f>INDEX(Cal_AdjDrivers!AI:AI,MATCH(Out_AdjDrivers!$J76,Cal_AdjDrivers!$J:$J,0))</f>
        <v>112.48551078402764</v>
      </c>
      <c r="AJ76" s="55">
        <f>INDEX(Cal_AdjDrivers!AJ:AJ,MATCH(Out_AdjDrivers!$J76,Cal_AdjDrivers!$J:$J,0))</f>
        <v>112.59840477774394</v>
      </c>
      <c r="AK76" s="55">
        <f>INDEX(Cal_AdjDrivers!AK:AK,MATCH(Out_AdjDrivers!$J76,Cal_AdjDrivers!$J:$J,0))</f>
        <v>112.71172709409923</v>
      </c>
      <c r="AN76" s="101"/>
    </row>
    <row r="77" spans="2:43" s="92" customFormat="1">
      <c r="E77" s="92" t="str">
        <f t="shared" si="2"/>
        <v>Lon</v>
      </c>
      <c r="F77" s="92" t="s">
        <v>579</v>
      </c>
      <c r="J77" s="92" t="str">
        <f t="shared" si="3"/>
        <v xml:space="preserve">LonDensity sq. </v>
      </c>
      <c r="L77" s="92" t="s">
        <v>580</v>
      </c>
      <c r="R77" s="12"/>
      <c r="Y77" s="55">
        <f>INDEX(Cal_AdjDrivers!Y:Y,MATCH(Out_AdjDrivers!$J77,Cal_AdjDrivers!$J:$J,0))</f>
        <v>12532.008358848469</v>
      </c>
      <c r="Z77" s="55">
        <f>INDEX(Cal_AdjDrivers!Z:Z,MATCH(Out_AdjDrivers!$J77,Cal_AdjDrivers!$J:$J,0))</f>
        <v>12523.553519843068</v>
      </c>
      <c r="AA77" s="55">
        <f>INDEX(Cal_AdjDrivers!AA:AA,MATCH(Out_AdjDrivers!$J77,Cal_AdjDrivers!$J:$J,0))</f>
        <v>12566.286955362857</v>
      </c>
      <c r="AB77" s="55">
        <f>INDEX(Cal_AdjDrivers!AB:AB,MATCH(Out_AdjDrivers!$J77,Cal_AdjDrivers!$J:$J,0))</f>
        <v>12567.799249605778</v>
      </c>
      <c r="AC77" s="55">
        <f>INDEX(Cal_AdjDrivers!AC:AC,MATCH(Out_AdjDrivers!$J77,Cal_AdjDrivers!$J:$J,0))</f>
        <v>12570.737421529089</v>
      </c>
      <c r="AD77" s="55">
        <f>INDEX(Cal_AdjDrivers!AD:AD,MATCH(Out_AdjDrivers!$J77,Cal_AdjDrivers!$J:$J,0))</f>
        <v>12593.313093067125</v>
      </c>
      <c r="AE77" s="55">
        <f>INDEX(Cal_AdjDrivers!AE:AE,MATCH(Out_AdjDrivers!$J77,Cal_AdjDrivers!$J:$J,0))</f>
        <v>12600.621374905999</v>
      </c>
      <c r="AF77" s="55">
        <f>INDEX(Cal_AdjDrivers!AF:AF,MATCH(Out_AdjDrivers!$J77,Cal_AdjDrivers!$J:$J,0))</f>
        <v>12577.465659509706</v>
      </c>
      <c r="AG77" s="55">
        <f>INDEX(Cal_AdjDrivers!AG:AG,MATCH(Out_AdjDrivers!$J77,Cal_AdjDrivers!$J:$J,0))</f>
        <v>12602.522310802962</v>
      </c>
      <c r="AH77" s="55">
        <f>INDEX(Cal_AdjDrivers!AH:AH,MATCH(Out_AdjDrivers!$J77,Cal_AdjDrivers!$J:$J,0))</f>
        <v>12627.696192063677</v>
      </c>
      <c r="AI77" s="55">
        <f>INDEX(Cal_AdjDrivers!AI:AI,MATCH(Out_AdjDrivers!$J77,Cal_AdjDrivers!$J:$J,0))</f>
        <v>12652.990136343598</v>
      </c>
      <c r="AJ77" s="55">
        <f>INDEX(Cal_AdjDrivers!AJ:AJ,MATCH(Out_AdjDrivers!$J77,Cal_AdjDrivers!$J:$J,0))</f>
        <v>12678.400758492669</v>
      </c>
      <c r="AK77" s="55">
        <f>INDEX(Cal_AdjDrivers!AK:AK,MATCH(Out_AdjDrivers!$J77,Cal_AdjDrivers!$J:$J,0))</f>
        <v>12703.933424534704</v>
      </c>
      <c r="AN77" s="101"/>
    </row>
    <row r="78" spans="2:43">
      <c r="C78" s="25"/>
    </row>
    <row r="79" spans="2:43" ht="14.65">
      <c r="B79" s="9" t="s">
        <v>26</v>
      </c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5"/>
      <c r="U79" s="95"/>
      <c r="V79" s="95"/>
      <c r="W79" s="95"/>
      <c r="X79" s="95"/>
      <c r="Y79" s="9"/>
      <c r="Z79" s="9"/>
      <c r="AA79" s="9"/>
      <c r="AB79" s="9"/>
      <c r="AC79" s="9"/>
      <c r="AD79" s="9"/>
      <c r="AE79" s="9"/>
      <c r="AF79" s="9"/>
      <c r="AG79" s="9"/>
      <c r="AH79" s="9"/>
      <c r="AI79" s="9"/>
      <c r="AJ79" s="9"/>
      <c r="AK79" s="9"/>
      <c r="AL79" s="9"/>
      <c r="AM79" s="9"/>
      <c r="AN79" s="35"/>
      <c r="AO79" s="9"/>
      <c r="AP79" s="9"/>
      <c r="AQ79" s="9"/>
    </row>
    <row r="80" spans="2:43">
      <c r="C80" s="25"/>
    </row>
    <row r="81" spans="3:40">
      <c r="C81" s="25"/>
    </row>
    <row r="82" spans="3:40">
      <c r="C82" s="25"/>
      <c r="E82" s="2" t="str">
        <f t="shared" ref="E82:E112" si="4">$B$79</f>
        <v>NW</v>
      </c>
      <c r="F82" s="2" t="s">
        <v>134</v>
      </c>
      <c r="J82" s="2" t="str">
        <f t="shared" ref="J82:J112" si="5">$E82&amp;""&amp;F82</f>
        <v>NWCustomers</v>
      </c>
      <c r="L82" s="2" t="s">
        <v>135</v>
      </c>
      <c r="R82" s="12"/>
      <c r="Y82" s="55">
        <f>INDEX(Cal_AdjDrivers!Y:Y,MATCH(Out_AdjDrivers!$J82,Cal_AdjDrivers!$J:$J,0))</f>
        <v>2671143.8316700002</v>
      </c>
      <c r="Z82" s="55">
        <f>INDEX(Cal_AdjDrivers!Z:Z,MATCH(Out_AdjDrivers!$J82,Cal_AdjDrivers!$J:$J,0))</f>
        <v>2678028.0002100002</v>
      </c>
      <c r="AA82" s="55">
        <f>INDEX(Cal_AdjDrivers!AA:AA,MATCH(Out_AdjDrivers!$J82,Cal_AdjDrivers!$J:$J,0))</f>
        <v>2684215.0002700002</v>
      </c>
      <c r="AB82" s="55">
        <f>INDEX(Cal_AdjDrivers!AB:AB,MATCH(Out_AdjDrivers!$J82,Cal_AdjDrivers!$J:$J,0))</f>
        <v>2686581.9996000002</v>
      </c>
      <c r="AC82" s="55">
        <f>INDEX(Cal_AdjDrivers!AC:AC,MATCH(Out_AdjDrivers!$J82,Cal_AdjDrivers!$J:$J,0))</f>
        <v>2689081.9999600002</v>
      </c>
      <c r="AD82" s="55">
        <f>INDEX(Cal_AdjDrivers!AD:AD,MATCH(Out_AdjDrivers!$J82,Cal_AdjDrivers!$J:$J,0))</f>
        <v>2692787.99975</v>
      </c>
      <c r="AE82" s="55">
        <f>INDEX(Cal_AdjDrivers!AE:AE,MATCH(Out_AdjDrivers!$J82,Cal_AdjDrivers!$J:$J,0))</f>
        <v>2695938.0000100001</v>
      </c>
      <c r="AF82" s="55">
        <f>INDEX(Cal_AdjDrivers!AF:AF,MATCH(Out_AdjDrivers!$J82,Cal_AdjDrivers!$J:$J,0))</f>
        <v>2699499.0592899998</v>
      </c>
      <c r="AG82" s="55">
        <f>INDEX(Cal_AdjDrivers!AG:AG,MATCH(Out_AdjDrivers!$J82,Cal_AdjDrivers!$J:$J,0))</f>
        <v>2704825.6286200001</v>
      </c>
      <c r="AH82" s="55">
        <f>INDEX(Cal_AdjDrivers!AH:AH,MATCH(Out_AdjDrivers!$J82,Cal_AdjDrivers!$J:$J,0))</f>
        <v>2710159.6122099999</v>
      </c>
      <c r="AI82" s="55">
        <f>INDEX(Cal_AdjDrivers!AI:AI,MATCH(Out_AdjDrivers!$J82,Cal_AdjDrivers!$J:$J,0))</f>
        <v>2715501.11057</v>
      </c>
      <c r="AJ82" s="55">
        <f>INDEX(Cal_AdjDrivers!AJ:AJ,MATCH(Out_AdjDrivers!$J82,Cal_AdjDrivers!$J:$J,0))</f>
        <v>2720850.2282099999</v>
      </c>
      <c r="AK82" s="55">
        <f>INDEX(Cal_AdjDrivers!AK:AK,MATCH(Out_AdjDrivers!$J82,Cal_AdjDrivers!$J:$J,0))</f>
        <v>2726207.0707399999</v>
      </c>
    </row>
    <row r="83" spans="3:40">
      <c r="C83" s="25"/>
      <c r="E83" s="2" t="str">
        <f t="shared" si="4"/>
        <v>NW</v>
      </c>
      <c r="F83" s="2" t="s">
        <v>136</v>
      </c>
      <c r="J83" s="2" t="str">
        <f t="shared" si="5"/>
        <v>NWNetwork Length</v>
      </c>
      <c r="L83" s="2" t="s">
        <v>137</v>
      </c>
      <c r="R83" s="12"/>
      <c r="Y83" s="55">
        <f>INDEX(Cal_AdjDrivers!Y:Y,MATCH(Out_AdjDrivers!$J83,Cal_AdjDrivers!$J:$J,0))</f>
        <v>33396.972999999998</v>
      </c>
      <c r="Z83" s="55">
        <f>INDEX(Cal_AdjDrivers!Z:Z,MATCH(Out_AdjDrivers!$J83,Cal_AdjDrivers!$J:$J,0))</f>
        <v>33375.785000000003</v>
      </c>
      <c r="AA83" s="55">
        <f>INDEX(Cal_AdjDrivers!AA:AA,MATCH(Out_AdjDrivers!$J83,Cal_AdjDrivers!$J:$J,0))</f>
        <v>33370.417999999998</v>
      </c>
      <c r="AB83" s="55">
        <f>INDEX(Cal_AdjDrivers!AB:AB,MATCH(Out_AdjDrivers!$J83,Cal_AdjDrivers!$J:$J,0))</f>
        <v>33345.086000000003</v>
      </c>
      <c r="AC83" s="55">
        <f>INDEX(Cal_AdjDrivers!AC:AC,MATCH(Out_AdjDrivers!$J83,Cal_AdjDrivers!$J:$J,0))</f>
        <v>33317.737999999998</v>
      </c>
      <c r="AD83" s="55">
        <f>INDEX(Cal_AdjDrivers!AD:AD,MATCH(Out_AdjDrivers!$J83,Cal_AdjDrivers!$J:$J,0))</f>
        <v>33303.527000000002</v>
      </c>
      <c r="AE83" s="55">
        <f>INDEX(Cal_AdjDrivers!AE:AE,MATCH(Out_AdjDrivers!$J83,Cal_AdjDrivers!$J:$J,0))</f>
        <v>33292.351999999999</v>
      </c>
      <c r="AF83" s="55">
        <f>INDEX(Cal_AdjDrivers!AF:AF,MATCH(Out_AdjDrivers!$J83,Cal_AdjDrivers!$J:$J,0))</f>
        <v>33436.538999999997</v>
      </c>
      <c r="AG83" s="55">
        <f>INDEX(Cal_AdjDrivers!AG:AG,MATCH(Out_AdjDrivers!$J83,Cal_AdjDrivers!$J:$J,0))</f>
        <v>33442.898000000001</v>
      </c>
      <c r="AH83" s="55">
        <f>INDEX(Cal_AdjDrivers!AH:AH,MATCH(Out_AdjDrivers!$J83,Cal_AdjDrivers!$J:$J,0))</f>
        <v>33449.258000000002</v>
      </c>
      <c r="AI83" s="55">
        <f>INDEX(Cal_AdjDrivers!AI:AI,MATCH(Out_AdjDrivers!$J83,Cal_AdjDrivers!$J:$J,0))</f>
        <v>33455.633000000002</v>
      </c>
      <c r="AJ83" s="55">
        <f>INDEX(Cal_AdjDrivers!AJ:AJ,MATCH(Out_AdjDrivers!$J83,Cal_AdjDrivers!$J:$J,0))</f>
        <v>33456.616999999998</v>
      </c>
      <c r="AK83" s="55">
        <f>INDEX(Cal_AdjDrivers!AK:AK,MATCH(Out_AdjDrivers!$J83,Cal_AdjDrivers!$J:$J,0))</f>
        <v>33462.991999999998</v>
      </c>
    </row>
    <row r="84" spans="3:40">
      <c r="C84" s="25"/>
      <c r="E84" s="2" t="str">
        <f t="shared" si="4"/>
        <v>NW</v>
      </c>
      <c r="F84" s="2" t="s">
        <v>138</v>
      </c>
      <c r="J84" s="2" t="str">
        <f t="shared" si="5"/>
        <v>NWThroughput</v>
      </c>
      <c r="L84" s="2" t="s">
        <v>139</v>
      </c>
      <c r="R84" s="12"/>
      <c r="Y84" s="55">
        <f>INDEX(Cal_AdjDrivers!Y:Y,MATCH(Out_AdjDrivers!$J84,Cal_AdjDrivers!$J:$J,0))</f>
        <v>69786.384919999997</v>
      </c>
      <c r="Z84" s="55">
        <f>INDEX(Cal_AdjDrivers!Z:Z,MATCH(Out_AdjDrivers!$J84,Cal_AdjDrivers!$J:$J,0))</f>
        <v>67058.319940000001</v>
      </c>
      <c r="AA84" s="55">
        <f>INDEX(Cal_AdjDrivers!AA:AA,MATCH(Out_AdjDrivers!$J84,Cal_AdjDrivers!$J:$J,0))</f>
        <v>65665.047059999997</v>
      </c>
      <c r="AB84" s="55">
        <f>INDEX(Cal_AdjDrivers!AB:AB,MATCH(Out_AdjDrivers!$J84,Cal_AdjDrivers!$J:$J,0))</f>
        <v>66039.55992</v>
      </c>
      <c r="AC84" s="55">
        <f>INDEX(Cal_AdjDrivers!AC:AC,MATCH(Out_AdjDrivers!$J84,Cal_AdjDrivers!$J:$J,0))</f>
        <v>66566.030010000002</v>
      </c>
      <c r="AD84" s="55">
        <f>INDEX(Cal_AdjDrivers!AD:AD,MATCH(Out_AdjDrivers!$J84,Cal_AdjDrivers!$J:$J,0))</f>
        <v>66310.086869999999</v>
      </c>
      <c r="AE84" s="55">
        <f>INDEX(Cal_AdjDrivers!AE:AE,MATCH(Out_AdjDrivers!$J84,Cal_AdjDrivers!$J:$J,0))</f>
        <v>70421</v>
      </c>
      <c r="AF84" s="55">
        <f>INDEX(Cal_AdjDrivers!AF:AF,MATCH(Out_AdjDrivers!$J84,Cal_AdjDrivers!$J:$J,0))</f>
        <v>70152</v>
      </c>
      <c r="AG84" s="55">
        <f>INDEX(Cal_AdjDrivers!AG:AG,MATCH(Out_AdjDrivers!$J84,Cal_AdjDrivers!$J:$J,0))</f>
        <v>70468.185870000001</v>
      </c>
      <c r="AH84" s="55">
        <f>INDEX(Cal_AdjDrivers!AH:AH,MATCH(Out_AdjDrivers!$J84,Cal_AdjDrivers!$J:$J,0))</f>
        <v>70589.0674</v>
      </c>
      <c r="AI84" s="55">
        <f>INDEX(Cal_AdjDrivers!AI:AI,MATCH(Out_AdjDrivers!$J84,Cal_AdjDrivers!$J:$J,0))</f>
        <v>71036.079129999998</v>
      </c>
      <c r="AJ84" s="55">
        <f>INDEX(Cal_AdjDrivers!AJ:AJ,MATCH(Out_AdjDrivers!$J84,Cal_AdjDrivers!$J:$J,0))</f>
        <v>71262.299400000004</v>
      </c>
      <c r="AK84" s="55">
        <f>INDEX(Cal_AdjDrivers!AK:AK,MATCH(Out_AdjDrivers!$J84,Cal_AdjDrivers!$J:$J,0))</f>
        <v>70991.327980000002</v>
      </c>
    </row>
    <row r="85" spans="3:40" ht="13.5" customHeight="1">
      <c r="C85" s="25"/>
      <c r="E85" s="2" t="str">
        <f t="shared" si="4"/>
        <v>NW</v>
      </c>
      <c r="F85" s="2" t="s">
        <v>140</v>
      </c>
      <c r="J85" s="2" t="str">
        <f t="shared" si="5"/>
        <v>NWPREs (Internal &amp; External)</v>
      </c>
      <c r="L85" s="2" t="s">
        <v>135</v>
      </c>
      <c r="R85" s="12"/>
      <c r="Y85" s="55">
        <f>INDEX(Cal_AdjDrivers!Y:Y,MATCH(Out_AdjDrivers!$J85,Cal_AdjDrivers!$J:$J,0))</f>
        <v>111781</v>
      </c>
      <c r="Z85" s="55">
        <f>INDEX(Cal_AdjDrivers!Z:Z,MATCH(Out_AdjDrivers!$J85,Cal_AdjDrivers!$J:$J,0))</f>
        <v>104411</v>
      </c>
      <c r="AA85" s="55">
        <f>INDEX(Cal_AdjDrivers!AA:AA,MATCH(Out_AdjDrivers!$J85,Cal_AdjDrivers!$J:$J,0))</f>
        <v>104018</v>
      </c>
      <c r="AB85" s="55">
        <f>INDEX(Cal_AdjDrivers!AB:AB,MATCH(Out_AdjDrivers!$J85,Cal_AdjDrivers!$J:$J,0))</f>
        <v>104590</v>
      </c>
      <c r="AC85" s="55">
        <f>INDEX(Cal_AdjDrivers!AC:AC,MATCH(Out_AdjDrivers!$J85,Cal_AdjDrivers!$J:$J,0))</f>
        <v>101318</v>
      </c>
      <c r="AD85" s="55">
        <f>INDEX(Cal_AdjDrivers!AD:AD,MATCH(Out_AdjDrivers!$J85,Cal_AdjDrivers!$J:$J,0))</f>
        <v>93149</v>
      </c>
      <c r="AE85" s="55">
        <f>INDEX(Cal_AdjDrivers!AE:AE,MATCH(Out_AdjDrivers!$J85,Cal_AdjDrivers!$J:$J,0))</f>
        <v>83673</v>
      </c>
      <c r="AF85" s="55">
        <f>INDEX(Cal_AdjDrivers!AF:AF,MATCH(Out_AdjDrivers!$J85,Cal_AdjDrivers!$J:$J,0))</f>
        <v>94812</v>
      </c>
      <c r="AG85" s="55">
        <f>INDEX(Cal_AdjDrivers!AG:AG,MATCH(Out_AdjDrivers!$J85,Cal_AdjDrivers!$J:$J,0))</f>
        <v>95195</v>
      </c>
      <c r="AH85" s="55">
        <f>INDEX(Cal_AdjDrivers!AH:AH,MATCH(Out_AdjDrivers!$J85,Cal_AdjDrivers!$J:$J,0))</f>
        <v>93953</v>
      </c>
      <c r="AI85" s="55">
        <f>INDEX(Cal_AdjDrivers!AI:AI,MATCH(Out_AdjDrivers!$J85,Cal_AdjDrivers!$J:$J,0))</f>
        <v>92730</v>
      </c>
      <c r="AJ85" s="55">
        <f>INDEX(Cal_AdjDrivers!AJ:AJ,MATCH(Out_AdjDrivers!$J85,Cal_AdjDrivers!$J:$J,0))</f>
        <v>91528</v>
      </c>
      <c r="AK85" s="55">
        <f>INDEX(Cal_AdjDrivers!AK:AK,MATCH(Out_AdjDrivers!$J85,Cal_AdjDrivers!$J:$J,0))</f>
        <v>90345</v>
      </c>
    </row>
    <row r="86" spans="3:40" ht="13.5" customHeight="1">
      <c r="C86" s="25"/>
      <c r="E86" s="2" t="str">
        <f t="shared" si="4"/>
        <v>NW</v>
      </c>
      <c r="F86" s="2" t="s">
        <v>141</v>
      </c>
      <c r="J86" s="2" t="str">
        <f t="shared" si="5"/>
        <v>NWTotal repairs</v>
      </c>
      <c r="L86" s="2" t="s">
        <v>135</v>
      </c>
      <c r="R86" s="12"/>
      <c r="Y86" s="55">
        <f>INDEX(Cal_AdjDrivers!Y:Y,MATCH(Out_AdjDrivers!$J86,Cal_AdjDrivers!$J:$J,0))</f>
        <v>26195</v>
      </c>
      <c r="Z86" s="55">
        <f>INDEX(Cal_AdjDrivers!Z:Z,MATCH(Out_AdjDrivers!$J86,Cal_AdjDrivers!$J:$J,0))</f>
        <v>28793</v>
      </c>
      <c r="AA86" s="55">
        <f>INDEX(Cal_AdjDrivers!AA:AA,MATCH(Out_AdjDrivers!$J86,Cal_AdjDrivers!$J:$J,0))</f>
        <v>25687</v>
      </c>
      <c r="AB86" s="55">
        <f>INDEX(Cal_AdjDrivers!AB:AB,MATCH(Out_AdjDrivers!$J86,Cal_AdjDrivers!$J:$J,0))</f>
        <v>26417</v>
      </c>
      <c r="AC86" s="55">
        <f>INDEX(Cal_AdjDrivers!AC:AC,MATCH(Out_AdjDrivers!$J86,Cal_AdjDrivers!$J:$J,0))</f>
        <v>26730</v>
      </c>
      <c r="AD86" s="55">
        <f>INDEX(Cal_AdjDrivers!AD:AD,MATCH(Out_AdjDrivers!$J86,Cal_AdjDrivers!$J:$J,0))</f>
        <v>26547</v>
      </c>
      <c r="AE86" s="55">
        <f>INDEX(Cal_AdjDrivers!AE:AE,MATCH(Out_AdjDrivers!$J86,Cal_AdjDrivers!$J:$J,0))</f>
        <v>23109</v>
      </c>
      <c r="AF86" s="55">
        <f>INDEX(Cal_AdjDrivers!AF:AF,MATCH(Out_AdjDrivers!$J86,Cal_AdjDrivers!$J:$J,0))</f>
        <v>25740.16</v>
      </c>
      <c r="AG86" s="55">
        <f>INDEX(Cal_AdjDrivers!AG:AG,MATCH(Out_AdjDrivers!$J86,Cal_AdjDrivers!$J:$J,0))</f>
        <v>25348</v>
      </c>
      <c r="AH86" s="55">
        <f>INDEX(Cal_AdjDrivers!AH:AH,MATCH(Out_AdjDrivers!$J86,Cal_AdjDrivers!$J:$J,0))</f>
        <v>24834.792000000001</v>
      </c>
      <c r="AI86" s="55">
        <f>INDEX(Cal_AdjDrivers!AI:AI,MATCH(Out_AdjDrivers!$J86,Cal_AdjDrivers!$J:$J,0))</f>
        <v>24240.150399999999</v>
      </c>
      <c r="AJ86" s="55">
        <f>INDEX(Cal_AdjDrivers!AJ:AJ,MATCH(Out_AdjDrivers!$J86,Cal_AdjDrivers!$J:$J,0))</f>
        <v>23552.980479999998</v>
      </c>
      <c r="AK86" s="55">
        <f>INDEX(Cal_AdjDrivers!AK:AK,MATCH(Out_AdjDrivers!$J86,Cal_AdjDrivers!$J:$J,0))</f>
        <v>22780.016576000002</v>
      </c>
    </row>
    <row r="87" spans="3:40">
      <c r="C87" s="25"/>
      <c r="E87" s="2" t="str">
        <f t="shared" si="4"/>
        <v>NW</v>
      </c>
      <c r="F87" s="2" t="s">
        <v>142</v>
      </c>
      <c r="J87" s="2" t="str">
        <f t="shared" si="5"/>
        <v>NWExternal reports</v>
      </c>
      <c r="L87" s="2" t="s">
        <v>135</v>
      </c>
      <c r="R87" s="12"/>
      <c r="Y87" s="55">
        <f>INDEX(Cal_AdjDrivers!Y:Y,MATCH(Out_AdjDrivers!$J87,Cal_AdjDrivers!$J:$J,0))</f>
        <v>20907</v>
      </c>
      <c r="Z87" s="55">
        <f>INDEX(Cal_AdjDrivers!Z:Z,MATCH(Out_AdjDrivers!$J87,Cal_AdjDrivers!$J:$J,0))</f>
        <v>21981</v>
      </c>
      <c r="AA87" s="55">
        <f>INDEX(Cal_AdjDrivers!AA:AA,MATCH(Out_AdjDrivers!$J87,Cal_AdjDrivers!$J:$J,0))</f>
        <v>21560</v>
      </c>
      <c r="AB87" s="55">
        <f>INDEX(Cal_AdjDrivers!AB:AB,MATCH(Out_AdjDrivers!$J87,Cal_AdjDrivers!$J:$J,0))</f>
        <v>23271</v>
      </c>
      <c r="AC87" s="55">
        <f>INDEX(Cal_AdjDrivers!AC:AC,MATCH(Out_AdjDrivers!$J87,Cal_AdjDrivers!$J:$J,0))</f>
        <v>22679</v>
      </c>
      <c r="AD87" s="55">
        <f>INDEX(Cal_AdjDrivers!AD:AD,MATCH(Out_AdjDrivers!$J87,Cal_AdjDrivers!$J:$J,0))</f>
        <v>22782</v>
      </c>
      <c r="AE87" s="55">
        <f>INDEX(Cal_AdjDrivers!AE:AE,MATCH(Out_AdjDrivers!$J87,Cal_AdjDrivers!$J:$J,0))</f>
        <v>20014</v>
      </c>
      <c r="AF87" s="55">
        <f>INDEX(Cal_AdjDrivers!AF:AF,MATCH(Out_AdjDrivers!$J87,Cal_AdjDrivers!$J:$J,0))</f>
        <v>22402.560000000001</v>
      </c>
      <c r="AG87" s="55">
        <f>INDEX(Cal_AdjDrivers!AG:AG,MATCH(Out_AdjDrivers!$J87,Cal_AdjDrivers!$J:$J,0))</f>
        <v>22360.557835294421</v>
      </c>
      <c r="AH87" s="55">
        <f>INDEX(Cal_AdjDrivers!AH:AH,MATCH(Out_AdjDrivers!$J87,Cal_AdjDrivers!$J:$J,0))</f>
        <v>22001.230294972334</v>
      </c>
      <c r="AI87" s="55">
        <f>INDEX(Cal_AdjDrivers!AI:AI,MATCH(Out_AdjDrivers!$J87,Cal_AdjDrivers!$J:$J,0))</f>
        <v>21624.834190604186</v>
      </c>
      <c r="AJ87" s="55">
        <f>INDEX(Cal_AdjDrivers!AJ:AJ,MATCH(Out_AdjDrivers!$J87,Cal_AdjDrivers!$J:$J,0))</f>
        <v>21214.076010659912</v>
      </c>
      <c r="AK87" s="55">
        <f>INDEX(Cal_AdjDrivers!AK:AK,MATCH(Out_AdjDrivers!$J87,Cal_AdjDrivers!$J:$J,0))</f>
        <v>20794.806150994955</v>
      </c>
      <c r="AN87" s="2"/>
    </row>
    <row r="88" spans="3:40">
      <c r="C88" s="25"/>
      <c r="E88" s="2" t="str">
        <f t="shared" si="4"/>
        <v>NW</v>
      </c>
      <c r="F88" s="2" t="s">
        <v>143</v>
      </c>
      <c r="J88" s="2" t="str">
        <f t="shared" si="5"/>
        <v>NWService Damage Repairs</v>
      </c>
      <c r="L88" s="2" t="s">
        <v>135</v>
      </c>
      <c r="R88" s="12"/>
      <c r="Y88" s="55">
        <f>INDEX(Cal_AdjDrivers!Y:Y,MATCH(Out_AdjDrivers!$J88,Cal_AdjDrivers!$J:$J,0))</f>
        <v>1275</v>
      </c>
      <c r="Z88" s="55">
        <f>INDEX(Cal_AdjDrivers!Z:Z,MATCH(Out_AdjDrivers!$J88,Cal_AdjDrivers!$J:$J,0))</f>
        <v>1230</v>
      </c>
      <c r="AA88" s="55">
        <f>INDEX(Cal_AdjDrivers!AA:AA,MATCH(Out_AdjDrivers!$J88,Cal_AdjDrivers!$J:$J,0))</f>
        <v>1218</v>
      </c>
      <c r="AB88" s="55">
        <f>INDEX(Cal_AdjDrivers!AB:AB,MATCH(Out_AdjDrivers!$J88,Cal_AdjDrivers!$J:$J,0))</f>
        <v>598</v>
      </c>
      <c r="AC88" s="55">
        <f>INDEX(Cal_AdjDrivers!AC:AC,MATCH(Out_AdjDrivers!$J88,Cal_AdjDrivers!$J:$J,0))</f>
        <v>1149</v>
      </c>
      <c r="AD88" s="55">
        <f>INDEX(Cal_AdjDrivers!AD:AD,MATCH(Out_AdjDrivers!$J88,Cal_AdjDrivers!$J:$J,0))</f>
        <v>1192</v>
      </c>
      <c r="AE88" s="55">
        <f>INDEX(Cal_AdjDrivers!AE:AE,MATCH(Out_AdjDrivers!$J88,Cal_AdjDrivers!$J:$J,0))</f>
        <v>1120</v>
      </c>
      <c r="AF88" s="55">
        <f>INDEX(Cal_AdjDrivers!AF:AF,MATCH(Out_AdjDrivers!$J88,Cal_AdjDrivers!$J:$J,0))</f>
        <v>978</v>
      </c>
      <c r="AG88" s="55">
        <f>INDEX(Cal_AdjDrivers!AG:AG,MATCH(Out_AdjDrivers!$J88,Cal_AdjDrivers!$J:$J,0))</f>
        <v>963</v>
      </c>
      <c r="AH88" s="55">
        <f>INDEX(Cal_AdjDrivers!AH:AH,MATCH(Out_AdjDrivers!$J88,Cal_AdjDrivers!$J:$J,0))</f>
        <v>944</v>
      </c>
      <c r="AI88" s="55">
        <f>INDEX(Cal_AdjDrivers!AI:AI,MATCH(Out_AdjDrivers!$J88,Cal_AdjDrivers!$J:$J,0))</f>
        <v>925</v>
      </c>
      <c r="AJ88" s="55">
        <f>INDEX(Cal_AdjDrivers!AJ:AJ,MATCH(Out_AdjDrivers!$J88,Cal_AdjDrivers!$J:$J,0))</f>
        <v>902</v>
      </c>
      <c r="AK88" s="55">
        <f>INDEX(Cal_AdjDrivers!AK:AK,MATCH(Out_AdjDrivers!$J88,Cal_AdjDrivers!$J:$J,0))</f>
        <v>875</v>
      </c>
      <c r="AN88" s="2"/>
    </row>
    <row r="89" spans="3:40">
      <c r="C89" s="25"/>
      <c r="E89" s="2" t="str">
        <f t="shared" si="4"/>
        <v>NW</v>
      </c>
      <c r="F89" s="2" t="s">
        <v>144</v>
      </c>
      <c r="J89" s="2" t="str">
        <f t="shared" si="5"/>
        <v>NWService Condition Repairs</v>
      </c>
      <c r="L89" s="2" t="s">
        <v>135</v>
      </c>
      <c r="R89" s="12"/>
      <c r="Y89" s="55">
        <f>INDEX(Cal_AdjDrivers!Y:Y,MATCH(Out_AdjDrivers!$J89,Cal_AdjDrivers!$J:$J,0))</f>
        <v>19287</v>
      </c>
      <c r="Z89" s="55">
        <f>INDEX(Cal_AdjDrivers!Z:Z,MATCH(Out_AdjDrivers!$J89,Cal_AdjDrivers!$J:$J,0))</f>
        <v>20965</v>
      </c>
      <c r="AA89" s="55">
        <f>INDEX(Cal_AdjDrivers!AA:AA,MATCH(Out_AdjDrivers!$J89,Cal_AdjDrivers!$J:$J,0))</f>
        <v>18118</v>
      </c>
      <c r="AB89" s="55">
        <f>INDEX(Cal_AdjDrivers!AB:AB,MATCH(Out_AdjDrivers!$J89,Cal_AdjDrivers!$J:$J,0))</f>
        <v>19762</v>
      </c>
      <c r="AC89" s="55">
        <f>INDEX(Cal_AdjDrivers!AC:AC,MATCH(Out_AdjDrivers!$J89,Cal_AdjDrivers!$J:$J,0))</f>
        <v>19436</v>
      </c>
      <c r="AD89" s="55">
        <f>INDEX(Cal_AdjDrivers!AD:AD,MATCH(Out_AdjDrivers!$J89,Cal_AdjDrivers!$J:$J,0))</f>
        <v>19239</v>
      </c>
      <c r="AE89" s="55">
        <f>INDEX(Cal_AdjDrivers!AE:AE,MATCH(Out_AdjDrivers!$J89,Cal_AdjDrivers!$J:$J,0))</f>
        <v>16530</v>
      </c>
      <c r="AF89" s="55">
        <f>INDEX(Cal_AdjDrivers!AF:AF,MATCH(Out_AdjDrivers!$J89,Cal_AdjDrivers!$J:$J,0))</f>
        <v>18488</v>
      </c>
      <c r="AG89" s="55">
        <f>INDEX(Cal_AdjDrivers!AG:AG,MATCH(Out_AdjDrivers!$J89,Cal_AdjDrivers!$J:$J,0))</f>
        <v>18210</v>
      </c>
      <c r="AH89" s="55">
        <f>INDEX(Cal_AdjDrivers!AH:AH,MATCH(Out_AdjDrivers!$J89,Cal_AdjDrivers!$J:$J,0))</f>
        <v>17845</v>
      </c>
      <c r="AI89" s="55">
        <f>INDEX(Cal_AdjDrivers!AI:AI,MATCH(Out_AdjDrivers!$J89,Cal_AdjDrivers!$J:$J,0))</f>
        <v>17413</v>
      </c>
      <c r="AJ89" s="55">
        <f>INDEX(Cal_AdjDrivers!AJ:AJ,MATCH(Out_AdjDrivers!$J89,Cal_AdjDrivers!$J:$J,0))</f>
        <v>16905</v>
      </c>
      <c r="AK89" s="55">
        <f>INDEX(Cal_AdjDrivers!AK:AK,MATCH(Out_AdjDrivers!$J89,Cal_AdjDrivers!$J:$J,0))</f>
        <v>16338</v>
      </c>
      <c r="AN89" s="2"/>
    </row>
    <row r="90" spans="3:40">
      <c r="C90" s="25"/>
      <c r="E90" s="2" t="str">
        <f t="shared" si="4"/>
        <v>NW</v>
      </c>
      <c r="F90" s="2" t="s">
        <v>145</v>
      </c>
      <c r="J90" s="2" t="str">
        <f t="shared" si="5"/>
        <v>NWMains Damage Repairs</v>
      </c>
      <c r="L90" s="2" t="s">
        <v>135</v>
      </c>
      <c r="R90" s="12"/>
      <c r="Y90" s="55">
        <f>INDEX(Cal_AdjDrivers!Y:Y,MATCH(Out_AdjDrivers!$J90,Cal_AdjDrivers!$J:$J,0))</f>
        <v>314</v>
      </c>
      <c r="Z90" s="55">
        <f>INDEX(Cal_AdjDrivers!Z:Z,MATCH(Out_AdjDrivers!$J90,Cal_AdjDrivers!$J:$J,0))</f>
        <v>471</v>
      </c>
      <c r="AA90" s="55">
        <f>INDEX(Cal_AdjDrivers!AA:AA,MATCH(Out_AdjDrivers!$J90,Cal_AdjDrivers!$J:$J,0))</f>
        <v>576</v>
      </c>
      <c r="AB90" s="55">
        <f>INDEX(Cal_AdjDrivers!AB:AB,MATCH(Out_AdjDrivers!$J90,Cal_AdjDrivers!$J:$J,0))</f>
        <v>303</v>
      </c>
      <c r="AC90" s="55">
        <f>INDEX(Cal_AdjDrivers!AC:AC,MATCH(Out_AdjDrivers!$J90,Cal_AdjDrivers!$J:$J,0))</f>
        <v>455</v>
      </c>
      <c r="AD90" s="55">
        <f>INDEX(Cal_AdjDrivers!AD:AD,MATCH(Out_AdjDrivers!$J90,Cal_AdjDrivers!$J:$J,0))</f>
        <v>409</v>
      </c>
      <c r="AE90" s="55">
        <f>INDEX(Cal_AdjDrivers!AE:AE,MATCH(Out_AdjDrivers!$J90,Cal_AdjDrivers!$J:$J,0))</f>
        <v>255</v>
      </c>
      <c r="AF90" s="55">
        <f>INDEX(Cal_AdjDrivers!AF:AF,MATCH(Out_AdjDrivers!$J90,Cal_AdjDrivers!$J:$J,0))</f>
        <v>437.16</v>
      </c>
      <c r="AG90" s="55">
        <f>INDEX(Cal_AdjDrivers!AG:AG,MATCH(Out_AdjDrivers!$J90,Cal_AdjDrivers!$J:$J,0))</f>
        <v>440</v>
      </c>
      <c r="AH90" s="55">
        <f>INDEX(Cal_AdjDrivers!AH:AH,MATCH(Out_AdjDrivers!$J90,Cal_AdjDrivers!$J:$J,0))</f>
        <v>436.79199999999997</v>
      </c>
      <c r="AI90" s="55">
        <f>INDEX(Cal_AdjDrivers!AI:AI,MATCH(Out_AdjDrivers!$J90,Cal_AdjDrivers!$J:$J,0))</f>
        <v>433.15039999999999</v>
      </c>
      <c r="AJ90" s="55">
        <f>INDEX(Cal_AdjDrivers!AJ:AJ,MATCH(Out_AdjDrivers!$J90,Cal_AdjDrivers!$J:$J,0))</f>
        <v>437.98048</v>
      </c>
      <c r="AK90" s="55">
        <f>INDEX(Cal_AdjDrivers!AK:AK,MATCH(Out_AdjDrivers!$J90,Cal_AdjDrivers!$J:$J,0))</f>
        <v>437.01657599999999</v>
      </c>
      <c r="AN90" s="2"/>
    </row>
    <row r="91" spans="3:40">
      <c r="C91" s="25"/>
      <c r="E91" s="2" t="str">
        <f t="shared" si="4"/>
        <v>NW</v>
      </c>
      <c r="F91" s="2" t="s">
        <v>146</v>
      </c>
      <c r="J91" s="2" t="str">
        <f t="shared" si="5"/>
        <v>NWMains Condition Repairs</v>
      </c>
      <c r="L91" s="2" t="s">
        <v>135</v>
      </c>
      <c r="R91" s="12"/>
      <c r="Y91" s="55">
        <f>INDEX(Cal_AdjDrivers!Y:Y,MATCH(Out_AdjDrivers!$J91,Cal_AdjDrivers!$J:$J,0))</f>
        <v>5319</v>
      </c>
      <c r="Z91" s="55">
        <f>INDEX(Cal_AdjDrivers!Z:Z,MATCH(Out_AdjDrivers!$J91,Cal_AdjDrivers!$J:$J,0))</f>
        <v>6127</v>
      </c>
      <c r="AA91" s="55">
        <f>INDEX(Cal_AdjDrivers!AA:AA,MATCH(Out_AdjDrivers!$J91,Cal_AdjDrivers!$J:$J,0))</f>
        <v>5775</v>
      </c>
      <c r="AB91" s="55">
        <f>INDEX(Cal_AdjDrivers!AB:AB,MATCH(Out_AdjDrivers!$J91,Cal_AdjDrivers!$J:$J,0))</f>
        <v>5754</v>
      </c>
      <c r="AC91" s="55">
        <f>INDEX(Cal_AdjDrivers!AC:AC,MATCH(Out_AdjDrivers!$J91,Cal_AdjDrivers!$J:$J,0))</f>
        <v>5690</v>
      </c>
      <c r="AD91" s="55">
        <f>INDEX(Cal_AdjDrivers!AD:AD,MATCH(Out_AdjDrivers!$J91,Cal_AdjDrivers!$J:$J,0))</f>
        <v>5707</v>
      </c>
      <c r="AE91" s="55">
        <f>INDEX(Cal_AdjDrivers!AE:AE,MATCH(Out_AdjDrivers!$J91,Cal_AdjDrivers!$J:$J,0))</f>
        <v>5204</v>
      </c>
      <c r="AF91" s="55">
        <f>INDEX(Cal_AdjDrivers!AF:AF,MATCH(Out_AdjDrivers!$J91,Cal_AdjDrivers!$J:$J,0))</f>
        <v>5837</v>
      </c>
      <c r="AG91" s="55">
        <f>INDEX(Cal_AdjDrivers!AG:AG,MATCH(Out_AdjDrivers!$J91,Cal_AdjDrivers!$J:$J,0))</f>
        <v>5735</v>
      </c>
      <c r="AH91" s="55">
        <f>INDEX(Cal_AdjDrivers!AH:AH,MATCH(Out_AdjDrivers!$J91,Cal_AdjDrivers!$J:$J,0))</f>
        <v>5609</v>
      </c>
      <c r="AI91" s="55">
        <f>INDEX(Cal_AdjDrivers!AI:AI,MATCH(Out_AdjDrivers!$J91,Cal_AdjDrivers!$J:$J,0))</f>
        <v>5469</v>
      </c>
      <c r="AJ91" s="55">
        <f>INDEX(Cal_AdjDrivers!AJ:AJ,MATCH(Out_AdjDrivers!$J91,Cal_AdjDrivers!$J:$J,0))</f>
        <v>5308</v>
      </c>
      <c r="AK91" s="55">
        <f>INDEX(Cal_AdjDrivers!AK:AK,MATCH(Out_AdjDrivers!$J91,Cal_AdjDrivers!$J:$J,0))</f>
        <v>5130</v>
      </c>
      <c r="AN91" s="2"/>
    </row>
    <row r="92" spans="3:40">
      <c r="C92" s="25"/>
      <c r="E92" s="2" t="str">
        <f t="shared" si="4"/>
        <v>NW</v>
      </c>
      <c r="F92" s="2" t="s">
        <v>147</v>
      </c>
      <c r="J92" s="2" t="str">
        <f t="shared" si="5"/>
        <v>NWRepex Synthetic Costs</v>
      </c>
      <c r="L92" s="2" t="s">
        <v>148</v>
      </c>
      <c r="R92" s="12"/>
      <c r="Y92" s="55">
        <f>INDEX(Cal_AdjDrivers!Y:Y,MATCH(Out_AdjDrivers!$J92,Cal_AdjDrivers!$J:$J,0))</f>
        <v>81.652766029797931</v>
      </c>
      <c r="Z92" s="55">
        <f>INDEX(Cal_AdjDrivers!Z:Z,MATCH(Out_AdjDrivers!$J92,Cal_AdjDrivers!$J:$J,0))</f>
        <v>70.426562656735712</v>
      </c>
      <c r="AA92" s="55">
        <f>INDEX(Cal_AdjDrivers!AA:AA,MATCH(Out_AdjDrivers!$J92,Cal_AdjDrivers!$J:$J,0))</f>
        <v>93.830616997895191</v>
      </c>
      <c r="AB92" s="55">
        <f>INDEX(Cal_AdjDrivers!AB:AB,MATCH(Out_AdjDrivers!$J92,Cal_AdjDrivers!$J:$J,0))</f>
        <v>77.201815637203595</v>
      </c>
      <c r="AC92" s="55">
        <f>INDEX(Cal_AdjDrivers!AC:AC,MATCH(Out_AdjDrivers!$J92,Cal_AdjDrivers!$J:$J,0))</f>
        <v>74.867764568460117</v>
      </c>
      <c r="AD92" s="55">
        <f>INDEX(Cal_AdjDrivers!AD:AD,MATCH(Out_AdjDrivers!$J92,Cal_AdjDrivers!$J:$J,0))</f>
        <v>72.709564575664956</v>
      </c>
      <c r="AE92" s="55">
        <f>INDEX(Cal_AdjDrivers!AE:AE,MATCH(Out_AdjDrivers!$J92,Cal_AdjDrivers!$J:$J,0))</f>
        <v>84.12661823648466</v>
      </c>
      <c r="AF92" s="55">
        <f>INDEX(Cal_AdjDrivers!AF:AF,MATCH(Out_AdjDrivers!$J92,Cal_AdjDrivers!$J:$J,0))</f>
        <v>125.87938840723466</v>
      </c>
      <c r="AG92" s="55">
        <f>INDEX(Cal_AdjDrivers!AG:AG,MATCH(Out_AdjDrivers!$J92,Cal_AdjDrivers!$J:$J,0))</f>
        <v>79.488174963029977</v>
      </c>
      <c r="AH92" s="55">
        <f>INDEX(Cal_AdjDrivers!AH:AH,MATCH(Out_AdjDrivers!$J92,Cal_AdjDrivers!$J:$J,0))</f>
        <v>80.097995036547104</v>
      </c>
      <c r="AI92" s="55">
        <f>INDEX(Cal_AdjDrivers!AI:AI,MATCH(Out_AdjDrivers!$J92,Cal_AdjDrivers!$J:$J,0))</f>
        <v>80.947773371424745</v>
      </c>
      <c r="AJ92" s="55">
        <f>INDEX(Cal_AdjDrivers!AJ:AJ,MATCH(Out_AdjDrivers!$J92,Cal_AdjDrivers!$J:$J,0))</f>
        <v>80.854959885620985</v>
      </c>
      <c r="AK92" s="55">
        <f>INDEX(Cal_AdjDrivers!AK:AK,MATCH(Out_AdjDrivers!$J92,Cal_AdjDrivers!$J:$J,0))</f>
        <v>80.776240675738649</v>
      </c>
      <c r="AN92" s="2"/>
    </row>
    <row r="93" spans="3:40">
      <c r="C93" s="25"/>
      <c r="E93" s="2" t="str">
        <f t="shared" si="4"/>
        <v>NW</v>
      </c>
      <c r="F93" s="2" t="s">
        <v>149</v>
      </c>
      <c r="J93" s="2" t="str">
        <f t="shared" si="5"/>
        <v>NWCapex synthetic costs - Mains</v>
      </c>
      <c r="L93" s="2" t="s">
        <v>148</v>
      </c>
      <c r="R93" s="12"/>
      <c r="Y93" s="55">
        <f>INDEX(Cal_AdjDrivers!Y:Y,MATCH(Out_AdjDrivers!$J93,Cal_AdjDrivers!$J:$J,0))</f>
        <v>0.79622072493116214</v>
      </c>
      <c r="Z93" s="55">
        <f>INDEX(Cal_AdjDrivers!Z:Z,MATCH(Out_AdjDrivers!$J93,Cal_AdjDrivers!$J:$J,0))</f>
        <v>0.26268713983741471</v>
      </c>
      <c r="AA93" s="55">
        <f>INDEX(Cal_AdjDrivers!AA:AA,MATCH(Out_AdjDrivers!$J93,Cal_AdjDrivers!$J:$J,0))</f>
        <v>0.4626284246803693</v>
      </c>
      <c r="AB93" s="55">
        <f>INDEX(Cal_AdjDrivers!AB:AB,MATCH(Out_AdjDrivers!$J93,Cal_AdjDrivers!$J:$J,0))</f>
        <v>0.80263419871390462</v>
      </c>
      <c r="AC93" s="55">
        <f>INDEX(Cal_AdjDrivers!AC:AC,MATCH(Out_AdjDrivers!$J93,Cal_AdjDrivers!$J:$J,0))</f>
        <v>2.2546114080386452</v>
      </c>
      <c r="AD93" s="55">
        <f>INDEX(Cal_AdjDrivers!AD:AD,MATCH(Out_AdjDrivers!$J93,Cal_AdjDrivers!$J:$J,0))</f>
        <v>1.1513122807113105</v>
      </c>
      <c r="AE93" s="55">
        <f>INDEX(Cal_AdjDrivers!AE:AE,MATCH(Out_AdjDrivers!$J93,Cal_AdjDrivers!$J:$J,0))</f>
        <v>2.164067096615728</v>
      </c>
      <c r="AF93" s="55">
        <f>INDEX(Cal_AdjDrivers!AF:AF,MATCH(Out_AdjDrivers!$J93,Cal_AdjDrivers!$J:$J,0))</f>
        <v>4.6411155448306491</v>
      </c>
      <c r="AG93" s="55">
        <f>INDEX(Cal_AdjDrivers!AG:AG,MATCH(Out_AdjDrivers!$J93,Cal_AdjDrivers!$J:$J,0))</f>
        <v>1.0909699750127551</v>
      </c>
      <c r="AH93" s="55">
        <f>INDEX(Cal_AdjDrivers!AH:AH,MATCH(Out_AdjDrivers!$J93,Cal_AdjDrivers!$J:$J,0))</f>
        <v>1.1448985716398312</v>
      </c>
      <c r="AI93" s="55">
        <f>INDEX(Cal_AdjDrivers!AI:AI,MATCH(Out_AdjDrivers!$J93,Cal_AdjDrivers!$J:$J,0))</f>
        <v>2.4642099014025627</v>
      </c>
      <c r="AJ93" s="55">
        <f>INDEX(Cal_AdjDrivers!AJ:AJ,MATCH(Out_AdjDrivers!$J93,Cal_AdjDrivers!$J:$J,0))</f>
        <v>1.8801655431094524</v>
      </c>
      <c r="AK93" s="55">
        <f>INDEX(Cal_AdjDrivers!AK:AK,MATCH(Out_AdjDrivers!$J93,Cal_AdjDrivers!$J:$J,0))</f>
        <v>1.932791613649959</v>
      </c>
      <c r="AN93" s="2"/>
    </row>
    <row r="94" spans="3:40">
      <c r="C94" s="25"/>
      <c r="E94" s="2" t="str">
        <f t="shared" si="4"/>
        <v>NW</v>
      </c>
      <c r="F94" s="2" t="s">
        <v>150</v>
      </c>
      <c r="J94" s="2" t="str">
        <f t="shared" si="5"/>
        <v>NWCapex synthetic costs - Connections</v>
      </c>
      <c r="L94" s="2" t="s">
        <v>148</v>
      </c>
      <c r="R94" s="12"/>
      <c r="Y94" s="55">
        <f>INDEX(Cal_AdjDrivers!Y:Y,MATCH(Out_AdjDrivers!$J94,Cal_AdjDrivers!$J:$J,0))</f>
        <v>6.3904973622170225</v>
      </c>
      <c r="Z94" s="55">
        <f>INDEX(Cal_AdjDrivers!Z:Z,MATCH(Out_AdjDrivers!$J94,Cal_AdjDrivers!$J:$J,0))</f>
        <v>6.2862703774186475</v>
      </c>
      <c r="AA94" s="55">
        <f>INDEX(Cal_AdjDrivers!AA:AA,MATCH(Out_AdjDrivers!$J94,Cal_AdjDrivers!$J:$J,0))</f>
        <v>6.4377677976748862</v>
      </c>
      <c r="AB94" s="55">
        <f>INDEX(Cal_AdjDrivers!AB:AB,MATCH(Out_AdjDrivers!$J94,Cal_AdjDrivers!$J:$J,0))</f>
        <v>5.9028901257551167</v>
      </c>
      <c r="AC94" s="55">
        <f>INDEX(Cal_AdjDrivers!AC:AC,MATCH(Out_AdjDrivers!$J94,Cal_AdjDrivers!$J:$J,0))</f>
        <v>7.1615519456181627</v>
      </c>
      <c r="AD94" s="55">
        <f>INDEX(Cal_AdjDrivers!AD:AD,MATCH(Out_AdjDrivers!$J94,Cal_AdjDrivers!$J:$J,0))</f>
        <v>7.1404402837836534</v>
      </c>
      <c r="AE94" s="55">
        <f>INDEX(Cal_AdjDrivers!AE:AE,MATCH(Out_AdjDrivers!$J94,Cal_AdjDrivers!$J:$J,0))</f>
        <v>6.0316128209705546</v>
      </c>
      <c r="AF94" s="55">
        <f>INDEX(Cal_AdjDrivers!AF:AF,MATCH(Out_AdjDrivers!$J94,Cal_AdjDrivers!$J:$J,0))</f>
        <v>6.4987436558085943</v>
      </c>
      <c r="AG94" s="55">
        <f>INDEX(Cal_AdjDrivers!AG:AG,MATCH(Out_AdjDrivers!$J94,Cal_AdjDrivers!$J:$J,0))</f>
        <v>5.251937341822992</v>
      </c>
      <c r="AH94" s="55">
        <f>INDEX(Cal_AdjDrivers!AH:AH,MATCH(Out_AdjDrivers!$J94,Cal_AdjDrivers!$J:$J,0))</f>
        <v>5.2552418537245345</v>
      </c>
      <c r="AI94" s="55">
        <f>INDEX(Cal_AdjDrivers!AI:AI,MATCH(Out_AdjDrivers!$J94,Cal_AdjDrivers!$J:$J,0))</f>
        <v>5.2586062129979059</v>
      </c>
      <c r="AJ94" s="55">
        <f>INDEX(Cal_AdjDrivers!AJ:AJ,MATCH(Out_AdjDrivers!$J94,Cal_AdjDrivers!$J:$J,0))</f>
        <v>5.2620294855805403</v>
      </c>
      <c r="AK94" s="55">
        <f>INDEX(Cal_AdjDrivers!AK:AK,MATCH(Out_AdjDrivers!$J94,Cal_AdjDrivers!$J:$J,0))</f>
        <v>5.2655140122933677</v>
      </c>
      <c r="AN94" s="2"/>
    </row>
    <row r="95" spans="3:40">
      <c r="C95" s="25"/>
      <c r="E95" s="2" t="str">
        <f t="shared" si="4"/>
        <v>NW</v>
      </c>
      <c r="F95" s="66" t="s">
        <v>151</v>
      </c>
      <c r="J95" s="2" t="str">
        <f t="shared" si="5"/>
        <v>NWMetallic network length</v>
      </c>
      <c r="R95" s="12"/>
      <c r="Y95" s="55">
        <f>INDEX(Cal_AdjDrivers!Y:Y,MATCH(Out_AdjDrivers!$J95,Cal_AdjDrivers!$J:$J,0))</f>
        <v>0</v>
      </c>
      <c r="Z95" s="55">
        <f>INDEX(Cal_AdjDrivers!Z:Z,MATCH(Out_AdjDrivers!$J95,Cal_AdjDrivers!$J:$J,0))</f>
        <v>0</v>
      </c>
      <c r="AA95" s="55">
        <f>INDEX(Cal_AdjDrivers!AA:AA,MATCH(Out_AdjDrivers!$J95,Cal_AdjDrivers!$J:$J,0))</f>
        <v>0</v>
      </c>
      <c r="AB95" s="55">
        <f>INDEX(Cal_AdjDrivers!AB:AB,MATCH(Out_AdjDrivers!$J95,Cal_AdjDrivers!$J:$J,0))</f>
        <v>0</v>
      </c>
      <c r="AC95" s="55">
        <f>INDEX(Cal_AdjDrivers!AC:AC,MATCH(Out_AdjDrivers!$J95,Cal_AdjDrivers!$J:$J,0))</f>
        <v>0</v>
      </c>
      <c r="AD95" s="55">
        <f>INDEX(Cal_AdjDrivers!AD:AD,MATCH(Out_AdjDrivers!$J95,Cal_AdjDrivers!$J:$J,0))</f>
        <v>0</v>
      </c>
      <c r="AE95" s="55">
        <f>INDEX(Cal_AdjDrivers!AE:AE,MATCH(Out_AdjDrivers!$J95,Cal_AdjDrivers!$J:$J,0))</f>
        <v>0</v>
      </c>
      <c r="AF95" s="55">
        <f>INDEX(Cal_AdjDrivers!AF:AF,MATCH(Out_AdjDrivers!$J95,Cal_AdjDrivers!$J:$J,0))</f>
        <v>0</v>
      </c>
      <c r="AG95" s="55">
        <f>INDEX(Cal_AdjDrivers!AG:AG,MATCH(Out_AdjDrivers!$J95,Cal_AdjDrivers!$J:$J,0))</f>
        <v>0</v>
      </c>
      <c r="AH95" s="55">
        <f>INDEX(Cal_AdjDrivers!AH:AH,MATCH(Out_AdjDrivers!$J95,Cal_AdjDrivers!$J:$J,0))</f>
        <v>0</v>
      </c>
      <c r="AI95" s="55">
        <f>INDEX(Cal_AdjDrivers!AI:AI,MATCH(Out_AdjDrivers!$J95,Cal_AdjDrivers!$J:$J,0))</f>
        <v>0</v>
      </c>
      <c r="AJ95" s="55">
        <f>INDEX(Cal_AdjDrivers!AJ:AJ,MATCH(Out_AdjDrivers!$J95,Cal_AdjDrivers!$J:$J,0))</f>
        <v>0</v>
      </c>
      <c r="AK95" s="55">
        <f>INDEX(Cal_AdjDrivers!AK:AK,MATCH(Out_AdjDrivers!$J95,Cal_AdjDrivers!$J:$J,0))</f>
        <v>0</v>
      </c>
      <c r="AN95" s="2"/>
    </row>
    <row r="96" spans="3:40">
      <c r="C96" s="25"/>
      <c r="E96" s="2" t="str">
        <f t="shared" si="4"/>
        <v>NW</v>
      </c>
      <c r="F96" s="2" t="s">
        <v>152</v>
      </c>
      <c r="J96" s="2" t="str">
        <f t="shared" si="5"/>
        <v>NWPE network length</v>
      </c>
      <c r="L96" s="2" t="s">
        <v>137</v>
      </c>
      <c r="R96" s="12"/>
      <c r="Y96" s="55">
        <f>INDEX(Cal_AdjDrivers!Y:Y,MATCH(Out_AdjDrivers!$J96,Cal_AdjDrivers!$J:$J,0))</f>
        <v>0</v>
      </c>
      <c r="Z96" s="55">
        <f>INDEX(Cal_AdjDrivers!Z:Z,MATCH(Out_AdjDrivers!$J96,Cal_AdjDrivers!$J:$J,0))</f>
        <v>0</v>
      </c>
      <c r="AA96" s="55">
        <f>INDEX(Cal_AdjDrivers!AA:AA,MATCH(Out_AdjDrivers!$J96,Cal_AdjDrivers!$J:$J,0))</f>
        <v>0</v>
      </c>
      <c r="AB96" s="55">
        <f>INDEX(Cal_AdjDrivers!AB:AB,MATCH(Out_AdjDrivers!$J96,Cal_AdjDrivers!$J:$J,0))</f>
        <v>0</v>
      </c>
      <c r="AC96" s="55">
        <f>INDEX(Cal_AdjDrivers!AC:AC,MATCH(Out_AdjDrivers!$J96,Cal_AdjDrivers!$J:$J,0))</f>
        <v>0</v>
      </c>
      <c r="AD96" s="55">
        <f>INDEX(Cal_AdjDrivers!AD:AD,MATCH(Out_AdjDrivers!$J96,Cal_AdjDrivers!$J:$J,0))</f>
        <v>0</v>
      </c>
      <c r="AE96" s="55">
        <f>INDEX(Cal_AdjDrivers!AE:AE,MATCH(Out_AdjDrivers!$J96,Cal_AdjDrivers!$J:$J,0))</f>
        <v>0</v>
      </c>
      <c r="AF96" s="55">
        <f>INDEX(Cal_AdjDrivers!AF:AF,MATCH(Out_AdjDrivers!$J96,Cal_AdjDrivers!$J:$J,0))</f>
        <v>0</v>
      </c>
      <c r="AG96" s="55">
        <f>INDEX(Cal_AdjDrivers!AG:AG,MATCH(Out_AdjDrivers!$J96,Cal_AdjDrivers!$J:$J,0))</f>
        <v>0</v>
      </c>
      <c r="AH96" s="55">
        <f>INDEX(Cal_AdjDrivers!AH:AH,MATCH(Out_AdjDrivers!$J96,Cal_AdjDrivers!$J:$J,0))</f>
        <v>0</v>
      </c>
      <c r="AI96" s="55">
        <f>INDEX(Cal_AdjDrivers!AI:AI,MATCH(Out_AdjDrivers!$J96,Cal_AdjDrivers!$J:$J,0))</f>
        <v>0</v>
      </c>
      <c r="AJ96" s="55">
        <f>INDEX(Cal_AdjDrivers!AJ:AJ,MATCH(Out_AdjDrivers!$J96,Cal_AdjDrivers!$J:$J,0))</f>
        <v>0</v>
      </c>
      <c r="AK96" s="55">
        <f>INDEX(Cal_AdjDrivers!AK:AK,MATCH(Out_AdjDrivers!$J96,Cal_AdjDrivers!$J:$J,0))</f>
        <v>0</v>
      </c>
      <c r="AN96" s="2"/>
    </row>
    <row r="97" spans="3:40">
      <c r="C97" s="25"/>
      <c r="E97" s="2" t="str">
        <f t="shared" si="4"/>
        <v>NW</v>
      </c>
      <c r="F97" s="2" t="s">
        <v>153</v>
      </c>
      <c r="J97" s="2" t="str">
        <f t="shared" si="5"/>
        <v>NWService Damage Reports</v>
      </c>
      <c r="L97" s="2" t="s">
        <v>137</v>
      </c>
      <c r="R97" s="12"/>
      <c r="Y97" s="55">
        <f>INDEX(Cal_AdjDrivers!Y:Y,MATCH(Out_AdjDrivers!$J97,Cal_AdjDrivers!$J:$J,0))</f>
        <v>1211</v>
      </c>
      <c r="Z97" s="55">
        <f>INDEX(Cal_AdjDrivers!Z:Z,MATCH(Out_AdjDrivers!$J97,Cal_AdjDrivers!$J:$J,0))</f>
        <v>1171</v>
      </c>
      <c r="AA97" s="55">
        <f>INDEX(Cal_AdjDrivers!AA:AA,MATCH(Out_AdjDrivers!$J97,Cal_AdjDrivers!$J:$J,0))</f>
        <v>1209</v>
      </c>
      <c r="AB97" s="55">
        <f>INDEX(Cal_AdjDrivers!AB:AB,MATCH(Out_AdjDrivers!$J97,Cal_AdjDrivers!$J:$J,0))</f>
        <v>1170</v>
      </c>
      <c r="AC97" s="55">
        <f>INDEX(Cal_AdjDrivers!AC:AC,MATCH(Out_AdjDrivers!$J97,Cal_AdjDrivers!$J:$J,0))</f>
        <v>1132</v>
      </c>
      <c r="AD97" s="55">
        <f>INDEX(Cal_AdjDrivers!AD:AD,MATCH(Out_AdjDrivers!$J97,Cal_AdjDrivers!$J:$J,0))</f>
        <v>1137</v>
      </c>
      <c r="AE97" s="55">
        <f>INDEX(Cal_AdjDrivers!AE:AE,MATCH(Out_AdjDrivers!$J97,Cal_AdjDrivers!$J:$J,0))</f>
        <v>989.86055780000004</v>
      </c>
      <c r="AF97" s="55">
        <f>INDEX(Cal_AdjDrivers!AF:AF,MATCH(Out_AdjDrivers!$J97,Cal_AdjDrivers!$J:$J,0))</f>
        <v>1162.3599999999999</v>
      </c>
      <c r="AG97" s="55">
        <f>INDEX(Cal_AdjDrivers!AG:AG,MATCH(Out_AdjDrivers!$J97,Cal_AdjDrivers!$J:$J,0))</f>
        <v>1153.0319999999999</v>
      </c>
      <c r="AH97" s="55">
        <f>INDEX(Cal_AdjDrivers!AH:AH,MATCH(Out_AdjDrivers!$J97,Cal_AdjDrivers!$J:$J,0))</f>
        <v>1149.6384</v>
      </c>
      <c r="AI97" s="55">
        <f>INDEX(Cal_AdjDrivers!AI:AI,MATCH(Out_AdjDrivers!$J97,Cal_AdjDrivers!$J:$J,0))</f>
        <v>1153.16608</v>
      </c>
      <c r="AJ97" s="55">
        <f>INDEX(Cal_AdjDrivers!AJ:AJ,MATCH(Out_AdjDrivers!$J97,Cal_AdjDrivers!$J:$J,0))</f>
        <v>1156.399296</v>
      </c>
      <c r="AK97" s="55">
        <f>INDEX(Cal_AdjDrivers!AK:AK,MATCH(Out_AdjDrivers!$J97,Cal_AdjDrivers!$J:$J,0))</f>
        <v>1154.919155</v>
      </c>
      <c r="AN97" s="2"/>
    </row>
    <row r="98" spans="3:40">
      <c r="C98" s="25"/>
      <c r="E98" s="2" t="str">
        <f t="shared" si="4"/>
        <v>NW</v>
      </c>
      <c r="F98" s="2" t="s">
        <v>154</v>
      </c>
      <c r="J98" s="2" t="str">
        <f t="shared" si="5"/>
        <v>NWService Condition Reports</v>
      </c>
      <c r="L98" s="2" t="s">
        <v>135</v>
      </c>
      <c r="R98" s="12"/>
      <c r="Y98" s="55">
        <f>INDEX(Cal_AdjDrivers!Y:Y,MATCH(Out_AdjDrivers!$J98,Cal_AdjDrivers!$J:$J,0))</f>
        <v>14728</v>
      </c>
      <c r="Z98" s="55">
        <f>INDEX(Cal_AdjDrivers!Z:Z,MATCH(Out_AdjDrivers!$J98,Cal_AdjDrivers!$J:$J,0))</f>
        <v>14557</v>
      </c>
      <c r="AA98" s="55">
        <f>INDEX(Cal_AdjDrivers!AA:AA,MATCH(Out_AdjDrivers!$J98,Cal_AdjDrivers!$J:$J,0))</f>
        <v>14477</v>
      </c>
      <c r="AB98" s="55">
        <f>INDEX(Cal_AdjDrivers!AB:AB,MATCH(Out_AdjDrivers!$J98,Cal_AdjDrivers!$J:$J,0))</f>
        <v>16098</v>
      </c>
      <c r="AC98" s="55">
        <f>INDEX(Cal_AdjDrivers!AC:AC,MATCH(Out_AdjDrivers!$J98,Cal_AdjDrivers!$J:$J,0))</f>
        <v>15576</v>
      </c>
      <c r="AD98" s="55">
        <f>INDEX(Cal_AdjDrivers!AD:AD,MATCH(Out_AdjDrivers!$J98,Cal_AdjDrivers!$J:$J,0))</f>
        <v>15615</v>
      </c>
      <c r="AE98" s="55">
        <f>INDEX(Cal_AdjDrivers!AE:AE,MATCH(Out_AdjDrivers!$J98,Cal_AdjDrivers!$J:$J,0))</f>
        <v>13608</v>
      </c>
      <c r="AF98" s="55">
        <f>INDEX(Cal_AdjDrivers!AF:AF,MATCH(Out_AdjDrivers!$J98,Cal_AdjDrivers!$J:$J,0))</f>
        <v>15304</v>
      </c>
      <c r="AG98" s="55">
        <f>INDEX(Cal_AdjDrivers!AG:AG,MATCH(Out_AdjDrivers!$J98,Cal_AdjDrivers!$J:$J,0))</f>
        <v>15259</v>
      </c>
      <c r="AH98" s="55">
        <f>INDEX(Cal_AdjDrivers!AH:AH,MATCH(Out_AdjDrivers!$J98,Cal_AdjDrivers!$J:$J,0))</f>
        <v>15031</v>
      </c>
      <c r="AI98" s="55">
        <f>INDEX(Cal_AdjDrivers!AI:AI,MATCH(Out_AdjDrivers!$J98,Cal_AdjDrivers!$J:$J,0))</f>
        <v>14798</v>
      </c>
      <c r="AJ98" s="55">
        <f>INDEX(Cal_AdjDrivers!AJ:AJ,MATCH(Out_AdjDrivers!$J98,Cal_AdjDrivers!$J:$J,0))</f>
        <v>14563</v>
      </c>
      <c r="AK98" s="55">
        <f>INDEX(Cal_AdjDrivers!AK:AK,MATCH(Out_AdjDrivers!$J98,Cal_AdjDrivers!$J:$J,0))</f>
        <v>14304</v>
      </c>
      <c r="AN98" s="2"/>
    </row>
    <row r="99" spans="3:40">
      <c r="C99" s="25"/>
      <c r="E99" s="2" t="str">
        <f t="shared" si="4"/>
        <v>NW</v>
      </c>
      <c r="F99" s="2" t="s">
        <v>155</v>
      </c>
      <c r="J99" s="2" t="str">
        <f t="shared" si="5"/>
        <v>NWMains Damage Reports</v>
      </c>
      <c r="L99" s="2" t="s">
        <v>135</v>
      </c>
      <c r="R99" s="12"/>
      <c r="Y99" s="55">
        <f>INDEX(Cal_AdjDrivers!Y:Y,MATCH(Out_AdjDrivers!$J99,Cal_AdjDrivers!$J:$J,0))</f>
        <v>378</v>
      </c>
      <c r="Z99" s="55">
        <f>INDEX(Cal_AdjDrivers!Z:Z,MATCH(Out_AdjDrivers!$J99,Cal_AdjDrivers!$J:$J,0))</f>
        <v>465</v>
      </c>
      <c r="AA99" s="55">
        <f>INDEX(Cal_AdjDrivers!AA:AA,MATCH(Out_AdjDrivers!$J99,Cal_AdjDrivers!$J:$J,0))</f>
        <v>453</v>
      </c>
      <c r="AB99" s="55">
        <f>INDEX(Cal_AdjDrivers!AB:AB,MATCH(Out_AdjDrivers!$J99,Cal_AdjDrivers!$J:$J,0))</f>
        <v>407</v>
      </c>
      <c r="AC99" s="55">
        <f>INDEX(Cal_AdjDrivers!AC:AC,MATCH(Out_AdjDrivers!$J99,Cal_AdjDrivers!$J:$J,0))</f>
        <v>405</v>
      </c>
      <c r="AD99" s="55">
        <f>INDEX(Cal_AdjDrivers!AD:AD,MATCH(Out_AdjDrivers!$J99,Cal_AdjDrivers!$J:$J,0))</f>
        <v>400</v>
      </c>
      <c r="AE99" s="55">
        <f>INDEX(Cal_AdjDrivers!AE:AE,MATCH(Out_AdjDrivers!$J99,Cal_AdjDrivers!$J:$J,0))</f>
        <v>353.13944220000002</v>
      </c>
      <c r="AF99" s="55">
        <f>INDEX(Cal_AdjDrivers!AF:AF,MATCH(Out_AdjDrivers!$J99,Cal_AdjDrivers!$J:$J,0))</f>
        <v>418.2</v>
      </c>
      <c r="AG99" s="55">
        <f>INDEX(Cal_AdjDrivers!AG:AG,MATCH(Out_AdjDrivers!$J99,Cal_AdjDrivers!$J:$J,0))</f>
        <v>411.24</v>
      </c>
      <c r="AH99" s="55">
        <f>INDEX(Cal_AdjDrivers!AH:AH,MATCH(Out_AdjDrivers!$J99,Cal_AdjDrivers!$J:$J,0))</f>
        <v>412.08800000000002</v>
      </c>
      <c r="AI99" s="55">
        <f>INDEX(Cal_AdjDrivers!AI:AI,MATCH(Out_AdjDrivers!$J99,Cal_AdjDrivers!$J:$J,0))</f>
        <v>413.50560000000002</v>
      </c>
      <c r="AJ99" s="55">
        <f>INDEX(Cal_AdjDrivers!AJ:AJ,MATCH(Out_AdjDrivers!$J99,Cal_AdjDrivers!$J:$J,0))</f>
        <v>414</v>
      </c>
      <c r="AK99" s="55">
        <f>INDEX(Cal_AdjDrivers!AK:AK,MATCH(Out_AdjDrivers!$J99,Cal_AdjDrivers!$J:$J,0))</f>
        <v>413.80671999999998</v>
      </c>
      <c r="AN99" s="2"/>
    </row>
    <row r="100" spans="3:40">
      <c r="C100" s="25"/>
      <c r="E100" s="2" t="str">
        <f t="shared" si="4"/>
        <v>NW</v>
      </c>
      <c r="F100" s="2" t="s">
        <v>156</v>
      </c>
      <c r="J100" s="2" t="str">
        <f t="shared" si="5"/>
        <v>NWMains Condition Reports</v>
      </c>
      <c r="L100" s="2" t="s">
        <v>135</v>
      </c>
      <c r="R100" s="12"/>
      <c r="Y100" s="55">
        <f>INDEX(Cal_AdjDrivers!Y:Y,MATCH(Out_AdjDrivers!$J100,Cal_AdjDrivers!$J:$J,0))</f>
        <v>4590</v>
      </c>
      <c r="Z100" s="55">
        <f>INDEX(Cal_AdjDrivers!Z:Z,MATCH(Out_AdjDrivers!$J100,Cal_AdjDrivers!$J:$J,0))</f>
        <v>5788</v>
      </c>
      <c r="AA100" s="55">
        <f>INDEX(Cal_AdjDrivers!AA:AA,MATCH(Out_AdjDrivers!$J100,Cal_AdjDrivers!$J:$J,0))</f>
        <v>5421</v>
      </c>
      <c r="AB100" s="55">
        <f>INDEX(Cal_AdjDrivers!AB:AB,MATCH(Out_AdjDrivers!$J100,Cal_AdjDrivers!$J:$J,0))</f>
        <v>5596</v>
      </c>
      <c r="AC100" s="55">
        <f>INDEX(Cal_AdjDrivers!AC:AC,MATCH(Out_AdjDrivers!$J100,Cal_AdjDrivers!$J:$J,0))</f>
        <v>5566</v>
      </c>
      <c r="AD100" s="55">
        <f>INDEX(Cal_AdjDrivers!AD:AD,MATCH(Out_AdjDrivers!$J100,Cal_AdjDrivers!$J:$J,0))</f>
        <v>5630</v>
      </c>
      <c r="AE100" s="55">
        <f>INDEX(Cal_AdjDrivers!AE:AE,MATCH(Out_AdjDrivers!$J100,Cal_AdjDrivers!$J:$J,0))</f>
        <v>5063</v>
      </c>
      <c r="AF100" s="55">
        <f>INDEX(Cal_AdjDrivers!AF:AF,MATCH(Out_AdjDrivers!$J100,Cal_AdjDrivers!$J:$J,0))</f>
        <v>5518</v>
      </c>
      <c r="AG100" s="55">
        <f>INDEX(Cal_AdjDrivers!AG:AG,MATCH(Out_AdjDrivers!$J100,Cal_AdjDrivers!$J:$J,0))</f>
        <v>5537.2858352944204</v>
      </c>
      <c r="AH100" s="55">
        <f>INDEX(Cal_AdjDrivers!AH:AH,MATCH(Out_AdjDrivers!$J100,Cal_AdjDrivers!$J:$J,0))</f>
        <v>5408.5038949723357</v>
      </c>
      <c r="AI100" s="55">
        <f>INDEX(Cal_AdjDrivers!AI:AI,MATCH(Out_AdjDrivers!$J100,Cal_AdjDrivers!$J:$J,0))</f>
        <v>5260.1625106041856</v>
      </c>
      <c r="AJ100" s="55">
        <f>INDEX(Cal_AdjDrivers!AJ:AJ,MATCH(Out_AdjDrivers!$J100,Cal_AdjDrivers!$J:$J,0))</f>
        <v>5080.6767146599113</v>
      </c>
      <c r="AK100" s="55">
        <f>INDEX(Cal_AdjDrivers!AK:AK,MATCH(Out_AdjDrivers!$J100,Cal_AdjDrivers!$J:$J,0))</f>
        <v>4922.0802759949547</v>
      </c>
      <c r="AN100" s="2"/>
    </row>
    <row r="101" spans="3:40">
      <c r="C101" s="25"/>
      <c r="E101" s="2" t="str">
        <f t="shared" si="4"/>
        <v>NW</v>
      </c>
      <c r="F101" s="2" t="s">
        <v>157</v>
      </c>
      <c r="J101" s="2" t="str">
        <f t="shared" si="5"/>
        <v>NWEmergency FTEs</v>
      </c>
      <c r="L101" s="2" t="s">
        <v>135</v>
      </c>
      <c r="R101" s="12"/>
      <c r="Y101" s="55">
        <f>INDEX(Cal_AdjDrivers!Y:Y,MATCH(Out_AdjDrivers!$J101,Cal_AdjDrivers!$J:$J,0))</f>
        <v>0</v>
      </c>
      <c r="Z101" s="55">
        <f>INDEX(Cal_AdjDrivers!Z:Z,MATCH(Out_AdjDrivers!$J101,Cal_AdjDrivers!$J:$J,0))</f>
        <v>0</v>
      </c>
      <c r="AA101" s="55">
        <f>INDEX(Cal_AdjDrivers!AA:AA,MATCH(Out_AdjDrivers!$J101,Cal_AdjDrivers!$J:$J,0))</f>
        <v>0</v>
      </c>
      <c r="AB101" s="55">
        <f>INDEX(Cal_AdjDrivers!AB:AB,MATCH(Out_AdjDrivers!$J101,Cal_AdjDrivers!$J:$J,0))</f>
        <v>0</v>
      </c>
      <c r="AC101" s="55">
        <f>INDEX(Cal_AdjDrivers!AC:AC,MATCH(Out_AdjDrivers!$J101,Cal_AdjDrivers!$J:$J,0))</f>
        <v>0</v>
      </c>
      <c r="AD101" s="55">
        <f>INDEX(Cal_AdjDrivers!AD:AD,MATCH(Out_AdjDrivers!$J101,Cal_AdjDrivers!$J:$J,0))</f>
        <v>0</v>
      </c>
      <c r="AE101" s="55">
        <f>INDEX(Cal_AdjDrivers!AE:AE,MATCH(Out_AdjDrivers!$J101,Cal_AdjDrivers!$J:$J,0))</f>
        <v>0</v>
      </c>
      <c r="AF101" s="55">
        <f>INDEX(Cal_AdjDrivers!AF:AF,MATCH(Out_AdjDrivers!$J101,Cal_AdjDrivers!$J:$J,0))</f>
        <v>0</v>
      </c>
      <c r="AG101" s="55">
        <f>INDEX(Cal_AdjDrivers!AG:AG,MATCH(Out_AdjDrivers!$J101,Cal_AdjDrivers!$J:$J,0))</f>
        <v>0</v>
      </c>
      <c r="AH101" s="55">
        <f>INDEX(Cal_AdjDrivers!AH:AH,MATCH(Out_AdjDrivers!$J101,Cal_AdjDrivers!$J:$J,0))</f>
        <v>0</v>
      </c>
      <c r="AI101" s="55">
        <f>INDEX(Cal_AdjDrivers!AI:AI,MATCH(Out_AdjDrivers!$J101,Cal_AdjDrivers!$J:$J,0))</f>
        <v>0</v>
      </c>
      <c r="AJ101" s="55">
        <f>INDEX(Cal_AdjDrivers!AJ:AJ,MATCH(Out_AdjDrivers!$J101,Cal_AdjDrivers!$J:$J,0))</f>
        <v>0</v>
      </c>
      <c r="AK101" s="55">
        <f>INDEX(Cal_AdjDrivers!AK:AK,MATCH(Out_AdjDrivers!$J101,Cal_AdjDrivers!$J:$J,0))</f>
        <v>0</v>
      </c>
      <c r="AN101" s="2"/>
    </row>
    <row r="102" spans="3:40">
      <c r="C102" s="25"/>
      <c r="E102" s="2" t="str">
        <f t="shared" si="4"/>
        <v>NW</v>
      </c>
      <c r="F102" s="2" t="s">
        <v>159</v>
      </c>
      <c r="J102" s="2" t="str">
        <f t="shared" si="5"/>
        <v>NWTotal external condition reports
(service condition + mains condition)</v>
      </c>
      <c r="L102" s="2" t="s">
        <v>158</v>
      </c>
      <c r="R102" s="12"/>
      <c r="Y102" s="55">
        <f>INDEX(Cal_AdjDrivers!Y:Y,MATCH(Out_AdjDrivers!$J102,Cal_AdjDrivers!$J:$J,0))</f>
        <v>19318</v>
      </c>
      <c r="Z102" s="55">
        <f>INDEX(Cal_AdjDrivers!Z:Z,MATCH(Out_AdjDrivers!$J102,Cal_AdjDrivers!$J:$J,0))</f>
        <v>20345</v>
      </c>
      <c r="AA102" s="55">
        <f>INDEX(Cal_AdjDrivers!AA:AA,MATCH(Out_AdjDrivers!$J102,Cal_AdjDrivers!$J:$J,0))</f>
        <v>19898</v>
      </c>
      <c r="AB102" s="55">
        <f>INDEX(Cal_AdjDrivers!AB:AB,MATCH(Out_AdjDrivers!$J102,Cal_AdjDrivers!$J:$J,0))</f>
        <v>21694</v>
      </c>
      <c r="AC102" s="55">
        <f>INDEX(Cal_AdjDrivers!AC:AC,MATCH(Out_AdjDrivers!$J102,Cal_AdjDrivers!$J:$J,0))</f>
        <v>21142</v>
      </c>
      <c r="AD102" s="55">
        <f>INDEX(Cal_AdjDrivers!AD:AD,MATCH(Out_AdjDrivers!$J102,Cal_AdjDrivers!$J:$J,0))</f>
        <v>21245</v>
      </c>
      <c r="AE102" s="55">
        <f>INDEX(Cal_AdjDrivers!AE:AE,MATCH(Out_AdjDrivers!$J102,Cal_AdjDrivers!$J:$J,0))</f>
        <v>18671</v>
      </c>
      <c r="AF102" s="55">
        <f>INDEX(Cal_AdjDrivers!AF:AF,MATCH(Out_AdjDrivers!$J102,Cal_AdjDrivers!$J:$J,0))</f>
        <v>20822</v>
      </c>
      <c r="AG102" s="55">
        <f>INDEX(Cal_AdjDrivers!AG:AG,MATCH(Out_AdjDrivers!$J102,Cal_AdjDrivers!$J:$J,0))</f>
        <v>20796.28583529442</v>
      </c>
      <c r="AH102" s="55">
        <f>INDEX(Cal_AdjDrivers!AH:AH,MATCH(Out_AdjDrivers!$J102,Cal_AdjDrivers!$J:$J,0))</f>
        <v>20439.503894972335</v>
      </c>
      <c r="AI102" s="55">
        <f>INDEX(Cal_AdjDrivers!AI:AI,MATCH(Out_AdjDrivers!$J102,Cal_AdjDrivers!$J:$J,0))</f>
        <v>20058.162510604187</v>
      </c>
      <c r="AJ102" s="55">
        <f>INDEX(Cal_AdjDrivers!AJ:AJ,MATCH(Out_AdjDrivers!$J102,Cal_AdjDrivers!$J:$J,0))</f>
        <v>19643.676714659912</v>
      </c>
      <c r="AK102" s="55">
        <f>INDEX(Cal_AdjDrivers!AK:AK,MATCH(Out_AdjDrivers!$J102,Cal_AdjDrivers!$J:$J,0))</f>
        <v>19226.080275994955</v>
      </c>
      <c r="AN102" s="2"/>
    </row>
    <row r="103" spans="3:40">
      <c r="C103" s="25"/>
      <c r="E103" s="2" t="str">
        <f t="shared" si="4"/>
        <v>NW</v>
      </c>
      <c r="F103" s="2" t="s">
        <v>160</v>
      </c>
      <c r="J103" s="2" t="str">
        <f t="shared" si="5"/>
        <v>NWTotal external condition repairs
(service condition + mains condition)</v>
      </c>
      <c r="L103" s="2" t="s">
        <v>135</v>
      </c>
      <c r="R103" s="12"/>
      <c r="Y103" s="55">
        <f>INDEX(Cal_AdjDrivers!Y:Y,MATCH(Out_AdjDrivers!$J103,Cal_AdjDrivers!$J:$J,0))</f>
        <v>24606</v>
      </c>
      <c r="Z103" s="55">
        <f>INDEX(Cal_AdjDrivers!Z:Z,MATCH(Out_AdjDrivers!$J103,Cal_AdjDrivers!$J:$J,0))</f>
        <v>27092</v>
      </c>
      <c r="AA103" s="55">
        <f>INDEX(Cal_AdjDrivers!AA:AA,MATCH(Out_AdjDrivers!$J103,Cal_AdjDrivers!$J:$J,0))</f>
        <v>23893</v>
      </c>
      <c r="AB103" s="55">
        <f>INDEX(Cal_AdjDrivers!AB:AB,MATCH(Out_AdjDrivers!$J103,Cal_AdjDrivers!$J:$J,0))</f>
        <v>25516</v>
      </c>
      <c r="AC103" s="55">
        <f>INDEX(Cal_AdjDrivers!AC:AC,MATCH(Out_AdjDrivers!$J103,Cal_AdjDrivers!$J:$J,0))</f>
        <v>25126</v>
      </c>
      <c r="AD103" s="55">
        <f>INDEX(Cal_AdjDrivers!AD:AD,MATCH(Out_AdjDrivers!$J103,Cal_AdjDrivers!$J:$J,0))</f>
        <v>24946</v>
      </c>
      <c r="AE103" s="55">
        <f>INDEX(Cal_AdjDrivers!AE:AE,MATCH(Out_AdjDrivers!$J103,Cal_AdjDrivers!$J:$J,0))</f>
        <v>21734</v>
      </c>
      <c r="AF103" s="55">
        <f>INDEX(Cal_AdjDrivers!AF:AF,MATCH(Out_AdjDrivers!$J103,Cal_AdjDrivers!$J:$J,0))</f>
        <v>24325</v>
      </c>
      <c r="AG103" s="55">
        <f>INDEX(Cal_AdjDrivers!AG:AG,MATCH(Out_AdjDrivers!$J103,Cal_AdjDrivers!$J:$J,0))</f>
        <v>23945</v>
      </c>
      <c r="AH103" s="55">
        <f>INDEX(Cal_AdjDrivers!AH:AH,MATCH(Out_AdjDrivers!$J103,Cal_AdjDrivers!$J:$J,0))</f>
        <v>23454</v>
      </c>
      <c r="AI103" s="55">
        <f>INDEX(Cal_AdjDrivers!AI:AI,MATCH(Out_AdjDrivers!$J103,Cal_AdjDrivers!$J:$J,0))</f>
        <v>22882</v>
      </c>
      <c r="AJ103" s="55">
        <f>INDEX(Cal_AdjDrivers!AJ:AJ,MATCH(Out_AdjDrivers!$J103,Cal_AdjDrivers!$J:$J,0))</f>
        <v>22213</v>
      </c>
      <c r="AK103" s="55">
        <f>INDEX(Cal_AdjDrivers!AK:AK,MATCH(Out_AdjDrivers!$J103,Cal_AdjDrivers!$J:$J,0))</f>
        <v>21468</v>
      </c>
      <c r="AN103" s="2"/>
    </row>
    <row r="104" spans="3:40">
      <c r="C104" s="25"/>
      <c r="E104" s="2" t="str">
        <f t="shared" si="4"/>
        <v>NW</v>
      </c>
      <c r="F104" s="2" t="s">
        <v>161</v>
      </c>
      <c r="J104" s="2" t="str">
        <f t="shared" si="5"/>
        <v>NWMEAV</v>
      </c>
      <c r="L104" s="2" t="s">
        <v>135</v>
      </c>
      <c r="R104" s="12"/>
      <c r="Y104" s="55">
        <f>INDEX(Cal_AdjDrivers!Y:Y,MATCH(Out_AdjDrivers!$J104,Cal_AdjDrivers!$J:$J,0))</f>
        <v>10627.157825338634</v>
      </c>
      <c r="Z104" s="55">
        <f>INDEX(Cal_AdjDrivers!Z:Z,MATCH(Out_AdjDrivers!$J104,Cal_AdjDrivers!$J:$J,0))</f>
        <v>10584.969464834696</v>
      </c>
      <c r="AA104" s="55">
        <f>INDEX(Cal_AdjDrivers!AA:AA,MATCH(Out_AdjDrivers!$J104,Cal_AdjDrivers!$J:$J,0))</f>
        <v>10571.247062592296</v>
      </c>
      <c r="AB104" s="55">
        <f>INDEX(Cal_AdjDrivers!AB:AB,MATCH(Out_AdjDrivers!$J104,Cal_AdjDrivers!$J:$J,0))</f>
        <v>10558.029246078861</v>
      </c>
      <c r="AC104" s="55">
        <f>INDEX(Cal_AdjDrivers!AC:AC,MATCH(Out_AdjDrivers!$J104,Cal_AdjDrivers!$J:$J,0))</f>
        <v>10516.051525104929</v>
      </c>
      <c r="AD104" s="55">
        <f>INDEX(Cal_AdjDrivers!AD:AD,MATCH(Out_AdjDrivers!$J104,Cal_AdjDrivers!$J:$J,0))</f>
        <v>10486.26449109342</v>
      </c>
      <c r="AE104" s="55">
        <f>INDEX(Cal_AdjDrivers!AE:AE,MATCH(Out_AdjDrivers!$J104,Cal_AdjDrivers!$J:$J,0))</f>
        <v>10463.161619807463</v>
      </c>
      <c r="AF104" s="55">
        <f>INDEX(Cal_AdjDrivers!AF:AF,MATCH(Out_AdjDrivers!$J104,Cal_AdjDrivers!$J:$J,0))</f>
        <v>10415.552861583123</v>
      </c>
      <c r="AG104" s="55">
        <f>INDEX(Cal_AdjDrivers!AG:AG,MATCH(Out_AdjDrivers!$J104,Cal_AdjDrivers!$J:$J,0))</f>
        <v>10397.779085152977</v>
      </c>
      <c r="AH104" s="55">
        <f>INDEX(Cal_AdjDrivers!AH:AH,MATCH(Out_AdjDrivers!$J104,Cal_AdjDrivers!$J:$J,0))</f>
        <v>10379.976745516158</v>
      </c>
      <c r="AI104" s="55">
        <f>INDEX(Cal_AdjDrivers!AI:AI,MATCH(Out_AdjDrivers!$J104,Cal_AdjDrivers!$J:$J,0))</f>
        <v>10362.569882238948</v>
      </c>
      <c r="AJ104" s="55">
        <f>INDEX(Cal_AdjDrivers!AJ:AJ,MATCH(Out_AdjDrivers!$J104,Cal_AdjDrivers!$J:$J,0))</f>
        <v>10344.215048082009</v>
      </c>
      <c r="AK104" s="55">
        <f>INDEX(Cal_AdjDrivers!AK:AK,MATCH(Out_AdjDrivers!$J104,Cal_AdjDrivers!$J:$J,0))</f>
        <v>10325.876913837223</v>
      </c>
    </row>
    <row r="105" spans="3:40">
      <c r="C105" s="25"/>
      <c r="E105" s="2" t="str">
        <f t="shared" si="4"/>
        <v>NW</v>
      </c>
      <c r="F105" s="92" t="s">
        <v>601</v>
      </c>
      <c r="J105" s="2" t="str">
        <f t="shared" si="5"/>
        <v>NWCapex Synthetic Costs - MainsSmooth7years</v>
      </c>
      <c r="L105" s="2" t="s">
        <v>109</v>
      </c>
      <c r="R105" s="12"/>
      <c r="Y105" s="55">
        <f>INDEX(Cal_AdjDrivers!Y:Y,MATCH(Out_AdjDrivers!$J105,Cal_AdjDrivers!$J:$J,0))</f>
        <v>1.2527094842310846</v>
      </c>
      <c r="Z105" s="55">
        <f>INDEX(Cal_AdjDrivers!Z:Z,MATCH(Out_AdjDrivers!$J105,Cal_AdjDrivers!$J:$J,0))</f>
        <v>1.1117070085492533</v>
      </c>
      <c r="AA105" s="55">
        <f>INDEX(Cal_AdjDrivers!AA:AA,MATCH(Out_AdjDrivers!$J105,Cal_AdjDrivers!$J:$J,0))</f>
        <v>1.0402706026873021</v>
      </c>
      <c r="AB105" s="55">
        <f>INDEX(Cal_AdjDrivers!AB:AB,MATCH(Out_AdjDrivers!$J105,Cal_AdjDrivers!$J:$J,0))</f>
        <v>0.87483859574733935</v>
      </c>
      <c r="AC105" s="55">
        <f>INDEX(Cal_AdjDrivers!AC:AC,MATCH(Out_AdjDrivers!$J105,Cal_AdjDrivers!$J:$J,0))</f>
        <v>0.95702238476054791</v>
      </c>
      <c r="AD105" s="55">
        <f>INDEX(Cal_AdjDrivers!AD:AD,MATCH(Out_AdjDrivers!$J105,Cal_AdjDrivers!$J:$J,0))</f>
        <v>1.0464554057543312</v>
      </c>
      <c r="AE105" s="55">
        <f>INDEX(Cal_AdjDrivers!AE:AE,MATCH(Out_AdjDrivers!$J105,Cal_AdjDrivers!$J:$J,0))</f>
        <v>1.1277373247897906</v>
      </c>
      <c r="AF105" s="55">
        <f>INDEX(Cal_AdjDrivers!AF:AF,MATCH(Out_AdjDrivers!$J105,Cal_AdjDrivers!$J:$J,0))</f>
        <v>1.6770080133468601</v>
      </c>
      <c r="AG105" s="55">
        <f>INDEX(Cal_AdjDrivers!AG:AG,MATCH(Out_AdjDrivers!$J105,Cal_AdjDrivers!$J:$J,0))</f>
        <v>1.7953341326576229</v>
      </c>
      <c r="AH105" s="55">
        <f>INDEX(Cal_AdjDrivers!AH:AH,MATCH(Out_AdjDrivers!$J105,Cal_AdjDrivers!$J:$J,0))</f>
        <v>1.8928012965089747</v>
      </c>
      <c r="AI105" s="55">
        <f>INDEX(Cal_AdjDrivers!AI:AI,MATCH(Out_AdjDrivers!$J105,Cal_AdjDrivers!$J:$J,0))</f>
        <v>2.1301692540359265</v>
      </c>
      <c r="AJ105" s="55">
        <f>INDEX(Cal_AdjDrivers!AJ:AJ,MATCH(Out_AdjDrivers!$J105,Cal_AdjDrivers!$J:$J,0))</f>
        <v>2.07667698761747</v>
      </c>
      <c r="AK105" s="55">
        <f>INDEX(Cal_AdjDrivers!AK:AK,MATCH(Out_AdjDrivers!$J105,Cal_AdjDrivers!$J:$J,0))</f>
        <v>2.1883168923229914</v>
      </c>
    </row>
    <row r="106" spans="3:40">
      <c r="C106" s="25"/>
      <c r="E106" s="2" t="str">
        <f t="shared" si="4"/>
        <v>NW</v>
      </c>
      <c r="F106" s="92" t="s">
        <v>603</v>
      </c>
      <c r="J106" s="2" t="str">
        <f t="shared" si="5"/>
        <v>NWCapex synthetic costs - ConnectionsSmooth7years</v>
      </c>
      <c r="L106" s="2" t="s">
        <v>148</v>
      </c>
      <c r="R106" s="12"/>
      <c r="Y106" s="55">
        <f>INDEX(Cal_AdjDrivers!Y:Y,MATCH(Out_AdjDrivers!$J106,Cal_AdjDrivers!$J:$J,0))</f>
        <v>7.1724744464182342</v>
      </c>
      <c r="Z106" s="55">
        <f>INDEX(Cal_AdjDrivers!Z:Z,MATCH(Out_AdjDrivers!$J106,Cal_AdjDrivers!$J:$J,0))</f>
        <v>6.2649901556582268</v>
      </c>
      <c r="AA106" s="55">
        <f>INDEX(Cal_AdjDrivers!AA:AA,MATCH(Out_AdjDrivers!$J106,Cal_AdjDrivers!$J:$J,0))</f>
        <v>6.0822953837396572</v>
      </c>
      <c r="AB106" s="55">
        <f>INDEX(Cal_AdjDrivers!AB:AB,MATCH(Out_AdjDrivers!$J106,Cal_AdjDrivers!$J:$J,0))</f>
        <v>6.2037539103625159</v>
      </c>
      <c r="AC106" s="55">
        <f>INDEX(Cal_AdjDrivers!AC:AC,MATCH(Out_AdjDrivers!$J106,Cal_AdjDrivers!$J:$J,0))</f>
        <v>6.4403219573596102</v>
      </c>
      <c r="AD106" s="55">
        <f>INDEX(Cal_AdjDrivers!AD:AD,MATCH(Out_AdjDrivers!$J106,Cal_AdjDrivers!$J:$J,0))</f>
        <v>6.5424386771969667</v>
      </c>
      <c r="AE106" s="55">
        <f>INDEX(Cal_AdjDrivers!AE:AE,MATCH(Out_AdjDrivers!$J106,Cal_AdjDrivers!$J:$J,0))</f>
        <v>6.4787186733482915</v>
      </c>
      <c r="AF106" s="55">
        <f>INDEX(Cal_AdjDrivers!AF:AF,MATCH(Out_AdjDrivers!$J106,Cal_AdjDrivers!$J:$J,0))</f>
        <v>6.4941824295756589</v>
      </c>
      <c r="AG106" s="55">
        <f>INDEX(Cal_AdjDrivers!AG:AG,MATCH(Out_AdjDrivers!$J106,Cal_AdjDrivers!$J:$J,0))</f>
        <v>6.345450389149053</v>
      </c>
      <c r="AH106" s="55">
        <f>INDEX(Cal_AdjDrivers!AH:AH,MATCH(Out_AdjDrivers!$J106,Cal_AdjDrivers!$J:$J,0))</f>
        <v>6.1755449737695658</v>
      </c>
      <c r="AI106" s="55">
        <f>INDEX(Cal_AdjDrivers!AI:AI,MATCH(Out_AdjDrivers!$J106,Cal_AdjDrivers!$J:$J,0))</f>
        <v>6.0825282640598637</v>
      </c>
      <c r="AJ106" s="55">
        <f>INDEX(Cal_AdjDrivers!AJ:AJ,MATCH(Out_AdjDrivers!$J106,Cal_AdjDrivers!$J:$J,0))</f>
        <v>5.8101886960475255</v>
      </c>
      <c r="AK106" s="55">
        <f>INDEX(Cal_AdjDrivers!AK:AK,MATCH(Out_AdjDrivers!$J106,Cal_AdjDrivers!$J:$J,0))</f>
        <v>5.5462407690283566</v>
      </c>
    </row>
    <row r="107" spans="3:40">
      <c r="C107" s="25"/>
      <c r="E107" s="2" t="str">
        <f t="shared" si="4"/>
        <v>NW</v>
      </c>
      <c r="F107" s="2" t="s">
        <v>223</v>
      </c>
      <c r="J107" s="2" t="str">
        <f t="shared" si="5"/>
        <v>NWMaintenance MEAV</v>
      </c>
      <c r="L107" s="2" t="s">
        <v>148</v>
      </c>
      <c r="R107" s="12"/>
      <c r="Y107" s="55">
        <f>INDEX(Cal_AdjDrivers!Y:Y,MATCH(Out_AdjDrivers!$J107,Cal_AdjDrivers!$J:$J,0))</f>
        <v>2192.202907955967</v>
      </c>
      <c r="Z107" s="55">
        <f>INDEX(Cal_AdjDrivers!Z:Z,MATCH(Out_AdjDrivers!$J107,Cal_AdjDrivers!$J:$J,0))</f>
        <v>2181.4112471765675</v>
      </c>
      <c r="AA107" s="55">
        <f>INDEX(Cal_AdjDrivers!AA:AA,MATCH(Out_AdjDrivers!$J107,Cal_AdjDrivers!$J:$J,0))</f>
        <v>2153.5953883696566</v>
      </c>
      <c r="AB107" s="55">
        <f>INDEX(Cal_AdjDrivers!AB:AB,MATCH(Out_AdjDrivers!$J107,Cal_AdjDrivers!$J:$J,0))</f>
        <v>2151.9270734246575</v>
      </c>
      <c r="AC107" s="55">
        <f>INDEX(Cal_AdjDrivers!AC:AC,MATCH(Out_AdjDrivers!$J107,Cal_AdjDrivers!$J:$J,0))</f>
        <v>2145.5012182634628</v>
      </c>
      <c r="AD107" s="55">
        <f>INDEX(Cal_AdjDrivers!AD:AD,MATCH(Out_AdjDrivers!$J107,Cal_AdjDrivers!$J:$J,0))</f>
        <v>2136.6605303876686</v>
      </c>
      <c r="AE107" s="55">
        <f>INDEX(Cal_AdjDrivers!AE:AE,MATCH(Out_AdjDrivers!$J107,Cal_AdjDrivers!$J:$J,0))</f>
        <v>2137.8628558758464</v>
      </c>
      <c r="AF107" s="55">
        <f>INDEX(Cal_AdjDrivers!AF:AF,MATCH(Out_AdjDrivers!$J107,Cal_AdjDrivers!$J:$J,0))</f>
        <v>2138.6131619938151</v>
      </c>
      <c r="AG107" s="55">
        <f>INDEX(Cal_AdjDrivers!AG:AG,MATCH(Out_AdjDrivers!$J107,Cal_AdjDrivers!$J:$J,0))</f>
        <v>2138.9731619938157</v>
      </c>
      <c r="AH107" s="55">
        <f>INDEX(Cal_AdjDrivers!AH:AH,MATCH(Out_AdjDrivers!$J107,Cal_AdjDrivers!$J:$J,0))</f>
        <v>2139.3331619938153</v>
      </c>
      <c r="AI107" s="55">
        <f>INDEX(Cal_AdjDrivers!AI:AI,MATCH(Out_AdjDrivers!$J107,Cal_AdjDrivers!$J:$J,0))</f>
        <v>2139.6931619938159</v>
      </c>
      <c r="AJ107" s="55">
        <f>INDEX(Cal_AdjDrivers!AJ:AJ,MATCH(Out_AdjDrivers!$J107,Cal_AdjDrivers!$J:$J,0))</f>
        <v>2140.0531619938138</v>
      </c>
      <c r="AK107" s="55">
        <f>INDEX(Cal_AdjDrivers!AK:AK,MATCH(Out_AdjDrivers!$J107,Cal_AdjDrivers!$J:$J,0))</f>
        <v>2140.5931619938137</v>
      </c>
    </row>
    <row r="108" spans="3:40">
      <c r="C108" s="25"/>
      <c r="E108" s="2" t="str">
        <f t="shared" si="4"/>
        <v>NW</v>
      </c>
      <c r="F108" s="2" t="s">
        <v>539</v>
      </c>
      <c r="J108" s="2" t="str">
        <f t="shared" si="5"/>
        <v>NWMax PREs</v>
      </c>
      <c r="L108" s="2" t="s">
        <v>148</v>
      </c>
      <c r="R108" s="12"/>
      <c r="Y108" s="55">
        <f>INDEX(Cal_AdjDrivers!Y:Y,MATCH(Out_AdjDrivers!$J108,Cal_AdjDrivers!$J:$J,0))</f>
        <v>134834</v>
      </c>
      <c r="Z108" s="55">
        <f>INDEX(Cal_AdjDrivers!Z:Z,MATCH(Out_AdjDrivers!$J108,Cal_AdjDrivers!$J:$J,0))</f>
        <v>134834</v>
      </c>
      <c r="AA108" s="55">
        <f>INDEX(Cal_AdjDrivers!AA:AA,MATCH(Out_AdjDrivers!$J108,Cal_AdjDrivers!$J:$J,0))</f>
        <v>131959.41667578369</v>
      </c>
      <c r="AB108" s="55">
        <f>INDEX(Cal_AdjDrivers!AB:AB,MATCH(Out_AdjDrivers!$J108,Cal_AdjDrivers!$J:$J,0))</f>
        <v>124009</v>
      </c>
      <c r="AC108" s="55">
        <f>INDEX(Cal_AdjDrivers!AC:AC,MATCH(Out_AdjDrivers!$J108,Cal_AdjDrivers!$J:$J,0))</f>
        <v>111781</v>
      </c>
      <c r="AD108" s="55">
        <f>INDEX(Cal_AdjDrivers!AD:AD,MATCH(Out_AdjDrivers!$J108,Cal_AdjDrivers!$J:$J,0))</f>
        <v>104590</v>
      </c>
      <c r="AE108" s="55">
        <f>INDEX(Cal_AdjDrivers!AE:AE,MATCH(Out_AdjDrivers!$J108,Cal_AdjDrivers!$J:$J,0))</f>
        <v>104590</v>
      </c>
      <c r="AF108" s="55">
        <f>INDEX(Cal_AdjDrivers!AF:AF,MATCH(Out_AdjDrivers!$J108,Cal_AdjDrivers!$J:$J,0))</f>
        <v>104590</v>
      </c>
      <c r="AG108" s="55">
        <f>INDEX(Cal_AdjDrivers!AG:AG,MATCH(Out_AdjDrivers!$J108,Cal_AdjDrivers!$J:$J,0))</f>
        <v>101318</v>
      </c>
      <c r="AH108" s="55">
        <f>INDEX(Cal_AdjDrivers!AH:AH,MATCH(Out_AdjDrivers!$J108,Cal_AdjDrivers!$J:$J,0))</f>
        <v>95195</v>
      </c>
      <c r="AI108" s="55">
        <f>INDEX(Cal_AdjDrivers!AI:AI,MATCH(Out_AdjDrivers!$J108,Cal_AdjDrivers!$J:$J,0))</f>
        <v>95195</v>
      </c>
      <c r="AJ108" s="55">
        <f>INDEX(Cal_AdjDrivers!AJ:AJ,MATCH(Out_AdjDrivers!$J108,Cal_AdjDrivers!$J:$J,0))</f>
        <v>95195</v>
      </c>
      <c r="AK108" s="55">
        <f>INDEX(Cal_AdjDrivers!AK:AK,MATCH(Out_AdjDrivers!$J108,Cal_AdjDrivers!$J:$J,0))</f>
        <v>95195</v>
      </c>
    </row>
    <row r="109" spans="3:40">
      <c r="C109" s="25"/>
      <c r="E109" s="2" t="str">
        <f t="shared" si="4"/>
        <v>NW</v>
      </c>
      <c r="F109" s="2" t="s">
        <v>548</v>
      </c>
      <c r="J109" s="2" t="str">
        <f t="shared" si="5"/>
        <v>NWMEAV_egep</v>
      </c>
      <c r="L109" s="2" t="s">
        <v>109</v>
      </c>
      <c r="R109" s="12"/>
      <c r="Y109" s="55">
        <f>INDEX(Cal_AdjDrivers!Y:Y,MATCH(Out_AdjDrivers!$J109,Cal_AdjDrivers!$J:$J,0))</f>
        <v>10627.157825338634</v>
      </c>
      <c r="Z109" s="55">
        <f>INDEX(Cal_AdjDrivers!Z:Z,MATCH(Out_AdjDrivers!$J109,Cal_AdjDrivers!$J:$J,0))</f>
        <v>10585.329464834696</v>
      </c>
      <c r="AA109" s="55">
        <f>INDEX(Cal_AdjDrivers!AA:AA,MATCH(Out_AdjDrivers!$J109,Cal_AdjDrivers!$J:$J,0))</f>
        <v>10571.787062592297</v>
      </c>
      <c r="AB109" s="55">
        <f>INDEX(Cal_AdjDrivers!AB:AB,MATCH(Out_AdjDrivers!$J109,Cal_AdjDrivers!$J:$J,0))</f>
        <v>10558.569246078861</v>
      </c>
      <c r="AC109" s="55">
        <f>INDEX(Cal_AdjDrivers!AC:AC,MATCH(Out_AdjDrivers!$J109,Cal_AdjDrivers!$J:$J,0))</f>
        <v>10516.41152510493</v>
      </c>
      <c r="AD109" s="55">
        <f>INDEX(Cal_AdjDrivers!AD:AD,MATCH(Out_AdjDrivers!$J109,Cal_AdjDrivers!$J:$J,0))</f>
        <v>10486.62449109342</v>
      </c>
      <c r="AE109" s="55">
        <f>INDEX(Cal_AdjDrivers!AE:AE,MATCH(Out_AdjDrivers!$J109,Cal_AdjDrivers!$J:$J,0))</f>
        <v>10463.521619807463</v>
      </c>
      <c r="AF109" s="55">
        <f>INDEX(Cal_AdjDrivers!AF:AF,MATCH(Out_AdjDrivers!$J109,Cal_AdjDrivers!$J:$J,0))</f>
        <v>10416.272861583122</v>
      </c>
      <c r="AG109" s="55">
        <f>INDEX(Cal_AdjDrivers!AG:AG,MATCH(Out_AdjDrivers!$J109,Cal_AdjDrivers!$J:$J,0))</f>
        <v>10398.859085152977</v>
      </c>
      <c r="AH109" s="55">
        <f>INDEX(Cal_AdjDrivers!AH:AH,MATCH(Out_AdjDrivers!$J109,Cal_AdjDrivers!$J:$J,0))</f>
        <v>10381.416745516159</v>
      </c>
      <c r="AI109" s="55">
        <f>INDEX(Cal_AdjDrivers!AI:AI,MATCH(Out_AdjDrivers!$J109,Cal_AdjDrivers!$J:$J,0))</f>
        <v>10364.369882238947</v>
      </c>
      <c r="AJ109" s="55">
        <f>INDEX(Cal_AdjDrivers!AJ:AJ,MATCH(Out_AdjDrivers!$J109,Cal_AdjDrivers!$J:$J,0))</f>
        <v>10346.375048082009</v>
      </c>
      <c r="AK109" s="55">
        <f>INDEX(Cal_AdjDrivers!AK:AK,MATCH(Out_AdjDrivers!$J109,Cal_AdjDrivers!$J:$J,0))</f>
        <v>10328.576913837223</v>
      </c>
    </row>
    <row r="110" spans="3:40">
      <c r="E110" s="2" t="str">
        <f t="shared" si="4"/>
        <v>NW</v>
      </c>
      <c r="F110" s="2" t="s">
        <v>549</v>
      </c>
      <c r="J110" s="2" t="str">
        <f t="shared" si="5"/>
        <v>NWMEAV_egep_mobs</v>
      </c>
      <c r="R110" s="12"/>
      <c r="Y110" s="55">
        <f>INDEX(Cal_AdjDrivers!Y:Y,MATCH(Out_AdjDrivers!$J110,Cal_AdjDrivers!$J:$J,0))</f>
        <v>10804.235336924963</v>
      </c>
      <c r="Z110" s="55">
        <f>INDEX(Cal_AdjDrivers!Z:Z,MATCH(Out_AdjDrivers!$J110,Cal_AdjDrivers!$J:$J,0))</f>
        <v>10762.406976421025</v>
      </c>
      <c r="AA110" s="55">
        <f>INDEX(Cal_AdjDrivers!AA:AA,MATCH(Out_AdjDrivers!$J110,Cal_AdjDrivers!$J:$J,0))</f>
        <v>10748.864574178626</v>
      </c>
      <c r="AB110" s="55">
        <f>INDEX(Cal_AdjDrivers!AB:AB,MATCH(Out_AdjDrivers!$J110,Cal_AdjDrivers!$J:$J,0))</f>
        <v>10735.64675766519</v>
      </c>
      <c r="AC110" s="55">
        <f>INDEX(Cal_AdjDrivers!AC:AC,MATCH(Out_AdjDrivers!$J110,Cal_AdjDrivers!$J:$J,0))</f>
        <v>10693.489036691259</v>
      </c>
      <c r="AD110" s="55">
        <f>INDEX(Cal_AdjDrivers!AD:AD,MATCH(Out_AdjDrivers!$J110,Cal_AdjDrivers!$J:$J,0))</f>
        <v>10663.702002679749</v>
      </c>
      <c r="AE110" s="55">
        <f>INDEX(Cal_AdjDrivers!AE:AE,MATCH(Out_AdjDrivers!$J110,Cal_AdjDrivers!$J:$J,0))</f>
        <v>10627.33141178918</v>
      </c>
      <c r="AF110" s="55">
        <f>INDEX(Cal_AdjDrivers!AF:AF,MATCH(Out_AdjDrivers!$J110,Cal_AdjDrivers!$J:$J,0))</f>
        <v>10580.082653564839</v>
      </c>
      <c r="AG110" s="55">
        <f>INDEX(Cal_AdjDrivers!AG:AG,MATCH(Out_AdjDrivers!$J110,Cal_AdjDrivers!$J:$J,0))</f>
        <v>10562.639708832388</v>
      </c>
      <c r="AH110" s="55">
        <f>INDEX(Cal_AdjDrivers!AH:AH,MATCH(Out_AdjDrivers!$J110,Cal_AdjDrivers!$J:$J,0))</f>
        <v>10545.168200893264</v>
      </c>
      <c r="AI110" s="55">
        <f>INDEX(Cal_AdjDrivers!AI:AI,MATCH(Out_AdjDrivers!$J110,Cal_AdjDrivers!$J:$J,0))</f>
        <v>10528.092169313746</v>
      </c>
      <c r="AJ110" s="55">
        <f>INDEX(Cal_AdjDrivers!AJ:AJ,MATCH(Out_AdjDrivers!$J110,Cal_AdjDrivers!$J:$J,0))</f>
        <v>10510.068166854502</v>
      </c>
      <c r="AK110" s="55">
        <f>INDEX(Cal_AdjDrivers!AK:AK,MATCH(Out_AdjDrivers!$J110,Cal_AdjDrivers!$J:$J,0))</f>
        <v>10492.24086430741</v>
      </c>
    </row>
    <row r="111" spans="3:40" s="92" customFormat="1">
      <c r="E111" s="92" t="str">
        <f t="shared" si="4"/>
        <v>NW</v>
      </c>
      <c r="F111" s="92" t="s">
        <v>578</v>
      </c>
      <c r="J111" s="92" t="str">
        <f t="shared" si="5"/>
        <v xml:space="preserve">NWDensity </v>
      </c>
      <c r="L111" s="92" t="s">
        <v>580</v>
      </c>
      <c r="R111" s="12"/>
      <c r="Y111" s="55">
        <f>INDEX(Cal_AdjDrivers!Y:Y,MATCH(Out_AdjDrivers!$J111,Cal_AdjDrivers!$J:$J,0))</f>
        <v>79.981614850842931</v>
      </c>
      <c r="Z111" s="55">
        <f>INDEX(Cal_AdjDrivers!Z:Z,MATCH(Out_AdjDrivers!$J111,Cal_AdjDrivers!$J:$J,0))</f>
        <v>80.238652070955027</v>
      </c>
      <c r="AA111" s="55">
        <f>INDEX(Cal_AdjDrivers!AA:AA,MATCH(Out_AdjDrivers!$J111,Cal_AdjDrivers!$J:$J,0))</f>
        <v>80.436960671874118</v>
      </c>
      <c r="AB111" s="55">
        <f>INDEX(Cal_AdjDrivers!AB:AB,MATCH(Out_AdjDrivers!$J111,Cal_AdjDrivers!$J:$J,0))</f>
        <v>80.569052951310425</v>
      </c>
      <c r="AC111" s="55">
        <f>INDEX(Cal_AdjDrivers!AC:AC,MATCH(Out_AdjDrivers!$J111,Cal_AdjDrivers!$J:$J,0))</f>
        <v>80.71022108283583</v>
      </c>
      <c r="AD111" s="55">
        <f>INDEX(Cal_AdjDrivers!AD:AD,MATCH(Out_AdjDrivers!$J111,Cal_AdjDrivers!$J:$J,0))</f>
        <v>80.8559405659947</v>
      </c>
      <c r="AE111" s="55">
        <f>INDEX(Cal_AdjDrivers!AE:AE,MATCH(Out_AdjDrivers!$J111,Cal_AdjDrivers!$J:$J,0))</f>
        <v>80.977697220370615</v>
      </c>
      <c r="AF111" s="55">
        <f>INDEX(Cal_AdjDrivers!AF:AF,MATCH(Out_AdjDrivers!$J111,Cal_AdjDrivers!$J:$J,0))</f>
        <v>80.735002486052764</v>
      </c>
      <c r="AG111" s="55">
        <f>INDEX(Cal_AdjDrivers!AG:AG,MATCH(Out_AdjDrivers!$J111,Cal_AdjDrivers!$J:$J,0))</f>
        <v>80.878924685892954</v>
      </c>
      <c r="AH111" s="55">
        <f>INDEX(Cal_AdjDrivers!AH:AH,MATCH(Out_AdjDrivers!$J111,Cal_AdjDrivers!$J:$J,0))</f>
        <v>81.023011398638488</v>
      </c>
      <c r="AI111" s="55">
        <f>INDEX(Cal_AdjDrivers!AI:AI,MATCH(Out_AdjDrivers!$J111,Cal_AdjDrivers!$J:$J,0))</f>
        <v>81.167231556192647</v>
      </c>
      <c r="AJ111" s="55">
        <f>INDEX(Cal_AdjDrivers!AJ:AJ,MATCH(Out_AdjDrivers!$J111,Cal_AdjDrivers!$J:$J,0))</f>
        <v>81.324726531974221</v>
      </c>
      <c r="AK111" s="55">
        <f>INDEX(Cal_AdjDrivers!AK:AK,MATCH(Out_AdjDrivers!$J111,Cal_AdjDrivers!$J:$J,0))</f>
        <v>81.469316035457922</v>
      </c>
      <c r="AN111" s="101"/>
    </row>
    <row r="112" spans="3:40" s="92" customFormat="1">
      <c r="E112" s="92" t="str">
        <f t="shared" si="4"/>
        <v>NW</v>
      </c>
      <c r="F112" s="92" t="s">
        <v>579</v>
      </c>
      <c r="J112" s="92" t="str">
        <f t="shared" si="5"/>
        <v xml:space="preserve">NWDensity sq. </v>
      </c>
      <c r="L112" s="92" t="s">
        <v>580</v>
      </c>
      <c r="R112" s="12"/>
      <c r="Y112" s="55">
        <f>INDEX(Cal_AdjDrivers!Y:Y,MATCH(Out_AdjDrivers!$J112,Cal_AdjDrivers!$J:$J,0))</f>
        <v>6397.0587141485785</v>
      </c>
      <c r="Z112" s="55">
        <f>INDEX(Cal_AdjDrivers!Z:Z,MATCH(Out_AdjDrivers!$J112,Cal_AdjDrivers!$J:$J,0))</f>
        <v>6438.2412861637758</v>
      </c>
      <c r="AA112" s="55">
        <f>INDEX(Cal_AdjDrivers!AA:AA,MATCH(Out_AdjDrivers!$J112,Cal_AdjDrivers!$J:$J,0))</f>
        <v>6470.1046421286237</v>
      </c>
      <c r="AB112" s="55">
        <f>INDEX(Cal_AdjDrivers!AB:AB,MATCH(Out_AdjDrivers!$J112,Cal_AdjDrivers!$J:$J,0))</f>
        <v>6491.3722934710631</v>
      </c>
      <c r="AC112" s="55">
        <f>INDEX(Cal_AdjDrivers!AC:AC,MATCH(Out_AdjDrivers!$J112,Cal_AdjDrivers!$J:$J,0))</f>
        <v>6514.1397872402376</v>
      </c>
      <c r="AD112" s="55">
        <f>INDEX(Cal_AdjDrivers!AD:AD,MATCH(Out_AdjDrivers!$J112,Cal_AdjDrivers!$J:$J,0))</f>
        <v>6537.6831248116678</v>
      </c>
      <c r="AE112" s="55">
        <f>INDEX(Cal_AdjDrivers!AE:AE,MATCH(Out_AdjDrivers!$J112,Cal_AdjDrivers!$J:$J,0))</f>
        <v>6557.3874471140189</v>
      </c>
      <c r="AF112" s="55">
        <f>INDEX(Cal_AdjDrivers!AF:AF,MATCH(Out_AdjDrivers!$J112,Cal_AdjDrivers!$J:$J,0))</f>
        <v>6518.1406264229463</v>
      </c>
      <c r="AG112" s="55">
        <f>INDEX(Cal_AdjDrivers!AG:AG,MATCH(Out_AdjDrivers!$J112,Cal_AdjDrivers!$J:$J,0))</f>
        <v>6541.4004583463447</v>
      </c>
      <c r="AH112" s="55">
        <f>INDEX(Cal_AdjDrivers!AH:AH,MATCH(Out_AdjDrivers!$J112,Cal_AdjDrivers!$J:$J,0))</f>
        <v>6564.7283761039025</v>
      </c>
      <c r="AI112" s="55">
        <f>INDEX(Cal_AdjDrivers!AI:AI,MATCH(Out_AdjDrivers!$J112,Cal_AdjDrivers!$J:$J,0))</f>
        <v>6588.1194784965955</v>
      </c>
      <c r="AJ112" s="55">
        <f>INDEX(Cal_AdjDrivers!AJ:AJ,MATCH(Out_AdjDrivers!$J112,Cal_AdjDrivers!$J:$J,0))</f>
        <v>6613.7111455003915</v>
      </c>
      <c r="AK112" s="55">
        <f>INDEX(Cal_AdjDrivers!AK:AK,MATCH(Out_AdjDrivers!$J112,Cal_AdjDrivers!$J:$J,0))</f>
        <v>6637.2494552853213</v>
      </c>
      <c r="AN112" s="101"/>
    </row>
    <row r="113" spans="2:43">
      <c r="C113" s="25"/>
    </row>
    <row r="114" spans="2:43" ht="14.65">
      <c r="B114" s="9" t="s">
        <v>28</v>
      </c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5"/>
      <c r="U114" s="95"/>
      <c r="V114" s="95"/>
      <c r="W114" s="95"/>
      <c r="X114" s="95"/>
      <c r="Y114" s="9"/>
      <c r="Z114" s="9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35"/>
      <c r="AO114" s="9"/>
      <c r="AP114" s="9"/>
      <c r="AQ114" s="9"/>
    </row>
    <row r="115" spans="2:43">
      <c r="C115" s="25"/>
    </row>
    <row r="116" spans="2:43">
      <c r="C116" s="25"/>
    </row>
    <row r="117" spans="2:43">
      <c r="C117" s="25"/>
      <c r="E117" s="2" t="str">
        <f t="shared" ref="E117:E147" si="6">$B$114</f>
        <v>WM</v>
      </c>
      <c r="F117" s="2" t="s">
        <v>134</v>
      </c>
      <c r="J117" s="2" t="str">
        <f t="shared" ref="J117:J147" si="7">$E117&amp;""&amp;F117</f>
        <v>WMCustomers</v>
      </c>
      <c r="L117" s="2" t="s">
        <v>135</v>
      </c>
      <c r="R117" s="12"/>
      <c r="Y117" s="55">
        <f>INDEX(Cal_AdjDrivers!Y:Y,MATCH(Out_AdjDrivers!$J117,Cal_AdjDrivers!$J:$J,0))</f>
        <v>1970080.0766700001</v>
      </c>
      <c r="Z117" s="55">
        <f>INDEX(Cal_AdjDrivers!Z:Z,MATCH(Out_AdjDrivers!$J117,Cal_AdjDrivers!$J:$J,0))</f>
        <v>1953960.99973</v>
      </c>
      <c r="AA117" s="55">
        <f>INDEX(Cal_AdjDrivers!AA:AA,MATCH(Out_AdjDrivers!$J117,Cal_AdjDrivers!$J:$J,0))</f>
        <v>1958090.99994</v>
      </c>
      <c r="AB117" s="55">
        <f>INDEX(Cal_AdjDrivers!AB:AB,MATCH(Out_AdjDrivers!$J117,Cal_AdjDrivers!$J:$J,0))</f>
        <v>1960458.9996199999</v>
      </c>
      <c r="AC117" s="55">
        <f>INDEX(Cal_AdjDrivers!AC:AC,MATCH(Out_AdjDrivers!$J117,Cal_AdjDrivers!$J:$J,0))</f>
        <v>1962301.99976</v>
      </c>
      <c r="AD117" s="55">
        <f>INDEX(Cal_AdjDrivers!AD:AD,MATCH(Out_AdjDrivers!$J117,Cal_AdjDrivers!$J:$J,0))</f>
        <v>1965206.99957</v>
      </c>
      <c r="AE117" s="55">
        <f>INDEX(Cal_AdjDrivers!AE:AE,MATCH(Out_AdjDrivers!$J117,Cal_AdjDrivers!$J:$J,0))</f>
        <v>1967665.9996500001</v>
      </c>
      <c r="AF117" s="55">
        <f>INDEX(Cal_AdjDrivers!AF:AF,MATCH(Out_AdjDrivers!$J117,Cal_AdjDrivers!$J:$J,0))</f>
        <v>1970316.05883</v>
      </c>
      <c r="AG117" s="55">
        <f>INDEX(Cal_AdjDrivers!AG:AG,MATCH(Out_AdjDrivers!$J117,Cal_AdjDrivers!$J:$J,0))</f>
        <v>1974231.4536199998</v>
      </c>
      <c r="AH117" s="55">
        <f>INDEX(Cal_AdjDrivers!AH:AH,MATCH(Out_AdjDrivers!$J117,Cal_AdjDrivers!$J:$J,0))</f>
        <v>1978150.4064600002</v>
      </c>
      <c r="AI117" s="55">
        <f>INDEX(Cal_AdjDrivers!AI:AI,MATCH(Out_AdjDrivers!$J117,Cal_AdjDrivers!$J:$J,0))</f>
        <v>1982072.96707</v>
      </c>
      <c r="AJ117" s="55">
        <f>INDEX(Cal_AdjDrivers!AJ:AJ,MATCH(Out_AdjDrivers!$J117,Cal_AdjDrivers!$J:$J,0))</f>
        <v>1985999.1841800001</v>
      </c>
      <c r="AK117" s="55">
        <f>INDEX(Cal_AdjDrivers!AK:AK,MATCH(Out_AdjDrivers!$J117,Cal_AdjDrivers!$J:$J,0))</f>
        <v>1989929.1105500001</v>
      </c>
    </row>
    <row r="118" spans="2:43">
      <c r="C118" s="25"/>
      <c r="E118" s="2" t="str">
        <f t="shared" si="6"/>
        <v>WM</v>
      </c>
      <c r="F118" s="2" t="s">
        <v>136</v>
      </c>
      <c r="J118" s="2" t="str">
        <f t="shared" si="7"/>
        <v>WMNetwork Length</v>
      </c>
      <c r="L118" s="2" t="s">
        <v>137</v>
      </c>
      <c r="R118" s="12"/>
      <c r="Y118" s="55">
        <f>INDEX(Cal_AdjDrivers!Y:Y,MATCH(Out_AdjDrivers!$J118,Cal_AdjDrivers!$J:$J,0))</f>
        <v>23321.09</v>
      </c>
      <c r="Z118" s="55">
        <f>INDEX(Cal_AdjDrivers!Z:Z,MATCH(Out_AdjDrivers!$J118,Cal_AdjDrivers!$J:$J,0))</f>
        <v>23315.695</v>
      </c>
      <c r="AA118" s="55">
        <f>INDEX(Cal_AdjDrivers!AA:AA,MATCH(Out_AdjDrivers!$J118,Cal_AdjDrivers!$J:$J,0))</f>
        <v>23315.969000000001</v>
      </c>
      <c r="AB118" s="55">
        <f>INDEX(Cal_AdjDrivers!AB:AB,MATCH(Out_AdjDrivers!$J118,Cal_AdjDrivers!$J:$J,0))</f>
        <v>23321.800999999999</v>
      </c>
      <c r="AC118" s="55">
        <f>INDEX(Cal_AdjDrivers!AC:AC,MATCH(Out_AdjDrivers!$J118,Cal_AdjDrivers!$J:$J,0))</f>
        <v>23310.891</v>
      </c>
      <c r="AD118" s="55">
        <f>INDEX(Cal_AdjDrivers!AD:AD,MATCH(Out_AdjDrivers!$J118,Cal_AdjDrivers!$J:$J,0))</f>
        <v>23299.15</v>
      </c>
      <c r="AE118" s="55">
        <f>INDEX(Cal_AdjDrivers!AE:AE,MATCH(Out_AdjDrivers!$J118,Cal_AdjDrivers!$J:$J,0))</f>
        <v>23330.835999999999</v>
      </c>
      <c r="AF118" s="55">
        <f>INDEX(Cal_AdjDrivers!AF:AF,MATCH(Out_AdjDrivers!$J118,Cal_AdjDrivers!$J:$J,0))</f>
        <v>23366.923999999999</v>
      </c>
      <c r="AG118" s="55">
        <f>INDEX(Cal_AdjDrivers!AG:AG,MATCH(Out_AdjDrivers!$J118,Cal_AdjDrivers!$J:$J,0))</f>
        <v>23366.072</v>
      </c>
      <c r="AH118" s="55">
        <f>INDEX(Cal_AdjDrivers!AH:AH,MATCH(Out_AdjDrivers!$J118,Cal_AdjDrivers!$J:$J,0))</f>
        <v>23365.224999999999</v>
      </c>
      <c r="AI118" s="55">
        <f>INDEX(Cal_AdjDrivers!AI:AI,MATCH(Out_AdjDrivers!$J118,Cal_AdjDrivers!$J:$J,0))</f>
        <v>23364.375</v>
      </c>
      <c r="AJ118" s="55">
        <f>INDEX(Cal_AdjDrivers!AJ:AJ,MATCH(Out_AdjDrivers!$J118,Cal_AdjDrivers!$J:$J,0))</f>
        <v>23363.523000000001</v>
      </c>
      <c r="AK118" s="55">
        <f>INDEX(Cal_AdjDrivers!AK:AK,MATCH(Out_AdjDrivers!$J118,Cal_AdjDrivers!$J:$J,0))</f>
        <v>23362.671999999999</v>
      </c>
    </row>
    <row r="119" spans="2:43">
      <c r="C119" s="25"/>
      <c r="E119" s="2" t="str">
        <f t="shared" si="6"/>
        <v>WM</v>
      </c>
      <c r="F119" s="2" t="s">
        <v>138</v>
      </c>
      <c r="J119" s="2" t="str">
        <f t="shared" si="7"/>
        <v>WMThroughput</v>
      </c>
      <c r="L119" s="2" t="s">
        <v>139</v>
      </c>
      <c r="R119" s="12"/>
      <c r="Y119" s="55">
        <f>INDEX(Cal_AdjDrivers!Y:Y,MATCH(Out_AdjDrivers!$J119,Cal_AdjDrivers!$J:$J,0))</f>
        <v>45395.343459999996</v>
      </c>
      <c r="Z119" s="55">
        <f>INDEX(Cal_AdjDrivers!Z:Z,MATCH(Out_AdjDrivers!$J119,Cal_AdjDrivers!$J:$J,0))</f>
        <v>44302.308369999999</v>
      </c>
      <c r="AA119" s="55">
        <f>INDEX(Cal_AdjDrivers!AA:AA,MATCH(Out_AdjDrivers!$J119,Cal_AdjDrivers!$J:$J,0))</f>
        <v>43562.032650000001</v>
      </c>
      <c r="AB119" s="55">
        <f>INDEX(Cal_AdjDrivers!AB:AB,MATCH(Out_AdjDrivers!$J119,Cal_AdjDrivers!$J:$J,0))</f>
        <v>45098.242709999999</v>
      </c>
      <c r="AC119" s="55">
        <f>INDEX(Cal_AdjDrivers!AC:AC,MATCH(Out_AdjDrivers!$J119,Cal_AdjDrivers!$J:$J,0))</f>
        <v>45697.478690000004</v>
      </c>
      <c r="AD119" s="55">
        <f>INDEX(Cal_AdjDrivers!AD:AD,MATCH(Out_AdjDrivers!$J119,Cal_AdjDrivers!$J:$J,0))</f>
        <v>43767.237630000003</v>
      </c>
      <c r="AE119" s="55">
        <f>INDEX(Cal_AdjDrivers!AE:AE,MATCH(Out_AdjDrivers!$J119,Cal_AdjDrivers!$J:$J,0))</f>
        <v>47061</v>
      </c>
      <c r="AF119" s="55">
        <f>INDEX(Cal_AdjDrivers!AF:AF,MATCH(Out_AdjDrivers!$J119,Cal_AdjDrivers!$J:$J,0))</f>
        <v>47078</v>
      </c>
      <c r="AG119" s="55">
        <f>INDEX(Cal_AdjDrivers!AG:AG,MATCH(Out_AdjDrivers!$J119,Cal_AdjDrivers!$J:$J,0))</f>
        <v>47227.03239</v>
      </c>
      <c r="AH119" s="55">
        <f>INDEX(Cal_AdjDrivers!AH:AH,MATCH(Out_AdjDrivers!$J119,Cal_AdjDrivers!$J:$J,0))</f>
        <v>47342.169690000002</v>
      </c>
      <c r="AI119" s="55">
        <f>INDEX(Cal_AdjDrivers!AI:AI,MATCH(Out_AdjDrivers!$J119,Cal_AdjDrivers!$J:$J,0))</f>
        <v>47631.50604</v>
      </c>
      <c r="AJ119" s="55">
        <f>INDEX(Cal_AdjDrivers!AJ:AJ,MATCH(Out_AdjDrivers!$J119,Cal_AdjDrivers!$J:$J,0))</f>
        <v>47680.460980000003</v>
      </c>
      <c r="AK119" s="55">
        <f>INDEX(Cal_AdjDrivers!AK:AK,MATCH(Out_AdjDrivers!$J119,Cal_AdjDrivers!$J:$J,0))</f>
        <v>47479.159160000003</v>
      </c>
    </row>
    <row r="120" spans="2:43" ht="13.5" customHeight="1">
      <c r="C120" s="25"/>
      <c r="E120" s="2" t="str">
        <f t="shared" si="6"/>
        <v>WM</v>
      </c>
      <c r="F120" s="2" t="s">
        <v>140</v>
      </c>
      <c r="J120" s="2" t="str">
        <f t="shared" si="7"/>
        <v>WMPREs (Internal &amp; External)</v>
      </c>
      <c r="L120" s="2" t="s">
        <v>135</v>
      </c>
      <c r="R120" s="12"/>
      <c r="Y120" s="55">
        <f>INDEX(Cal_AdjDrivers!Y:Y,MATCH(Out_AdjDrivers!$J120,Cal_AdjDrivers!$J:$J,0))</f>
        <v>83581</v>
      </c>
      <c r="Z120" s="55">
        <f>INDEX(Cal_AdjDrivers!Z:Z,MATCH(Out_AdjDrivers!$J120,Cal_AdjDrivers!$J:$J,0))</f>
        <v>78143</v>
      </c>
      <c r="AA120" s="55">
        <f>INDEX(Cal_AdjDrivers!AA:AA,MATCH(Out_AdjDrivers!$J120,Cal_AdjDrivers!$J:$J,0))</f>
        <v>76065</v>
      </c>
      <c r="AB120" s="55">
        <f>INDEX(Cal_AdjDrivers!AB:AB,MATCH(Out_AdjDrivers!$J120,Cal_AdjDrivers!$J:$J,0))</f>
        <v>77899</v>
      </c>
      <c r="AC120" s="55">
        <f>INDEX(Cal_AdjDrivers!AC:AC,MATCH(Out_AdjDrivers!$J120,Cal_AdjDrivers!$J:$J,0))</f>
        <v>73384</v>
      </c>
      <c r="AD120" s="55">
        <f>INDEX(Cal_AdjDrivers!AD:AD,MATCH(Out_AdjDrivers!$J120,Cal_AdjDrivers!$J:$J,0))</f>
        <v>68167</v>
      </c>
      <c r="AE120" s="55">
        <f>INDEX(Cal_AdjDrivers!AE:AE,MATCH(Out_AdjDrivers!$J120,Cal_AdjDrivers!$J:$J,0))</f>
        <v>60523</v>
      </c>
      <c r="AF120" s="55">
        <f>INDEX(Cal_AdjDrivers!AF:AF,MATCH(Out_AdjDrivers!$J120,Cal_AdjDrivers!$J:$J,0))</f>
        <v>67542</v>
      </c>
      <c r="AG120" s="55">
        <f>INDEX(Cal_AdjDrivers!AG:AG,MATCH(Out_AdjDrivers!$J120,Cal_AdjDrivers!$J:$J,0))</f>
        <v>66676</v>
      </c>
      <c r="AH120" s="55">
        <f>INDEX(Cal_AdjDrivers!AH:AH,MATCH(Out_AdjDrivers!$J120,Cal_AdjDrivers!$J:$J,0))</f>
        <v>65822</v>
      </c>
      <c r="AI120" s="55">
        <f>INDEX(Cal_AdjDrivers!AI:AI,MATCH(Out_AdjDrivers!$J120,Cal_AdjDrivers!$J:$J,0))</f>
        <v>64982</v>
      </c>
      <c r="AJ120" s="55">
        <f>INDEX(Cal_AdjDrivers!AJ:AJ,MATCH(Out_AdjDrivers!$J120,Cal_AdjDrivers!$J:$J,0))</f>
        <v>64155</v>
      </c>
      <c r="AK120" s="55">
        <f>INDEX(Cal_AdjDrivers!AK:AK,MATCH(Out_AdjDrivers!$J120,Cal_AdjDrivers!$J:$J,0))</f>
        <v>63342</v>
      </c>
    </row>
    <row r="121" spans="2:43" ht="13.5" customHeight="1">
      <c r="C121" s="25"/>
      <c r="E121" s="2" t="str">
        <f t="shared" si="6"/>
        <v>WM</v>
      </c>
      <c r="F121" s="2" t="s">
        <v>141</v>
      </c>
      <c r="J121" s="2" t="str">
        <f t="shared" si="7"/>
        <v>WMTotal repairs</v>
      </c>
      <c r="L121" s="2" t="s">
        <v>135</v>
      </c>
      <c r="R121" s="12"/>
      <c r="Y121" s="55">
        <f>INDEX(Cal_AdjDrivers!Y:Y,MATCH(Out_AdjDrivers!$J121,Cal_AdjDrivers!$J:$J,0))</f>
        <v>19045</v>
      </c>
      <c r="Z121" s="55">
        <f>INDEX(Cal_AdjDrivers!Z:Z,MATCH(Out_AdjDrivers!$J121,Cal_AdjDrivers!$J:$J,0))</f>
        <v>20462</v>
      </c>
      <c r="AA121" s="55">
        <f>INDEX(Cal_AdjDrivers!AA:AA,MATCH(Out_AdjDrivers!$J121,Cal_AdjDrivers!$J:$J,0))</f>
        <v>19489</v>
      </c>
      <c r="AB121" s="55">
        <f>INDEX(Cal_AdjDrivers!AB:AB,MATCH(Out_AdjDrivers!$J121,Cal_AdjDrivers!$J:$J,0))</f>
        <v>18080</v>
      </c>
      <c r="AC121" s="55">
        <f>INDEX(Cal_AdjDrivers!AC:AC,MATCH(Out_AdjDrivers!$J121,Cal_AdjDrivers!$J:$J,0))</f>
        <v>17086</v>
      </c>
      <c r="AD121" s="55">
        <f>INDEX(Cal_AdjDrivers!AD:AD,MATCH(Out_AdjDrivers!$J121,Cal_AdjDrivers!$J:$J,0))</f>
        <v>16367</v>
      </c>
      <c r="AE121" s="55">
        <f>INDEX(Cal_AdjDrivers!AE:AE,MATCH(Out_AdjDrivers!$J121,Cal_AdjDrivers!$J:$J,0))</f>
        <v>14744</v>
      </c>
      <c r="AF121" s="55">
        <f>INDEX(Cal_AdjDrivers!AF:AF,MATCH(Out_AdjDrivers!$J121,Cal_AdjDrivers!$J:$J,0))</f>
        <v>15379.92</v>
      </c>
      <c r="AG121" s="55">
        <f>INDEX(Cal_AdjDrivers!AG:AG,MATCH(Out_AdjDrivers!$J121,Cal_AdjDrivers!$J:$J,0))</f>
        <v>15181</v>
      </c>
      <c r="AH121" s="55">
        <f>INDEX(Cal_AdjDrivers!AH:AH,MATCH(Out_AdjDrivers!$J121,Cal_AdjDrivers!$J:$J,0))</f>
        <v>14891</v>
      </c>
      <c r="AI121" s="55">
        <f>INDEX(Cal_AdjDrivers!AI:AI,MATCH(Out_AdjDrivers!$J121,Cal_AdjDrivers!$J:$J,0))</f>
        <v>14530.904</v>
      </c>
      <c r="AJ121" s="55">
        <f>INDEX(Cal_AdjDrivers!AJ:AJ,MATCH(Out_AdjDrivers!$J121,Cal_AdjDrivers!$J:$J,0))</f>
        <v>14121.4848</v>
      </c>
      <c r="AK121" s="55">
        <f>INDEX(Cal_AdjDrivers!AK:AK,MATCH(Out_AdjDrivers!$J121,Cal_AdjDrivers!$J:$J,0))</f>
        <v>13666.86176</v>
      </c>
    </row>
    <row r="122" spans="2:43">
      <c r="C122" s="25"/>
      <c r="E122" s="2" t="str">
        <f t="shared" si="6"/>
        <v>WM</v>
      </c>
      <c r="F122" s="2" t="s">
        <v>142</v>
      </c>
      <c r="J122" s="2" t="str">
        <f t="shared" si="7"/>
        <v>WMExternal reports</v>
      </c>
      <c r="L122" s="2" t="s">
        <v>135</v>
      </c>
      <c r="R122" s="12"/>
      <c r="Y122" s="55">
        <f>INDEX(Cal_AdjDrivers!Y:Y,MATCH(Out_AdjDrivers!$J122,Cal_AdjDrivers!$J:$J,0))</f>
        <v>14795</v>
      </c>
      <c r="Z122" s="55">
        <f>INDEX(Cal_AdjDrivers!Z:Z,MATCH(Out_AdjDrivers!$J122,Cal_AdjDrivers!$J:$J,0))</f>
        <v>15451</v>
      </c>
      <c r="AA122" s="55">
        <f>INDEX(Cal_AdjDrivers!AA:AA,MATCH(Out_AdjDrivers!$J122,Cal_AdjDrivers!$J:$J,0))</f>
        <v>15404</v>
      </c>
      <c r="AB122" s="55">
        <f>INDEX(Cal_AdjDrivers!AB:AB,MATCH(Out_AdjDrivers!$J122,Cal_AdjDrivers!$J:$J,0))</f>
        <v>15594</v>
      </c>
      <c r="AC122" s="55">
        <f>INDEX(Cal_AdjDrivers!AC:AC,MATCH(Out_AdjDrivers!$J122,Cal_AdjDrivers!$J:$J,0))</f>
        <v>14270</v>
      </c>
      <c r="AD122" s="55">
        <f>INDEX(Cal_AdjDrivers!AD:AD,MATCH(Out_AdjDrivers!$J122,Cal_AdjDrivers!$J:$J,0))</f>
        <v>13704</v>
      </c>
      <c r="AE122" s="55">
        <f>INDEX(Cal_AdjDrivers!AE:AE,MATCH(Out_AdjDrivers!$J122,Cal_AdjDrivers!$J:$J,0))</f>
        <v>12362</v>
      </c>
      <c r="AF122" s="55">
        <f>INDEX(Cal_AdjDrivers!AF:AF,MATCH(Out_AdjDrivers!$J122,Cal_AdjDrivers!$J:$J,0))</f>
        <v>13455.24</v>
      </c>
      <c r="AG122" s="55">
        <f>INDEX(Cal_AdjDrivers!AG:AG,MATCH(Out_AdjDrivers!$J122,Cal_AdjDrivers!$J:$J,0))</f>
        <v>12912.776180315595</v>
      </c>
      <c r="AH122" s="55">
        <f>INDEX(Cal_AdjDrivers!AH:AH,MATCH(Out_AdjDrivers!$J122,Cal_AdjDrivers!$J:$J,0))</f>
        <v>12717.884881310682</v>
      </c>
      <c r="AI122" s="55">
        <f>INDEX(Cal_AdjDrivers!AI:AI,MATCH(Out_AdjDrivers!$J122,Cal_AdjDrivers!$J:$J,0))</f>
        <v>12506.090015006979</v>
      </c>
      <c r="AJ122" s="55">
        <f>INDEX(Cal_AdjDrivers!AJ:AJ,MATCH(Out_AdjDrivers!$J122,Cal_AdjDrivers!$J:$J,0))</f>
        <v>12258.112713911629</v>
      </c>
      <c r="AK122" s="55">
        <f>INDEX(Cal_AdjDrivers!AK:AK,MATCH(Out_AdjDrivers!$J122,Cal_AdjDrivers!$J:$J,0))</f>
        <v>12012.815433232543</v>
      </c>
      <c r="AN122" s="2"/>
    </row>
    <row r="123" spans="2:43">
      <c r="C123" s="25"/>
      <c r="E123" s="2" t="str">
        <f t="shared" si="6"/>
        <v>WM</v>
      </c>
      <c r="F123" s="2" t="s">
        <v>143</v>
      </c>
      <c r="J123" s="2" t="str">
        <f t="shared" si="7"/>
        <v>WMService Damage Repairs</v>
      </c>
      <c r="L123" s="2" t="s">
        <v>135</v>
      </c>
      <c r="R123" s="12"/>
      <c r="Y123" s="55">
        <f>INDEX(Cal_AdjDrivers!Y:Y,MATCH(Out_AdjDrivers!$J123,Cal_AdjDrivers!$J:$J,0))</f>
        <v>948</v>
      </c>
      <c r="Z123" s="55">
        <f>INDEX(Cal_AdjDrivers!Z:Z,MATCH(Out_AdjDrivers!$J123,Cal_AdjDrivers!$J:$J,0))</f>
        <v>837</v>
      </c>
      <c r="AA123" s="55">
        <f>INDEX(Cal_AdjDrivers!AA:AA,MATCH(Out_AdjDrivers!$J123,Cal_AdjDrivers!$J:$J,0))</f>
        <v>892</v>
      </c>
      <c r="AB123" s="55">
        <f>INDEX(Cal_AdjDrivers!AB:AB,MATCH(Out_AdjDrivers!$J123,Cal_AdjDrivers!$J:$J,0))</f>
        <v>416</v>
      </c>
      <c r="AC123" s="55">
        <f>INDEX(Cal_AdjDrivers!AC:AC,MATCH(Out_AdjDrivers!$J123,Cal_AdjDrivers!$J:$J,0))</f>
        <v>748</v>
      </c>
      <c r="AD123" s="55">
        <f>INDEX(Cal_AdjDrivers!AD:AD,MATCH(Out_AdjDrivers!$J123,Cal_AdjDrivers!$J:$J,0))</f>
        <v>851</v>
      </c>
      <c r="AE123" s="55">
        <f>INDEX(Cal_AdjDrivers!AE:AE,MATCH(Out_AdjDrivers!$J123,Cal_AdjDrivers!$J:$J,0))</f>
        <v>793</v>
      </c>
      <c r="AF123" s="55">
        <f>INDEX(Cal_AdjDrivers!AF:AF,MATCH(Out_AdjDrivers!$J123,Cal_AdjDrivers!$J:$J,0))</f>
        <v>761</v>
      </c>
      <c r="AG123" s="55">
        <f>INDEX(Cal_AdjDrivers!AG:AG,MATCH(Out_AdjDrivers!$J123,Cal_AdjDrivers!$J:$J,0))</f>
        <v>750</v>
      </c>
      <c r="AH123" s="55">
        <f>INDEX(Cal_AdjDrivers!AH:AH,MATCH(Out_AdjDrivers!$J123,Cal_AdjDrivers!$J:$J,0))</f>
        <v>735</v>
      </c>
      <c r="AI123" s="55">
        <f>INDEX(Cal_AdjDrivers!AI:AI,MATCH(Out_AdjDrivers!$J123,Cal_AdjDrivers!$J:$J,0))</f>
        <v>720</v>
      </c>
      <c r="AJ123" s="55">
        <f>INDEX(Cal_AdjDrivers!AJ:AJ,MATCH(Out_AdjDrivers!$J123,Cal_AdjDrivers!$J:$J,0))</f>
        <v>702</v>
      </c>
      <c r="AK123" s="55">
        <f>INDEX(Cal_AdjDrivers!AK:AK,MATCH(Out_AdjDrivers!$J123,Cal_AdjDrivers!$J:$J,0))</f>
        <v>681</v>
      </c>
      <c r="AN123" s="2"/>
    </row>
    <row r="124" spans="2:43">
      <c r="C124" s="25"/>
      <c r="E124" s="2" t="str">
        <f t="shared" si="6"/>
        <v>WM</v>
      </c>
      <c r="F124" s="2" t="s">
        <v>144</v>
      </c>
      <c r="J124" s="2" t="str">
        <f t="shared" si="7"/>
        <v>WMService Condition Repairs</v>
      </c>
      <c r="L124" s="2" t="s">
        <v>135</v>
      </c>
      <c r="R124" s="12"/>
      <c r="Y124" s="55">
        <f>INDEX(Cal_AdjDrivers!Y:Y,MATCH(Out_AdjDrivers!$J124,Cal_AdjDrivers!$J:$J,0))</f>
        <v>14190</v>
      </c>
      <c r="Z124" s="55">
        <f>INDEX(Cal_AdjDrivers!Z:Z,MATCH(Out_AdjDrivers!$J124,Cal_AdjDrivers!$J:$J,0))</f>
        <v>14622</v>
      </c>
      <c r="AA124" s="55">
        <f>INDEX(Cal_AdjDrivers!AA:AA,MATCH(Out_AdjDrivers!$J124,Cal_AdjDrivers!$J:$J,0))</f>
        <v>13683</v>
      </c>
      <c r="AB124" s="55">
        <f>INDEX(Cal_AdjDrivers!AB:AB,MATCH(Out_AdjDrivers!$J124,Cal_AdjDrivers!$J:$J,0))</f>
        <v>12745</v>
      </c>
      <c r="AC124" s="55">
        <f>INDEX(Cal_AdjDrivers!AC:AC,MATCH(Out_AdjDrivers!$J124,Cal_AdjDrivers!$J:$J,0))</f>
        <v>11451</v>
      </c>
      <c r="AD124" s="55">
        <f>INDEX(Cal_AdjDrivers!AD:AD,MATCH(Out_AdjDrivers!$J124,Cal_AdjDrivers!$J:$J,0))</f>
        <v>10919</v>
      </c>
      <c r="AE124" s="55">
        <f>INDEX(Cal_AdjDrivers!AE:AE,MATCH(Out_AdjDrivers!$J124,Cal_AdjDrivers!$J:$J,0))</f>
        <v>9819</v>
      </c>
      <c r="AF124" s="55">
        <f>INDEX(Cal_AdjDrivers!AF:AF,MATCH(Out_AdjDrivers!$J124,Cal_AdjDrivers!$J:$J,0))</f>
        <v>9948</v>
      </c>
      <c r="AG124" s="55">
        <f>INDEX(Cal_AdjDrivers!AG:AG,MATCH(Out_AdjDrivers!$J124,Cal_AdjDrivers!$J:$J,0))</f>
        <v>9826</v>
      </c>
      <c r="AH124" s="55">
        <f>INDEX(Cal_AdjDrivers!AH:AH,MATCH(Out_AdjDrivers!$J124,Cal_AdjDrivers!$J:$J,0))</f>
        <v>9642</v>
      </c>
      <c r="AI124" s="55">
        <f>INDEX(Cal_AdjDrivers!AI:AI,MATCH(Out_AdjDrivers!$J124,Cal_AdjDrivers!$J:$J,0))</f>
        <v>9401</v>
      </c>
      <c r="AJ124" s="55">
        <f>INDEX(Cal_AdjDrivers!AJ:AJ,MATCH(Out_AdjDrivers!$J124,Cal_AdjDrivers!$J:$J,0))</f>
        <v>9128</v>
      </c>
      <c r="AK124" s="55">
        <f>INDEX(Cal_AdjDrivers!AK:AK,MATCH(Out_AdjDrivers!$J124,Cal_AdjDrivers!$J:$J,0))</f>
        <v>8825</v>
      </c>
      <c r="AN124" s="2"/>
    </row>
    <row r="125" spans="2:43">
      <c r="C125" s="25"/>
      <c r="E125" s="2" t="str">
        <f t="shared" si="6"/>
        <v>WM</v>
      </c>
      <c r="F125" s="2" t="s">
        <v>145</v>
      </c>
      <c r="J125" s="2" t="str">
        <f t="shared" si="7"/>
        <v>WMMains Damage Repairs</v>
      </c>
      <c r="L125" s="2" t="s">
        <v>135</v>
      </c>
      <c r="R125" s="12"/>
      <c r="Y125" s="55">
        <f>INDEX(Cal_AdjDrivers!Y:Y,MATCH(Out_AdjDrivers!$J125,Cal_AdjDrivers!$J:$J,0))</f>
        <v>210</v>
      </c>
      <c r="Z125" s="55">
        <f>INDEX(Cal_AdjDrivers!Z:Z,MATCH(Out_AdjDrivers!$J125,Cal_AdjDrivers!$J:$J,0))</f>
        <v>306</v>
      </c>
      <c r="AA125" s="55">
        <f>INDEX(Cal_AdjDrivers!AA:AA,MATCH(Out_AdjDrivers!$J125,Cal_AdjDrivers!$J:$J,0))</f>
        <v>446</v>
      </c>
      <c r="AB125" s="55">
        <f>INDEX(Cal_AdjDrivers!AB:AB,MATCH(Out_AdjDrivers!$J125,Cal_AdjDrivers!$J:$J,0))</f>
        <v>232</v>
      </c>
      <c r="AC125" s="55">
        <f>INDEX(Cal_AdjDrivers!AC:AC,MATCH(Out_AdjDrivers!$J125,Cal_AdjDrivers!$J:$J,0))</f>
        <v>374</v>
      </c>
      <c r="AD125" s="55">
        <f>INDEX(Cal_AdjDrivers!AD:AD,MATCH(Out_AdjDrivers!$J125,Cal_AdjDrivers!$J:$J,0))</f>
        <v>330</v>
      </c>
      <c r="AE125" s="55">
        <f>INDEX(Cal_AdjDrivers!AE:AE,MATCH(Out_AdjDrivers!$J125,Cal_AdjDrivers!$J:$J,0))</f>
        <v>201</v>
      </c>
      <c r="AF125" s="55">
        <f>INDEX(Cal_AdjDrivers!AF:AF,MATCH(Out_AdjDrivers!$J125,Cal_AdjDrivers!$J:$J,0))</f>
        <v>343.92</v>
      </c>
      <c r="AG125" s="55">
        <f>INDEX(Cal_AdjDrivers!AG:AG,MATCH(Out_AdjDrivers!$J125,Cal_AdjDrivers!$J:$J,0))</f>
        <v>339</v>
      </c>
      <c r="AH125" s="55">
        <f>INDEX(Cal_AdjDrivers!AH:AH,MATCH(Out_AdjDrivers!$J125,Cal_AdjDrivers!$J:$J,0))</f>
        <v>339</v>
      </c>
      <c r="AI125" s="55">
        <f>INDEX(Cal_AdjDrivers!AI:AI,MATCH(Out_AdjDrivers!$J125,Cal_AdjDrivers!$J:$J,0))</f>
        <v>337.904</v>
      </c>
      <c r="AJ125" s="55">
        <f>INDEX(Cal_AdjDrivers!AJ:AJ,MATCH(Out_AdjDrivers!$J125,Cal_AdjDrivers!$J:$J,0))</f>
        <v>339.48480000000001</v>
      </c>
      <c r="AK125" s="55">
        <f>INDEX(Cal_AdjDrivers!AK:AK,MATCH(Out_AdjDrivers!$J125,Cal_AdjDrivers!$J:$J,0))</f>
        <v>339.86176</v>
      </c>
      <c r="AN125" s="2"/>
    </row>
    <row r="126" spans="2:43">
      <c r="C126" s="25"/>
      <c r="E126" s="2" t="str">
        <f t="shared" si="6"/>
        <v>WM</v>
      </c>
      <c r="F126" s="2" t="s">
        <v>146</v>
      </c>
      <c r="J126" s="2" t="str">
        <f t="shared" si="7"/>
        <v>WMMains Condition Repairs</v>
      </c>
      <c r="L126" s="2" t="s">
        <v>135</v>
      </c>
      <c r="R126" s="12"/>
      <c r="Y126" s="55">
        <f>INDEX(Cal_AdjDrivers!Y:Y,MATCH(Out_AdjDrivers!$J126,Cal_AdjDrivers!$J:$J,0))</f>
        <v>3697</v>
      </c>
      <c r="Z126" s="55">
        <f>INDEX(Cal_AdjDrivers!Z:Z,MATCH(Out_AdjDrivers!$J126,Cal_AdjDrivers!$J:$J,0))</f>
        <v>4697</v>
      </c>
      <c r="AA126" s="55">
        <f>INDEX(Cal_AdjDrivers!AA:AA,MATCH(Out_AdjDrivers!$J126,Cal_AdjDrivers!$J:$J,0))</f>
        <v>4468</v>
      </c>
      <c r="AB126" s="55">
        <f>INDEX(Cal_AdjDrivers!AB:AB,MATCH(Out_AdjDrivers!$J126,Cal_AdjDrivers!$J:$J,0))</f>
        <v>4687</v>
      </c>
      <c r="AC126" s="55">
        <f>INDEX(Cal_AdjDrivers!AC:AC,MATCH(Out_AdjDrivers!$J126,Cal_AdjDrivers!$J:$J,0))</f>
        <v>4513</v>
      </c>
      <c r="AD126" s="55">
        <f>INDEX(Cal_AdjDrivers!AD:AD,MATCH(Out_AdjDrivers!$J126,Cal_AdjDrivers!$J:$J,0))</f>
        <v>4267</v>
      </c>
      <c r="AE126" s="55">
        <f>INDEX(Cal_AdjDrivers!AE:AE,MATCH(Out_AdjDrivers!$J126,Cal_AdjDrivers!$J:$J,0))</f>
        <v>3931</v>
      </c>
      <c r="AF126" s="55">
        <f>INDEX(Cal_AdjDrivers!AF:AF,MATCH(Out_AdjDrivers!$J126,Cal_AdjDrivers!$J:$J,0))</f>
        <v>4327</v>
      </c>
      <c r="AG126" s="55">
        <f>INDEX(Cal_AdjDrivers!AG:AG,MATCH(Out_AdjDrivers!$J126,Cal_AdjDrivers!$J:$J,0))</f>
        <v>4266</v>
      </c>
      <c r="AH126" s="55">
        <f>INDEX(Cal_AdjDrivers!AH:AH,MATCH(Out_AdjDrivers!$J126,Cal_AdjDrivers!$J:$J,0))</f>
        <v>4175</v>
      </c>
      <c r="AI126" s="55">
        <f>INDEX(Cal_AdjDrivers!AI:AI,MATCH(Out_AdjDrivers!$J126,Cal_AdjDrivers!$J:$J,0))</f>
        <v>4072</v>
      </c>
      <c r="AJ126" s="55">
        <f>INDEX(Cal_AdjDrivers!AJ:AJ,MATCH(Out_AdjDrivers!$J126,Cal_AdjDrivers!$J:$J,0))</f>
        <v>3952</v>
      </c>
      <c r="AK126" s="55">
        <f>INDEX(Cal_AdjDrivers!AK:AK,MATCH(Out_AdjDrivers!$J126,Cal_AdjDrivers!$J:$J,0))</f>
        <v>3821</v>
      </c>
      <c r="AN126" s="2"/>
    </row>
    <row r="127" spans="2:43">
      <c r="C127" s="25"/>
      <c r="E127" s="2" t="str">
        <f t="shared" si="6"/>
        <v>WM</v>
      </c>
      <c r="F127" s="2" t="s">
        <v>147</v>
      </c>
      <c r="J127" s="2" t="str">
        <f t="shared" si="7"/>
        <v>WMRepex Synthetic Costs</v>
      </c>
      <c r="L127" s="2" t="s">
        <v>148</v>
      </c>
      <c r="R127" s="12"/>
      <c r="Y127" s="55">
        <f>INDEX(Cal_AdjDrivers!Y:Y,MATCH(Out_AdjDrivers!$J127,Cal_AdjDrivers!$J:$J,0))</f>
        <v>65.297945509704533</v>
      </c>
      <c r="Z127" s="55">
        <f>INDEX(Cal_AdjDrivers!Z:Z,MATCH(Out_AdjDrivers!$J127,Cal_AdjDrivers!$J:$J,0))</f>
        <v>47.607474259681339</v>
      </c>
      <c r="AA127" s="55">
        <f>INDEX(Cal_AdjDrivers!AA:AA,MATCH(Out_AdjDrivers!$J127,Cal_AdjDrivers!$J:$J,0))</f>
        <v>83.027478200888567</v>
      </c>
      <c r="AB127" s="55">
        <f>INDEX(Cal_AdjDrivers!AB:AB,MATCH(Out_AdjDrivers!$J127,Cal_AdjDrivers!$J:$J,0))</f>
        <v>75.512564636572392</v>
      </c>
      <c r="AC127" s="55">
        <f>INDEX(Cal_AdjDrivers!AC:AC,MATCH(Out_AdjDrivers!$J127,Cal_AdjDrivers!$J:$J,0))</f>
        <v>64.899191179791444</v>
      </c>
      <c r="AD127" s="55">
        <f>INDEX(Cal_AdjDrivers!AD:AD,MATCH(Out_AdjDrivers!$J127,Cal_AdjDrivers!$J:$J,0))</f>
        <v>62.019946805416801</v>
      </c>
      <c r="AE127" s="55">
        <f>INDEX(Cal_AdjDrivers!AE:AE,MATCH(Out_AdjDrivers!$J127,Cal_AdjDrivers!$J:$J,0))</f>
        <v>62.65175911294628</v>
      </c>
      <c r="AF127" s="55">
        <f>INDEX(Cal_AdjDrivers!AF:AF,MATCH(Out_AdjDrivers!$J127,Cal_AdjDrivers!$J:$J,0))</f>
        <v>108.13217524406997</v>
      </c>
      <c r="AG127" s="55">
        <f>INDEX(Cal_AdjDrivers!AG:AG,MATCH(Out_AdjDrivers!$J127,Cal_AdjDrivers!$J:$J,0))</f>
        <v>76.296667535521408</v>
      </c>
      <c r="AH127" s="55">
        <f>INDEX(Cal_AdjDrivers!AH:AH,MATCH(Out_AdjDrivers!$J127,Cal_AdjDrivers!$J:$J,0))</f>
        <v>77.545035321044551</v>
      </c>
      <c r="AI127" s="55">
        <f>INDEX(Cal_AdjDrivers!AI:AI,MATCH(Out_AdjDrivers!$J127,Cal_AdjDrivers!$J:$J,0))</f>
        <v>79.180322019778458</v>
      </c>
      <c r="AJ127" s="55">
        <f>INDEX(Cal_AdjDrivers!AJ:AJ,MATCH(Out_AdjDrivers!$J127,Cal_AdjDrivers!$J:$J,0))</f>
        <v>77.513485188965291</v>
      </c>
      <c r="AK127" s="55">
        <f>INDEX(Cal_AdjDrivers!AK:AK,MATCH(Out_AdjDrivers!$J127,Cal_AdjDrivers!$J:$J,0))</f>
        <v>77.61551504242405</v>
      </c>
      <c r="AN127" s="2"/>
    </row>
    <row r="128" spans="2:43">
      <c r="C128" s="25"/>
      <c r="E128" s="2" t="str">
        <f t="shared" si="6"/>
        <v>WM</v>
      </c>
      <c r="F128" s="2" t="s">
        <v>149</v>
      </c>
      <c r="J128" s="2" t="str">
        <f t="shared" si="7"/>
        <v>WMCapex synthetic costs - Mains</v>
      </c>
      <c r="L128" s="2" t="s">
        <v>148</v>
      </c>
      <c r="R128" s="12"/>
      <c r="Y128" s="55">
        <f>INDEX(Cal_AdjDrivers!Y:Y,MATCH(Out_AdjDrivers!$J128,Cal_AdjDrivers!$J:$J,0))</f>
        <v>0.25272421180117827</v>
      </c>
      <c r="Z128" s="55">
        <f>INDEX(Cal_AdjDrivers!Z:Z,MATCH(Out_AdjDrivers!$J128,Cal_AdjDrivers!$J:$J,0))</f>
        <v>6.7450879251538781E-2</v>
      </c>
      <c r="AA128" s="55">
        <f>INDEX(Cal_AdjDrivers!AA:AA,MATCH(Out_AdjDrivers!$J128,Cal_AdjDrivers!$J:$J,0))</f>
        <v>1.1525173303547269</v>
      </c>
      <c r="AB128" s="55">
        <f>INDEX(Cal_AdjDrivers!AB:AB,MATCH(Out_AdjDrivers!$J128,Cal_AdjDrivers!$J:$J,0))</f>
        <v>1.0326549913928376</v>
      </c>
      <c r="AC128" s="55">
        <f>INDEX(Cal_AdjDrivers!AC:AC,MATCH(Out_AdjDrivers!$J128,Cal_AdjDrivers!$J:$J,0))</f>
        <v>1.1646081130463437</v>
      </c>
      <c r="AD128" s="55">
        <f>INDEX(Cal_AdjDrivers!AD:AD,MATCH(Out_AdjDrivers!$J128,Cal_AdjDrivers!$J:$J,0))</f>
        <v>0.94183618494001209</v>
      </c>
      <c r="AE128" s="55">
        <f>INDEX(Cal_AdjDrivers!AE:AE,MATCH(Out_AdjDrivers!$J128,Cal_AdjDrivers!$J:$J,0))</f>
        <v>0.71875409404277324</v>
      </c>
      <c r="AF128" s="55">
        <f>INDEX(Cal_AdjDrivers!AF:AF,MATCH(Out_AdjDrivers!$J128,Cal_AdjDrivers!$J:$J,0))</f>
        <v>3.0940770298870999</v>
      </c>
      <c r="AG128" s="55">
        <f>INDEX(Cal_AdjDrivers!AG:AG,MATCH(Out_AdjDrivers!$J128,Cal_AdjDrivers!$J:$J,0))</f>
        <v>0.8972614181144849</v>
      </c>
      <c r="AH128" s="55">
        <f>INDEX(Cal_AdjDrivers!AH:AH,MATCH(Out_AdjDrivers!$J128,Cal_AdjDrivers!$J:$J,0))</f>
        <v>1.7852877305659591</v>
      </c>
      <c r="AI128" s="55">
        <f>INDEX(Cal_AdjDrivers!AI:AI,MATCH(Out_AdjDrivers!$J128,Cal_AdjDrivers!$J:$J,0))</f>
        <v>3.3223020338212592</v>
      </c>
      <c r="AJ128" s="55">
        <f>INDEX(Cal_AdjDrivers!AJ:AJ,MATCH(Out_AdjDrivers!$J128,Cal_AdjDrivers!$J:$J,0))</f>
        <v>2.352085511040801</v>
      </c>
      <c r="AK128" s="55">
        <f>INDEX(Cal_AdjDrivers!AK:AK,MATCH(Out_AdjDrivers!$J128,Cal_AdjDrivers!$J:$J,0))</f>
        <v>2.3591351942511656</v>
      </c>
      <c r="AN128" s="2"/>
    </row>
    <row r="129" spans="3:40">
      <c r="C129" s="25"/>
      <c r="E129" s="2" t="str">
        <f t="shared" si="6"/>
        <v>WM</v>
      </c>
      <c r="F129" s="2" t="s">
        <v>150</v>
      </c>
      <c r="J129" s="2" t="str">
        <f t="shared" si="7"/>
        <v>WMCapex synthetic costs - Connections</v>
      </c>
      <c r="L129" s="2" t="s">
        <v>148</v>
      </c>
      <c r="R129" s="12"/>
      <c r="Y129" s="55">
        <f>INDEX(Cal_AdjDrivers!Y:Y,MATCH(Out_AdjDrivers!$J129,Cal_AdjDrivers!$J:$J,0))</f>
        <v>5.4061231054230614</v>
      </c>
      <c r="Z129" s="55">
        <f>INDEX(Cal_AdjDrivers!Z:Z,MATCH(Out_AdjDrivers!$J129,Cal_AdjDrivers!$J:$J,0))</f>
        <v>4.9326739734702532</v>
      </c>
      <c r="AA129" s="55">
        <f>INDEX(Cal_AdjDrivers!AA:AA,MATCH(Out_AdjDrivers!$J129,Cal_AdjDrivers!$J:$J,0))</f>
        <v>5.5202760222638734</v>
      </c>
      <c r="AB129" s="55">
        <f>INDEX(Cal_AdjDrivers!AB:AB,MATCH(Out_AdjDrivers!$J129,Cal_AdjDrivers!$J:$J,0))</f>
        <v>5.4487523554896828</v>
      </c>
      <c r="AC129" s="55">
        <f>INDEX(Cal_AdjDrivers!AC:AC,MATCH(Out_AdjDrivers!$J129,Cal_AdjDrivers!$J:$J,0))</f>
        <v>5.9321967146483514</v>
      </c>
      <c r="AD129" s="55">
        <f>INDEX(Cal_AdjDrivers!AD:AD,MATCH(Out_AdjDrivers!$J129,Cal_AdjDrivers!$J:$J,0))</f>
        <v>5.2908947622379916</v>
      </c>
      <c r="AE129" s="55">
        <f>INDEX(Cal_AdjDrivers!AE:AE,MATCH(Out_AdjDrivers!$J129,Cal_AdjDrivers!$J:$J,0))</f>
        <v>4.1667007977305017</v>
      </c>
      <c r="AF129" s="55">
        <f>INDEX(Cal_AdjDrivers!AF:AF,MATCH(Out_AdjDrivers!$J129,Cal_AdjDrivers!$J:$J,0))</f>
        <v>4.2431339007930706</v>
      </c>
      <c r="AG129" s="55">
        <f>INDEX(Cal_AdjDrivers!AG:AG,MATCH(Out_AdjDrivers!$J129,Cal_AdjDrivers!$J:$J,0))</f>
        <v>4.369501706760385</v>
      </c>
      <c r="AH129" s="55">
        <f>INDEX(Cal_AdjDrivers!AH:AH,MATCH(Out_AdjDrivers!$J129,Cal_AdjDrivers!$J:$J,0))</f>
        <v>4.371241482905794</v>
      </c>
      <c r="AI129" s="55">
        <f>INDEX(Cal_AdjDrivers!AI:AI,MATCH(Out_AdjDrivers!$J129,Cal_AdjDrivers!$J:$J,0))</f>
        <v>4.3730125345128839</v>
      </c>
      <c r="AJ129" s="55">
        <f>INDEX(Cal_AdjDrivers!AJ:AJ,MATCH(Out_AdjDrivers!$J129,Cal_AdjDrivers!$J:$J,0))</f>
        <v>4.3748149627532769</v>
      </c>
      <c r="AK129" s="55">
        <f>INDEX(Cal_AdjDrivers!AK:AK,MATCH(Out_AdjDrivers!$J129,Cal_AdjDrivers!$J:$J,0))</f>
        <v>4.3766490853291362</v>
      </c>
      <c r="AN129" s="2"/>
    </row>
    <row r="130" spans="3:40">
      <c r="C130" s="25"/>
      <c r="E130" s="2" t="str">
        <f t="shared" si="6"/>
        <v>WM</v>
      </c>
      <c r="F130" s="66" t="s">
        <v>151</v>
      </c>
      <c r="J130" s="2" t="str">
        <f t="shared" si="7"/>
        <v>WMMetallic network length</v>
      </c>
      <c r="R130" s="12"/>
      <c r="Y130" s="55">
        <f>INDEX(Cal_AdjDrivers!Y:Y,MATCH(Out_AdjDrivers!$J130,Cal_AdjDrivers!$J:$J,0))</f>
        <v>0</v>
      </c>
      <c r="Z130" s="55">
        <f>INDEX(Cal_AdjDrivers!Z:Z,MATCH(Out_AdjDrivers!$J130,Cal_AdjDrivers!$J:$J,0))</f>
        <v>0</v>
      </c>
      <c r="AA130" s="55">
        <f>INDEX(Cal_AdjDrivers!AA:AA,MATCH(Out_AdjDrivers!$J130,Cal_AdjDrivers!$J:$J,0))</f>
        <v>0</v>
      </c>
      <c r="AB130" s="55">
        <f>INDEX(Cal_AdjDrivers!AB:AB,MATCH(Out_AdjDrivers!$J130,Cal_AdjDrivers!$J:$J,0))</f>
        <v>0</v>
      </c>
      <c r="AC130" s="55">
        <f>INDEX(Cal_AdjDrivers!AC:AC,MATCH(Out_AdjDrivers!$J130,Cal_AdjDrivers!$J:$J,0))</f>
        <v>0</v>
      </c>
      <c r="AD130" s="55">
        <f>INDEX(Cal_AdjDrivers!AD:AD,MATCH(Out_AdjDrivers!$J130,Cal_AdjDrivers!$J:$J,0))</f>
        <v>0</v>
      </c>
      <c r="AE130" s="55">
        <f>INDEX(Cal_AdjDrivers!AE:AE,MATCH(Out_AdjDrivers!$J130,Cal_AdjDrivers!$J:$J,0))</f>
        <v>0</v>
      </c>
      <c r="AF130" s="55">
        <f>INDEX(Cal_AdjDrivers!AF:AF,MATCH(Out_AdjDrivers!$J130,Cal_AdjDrivers!$J:$J,0))</f>
        <v>0</v>
      </c>
      <c r="AG130" s="55">
        <f>INDEX(Cal_AdjDrivers!AG:AG,MATCH(Out_AdjDrivers!$J130,Cal_AdjDrivers!$J:$J,0))</f>
        <v>0</v>
      </c>
      <c r="AH130" s="55">
        <f>INDEX(Cal_AdjDrivers!AH:AH,MATCH(Out_AdjDrivers!$J130,Cal_AdjDrivers!$J:$J,0))</f>
        <v>0</v>
      </c>
      <c r="AI130" s="55">
        <f>INDEX(Cal_AdjDrivers!AI:AI,MATCH(Out_AdjDrivers!$J130,Cal_AdjDrivers!$J:$J,0))</f>
        <v>0</v>
      </c>
      <c r="AJ130" s="55">
        <f>INDEX(Cal_AdjDrivers!AJ:AJ,MATCH(Out_AdjDrivers!$J130,Cal_AdjDrivers!$J:$J,0))</f>
        <v>0</v>
      </c>
      <c r="AK130" s="55">
        <f>INDEX(Cal_AdjDrivers!AK:AK,MATCH(Out_AdjDrivers!$J130,Cal_AdjDrivers!$J:$J,0))</f>
        <v>0</v>
      </c>
      <c r="AN130" s="2"/>
    </row>
    <row r="131" spans="3:40">
      <c r="C131" s="25"/>
      <c r="E131" s="2" t="str">
        <f t="shared" si="6"/>
        <v>WM</v>
      </c>
      <c r="F131" s="2" t="s">
        <v>152</v>
      </c>
      <c r="J131" s="2" t="str">
        <f t="shared" si="7"/>
        <v>WMPE network length</v>
      </c>
      <c r="L131" s="2" t="s">
        <v>137</v>
      </c>
      <c r="R131" s="12"/>
      <c r="Y131" s="55">
        <f>INDEX(Cal_AdjDrivers!Y:Y,MATCH(Out_AdjDrivers!$J131,Cal_AdjDrivers!$J:$J,0))</f>
        <v>0</v>
      </c>
      <c r="Z131" s="55">
        <f>INDEX(Cal_AdjDrivers!Z:Z,MATCH(Out_AdjDrivers!$J131,Cal_AdjDrivers!$J:$J,0))</f>
        <v>0</v>
      </c>
      <c r="AA131" s="55">
        <f>INDEX(Cal_AdjDrivers!AA:AA,MATCH(Out_AdjDrivers!$J131,Cal_AdjDrivers!$J:$J,0))</f>
        <v>0</v>
      </c>
      <c r="AB131" s="55">
        <f>INDEX(Cal_AdjDrivers!AB:AB,MATCH(Out_AdjDrivers!$J131,Cal_AdjDrivers!$J:$J,0))</f>
        <v>0</v>
      </c>
      <c r="AC131" s="55">
        <f>INDEX(Cal_AdjDrivers!AC:AC,MATCH(Out_AdjDrivers!$J131,Cal_AdjDrivers!$J:$J,0))</f>
        <v>0</v>
      </c>
      <c r="AD131" s="55">
        <f>INDEX(Cal_AdjDrivers!AD:AD,MATCH(Out_AdjDrivers!$J131,Cal_AdjDrivers!$J:$J,0))</f>
        <v>0</v>
      </c>
      <c r="AE131" s="55">
        <f>INDEX(Cal_AdjDrivers!AE:AE,MATCH(Out_AdjDrivers!$J131,Cal_AdjDrivers!$J:$J,0))</f>
        <v>0</v>
      </c>
      <c r="AF131" s="55">
        <f>INDEX(Cal_AdjDrivers!AF:AF,MATCH(Out_AdjDrivers!$J131,Cal_AdjDrivers!$J:$J,0))</f>
        <v>0</v>
      </c>
      <c r="AG131" s="55">
        <f>INDEX(Cal_AdjDrivers!AG:AG,MATCH(Out_AdjDrivers!$J131,Cal_AdjDrivers!$J:$J,0))</f>
        <v>0</v>
      </c>
      <c r="AH131" s="55">
        <f>INDEX(Cal_AdjDrivers!AH:AH,MATCH(Out_AdjDrivers!$J131,Cal_AdjDrivers!$J:$J,0))</f>
        <v>0</v>
      </c>
      <c r="AI131" s="55">
        <f>INDEX(Cal_AdjDrivers!AI:AI,MATCH(Out_AdjDrivers!$J131,Cal_AdjDrivers!$J:$J,0))</f>
        <v>0</v>
      </c>
      <c r="AJ131" s="55">
        <f>INDEX(Cal_AdjDrivers!AJ:AJ,MATCH(Out_AdjDrivers!$J131,Cal_AdjDrivers!$J:$J,0))</f>
        <v>0</v>
      </c>
      <c r="AK131" s="55">
        <f>INDEX(Cal_AdjDrivers!AK:AK,MATCH(Out_AdjDrivers!$J131,Cal_AdjDrivers!$J:$J,0))</f>
        <v>0</v>
      </c>
      <c r="AN131" s="2"/>
    </row>
    <row r="132" spans="3:40">
      <c r="C132" s="25"/>
      <c r="E132" s="2" t="str">
        <f t="shared" si="6"/>
        <v>WM</v>
      </c>
      <c r="F132" s="2" t="s">
        <v>153</v>
      </c>
      <c r="J132" s="2" t="str">
        <f t="shared" si="7"/>
        <v>WMService Damage Reports</v>
      </c>
      <c r="L132" s="2" t="s">
        <v>137</v>
      </c>
      <c r="R132" s="12"/>
      <c r="Y132" s="55">
        <f>INDEX(Cal_AdjDrivers!Y:Y,MATCH(Out_AdjDrivers!$J132,Cal_AdjDrivers!$J:$J,0))</f>
        <v>876</v>
      </c>
      <c r="Z132" s="55">
        <f>INDEX(Cal_AdjDrivers!Z:Z,MATCH(Out_AdjDrivers!$J132,Cal_AdjDrivers!$J:$J,0))</f>
        <v>769</v>
      </c>
      <c r="AA132" s="55">
        <f>INDEX(Cal_AdjDrivers!AA:AA,MATCH(Out_AdjDrivers!$J132,Cal_AdjDrivers!$J:$J,0))</f>
        <v>861</v>
      </c>
      <c r="AB132" s="55">
        <f>INDEX(Cal_AdjDrivers!AB:AB,MATCH(Out_AdjDrivers!$J132,Cal_AdjDrivers!$J:$J,0))</f>
        <v>784</v>
      </c>
      <c r="AC132" s="55">
        <f>INDEX(Cal_AdjDrivers!AC:AC,MATCH(Out_AdjDrivers!$J132,Cal_AdjDrivers!$J:$J,0))</f>
        <v>722</v>
      </c>
      <c r="AD132" s="55">
        <f>INDEX(Cal_AdjDrivers!AD:AD,MATCH(Out_AdjDrivers!$J132,Cal_AdjDrivers!$J:$J,0))</f>
        <v>791</v>
      </c>
      <c r="AE132" s="55">
        <f>INDEX(Cal_AdjDrivers!AE:AE,MATCH(Out_AdjDrivers!$J132,Cal_AdjDrivers!$J:$J,0))</f>
        <v>669.99005699999998</v>
      </c>
      <c r="AF132" s="55">
        <f>INDEX(Cal_AdjDrivers!AF:AF,MATCH(Out_AdjDrivers!$J132,Cal_AdjDrivers!$J:$J,0))</f>
        <v>788.68</v>
      </c>
      <c r="AG132" s="55">
        <f>INDEX(Cal_AdjDrivers!AG:AG,MATCH(Out_AdjDrivers!$J132,Cal_AdjDrivers!$J:$J,0))</f>
        <v>784</v>
      </c>
      <c r="AH132" s="55">
        <f>INDEX(Cal_AdjDrivers!AH:AH,MATCH(Out_AdjDrivers!$J132,Cal_AdjDrivers!$J:$J,0))</f>
        <v>780</v>
      </c>
      <c r="AI132" s="55">
        <f>INDEX(Cal_AdjDrivers!AI:AI,MATCH(Out_AdjDrivers!$J132,Cal_AdjDrivers!$J:$J,0))</f>
        <v>779</v>
      </c>
      <c r="AJ132" s="55">
        <f>INDEX(Cal_AdjDrivers!AJ:AJ,MATCH(Out_AdjDrivers!$J132,Cal_AdjDrivers!$J:$J,0))</f>
        <v>778</v>
      </c>
      <c r="AK132" s="55">
        <f>INDEX(Cal_AdjDrivers!AK:AK,MATCH(Out_AdjDrivers!$J132,Cal_AdjDrivers!$J:$J,0))</f>
        <v>778</v>
      </c>
      <c r="AN132" s="2"/>
    </row>
    <row r="133" spans="3:40">
      <c r="C133" s="25"/>
      <c r="E133" s="2" t="str">
        <f t="shared" si="6"/>
        <v>WM</v>
      </c>
      <c r="F133" s="2" t="s">
        <v>154</v>
      </c>
      <c r="J133" s="2" t="str">
        <f t="shared" si="7"/>
        <v>WMService Condition Reports</v>
      </c>
      <c r="L133" s="2" t="s">
        <v>135</v>
      </c>
      <c r="R133" s="12"/>
      <c r="Y133" s="55">
        <f>INDEX(Cal_AdjDrivers!Y:Y,MATCH(Out_AdjDrivers!$J133,Cal_AdjDrivers!$J:$J,0))</f>
        <v>10316</v>
      </c>
      <c r="Z133" s="55">
        <f>INDEX(Cal_AdjDrivers!Z:Z,MATCH(Out_AdjDrivers!$J133,Cal_AdjDrivers!$J:$J,0))</f>
        <v>9972</v>
      </c>
      <c r="AA133" s="55">
        <f>INDEX(Cal_AdjDrivers!AA:AA,MATCH(Out_AdjDrivers!$J133,Cal_AdjDrivers!$J:$J,0))</f>
        <v>9930</v>
      </c>
      <c r="AB133" s="55">
        <f>INDEX(Cal_AdjDrivers!AB:AB,MATCH(Out_AdjDrivers!$J133,Cal_AdjDrivers!$J:$J,0))</f>
        <v>10043</v>
      </c>
      <c r="AC133" s="55">
        <f>INDEX(Cal_AdjDrivers!AC:AC,MATCH(Out_AdjDrivers!$J133,Cal_AdjDrivers!$J:$J,0))</f>
        <v>8858</v>
      </c>
      <c r="AD133" s="55">
        <f>INDEX(Cal_AdjDrivers!AD:AD,MATCH(Out_AdjDrivers!$J133,Cal_AdjDrivers!$J:$J,0))</f>
        <v>8402</v>
      </c>
      <c r="AE133" s="55">
        <f>INDEX(Cal_AdjDrivers!AE:AE,MATCH(Out_AdjDrivers!$J133,Cal_AdjDrivers!$J:$J,0))</f>
        <v>7635</v>
      </c>
      <c r="AF133" s="55">
        <f>INDEX(Cal_AdjDrivers!AF:AF,MATCH(Out_AdjDrivers!$J133,Cal_AdjDrivers!$J:$J,0))</f>
        <v>8235</v>
      </c>
      <c r="AG133" s="55">
        <f>INDEX(Cal_AdjDrivers!AG:AG,MATCH(Out_AdjDrivers!$J133,Cal_AdjDrivers!$J:$J,0))</f>
        <v>7711</v>
      </c>
      <c r="AH133" s="55">
        <f>INDEX(Cal_AdjDrivers!AH:AH,MATCH(Out_AdjDrivers!$J133,Cal_AdjDrivers!$J:$J,0))</f>
        <v>7595</v>
      </c>
      <c r="AI133" s="55">
        <f>INDEX(Cal_AdjDrivers!AI:AI,MATCH(Out_AdjDrivers!$J133,Cal_AdjDrivers!$J:$J,0))</f>
        <v>7487</v>
      </c>
      <c r="AJ133" s="55">
        <f>INDEX(Cal_AdjDrivers!AJ:AJ,MATCH(Out_AdjDrivers!$J133,Cal_AdjDrivers!$J:$J,0))</f>
        <v>7369</v>
      </c>
      <c r="AK133" s="55">
        <f>INDEX(Cal_AdjDrivers!AK:AK,MATCH(Out_AdjDrivers!$J133,Cal_AdjDrivers!$J:$J,0))</f>
        <v>7242</v>
      </c>
      <c r="AN133" s="2"/>
    </row>
    <row r="134" spans="3:40">
      <c r="C134" s="25"/>
      <c r="E134" s="2" t="str">
        <f t="shared" si="6"/>
        <v>WM</v>
      </c>
      <c r="F134" s="2" t="s">
        <v>155</v>
      </c>
      <c r="J134" s="2" t="str">
        <f t="shared" si="7"/>
        <v>WMMains Damage Reports</v>
      </c>
      <c r="L134" s="2" t="s">
        <v>135</v>
      </c>
      <c r="R134" s="12"/>
      <c r="Y134" s="55">
        <f>INDEX(Cal_AdjDrivers!Y:Y,MATCH(Out_AdjDrivers!$J134,Cal_AdjDrivers!$J:$J,0))</f>
        <v>282</v>
      </c>
      <c r="Z134" s="55">
        <f>INDEX(Cal_AdjDrivers!Z:Z,MATCH(Out_AdjDrivers!$J134,Cal_AdjDrivers!$J:$J,0))</f>
        <v>337</v>
      </c>
      <c r="AA134" s="55">
        <f>INDEX(Cal_AdjDrivers!AA:AA,MATCH(Out_AdjDrivers!$J134,Cal_AdjDrivers!$J:$J,0))</f>
        <v>368</v>
      </c>
      <c r="AB134" s="55">
        <f>INDEX(Cal_AdjDrivers!AB:AB,MATCH(Out_AdjDrivers!$J134,Cal_AdjDrivers!$J:$J,0))</f>
        <v>345</v>
      </c>
      <c r="AC134" s="55">
        <f>INDEX(Cal_AdjDrivers!AC:AC,MATCH(Out_AdjDrivers!$J134,Cal_AdjDrivers!$J:$J,0))</f>
        <v>354</v>
      </c>
      <c r="AD134" s="55">
        <f>INDEX(Cal_AdjDrivers!AD:AD,MATCH(Out_AdjDrivers!$J134,Cal_AdjDrivers!$J:$J,0))</f>
        <v>350</v>
      </c>
      <c r="AE134" s="55">
        <f>INDEX(Cal_AdjDrivers!AE:AE,MATCH(Out_AdjDrivers!$J134,Cal_AdjDrivers!$J:$J,0))</f>
        <v>284.00994300000002</v>
      </c>
      <c r="AF134" s="55">
        <f>INDEX(Cal_AdjDrivers!AF:AF,MATCH(Out_AdjDrivers!$J134,Cal_AdjDrivers!$J:$J,0))</f>
        <v>353.56</v>
      </c>
      <c r="AG134" s="55">
        <f>INDEX(Cal_AdjDrivers!AG:AG,MATCH(Out_AdjDrivers!$J134,Cal_AdjDrivers!$J:$J,0))</f>
        <v>350.67200000000003</v>
      </c>
      <c r="AH134" s="55">
        <f>INDEX(Cal_AdjDrivers!AH:AH,MATCH(Out_AdjDrivers!$J134,Cal_AdjDrivers!$J:$J,0))</f>
        <v>351.8064</v>
      </c>
      <c r="AI134" s="55">
        <f>INDEX(Cal_AdjDrivers!AI:AI,MATCH(Out_AdjDrivers!$J134,Cal_AdjDrivers!$J:$J,0))</f>
        <v>351.36768000000001</v>
      </c>
      <c r="AJ134" s="55">
        <f>INDEX(Cal_AdjDrivers!AJ:AJ,MATCH(Out_AdjDrivers!$J134,Cal_AdjDrivers!$J:$J,0))</f>
        <v>351.64121599999999</v>
      </c>
      <c r="AK134" s="55">
        <f>INDEX(Cal_AdjDrivers!AK:AK,MATCH(Out_AdjDrivers!$J134,Cal_AdjDrivers!$J:$J,0))</f>
        <v>351.80945919999999</v>
      </c>
      <c r="AN134" s="2"/>
    </row>
    <row r="135" spans="3:40">
      <c r="C135" s="25"/>
      <c r="E135" s="2" t="str">
        <f t="shared" si="6"/>
        <v>WM</v>
      </c>
      <c r="F135" s="2" t="s">
        <v>156</v>
      </c>
      <c r="J135" s="2" t="str">
        <f t="shared" si="7"/>
        <v>WMMains Condition Reports</v>
      </c>
      <c r="L135" s="2" t="s">
        <v>135</v>
      </c>
      <c r="R135" s="12"/>
      <c r="Y135" s="55">
        <f>INDEX(Cal_AdjDrivers!Y:Y,MATCH(Out_AdjDrivers!$J135,Cal_AdjDrivers!$J:$J,0))</f>
        <v>3321</v>
      </c>
      <c r="Z135" s="55">
        <f>INDEX(Cal_AdjDrivers!Z:Z,MATCH(Out_AdjDrivers!$J135,Cal_AdjDrivers!$J:$J,0))</f>
        <v>4373</v>
      </c>
      <c r="AA135" s="55">
        <f>INDEX(Cal_AdjDrivers!AA:AA,MATCH(Out_AdjDrivers!$J135,Cal_AdjDrivers!$J:$J,0))</f>
        <v>4245</v>
      </c>
      <c r="AB135" s="55">
        <f>INDEX(Cal_AdjDrivers!AB:AB,MATCH(Out_AdjDrivers!$J135,Cal_AdjDrivers!$J:$J,0))</f>
        <v>4422</v>
      </c>
      <c r="AC135" s="55">
        <f>INDEX(Cal_AdjDrivers!AC:AC,MATCH(Out_AdjDrivers!$J135,Cal_AdjDrivers!$J:$J,0))</f>
        <v>4336</v>
      </c>
      <c r="AD135" s="55">
        <f>INDEX(Cal_AdjDrivers!AD:AD,MATCH(Out_AdjDrivers!$J135,Cal_AdjDrivers!$J:$J,0))</f>
        <v>4161</v>
      </c>
      <c r="AE135" s="55">
        <f>INDEX(Cal_AdjDrivers!AE:AE,MATCH(Out_AdjDrivers!$J135,Cal_AdjDrivers!$J:$J,0))</f>
        <v>3773</v>
      </c>
      <c r="AF135" s="55">
        <f>INDEX(Cal_AdjDrivers!AF:AF,MATCH(Out_AdjDrivers!$J135,Cal_AdjDrivers!$J:$J,0))</f>
        <v>4078</v>
      </c>
      <c r="AG135" s="55">
        <f>INDEX(Cal_AdjDrivers!AG:AG,MATCH(Out_AdjDrivers!$J135,Cal_AdjDrivers!$J:$J,0))</f>
        <v>4067.1041803155954</v>
      </c>
      <c r="AH135" s="55">
        <f>INDEX(Cal_AdjDrivers!AH:AH,MATCH(Out_AdjDrivers!$J135,Cal_AdjDrivers!$J:$J,0))</f>
        <v>3991.078481310682</v>
      </c>
      <c r="AI135" s="55">
        <f>INDEX(Cal_AdjDrivers!AI:AI,MATCH(Out_AdjDrivers!$J135,Cal_AdjDrivers!$J:$J,0))</f>
        <v>3888.7223350069789</v>
      </c>
      <c r="AJ135" s="55">
        <f>INDEX(Cal_AdjDrivers!AJ:AJ,MATCH(Out_AdjDrivers!$J135,Cal_AdjDrivers!$J:$J,0))</f>
        <v>3759.4714979116293</v>
      </c>
      <c r="AK135" s="55">
        <f>INDEX(Cal_AdjDrivers!AK:AK,MATCH(Out_AdjDrivers!$J135,Cal_AdjDrivers!$J:$J,0))</f>
        <v>3641.0059740325437</v>
      </c>
      <c r="AN135" s="2"/>
    </row>
    <row r="136" spans="3:40">
      <c r="C136" s="25"/>
      <c r="E136" s="2" t="str">
        <f t="shared" si="6"/>
        <v>WM</v>
      </c>
      <c r="F136" s="2" t="s">
        <v>157</v>
      </c>
      <c r="J136" s="2" t="str">
        <f t="shared" si="7"/>
        <v>WMEmergency FTEs</v>
      </c>
      <c r="L136" s="2" t="s">
        <v>135</v>
      </c>
      <c r="R136" s="12"/>
      <c r="Y136" s="55">
        <f>INDEX(Cal_AdjDrivers!Y:Y,MATCH(Out_AdjDrivers!$J136,Cal_AdjDrivers!$J:$J,0))</f>
        <v>0</v>
      </c>
      <c r="Z136" s="55">
        <f>INDEX(Cal_AdjDrivers!Z:Z,MATCH(Out_AdjDrivers!$J136,Cal_AdjDrivers!$J:$J,0))</f>
        <v>0</v>
      </c>
      <c r="AA136" s="55">
        <f>INDEX(Cal_AdjDrivers!AA:AA,MATCH(Out_AdjDrivers!$J136,Cal_AdjDrivers!$J:$J,0))</f>
        <v>0</v>
      </c>
      <c r="AB136" s="55">
        <f>INDEX(Cal_AdjDrivers!AB:AB,MATCH(Out_AdjDrivers!$J136,Cal_AdjDrivers!$J:$J,0))</f>
        <v>0</v>
      </c>
      <c r="AC136" s="55">
        <f>INDEX(Cal_AdjDrivers!AC:AC,MATCH(Out_AdjDrivers!$J136,Cal_AdjDrivers!$J:$J,0))</f>
        <v>0</v>
      </c>
      <c r="AD136" s="55">
        <f>INDEX(Cal_AdjDrivers!AD:AD,MATCH(Out_AdjDrivers!$J136,Cal_AdjDrivers!$J:$J,0))</f>
        <v>0</v>
      </c>
      <c r="AE136" s="55">
        <f>INDEX(Cal_AdjDrivers!AE:AE,MATCH(Out_AdjDrivers!$J136,Cal_AdjDrivers!$J:$J,0))</f>
        <v>0</v>
      </c>
      <c r="AF136" s="55">
        <f>INDEX(Cal_AdjDrivers!AF:AF,MATCH(Out_AdjDrivers!$J136,Cal_AdjDrivers!$J:$J,0))</f>
        <v>0</v>
      </c>
      <c r="AG136" s="55">
        <f>INDEX(Cal_AdjDrivers!AG:AG,MATCH(Out_AdjDrivers!$J136,Cal_AdjDrivers!$J:$J,0))</f>
        <v>0</v>
      </c>
      <c r="AH136" s="55">
        <f>INDEX(Cal_AdjDrivers!AH:AH,MATCH(Out_AdjDrivers!$J136,Cal_AdjDrivers!$J:$J,0))</f>
        <v>0</v>
      </c>
      <c r="AI136" s="55">
        <f>INDEX(Cal_AdjDrivers!AI:AI,MATCH(Out_AdjDrivers!$J136,Cal_AdjDrivers!$J:$J,0))</f>
        <v>0</v>
      </c>
      <c r="AJ136" s="55">
        <f>INDEX(Cal_AdjDrivers!AJ:AJ,MATCH(Out_AdjDrivers!$J136,Cal_AdjDrivers!$J:$J,0))</f>
        <v>0</v>
      </c>
      <c r="AK136" s="55">
        <f>INDEX(Cal_AdjDrivers!AK:AK,MATCH(Out_AdjDrivers!$J136,Cal_AdjDrivers!$J:$J,0))</f>
        <v>0</v>
      </c>
      <c r="AN136" s="2"/>
    </row>
    <row r="137" spans="3:40">
      <c r="C137" s="25"/>
      <c r="E137" s="2" t="str">
        <f t="shared" si="6"/>
        <v>WM</v>
      </c>
      <c r="F137" s="2" t="s">
        <v>159</v>
      </c>
      <c r="J137" s="2" t="str">
        <f t="shared" si="7"/>
        <v>WMTotal external condition reports
(service condition + mains condition)</v>
      </c>
      <c r="L137" s="2" t="s">
        <v>158</v>
      </c>
      <c r="R137" s="12"/>
      <c r="Y137" s="55">
        <f>INDEX(Cal_AdjDrivers!Y:Y,MATCH(Out_AdjDrivers!$J137,Cal_AdjDrivers!$J:$J,0))</f>
        <v>13637</v>
      </c>
      <c r="Z137" s="55">
        <f>INDEX(Cal_AdjDrivers!Z:Z,MATCH(Out_AdjDrivers!$J137,Cal_AdjDrivers!$J:$J,0))</f>
        <v>14345</v>
      </c>
      <c r="AA137" s="55">
        <f>INDEX(Cal_AdjDrivers!AA:AA,MATCH(Out_AdjDrivers!$J137,Cal_AdjDrivers!$J:$J,0))</f>
        <v>14175</v>
      </c>
      <c r="AB137" s="55">
        <f>INDEX(Cal_AdjDrivers!AB:AB,MATCH(Out_AdjDrivers!$J137,Cal_AdjDrivers!$J:$J,0))</f>
        <v>14465</v>
      </c>
      <c r="AC137" s="55">
        <f>INDEX(Cal_AdjDrivers!AC:AC,MATCH(Out_AdjDrivers!$J137,Cal_AdjDrivers!$J:$J,0))</f>
        <v>13194</v>
      </c>
      <c r="AD137" s="55">
        <f>INDEX(Cal_AdjDrivers!AD:AD,MATCH(Out_AdjDrivers!$J137,Cal_AdjDrivers!$J:$J,0))</f>
        <v>12563</v>
      </c>
      <c r="AE137" s="55">
        <f>INDEX(Cal_AdjDrivers!AE:AE,MATCH(Out_AdjDrivers!$J137,Cal_AdjDrivers!$J:$J,0))</f>
        <v>11408</v>
      </c>
      <c r="AF137" s="55">
        <f>INDEX(Cal_AdjDrivers!AF:AF,MATCH(Out_AdjDrivers!$J137,Cal_AdjDrivers!$J:$J,0))</f>
        <v>12313</v>
      </c>
      <c r="AG137" s="55">
        <f>INDEX(Cal_AdjDrivers!AG:AG,MATCH(Out_AdjDrivers!$J137,Cal_AdjDrivers!$J:$J,0))</f>
        <v>11778.104180315595</v>
      </c>
      <c r="AH137" s="55">
        <f>INDEX(Cal_AdjDrivers!AH:AH,MATCH(Out_AdjDrivers!$J137,Cal_AdjDrivers!$J:$J,0))</f>
        <v>11586.078481310682</v>
      </c>
      <c r="AI137" s="55">
        <f>INDEX(Cal_AdjDrivers!AI:AI,MATCH(Out_AdjDrivers!$J137,Cal_AdjDrivers!$J:$J,0))</f>
        <v>11375.72233500698</v>
      </c>
      <c r="AJ137" s="55">
        <f>INDEX(Cal_AdjDrivers!AJ:AJ,MATCH(Out_AdjDrivers!$J137,Cal_AdjDrivers!$J:$J,0))</f>
        <v>11128.471497911629</v>
      </c>
      <c r="AK137" s="55">
        <f>INDEX(Cal_AdjDrivers!AK:AK,MATCH(Out_AdjDrivers!$J137,Cal_AdjDrivers!$J:$J,0))</f>
        <v>10883.005974032543</v>
      </c>
      <c r="AN137" s="2"/>
    </row>
    <row r="138" spans="3:40">
      <c r="C138" s="25"/>
      <c r="E138" s="2" t="str">
        <f t="shared" si="6"/>
        <v>WM</v>
      </c>
      <c r="F138" s="2" t="s">
        <v>160</v>
      </c>
      <c r="J138" s="2" t="str">
        <f t="shared" si="7"/>
        <v>WMTotal external condition repairs
(service condition + mains condition)</v>
      </c>
      <c r="L138" s="2" t="s">
        <v>135</v>
      </c>
      <c r="R138" s="12"/>
      <c r="Y138" s="55">
        <f>INDEX(Cal_AdjDrivers!Y:Y,MATCH(Out_AdjDrivers!$J138,Cal_AdjDrivers!$J:$J,0))</f>
        <v>17887</v>
      </c>
      <c r="Z138" s="55">
        <f>INDEX(Cal_AdjDrivers!Z:Z,MATCH(Out_AdjDrivers!$J138,Cal_AdjDrivers!$J:$J,0))</f>
        <v>19319</v>
      </c>
      <c r="AA138" s="55">
        <f>INDEX(Cal_AdjDrivers!AA:AA,MATCH(Out_AdjDrivers!$J138,Cal_AdjDrivers!$J:$J,0))</f>
        <v>18151</v>
      </c>
      <c r="AB138" s="55">
        <f>INDEX(Cal_AdjDrivers!AB:AB,MATCH(Out_AdjDrivers!$J138,Cal_AdjDrivers!$J:$J,0))</f>
        <v>17432</v>
      </c>
      <c r="AC138" s="55">
        <f>INDEX(Cal_AdjDrivers!AC:AC,MATCH(Out_AdjDrivers!$J138,Cal_AdjDrivers!$J:$J,0))</f>
        <v>15964</v>
      </c>
      <c r="AD138" s="55">
        <f>INDEX(Cal_AdjDrivers!AD:AD,MATCH(Out_AdjDrivers!$J138,Cal_AdjDrivers!$J:$J,0))</f>
        <v>15186</v>
      </c>
      <c r="AE138" s="55">
        <f>INDEX(Cal_AdjDrivers!AE:AE,MATCH(Out_AdjDrivers!$J138,Cal_AdjDrivers!$J:$J,0))</f>
        <v>13750</v>
      </c>
      <c r="AF138" s="55">
        <f>INDEX(Cal_AdjDrivers!AF:AF,MATCH(Out_AdjDrivers!$J138,Cal_AdjDrivers!$J:$J,0))</f>
        <v>14275</v>
      </c>
      <c r="AG138" s="55">
        <f>INDEX(Cal_AdjDrivers!AG:AG,MATCH(Out_AdjDrivers!$J138,Cal_AdjDrivers!$J:$J,0))</f>
        <v>14092</v>
      </c>
      <c r="AH138" s="55">
        <f>INDEX(Cal_AdjDrivers!AH:AH,MATCH(Out_AdjDrivers!$J138,Cal_AdjDrivers!$J:$J,0))</f>
        <v>13817</v>
      </c>
      <c r="AI138" s="55">
        <f>INDEX(Cal_AdjDrivers!AI:AI,MATCH(Out_AdjDrivers!$J138,Cal_AdjDrivers!$J:$J,0))</f>
        <v>13473</v>
      </c>
      <c r="AJ138" s="55">
        <f>INDEX(Cal_AdjDrivers!AJ:AJ,MATCH(Out_AdjDrivers!$J138,Cal_AdjDrivers!$J:$J,0))</f>
        <v>13080</v>
      </c>
      <c r="AK138" s="55">
        <f>INDEX(Cal_AdjDrivers!AK:AK,MATCH(Out_AdjDrivers!$J138,Cal_AdjDrivers!$J:$J,0))</f>
        <v>12646</v>
      </c>
      <c r="AN138" s="2"/>
    </row>
    <row r="139" spans="3:40">
      <c r="C139" s="25"/>
      <c r="E139" s="2" t="str">
        <f t="shared" si="6"/>
        <v>WM</v>
      </c>
      <c r="F139" s="2" t="s">
        <v>161</v>
      </c>
      <c r="J139" s="2" t="str">
        <f t="shared" si="7"/>
        <v>WMMEAV</v>
      </c>
      <c r="L139" s="2" t="s">
        <v>135</v>
      </c>
      <c r="R139" s="12"/>
      <c r="Y139" s="55">
        <f>INDEX(Cal_AdjDrivers!Y:Y,MATCH(Out_AdjDrivers!$J139,Cal_AdjDrivers!$J:$J,0))</f>
        <v>8176.5447314221383</v>
      </c>
      <c r="Z139" s="55">
        <f>INDEX(Cal_AdjDrivers!Z:Z,MATCH(Out_AdjDrivers!$J139,Cal_AdjDrivers!$J:$J,0))</f>
        <v>8128.026497693465</v>
      </c>
      <c r="AA139" s="55">
        <f>INDEX(Cal_AdjDrivers!AA:AA,MATCH(Out_AdjDrivers!$J139,Cal_AdjDrivers!$J:$J,0))</f>
        <v>8103.7891945212168</v>
      </c>
      <c r="AB139" s="55">
        <f>INDEX(Cal_AdjDrivers!AB:AB,MATCH(Out_AdjDrivers!$J139,Cal_AdjDrivers!$J:$J,0))</f>
        <v>8079.3345532501153</v>
      </c>
      <c r="AC139" s="55">
        <f>INDEX(Cal_AdjDrivers!AC:AC,MATCH(Out_AdjDrivers!$J139,Cal_AdjDrivers!$J:$J,0))</f>
        <v>8060.4511070017388</v>
      </c>
      <c r="AD139" s="55">
        <f>INDEX(Cal_AdjDrivers!AD:AD,MATCH(Out_AdjDrivers!$J139,Cal_AdjDrivers!$J:$J,0))</f>
        <v>8039.3408185352437</v>
      </c>
      <c r="AE139" s="55">
        <f>INDEX(Cal_AdjDrivers!AE:AE,MATCH(Out_AdjDrivers!$J139,Cal_AdjDrivers!$J:$J,0))</f>
        <v>8019.8381011275014</v>
      </c>
      <c r="AF139" s="55">
        <f>INDEX(Cal_AdjDrivers!AF:AF,MATCH(Out_AdjDrivers!$J139,Cal_AdjDrivers!$J:$J,0))</f>
        <v>7987.1252607955039</v>
      </c>
      <c r="AG139" s="55">
        <f>INDEX(Cal_AdjDrivers!AG:AG,MATCH(Out_AdjDrivers!$J139,Cal_AdjDrivers!$J:$J,0))</f>
        <v>7968.2897411245085</v>
      </c>
      <c r="AH139" s="55">
        <f>INDEX(Cal_AdjDrivers!AH:AH,MATCH(Out_AdjDrivers!$J139,Cal_AdjDrivers!$J:$J,0))</f>
        <v>7952.9272284943818</v>
      </c>
      <c r="AI139" s="55">
        <f>INDEX(Cal_AdjDrivers!AI:AI,MATCH(Out_AdjDrivers!$J139,Cal_AdjDrivers!$J:$J,0))</f>
        <v>7937.9737205795127</v>
      </c>
      <c r="AJ139" s="55">
        <f>INDEX(Cal_AdjDrivers!AJ:AJ,MATCH(Out_AdjDrivers!$J139,Cal_AdjDrivers!$J:$J,0))</f>
        <v>7921.6523239798089</v>
      </c>
      <c r="AK139" s="55">
        <f>INDEX(Cal_AdjDrivers!AK:AK,MATCH(Out_AdjDrivers!$J139,Cal_AdjDrivers!$J:$J,0))</f>
        <v>7905.3201322692685</v>
      </c>
    </row>
    <row r="140" spans="3:40">
      <c r="C140" s="25"/>
      <c r="E140" s="2" t="str">
        <f t="shared" si="6"/>
        <v>WM</v>
      </c>
      <c r="F140" s="92" t="s">
        <v>601</v>
      </c>
      <c r="J140" s="2" t="str">
        <f t="shared" si="7"/>
        <v>WMCapex Synthetic Costs - MainsSmooth7years</v>
      </c>
      <c r="L140" s="2" t="s">
        <v>109</v>
      </c>
      <c r="R140" s="12"/>
      <c r="Y140" s="55">
        <f>INDEX(Cal_AdjDrivers!Y:Y,MATCH(Out_AdjDrivers!$J140,Cal_AdjDrivers!$J:$J,0))</f>
        <v>1.2882568776485408</v>
      </c>
      <c r="Z140" s="55">
        <f>INDEX(Cal_AdjDrivers!Z:Z,MATCH(Out_AdjDrivers!$J140,Cal_AdjDrivers!$J:$J,0))</f>
        <v>0.95970141029645661</v>
      </c>
      <c r="AA140" s="55">
        <f>INDEX(Cal_AdjDrivers!AA:AA,MATCH(Out_AdjDrivers!$J140,Cal_AdjDrivers!$J:$J,0))</f>
        <v>0.73880501015310041</v>
      </c>
      <c r="AB140" s="55">
        <f>INDEX(Cal_AdjDrivers!AB:AB,MATCH(Out_AdjDrivers!$J140,Cal_AdjDrivers!$J:$J,0))</f>
        <v>0.59504460429777728</v>
      </c>
      <c r="AC140" s="55">
        <f>INDEX(Cal_AdjDrivers!AC:AC,MATCH(Out_AdjDrivers!$J140,Cal_AdjDrivers!$J:$J,0))</f>
        <v>0.64214973694448041</v>
      </c>
      <c r="AD140" s="55">
        <f>INDEX(Cal_AdjDrivers!AD:AD,MATCH(Out_AdjDrivers!$J140,Cal_AdjDrivers!$J:$J,0))</f>
        <v>0.7472951913604694</v>
      </c>
      <c r="AE140" s="55">
        <f>INDEX(Cal_AdjDrivers!AE:AE,MATCH(Out_AdjDrivers!$J140,Cal_AdjDrivers!$J:$J,0))</f>
        <v>0.7615065435470586</v>
      </c>
      <c r="AF140" s="55">
        <f>INDEX(Cal_AdjDrivers!AF:AF,MATCH(Out_AdjDrivers!$J140,Cal_AdjDrivers!$J:$J,0))</f>
        <v>1.1674140889879046</v>
      </c>
      <c r="AG140" s="55">
        <f>INDEX(Cal_AdjDrivers!AG:AG,MATCH(Out_AdjDrivers!$J140,Cal_AdjDrivers!$J:$J,0))</f>
        <v>1.285958451682611</v>
      </c>
      <c r="AH140" s="55">
        <f>INDEX(Cal_AdjDrivers!AH:AH,MATCH(Out_AdjDrivers!$J140,Cal_AdjDrivers!$J:$J,0))</f>
        <v>1.3763542231413584</v>
      </c>
      <c r="AI140" s="55">
        <f>INDEX(Cal_AdjDrivers!AI:AI,MATCH(Out_AdjDrivers!$J140,Cal_AdjDrivers!$J:$J,0))</f>
        <v>1.70344665777399</v>
      </c>
      <c r="AJ140" s="55">
        <f>INDEX(Cal_AdjDrivers!AJ:AJ,MATCH(Out_AdjDrivers!$J140,Cal_AdjDrivers!$J:$J,0))</f>
        <v>1.8730862860589128</v>
      </c>
      <c r="AK140" s="55">
        <f>INDEX(Cal_AdjDrivers!AK:AK,MATCH(Out_AdjDrivers!$J140,Cal_AdjDrivers!$J:$J,0))</f>
        <v>2.0755575731033633</v>
      </c>
    </row>
    <row r="141" spans="3:40">
      <c r="C141" s="25"/>
      <c r="E141" s="2" t="str">
        <f t="shared" si="6"/>
        <v>WM</v>
      </c>
      <c r="F141" s="92" t="s">
        <v>603</v>
      </c>
      <c r="J141" s="2" t="str">
        <f t="shared" si="7"/>
        <v>WMCapex synthetic costs - ConnectionsSmooth7years</v>
      </c>
      <c r="L141" s="2" t="s">
        <v>148</v>
      </c>
      <c r="R141" s="12"/>
      <c r="Y141" s="55">
        <f>INDEX(Cal_AdjDrivers!Y:Y,MATCH(Out_AdjDrivers!$J141,Cal_AdjDrivers!$J:$J,0))</f>
        <v>5.5644273448288759</v>
      </c>
      <c r="Z141" s="55">
        <f>INDEX(Cal_AdjDrivers!Z:Z,MATCH(Out_AdjDrivers!$J141,Cal_AdjDrivers!$J:$J,0))</f>
        <v>4.8582882062304682</v>
      </c>
      <c r="AA141" s="55">
        <f>INDEX(Cal_AdjDrivers!AA:AA,MATCH(Out_AdjDrivers!$J141,Cal_AdjDrivers!$J:$J,0))</f>
        <v>4.7621843370127044</v>
      </c>
      <c r="AB141" s="55">
        <f>INDEX(Cal_AdjDrivers!AB:AB,MATCH(Out_AdjDrivers!$J141,Cal_AdjDrivers!$J:$J,0))</f>
        <v>5.0146195539761687</v>
      </c>
      <c r="AC141" s="55">
        <f>INDEX(Cal_AdjDrivers!AC:AC,MATCH(Out_AdjDrivers!$J141,Cal_AdjDrivers!$J:$J,0))</f>
        <v>5.2642498641823545</v>
      </c>
      <c r="AD141" s="55">
        <f>INDEX(Cal_AdjDrivers!AD:AD,MATCH(Out_AdjDrivers!$J141,Cal_AdjDrivers!$J:$J,0))</f>
        <v>5.3485493120167362</v>
      </c>
      <c r="AE141" s="55">
        <f>INDEX(Cal_AdjDrivers!AE:AE,MATCH(Out_AdjDrivers!$J141,Cal_AdjDrivers!$J:$J,0))</f>
        <v>5.2425168187519589</v>
      </c>
      <c r="AF141" s="55">
        <f>INDEX(Cal_AdjDrivers!AF:AF,MATCH(Out_AdjDrivers!$J141,Cal_AdjDrivers!$J:$J,0))</f>
        <v>5.0763755038048179</v>
      </c>
      <c r="AG141" s="55">
        <f>INDEX(Cal_AdjDrivers!AG:AG,MATCH(Out_AdjDrivers!$J141,Cal_AdjDrivers!$J:$J,0))</f>
        <v>4.9959223228462655</v>
      </c>
      <c r="AH141" s="55">
        <f>INDEX(Cal_AdjDrivers!AH:AH,MATCH(Out_AdjDrivers!$J141,Cal_AdjDrivers!$J:$J,0))</f>
        <v>4.8317745315093976</v>
      </c>
      <c r="AI141" s="55">
        <f>INDEX(Cal_AdjDrivers!AI:AI,MATCH(Out_AdjDrivers!$J141,Cal_AdjDrivers!$J:$J,0))</f>
        <v>4.6780974142269969</v>
      </c>
      <c r="AJ141" s="55">
        <f>INDEX(Cal_AdjDrivers!AJ:AJ,MATCH(Out_AdjDrivers!$J141,Cal_AdjDrivers!$J:$J,0))</f>
        <v>4.4556143068134144</v>
      </c>
      <c r="AK141" s="55">
        <f>INDEX(Cal_AdjDrivers!AK:AK,MATCH(Out_AdjDrivers!$J141,Cal_AdjDrivers!$J:$J,0))</f>
        <v>4.3250077815407213</v>
      </c>
    </row>
    <row r="142" spans="3:40">
      <c r="C142" s="25"/>
      <c r="E142" s="2" t="str">
        <f t="shared" si="6"/>
        <v>WM</v>
      </c>
      <c r="F142" s="2" t="s">
        <v>223</v>
      </c>
      <c r="J142" s="2" t="str">
        <f t="shared" si="7"/>
        <v>WMMaintenance MEAV</v>
      </c>
      <c r="L142" s="2" t="s">
        <v>148</v>
      </c>
      <c r="R142" s="12"/>
      <c r="Y142" s="55">
        <f>INDEX(Cal_AdjDrivers!Y:Y,MATCH(Out_AdjDrivers!$J142,Cal_AdjDrivers!$J:$J,0))</f>
        <v>1787.27385964513</v>
      </c>
      <c r="Z142" s="55">
        <f>INDEX(Cal_AdjDrivers!Z:Z,MATCH(Out_AdjDrivers!$J142,Cal_AdjDrivers!$J:$J,0))</f>
        <v>1776.2137190227322</v>
      </c>
      <c r="AA142" s="55">
        <f>INDEX(Cal_AdjDrivers!AA:AA,MATCH(Out_AdjDrivers!$J142,Cal_AdjDrivers!$J:$J,0))</f>
        <v>1772.5488104213773</v>
      </c>
      <c r="AB142" s="55">
        <f>INDEX(Cal_AdjDrivers!AB:AB,MATCH(Out_AdjDrivers!$J142,Cal_AdjDrivers!$J:$J,0))</f>
        <v>1772.6984409718289</v>
      </c>
      <c r="AC142" s="55">
        <f>INDEX(Cal_AdjDrivers!AC:AC,MATCH(Out_AdjDrivers!$J142,Cal_AdjDrivers!$J:$J,0))</f>
        <v>1772.0644997202644</v>
      </c>
      <c r="AD142" s="55">
        <f>INDEX(Cal_AdjDrivers!AD:AD,MATCH(Out_AdjDrivers!$J142,Cal_AdjDrivers!$J:$J,0))</f>
        <v>1771.2069386925768</v>
      </c>
      <c r="AE142" s="55">
        <f>INDEX(Cal_AdjDrivers!AE:AE,MATCH(Out_AdjDrivers!$J142,Cal_AdjDrivers!$J:$J,0))</f>
        <v>1773.8261220110599</v>
      </c>
      <c r="AF142" s="55">
        <f>INDEX(Cal_AdjDrivers!AF:AF,MATCH(Out_AdjDrivers!$J142,Cal_AdjDrivers!$J:$J,0))</f>
        <v>1774.4237044205274</v>
      </c>
      <c r="AG142" s="55">
        <f>INDEX(Cal_AdjDrivers!AG:AG,MATCH(Out_AdjDrivers!$J142,Cal_AdjDrivers!$J:$J,0))</f>
        <v>1771.6987952378149</v>
      </c>
      <c r="AH142" s="55">
        <f>INDEX(Cal_AdjDrivers!AH:AH,MATCH(Out_AdjDrivers!$J142,Cal_AdjDrivers!$J:$J,0))</f>
        <v>1772.4187952378152</v>
      </c>
      <c r="AI142" s="55">
        <f>INDEX(Cal_AdjDrivers!AI:AI,MATCH(Out_AdjDrivers!$J142,Cal_AdjDrivers!$J:$J,0))</f>
        <v>1772.9587952378151</v>
      </c>
      <c r="AJ142" s="55">
        <f>INDEX(Cal_AdjDrivers!AJ:AJ,MATCH(Out_AdjDrivers!$J142,Cal_AdjDrivers!$J:$J,0))</f>
        <v>1773.4987952378151</v>
      </c>
      <c r="AK142" s="55">
        <f>INDEX(Cal_AdjDrivers!AK:AK,MATCH(Out_AdjDrivers!$J142,Cal_AdjDrivers!$J:$J,0))</f>
        <v>1774.2187952378144</v>
      </c>
    </row>
    <row r="143" spans="3:40">
      <c r="C143" s="25"/>
      <c r="E143" s="2" t="str">
        <f t="shared" si="6"/>
        <v>WM</v>
      </c>
      <c r="F143" s="2" t="s">
        <v>539</v>
      </c>
      <c r="J143" s="2" t="str">
        <f t="shared" si="7"/>
        <v>WMMax PREs</v>
      </c>
      <c r="L143" s="2" t="s">
        <v>148</v>
      </c>
      <c r="R143" s="12"/>
      <c r="Y143" s="55">
        <f>INDEX(Cal_AdjDrivers!Y:Y,MATCH(Out_AdjDrivers!$J143,Cal_AdjDrivers!$J:$J,0))</f>
        <v>87718</v>
      </c>
      <c r="Z143" s="55">
        <f>INDEX(Cal_AdjDrivers!Z:Z,MATCH(Out_AdjDrivers!$J143,Cal_AdjDrivers!$J:$J,0))</f>
        <v>86602.095640440893</v>
      </c>
      <c r="AA143" s="55">
        <f>INDEX(Cal_AdjDrivers!AA:AA,MATCH(Out_AdjDrivers!$J143,Cal_AdjDrivers!$J:$J,0))</f>
        <v>86602.095640440893</v>
      </c>
      <c r="AB143" s="55">
        <f>INDEX(Cal_AdjDrivers!AB:AB,MATCH(Out_AdjDrivers!$J143,Cal_AdjDrivers!$J:$J,0))</f>
        <v>85323</v>
      </c>
      <c r="AC143" s="55">
        <f>INDEX(Cal_AdjDrivers!AC:AC,MATCH(Out_AdjDrivers!$J143,Cal_AdjDrivers!$J:$J,0))</f>
        <v>83581</v>
      </c>
      <c r="AD143" s="55">
        <f>INDEX(Cal_AdjDrivers!AD:AD,MATCH(Out_AdjDrivers!$J143,Cal_AdjDrivers!$J:$J,0))</f>
        <v>78143</v>
      </c>
      <c r="AE143" s="55">
        <f>INDEX(Cal_AdjDrivers!AE:AE,MATCH(Out_AdjDrivers!$J143,Cal_AdjDrivers!$J:$J,0))</f>
        <v>77899</v>
      </c>
      <c r="AF143" s="55">
        <f>INDEX(Cal_AdjDrivers!AF:AF,MATCH(Out_AdjDrivers!$J143,Cal_AdjDrivers!$J:$J,0))</f>
        <v>77899</v>
      </c>
      <c r="AG143" s="55">
        <f>INDEX(Cal_AdjDrivers!AG:AG,MATCH(Out_AdjDrivers!$J143,Cal_AdjDrivers!$J:$J,0))</f>
        <v>73384</v>
      </c>
      <c r="AH143" s="55">
        <f>INDEX(Cal_AdjDrivers!AH:AH,MATCH(Out_AdjDrivers!$J143,Cal_AdjDrivers!$J:$J,0))</f>
        <v>68167</v>
      </c>
      <c r="AI143" s="55">
        <f>INDEX(Cal_AdjDrivers!AI:AI,MATCH(Out_AdjDrivers!$J143,Cal_AdjDrivers!$J:$J,0))</f>
        <v>67542</v>
      </c>
      <c r="AJ143" s="55">
        <f>INDEX(Cal_AdjDrivers!AJ:AJ,MATCH(Out_AdjDrivers!$J143,Cal_AdjDrivers!$J:$J,0))</f>
        <v>67542</v>
      </c>
      <c r="AK143" s="55">
        <f>INDEX(Cal_AdjDrivers!AK:AK,MATCH(Out_AdjDrivers!$J143,Cal_AdjDrivers!$J:$J,0))</f>
        <v>66676</v>
      </c>
    </row>
    <row r="144" spans="3:40">
      <c r="C144" s="25"/>
      <c r="E144" s="2" t="str">
        <f t="shared" si="6"/>
        <v>WM</v>
      </c>
      <c r="F144" s="2" t="s">
        <v>548</v>
      </c>
      <c r="J144" s="2" t="str">
        <f t="shared" si="7"/>
        <v>WMMEAV_egep</v>
      </c>
      <c r="L144" s="2" t="s">
        <v>109</v>
      </c>
      <c r="R144" s="12"/>
      <c r="Y144" s="55">
        <f>INDEX(Cal_AdjDrivers!Y:Y,MATCH(Out_AdjDrivers!$J144,Cal_AdjDrivers!$J:$J,0))</f>
        <v>8176.5447314221383</v>
      </c>
      <c r="Z144" s="55">
        <f>INDEX(Cal_AdjDrivers!Z:Z,MATCH(Out_AdjDrivers!$J144,Cal_AdjDrivers!$J:$J,0))</f>
        <v>8128.2064976934653</v>
      </c>
      <c r="AA144" s="55">
        <f>INDEX(Cal_AdjDrivers!AA:AA,MATCH(Out_AdjDrivers!$J144,Cal_AdjDrivers!$J:$J,0))</f>
        <v>8104.3291945212168</v>
      </c>
      <c r="AB144" s="55">
        <f>INDEX(Cal_AdjDrivers!AB:AB,MATCH(Out_AdjDrivers!$J144,Cal_AdjDrivers!$J:$J,0))</f>
        <v>8080.4145532501152</v>
      </c>
      <c r="AC144" s="55">
        <f>INDEX(Cal_AdjDrivers!AC:AC,MATCH(Out_AdjDrivers!$J144,Cal_AdjDrivers!$J:$J,0))</f>
        <v>8061.5311070017387</v>
      </c>
      <c r="AD144" s="55">
        <f>INDEX(Cal_AdjDrivers!AD:AD,MATCH(Out_AdjDrivers!$J144,Cal_AdjDrivers!$J:$J,0))</f>
        <v>8040.2408185352433</v>
      </c>
      <c r="AE144" s="55">
        <f>INDEX(Cal_AdjDrivers!AE:AE,MATCH(Out_AdjDrivers!$J144,Cal_AdjDrivers!$J:$J,0))</f>
        <v>8021.278101127501</v>
      </c>
      <c r="AF144" s="55">
        <f>INDEX(Cal_AdjDrivers!AF:AF,MATCH(Out_AdjDrivers!$J144,Cal_AdjDrivers!$J:$J,0))</f>
        <v>7988.9252607955041</v>
      </c>
      <c r="AG144" s="55">
        <f>INDEX(Cal_AdjDrivers!AG:AG,MATCH(Out_AdjDrivers!$J144,Cal_AdjDrivers!$J:$J,0))</f>
        <v>7970.6297411245087</v>
      </c>
      <c r="AH144" s="55">
        <f>INDEX(Cal_AdjDrivers!AH:AH,MATCH(Out_AdjDrivers!$J144,Cal_AdjDrivers!$J:$J,0))</f>
        <v>7955.9872284943822</v>
      </c>
      <c r="AI144" s="55">
        <f>INDEX(Cal_AdjDrivers!AI:AI,MATCH(Out_AdjDrivers!$J144,Cal_AdjDrivers!$J:$J,0))</f>
        <v>7941.5737205795131</v>
      </c>
      <c r="AJ144" s="55">
        <f>INDEX(Cal_AdjDrivers!AJ:AJ,MATCH(Out_AdjDrivers!$J144,Cal_AdjDrivers!$J:$J,0))</f>
        <v>7925.7923239798092</v>
      </c>
      <c r="AK144" s="55">
        <f>INDEX(Cal_AdjDrivers!AK:AK,MATCH(Out_AdjDrivers!$J144,Cal_AdjDrivers!$J:$J,0))</f>
        <v>7910.1801322692681</v>
      </c>
    </row>
    <row r="145" spans="2:43">
      <c r="E145" s="2" t="str">
        <f t="shared" si="6"/>
        <v>WM</v>
      </c>
      <c r="F145" s="2" t="s">
        <v>549</v>
      </c>
      <c r="J145" s="2" t="str">
        <f t="shared" si="7"/>
        <v>WMMEAV_egep_mobs</v>
      </c>
      <c r="R145" s="12"/>
      <c r="Y145" s="55">
        <f>INDEX(Cal_AdjDrivers!Y:Y,MATCH(Out_AdjDrivers!$J145,Cal_AdjDrivers!$J:$J,0))</f>
        <v>8303.3268056966826</v>
      </c>
      <c r="Z145" s="55">
        <f>INDEX(Cal_AdjDrivers!Z:Z,MATCH(Out_AdjDrivers!$J145,Cal_AdjDrivers!$J:$J,0))</f>
        <v>8254.9885719680096</v>
      </c>
      <c r="AA145" s="55">
        <f>INDEX(Cal_AdjDrivers!AA:AA,MATCH(Out_AdjDrivers!$J145,Cal_AdjDrivers!$J:$J,0))</f>
        <v>8231.1112687957611</v>
      </c>
      <c r="AB145" s="55">
        <f>INDEX(Cal_AdjDrivers!AB:AB,MATCH(Out_AdjDrivers!$J145,Cal_AdjDrivers!$J:$J,0))</f>
        <v>8207.1966275246596</v>
      </c>
      <c r="AC145" s="55">
        <f>INDEX(Cal_AdjDrivers!AC:AC,MATCH(Out_AdjDrivers!$J145,Cal_AdjDrivers!$J:$J,0))</f>
        <v>8188.3131812762831</v>
      </c>
      <c r="AD145" s="55">
        <f>INDEX(Cal_AdjDrivers!AD:AD,MATCH(Out_AdjDrivers!$J145,Cal_AdjDrivers!$J:$J,0))</f>
        <v>8167.0228928097877</v>
      </c>
      <c r="AE145" s="55">
        <f>INDEX(Cal_AdjDrivers!AE:AE,MATCH(Out_AdjDrivers!$J145,Cal_AdjDrivers!$J:$J,0))</f>
        <v>8146.2475221793093</v>
      </c>
      <c r="AF145" s="55">
        <f>INDEX(Cal_AdjDrivers!AF:AF,MATCH(Out_AdjDrivers!$J145,Cal_AdjDrivers!$J:$J,0))</f>
        <v>8113.8946818473123</v>
      </c>
      <c r="AG145" s="55">
        <f>INDEX(Cal_AdjDrivers!AG:AG,MATCH(Out_AdjDrivers!$J145,Cal_AdjDrivers!$J:$J,0))</f>
        <v>8095.5783276746697</v>
      </c>
      <c r="AH145" s="55">
        <f>INDEX(Cal_AdjDrivers!AH:AH,MATCH(Out_AdjDrivers!$J145,Cal_AdjDrivers!$J:$J,0))</f>
        <v>8080.914980542896</v>
      </c>
      <c r="AI145" s="55">
        <f>INDEX(Cal_AdjDrivers!AI:AI,MATCH(Out_AdjDrivers!$J145,Cal_AdjDrivers!$J:$J,0))</f>
        <v>8066.4806381263797</v>
      </c>
      <c r="AJ145" s="55">
        <f>INDEX(Cal_AdjDrivers!AJ:AJ,MATCH(Out_AdjDrivers!$J145,Cal_AdjDrivers!$J:$J,0))</f>
        <v>8050.6784070250287</v>
      </c>
      <c r="AK145" s="55">
        <f>INDEX(Cal_AdjDrivers!AK:AK,MATCH(Out_AdjDrivers!$J145,Cal_AdjDrivers!$J:$J,0))</f>
        <v>8035.0453808128404</v>
      </c>
    </row>
    <row r="146" spans="2:43" s="92" customFormat="1">
      <c r="E146" s="92" t="str">
        <f t="shared" si="6"/>
        <v>WM</v>
      </c>
      <c r="F146" s="92" t="s">
        <v>578</v>
      </c>
      <c r="J146" s="92" t="str">
        <f t="shared" si="7"/>
        <v xml:space="preserve">WMDensity </v>
      </c>
      <c r="L146" s="92" t="s">
        <v>580</v>
      </c>
      <c r="R146" s="12"/>
      <c r="Y146" s="55">
        <f>INDEX(Cal_AdjDrivers!Y:Y,MATCH(Out_AdjDrivers!$J146,Cal_AdjDrivers!$J:$J,0))</f>
        <v>84.476329222604946</v>
      </c>
      <c r="Z146" s="55">
        <f>INDEX(Cal_AdjDrivers!Z:Z,MATCH(Out_AdjDrivers!$J146,Cal_AdjDrivers!$J:$J,0))</f>
        <v>83.804535945851072</v>
      </c>
      <c r="AA146" s="55">
        <f>INDEX(Cal_AdjDrivers!AA:AA,MATCH(Out_AdjDrivers!$J146,Cal_AdjDrivers!$J:$J,0))</f>
        <v>83.980682936231389</v>
      </c>
      <c r="AB146" s="55">
        <f>INDEX(Cal_AdjDrivers!AB:AB,MATCH(Out_AdjDrivers!$J146,Cal_AdjDrivers!$J:$J,0))</f>
        <v>84.061218068878986</v>
      </c>
      <c r="AC146" s="55">
        <f>INDEX(Cal_AdjDrivers!AC:AC,MATCH(Out_AdjDrivers!$J146,Cal_AdjDrivers!$J:$J,0))</f>
        <v>84.17962229586162</v>
      </c>
      <c r="AD146" s="55">
        <f>INDEX(Cal_AdjDrivers!AD:AD,MATCH(Out_AdjDrivers!$J146,Cal_AdjDrivers!$J:$J,0))</f>
        <v>84.346725076665876</v>
      </c>
      <c r="AE146" s="55">
        <f>INDEX(Cal_AdjDrivers!AE:AE,MATCH(Out_AdjDrivers!$J146,Cal_AdjDrivers!$J:$J,0))</f>
        <v>84.337569371710472</v>
      </c>
      <c r="AF146" s="55">
        <f>INDEX(Cal_AdjDrivers!AF:AF,MATCH(Out_AdjDrivers!$J146,Cal_AdjDrivers!$J:$J,0))</f>
        <v>84.320728685983667</v>
      </c>
      <c r="AG146" s="55">
        <f>INDEX(Cal_AdjDrivers!AG:AG,MATCH(Out_AdjDrivers!$J146,Cal_AdjDrivers!$J:$J,0))</f>
        <v>84.491370805499514</v>
      </c>
      <c r="AH146" s="55">
        <f>INDEX(Cal_AdjDrivers!AH:AH,MATCH(Out_AdjDrivers!$J146,Cal_AdjDrivers!$J:$J,0))</f>
        <v>84.662159532382006</v>
      </c>
      <c r="AI146" s="55">
        <f>INDEX(Cal_AdjDrivers!AI:AI,MATCH(Out_AdjDrivers!$J146,Cal_AdjDrivers!$J:$J,0))</f>
        <v>84.833125947944254</v>
      </c>
      <c r="AJ146" s="55">
        <f>INDEX(Cal_AdjDrivers!AJ:AJ,MATCH(Out_AdjDrivers!$J146,Cal_AdjDrivers!$J:$J,0))</f>
        <v>85.004268584836282</v>
      </c>
      <c r="AK146" s="55">
        <f>INDEX(Cal_AdjDrivers!AK:AK,MATCH(Out_AdjDrivers!$J146,Cal_AdjDrivers!$J:$J,0))</f>
        <v>85.175578827199232</v>
      </c>
      <c r="AN146" s="101"/>
    </row>
    <row r="147" spans="2:43" s="92" customFormat="1">
      <c r="E147" s="92" t="str">
        <f t="shared" si="6"/>
        <v>WM</v>
      </c>
      <c r="F147" s="92" t="s">
        <v>579</v>
      </c>
      <c r="J147" s="92" t="str">
        <f t="shared" si="7"/>
        <v xml:space="preserve">WMDensity sq. </v>
      </c>
      <c r="L147" s="92" t="s">
        <v>580</v>
      </c>
      <c r="R147" s="12"/>
      <c r="Y147" s="55">
        <f>INDEX(Cal_AdjDrivers!Y:Y,MATCH(Out_AdjDrivers!$J147,Cal_AdjDrivers!$J:$J,0))</f>
        <v>7136.2501989259381</v>
      </c>
      <c r="Z147" s="55">
        <f>INDEX(Cal_AdjDrivers!Z:Z,MATCH(Out_AdjDrivers!$J147,Cal_AdjDrivers!$J:$J,0))</f>
        <v>7023.2002450994441</v>
      </c>
      <c r="AA147" s="55">
        <f>INDEX(Cal_AdjDrivers!AA:AA,MATCH(Out_AdjDrivers!$J147,Cal_AdjDrivers!$J:$J,0))</f>
        <v>7052.7551064358258</v>
      </c>
      <c r="AB147" s="55">
        <f>INDEX(Cal_AdjDrivers!AB:AB,MATCH(Out_AdjDrivers!$J147,Cal_AdjDrivers!$J:$J,0))</f>
        <v>7066.2883832236266</v>
      </c>
      <c r="AC147" s="55">
        <f>INDEX(Cal_AdjDrivers!AC:AC,MATCH(Out_AdjDrivers!$J147,Cal_AdjDrivers!$J:$J,0))</f>
        <v>7086.2088098739223</v>
      </c>
      <c r="AD147" s="55">
        <f>INDEX(Cal_AdjDrivers!AD:AD,MATCH(Out_AdjDrivers!$J147,Cal_AdjDrivers!$J:$J,0))</f>
        <v>7114.3700311586563</v>
      </c>
      <c r="AE147" s="55">
        <f>INDEX(Cal_AdjDrivers!AE:AE,MATCH(Out_AdjDrivers!$J147,Cal_AdjDrivers!$J:$J,0))</f>
        <v>7112.825607528076</v>
      </c>
      <c r="AF147" s="55">
        <f>INDEX(Cal_AdjDrivers!AF:AF,MATCH(Out_AdjDrivers!$J147,Cal_AdjDrivers!$J:$J,0))</f>
        <v>7109.9852861352692</v>
      </c>
      <c r="AG147" s="55">
        <f>INDEX(Cal_AdjDrivers!AG:AG,MATCH(Out_AdjDrivers!$J147,Cal_AdjDrivers!$J:$J,0))</f>
        <v>7138.7917405924154</v>
      </c>
      <c r="AH147" s="55">
        <f>INDEX(Cal_AdjDrivers!AH:AH,MATCH(Out_AdjDrivers!$J147,Cal_AdjDrivers!$J:$J,0))</f>
        <v>7167.681256686501</v>
      </c>
      <c r="AI147" s="55">
        <f>INDEX(Cal_AdjDrivers!AI:AI,MATCH(Out_AdjDrivers!$J147,Cal_AdjDrivers!$J:$J,0))</f>
        <v>7196.6592580997731</v>
      </c>
      <c r="AJ147" s="55">
        <f>INDEX(Cal_AdjDrivers!AJ:AJ,MATCH(Out_AdjDrivers!$J147,Cal_AdjDrivers!$J:$J,0))</f>
        <v>7225.7256776429849</v>
      </c>
      <c r="AK147" s="55">
        <f>INDEX(Cal_AdjDrivers!AK:AK,MATCH(Out_AdjDrivers!$J147,Cal_AdjDrivers!$J:$J,0))</f>
        <v>7254.8792285484296</v>
      </c>
      <c r="AN147" s="101"/>
    </row>
    <row r="148" spans="2:43">
      <c r="C148" s="25"/>
    </row>
    <row r="149" spans="2:43" ht="14.65">
      <c r="B149" s="9" t="s">
        <v>30</v>
      </c>
      <c r="C149" s="9"/>
      <c r="D149" s="9"/>
      <c r="E149" s="9"/>
      <c r="F149" s="9"/>
      <c r="G149" s="9"/>
      <c r="H149" s="9"/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5"/>
      <c r="U149" s="95"/>
      <c r="V149" s="95"/>
      <c r="W149" s="95"/>
      <c r="X149" s="95"/>
      <c r="Y149" s="9"/>
      <c r="Z149" s="9"/>
      <c r="AA149" s="9"/>
      <c r="AB149" s="9"/>
      <c r="AC149" s="9"/>
      <c r="AD149" s="9"/>
      <c r="AE149" s="9"/>
      <c r="AF149" s="9"/>
      <c r="AG149" s="9"/>
      <c r="AH149" s="9"/>
      <c r="AI149" s="9"/>
      <c r="AJ149" s="9"/>
      <c r="AK149" s="9"/>
      <c r="AL149" s="9"/>
      <c r="AM149" s="9"/>
      <c r="AN149" s="35"/>
      <c r="AO149" s="9"/>
      <c r="AP149" s="9"/>
      <c r="AQ149" s="9"/>
    </row>
    <row r="150" spans="2:43">
      <c r="C150" s="25"/>
    </row>
    <row r="151" spans="2:43">
      <c r="C151" s="25"/>
    </row>
    <row r="152" spans="2:43">
      <c r="C152" s="25"/>
      <c r="E152" s="2" t="str">
        <f t="shared" ref="E152:E182" si="8">$B$149</f>
        <v>NGN</v>
      </c>
      <c r="F152" s="2" t="s">
        <v>134</v>
      </c>
      <c r="J152" s="2" t="str">
        <f t="shared" ref="J152:J182" si="9">$E152&amp;""&amp;F152</f>
        <v>NGNCustomers</v>
      </c>
      <c r="L152" s="2" t="s">
        <v>135</v>
      </c>
      <c r="R152" s="12"/>
      <c r="Y152" s="55">
        <f>INDEX(Cal_AdjDrivers!Y:Y,MATCH(Out_AdjDrivers!$J152,Cal_AdjDrivers!$J:$J,0))</f>
        <v>2510604</v>
      </c>
      <c r="Z152" s="55">
        <f>INDEX(Cal_AdjDrivers!Z:Z,MATCH(Out_AdjDrivers!$J152,Cal_AdjDrivers!$J:$J,0))</f>
        <v>2514819</v>
      </c>
      <c r="AA152" s="55">
        <f>INDEX(Cal_AdjDrivers!AA:AA,MATCH(Out_AdjDrivers!$J152,Cal_AdjDrivers!$J:$J,0))</f>
        <v>2520862</v>
      </c>
      <c r="AB152" s="55">
        <f>INDEX(Cal_AdjDrivers!AB:AB,MATCH(Out_AdjDrivers!$J152,Cal_AdjDrivers!$J:$J,0))</f>
        <v>2533317</v>
      </c>
      <c r="AC152" s="55">
        <f>INDEX(Cal_AdjDrivers!AC:AC,MATCH(Out_AdjDrivers!$J152,Cal_AdjDrivers!$J:$J,0))</f>
        <v>2539941</v>
      </c>
      <c r="AD152" s="55">
        <f>INDEX(Cal_AdjDrivers!AD:AD,MATCH(Out_AdjDrivers!$J152,Cal_AdjDrivers!$J:$J,0))</f>
        <v>2539941</v>
      </c>
      <c r="AE152" s="55">
        <f>INDEX(Cal_AdjDrivers!AE:AE,MATCH(Out_AdjDrivers!$J152,Cal_AdjDrivers!$J:$J,0))</f>
        <v>2545292</v>
      </c>
      <c r="AF152" s="55">
        <f>INDEX(Cal_AdjDrivers!AF:AF,MATCH(Out_AdjDrivers!$J152,Cal_AdjDrivers!$J:$J,0))</f>
        <v>2549481</v>
      </c>
      <c r="AG152" s="55">
        <f>INDEX(Cal_AdjDrivers!AG:AG,MATCH(Out_AdjDrivers!$J152,Cal_AdjDrivers!$J:$J,0))</f>
        <v>2554251</v>
      </c>
      <c r="AH152" s="55">
        <f>INDEX(Cal_AdjDrivers!AH:AH,MATCH(Out_AdjDrivers!$J152,Cal_AdjDrivers!$J:$J,0))</f>
        <v>2559021</v>
      </c>
      <c r="AI152" s="55">
        <f>INDEX(Cal_AdjDrivers!AI:AI,MATCH(Out_AdjDrivers!$J152,Cal_AdjDrivers!$J:$J,0))</f>
        <v>2563791</v>
      </c>
      <c r="AJ152" s="55">
        <f>INDEX(Cal_AdjDrivers!AJ:AJ,MATCH(Out_AdjDrivers!$J152,Cal_AdjDrivers!$J:$J,0))</f>
        <v>2568561</v>
      </c>
      <c r="AK152" s="55">
        <f>INDEX(Cal_AdjDrivers!AK:AK,MATCH(Out_AdjDrivers!$J152,Cal_AdjDrivers!$J:$J,0))</f>
        <v>2573331</v>
      </c>
    </row>
    <row r="153" spans="2:43">
      <c r="C153" s="25"/>
      <c r="E153" s="2" t="str">
        <f t="shared" si="8"/>
        <v>NGN</v>
      </c>
      <c r="F153" s="2" t="s">
        <v>136</v>
      </c>
      <c r="J153" s="2" t="str">
        <f t="shared" si="9"/>
        <v>NGNNetwork Length</v>
      </c>
      <c r="L153" s="2" t="s">
        <v>137</v>
      </c>
      <c r="R153" s="12"/>
      <c r="Y153" s="55">
        <f>INDEX(Cal_AdjDrivers!Y:Y,MATCH(Out_AdjDrivers!$J153,Cal_AdjDrivers!$J:$J,0))</f>
        <v>35760.813000000002</v>
      </c>
      <c r="Z153" s="55">
        <f>INDEX(Cal_AdjDrivers!Z:Z,MATCH(Out_AdjDrivers!$J153,Cal_AdjDrivers!$J:$J,0))</f>
        <v>35735.464999999997</v>
      </c>
      <c r="AA153" s="55">
        <f>INDEX(Cal_AdjDrivers!AA:AA,MATCH(Out_AdjDrivers!$J153,Cal_AdjDrivers!$J:$J,0))</f>
        <v>35763.207000000002</v>
      </c>
      <c r="AB153" s="55">
        <f>INDEX(Cal_AdjDrivers!AB:AB,MATCH(Out_AdjDrivers!$J153,Cal_AdjDrivers!$J:$J,0))</f>
        <v>35792.233999999997</v>
      </c>
      <c r="AC153" s="55">
        <f>INDEX(Cal_AdjDrivers!AC:AC,MATCH(Out_AdjDrivers!$J153,Cal_AdjDrivers!$J:$J,0))</f>
        <v>35809.004000000001</v>
      </c>
      <c r="AD153" s="55">
        <f>INDEX(Cal_AdjDrivers!AD:AD,MATCH(Out_AdjDrivers!$J153,Cal_AdjDrivers!$J:$J,0))</f>
        <v>35850.910000000003</v>
      </c>
      <c r="AE153" s="55">
        <f>INDEX(Cal_AdjDrivers!AE:AE,MATCH(Out_AdjDrivers!$J153,Cal_AdjDrivers!$J:$J,0))</f>
        <v>35870.296999999999</v>
      </c>
      <c r="AF153" s="55">
        <f>INDEX(Cal_AdjDrivers!AF:AF,MATCH(Out_AdjDrivers!$J153,Cal_AdjDrivers!$J:$J,0))</f>
        <v>35892.292999999998</v>
      </c>
      <c r="AG153" s="55">
        <f>INDEX(Cal_AdjDrivers!AG:AG,MATCH(Out_AdjDrivers!$J153,Cal_AdjDrivers!$J:$J,0))</f>
        <v>35930.237999999998</v>
      </c>
      <c r="AH153" s="55">
        <f>INDEX(Cal_AdjDrivers!AH:AH,MATCH(Out_AdjDrivers!$J153,Cal_AdjDrivers!$J:$J,0))</f>
        <v>35970.222999999998</v>
      </c>
      <c r="AI153" s="55">
        <f>INDEX(Cal_AdjDrivers!AI:AI,MATCH(Out_AdjDrivers!$J153,Cal_AdjDrivers!$J:$J,0))</f>
        <v>36012.207000000002</v>
      </c>
      <c r="AJ153" s="55">
        <f>INDEX(Cal_AdjDrivers!AJ:AJ,MATCH(Out_AdjDrivers!$J153,Cal_AdjDrivers!$J:$J,0))</f>
        <v>36056.163999999997</v>
      </c>
      <c r="AK153" s="55">
        <f>INDEX(Cal_AdjDrivers!AK:AK,MATCH(Out_AdjDrivers!$J153,Cal_AdjDrivers!$J:$J,0))</f>
        <v>36102.063000000002</v>
      </c>
    </row>
    <row r="154" spans="2:43">
      <c r="C154" s="25"/>
      <c r="E154" s="2" t="str">
        <f t="shared" si="8"/>
        <v>NGN</v>
      </c>
      <c r="F154" s="2" t="s">
        <v>138</v>
      </c>
      <c r="J154" s="2" t="str">
        <f t="shared" si="9"/>
        <v>NGNThroughput</v>
      </c>
      <c r="L154" s="2" t="s">
        <v>139</v>
      </c>
      <c r="R154" s="12"/>
      <c r="Y154" s="55">
        <f>INDEX(Cal_AdjDrivers!Y:Y,MATCH(Out_AdjDrivers!$J154,Cal_AdjDrivers!$J:$J,0))</f>
        <v>69482.122010000006</v>
      </c>
      <c r="Z154" s="55">
        <f>INDEX(Cal_AdjDrivers!Z:Z,MATCH(Out_AdjDrivers!$J154,Cal_AdjDrivers!$J:$J,0))</f>
        <v>70673.204559999998</v>
      </c>
      <c r="AA154" s="55">
        <f>INDEX(Cal_AdjDrivers!AA:AA,MATCH(Out_AdjDrivers!$J154,Cal_AdjDrivers!$J:$J,0))</f>
        <v>68623.725690000007</v>
      </c>
      <c r="AB154" s="55">
        <f>INDEX(Cal_AdjDrivers!AB:AB,MATCH(Out_AdjDrivers!$J154,Cal_AdjDrivers!$J:$J,0))</f>
        <v>70318.072839999993</v>
      </c>
      <c r="AC154" s="55">
        <f>INDEX(Cal_AdjDrivers!AC:AC,MATCH(Out_AdjDrivers!$J154,Cal_AdjDrivers!$J:$J,0))</f>
        <v>74743.472410000002</v>
      </c>
      <c r="AD154" s="55">
        <f>INDEX(Cal_AdjDrivers!AD:AD,MATCH(Out_AdjDrivers!$J154,Cal_AdjDrivers!$J:$J,0))</f>
        <v>68614.512489999994</v>
      </c>
      <c r="AE154" s="55">
        <f>INDEX(Cal_AdjDrivers!AE:AE,MATCH(Out_AdjDrivers!$J154,Cal_AdjDrivers!$J:$J,0))</f>
        <v>71512.966159999996</v>
      </c>
      <c r="AF154" s="55">
        <f>INDEX(Cal_AdjDrivers!AF:AF,MATCH(Out_AdjDrivers!$J154,Cal_AdjDrivers!$J:$J,0))</f>
        <v>72276.871499999994</v>
      </c>
      <c r="AG154" s="55">
        <f>INDEX(Cal_AdjDrivers!AG:AG,MATCH(Out_AdjDrivers!$J154,Cal_AdjDrivers!$J:$J,0))</f>
        <v>71937.430699999997</v>
      </c>
      <c r="AH154" s="55">
        <f>INDEX(Cal_AdjDrivers!AH:AH,MATCH(Out_AdjDrivers!$J154,Cal_AdjDrivers!$J:$J,0))</f>
        <v>71519.323380000002</v>
      </c>
      <c r="AI154" s="55">
        <f>INDEX(Cal_AdjDrivers!AI:AI,MATCH(Out_AdjDrivers!$J154,Cal_AdjDrivers!$J:$J,0))</f>
        <v>71123.458580000006</v>
      </c>
      <c r="AJ154" s="55">
        <f>INDEX(Cal_AdjDrivers!AJ:AJ,MATCH(Out_AdjDrivers!$J154,Cal_AdjDrivers!$J:$J,0))</f>
        <v>70603.970740000004</v>
      </c>
      <c r="AK154" s="55">
        <f>INDEX(Cal_AdjDrivers!AK:AK,MATCH(Out_AdjDrivers!$J154,Cal_AdjDrivers!$J:$J,0))</f>
        <v>70270.384319999997</v>
      </c>
    </row>
    <row r="155" spans="2:43" ht="13.5" customHeight="1">
      <c r="C155" s="25"/>
      <c r="E155" s="2" t="str">
        <f t="shared" si="8"/>
        <v>NGN</v>
      </c>
      <c r="F155" s="2" t="s">
        <v>140</v>
      </c>
      <c r="J155" s="2" t="str">
        <f t="shared" si="9"/>
        <v>NGNPREs (Internal &amp; External)</v>
      </c>
      <c r="L155" s="2" t="s">
        <v>135</v>
      </c>
      <c r="R155" s="12"/>
      <c r="Y155" s="55">
        <f>INDEX(Cal_AdjDrivers!Y:Y,MATCH(Out_AdjDrivers!$J155,Cal_AdjDrivers!$J:$J,0))</f>
        <v>89290</v>
      </c>
      <c r="Z155" s="55">
        <f>INDEX(Cal_AdjDrivers!Z:Z,MATCH(Out_AdjDrivers!$J155,Cal_AdjDrivers!$J:$J,0))</f>
        <v>83446</v>
      </c>
      <c r="AA155" s="55">
        <f>INDEX(Cal_AdjDrivers!AA:AA,MATCH(Out_AdjDrivers!$J155,Cal_AdjDrivers!$J:$J,0))</f>
        <v>93411</v>
      </c>
      <c r="AB155" s="55">
        <f>INDEX(Cal_AdjDrivers!AB:AB,MATCH(Out_AdjDrivers!$J155,Cal_AdjDrivers!$J:$J,0))</f>
        <v>90016</v>
      </c>
      <c r="AC155" s="55">
        <f>INDEX(Cal_AdjDrivers!AC:AC,MATCH(Out_AdjDrivers!$J155,Cal_AdjDrivers!$J:$J,0))</f>
        <v>90224</v>
      </c>
      <c r="AD155" s="55">
        <f>INDEX(Cal_AdjDrivers!AD:AD,MATCH(Out_AdjDrivers!$J155,Cal_AdjDrivers!$J:$J,0))</f>
        <v>82713</v>
      </c>
      <c r="AE155" s="55">
        <f>INDEX(Cal_AdjDrivers!AE:AE,MATCH(Out_AdjDrivers!$J155,Cal_AdjDrivers!$J:$J,0))</f>
        <v>74948</v>
      </c>
      <c r="AF155" s="55">
        <f>INDEX(Cal_AdjDrivers!AF:AF,MATCH(Out_AdjDrivers!$J155,Cal_AdjDrivers!$J:$J,0))</f>
        <v>89868.769994999995</v>
      </c>
      <c r="AG155" s="55">
        <f>INDEX(Cal_AdjDrivers!AG:AG,MATCH(Out_AdjDrivers!$J155,Cal_AdjDrivers!$J:$J,0))</f>
        <v>89233.709197000004</v>
      </c>
      <c r="AH155" s="55">
        <f>INDEX(Cal_AdjDrivers!AH:AH,MATCH(Out_AdjDrivers!$J155,Cal_AdjDrivers!$J:$J,0))</f>
        <v>88626.010826999991</v>
      </c>
      <c r="AI155" s="55">
        <f>INDEX(Cal_AdjDrivers!AI:AI,MATCH(Out_AdjDrivers!$J155,Cal_AdjDrivers!$J:$J,0))</f>
        <v>88040.660399999993</v>
      </c>
      <c r="AJ155" s="55">
        <f>INDEX(Cal_AdjDrivers!AJ:AJ,MATCH(Out_AdjDrivers!$J155,Cal_AdjDrivers!$J:$J,0))</f>
        <v>87479.683984000018</v>
      </c>
      <c r="AK155" s="55">
        <f>INDEX(Cal_AdjDrivers!AK:AK,MATCH(Out_AdjDrivers!$J155,Cal_AdjDrivers!$J:$J,0))</f>
        <v>86942.146613999997</v>
      </c>
    </row>
    <row r="156" spans="2:43" ht="13.5" customHeight="1">
      <c r="C156" s="25"/>
      <c r="E156" s="2" t="str">
        <f t="shared" si="8"/>
        <v>NGN</v>
      </c>
      <c r="F156" s="2" t="s">
        <v>141</v>
      </c>
      <c r="J156" s="2" t="str">
        <f t="shared" si="9"/>
        <v>NGNTotal repairs</v>
      </c>
      <c r="L156" s="2" t="s">
        <v>135</v>
      </c>
      <c r="R156" s="12"/>
      <c r="Y156" s="55">
        <f>INDEX(Cal_AdjDrivers!Y:Y,MATCH(Out_AdjDrivers!$J156,Cal_AdjDrivers!$J:$J,0))</f>
        <v>25526</v>
      </c>
      <c r="Z156" s="55">
        <f>INDEX(Cal_AdjDrivers!Z:Z,MATCH(Out_AdjDrivers!$J156,Cal_AdjDrivers!$J:$J,0))</f>
        <v>22377</v>
      </c>
      <c r="AA156" s="55">
        <f>INDEX(Cal_AdjDrivers!AA:AA,MATCH(Out_AdjDrivers!$J156,Cal_AdjDrivers!$J:$J,0))</f>
        <v>19933</v>
      </c>
      <c r="AB156" s="55">
        <f>INDEX(Cal_AdjDrivers!AB:AB,MATCH(Out_AdjDrivers!$J156,Cal_AdjDrivers!$J:$J,0))</f>
        <v>17801</v>
      </c>
      <c r="AC156" s="55">
        <f>INDEX(Cal_AdjDrivers!AC:AC,MATCH(Out_AdjDrivers!$J156,Cal_AdjDrivers!$J:$J,0))</f>
        <v>17484</v>
      </c>
      <c r="AD156" s="55">
        <f>INDEX(Cal_AdjDrivers!AD:AD,MATCH(Out_AdjDrivers!$J156,Cal_AdjDrivers!$J:$J,0))</f>
        <v>19169</v>
      </c>
      <c r="AE156" s="55">
        <f>INDEX(Cal_AdjDrivers!AE:AE,MATCH(Out_AdjDrivers!$J156,Cal_AdjDrivers!$J:$J,0))</f>
        <v>17317</v>
      </c>
      <c r="AF156" s="55">
        <f>INDEX(Cal_AdjDrivers!AF:AF,MATCH(Out_AdjDrivers!$J156,Cal_AdjDrivers!$J:$J,0))</f>
        <v>19550.62778269</v>
      </c>
      <c r="AG156" s="55">
        <f>INDEX(Cal_AdjDrivers!AG:AG,MATCH(Out_AdjDrivers!$J156,Cal_AdjDrivers!$J:$J,0))</f>
        <v>18837.799109510001</v>
      </c>
      <c r="AH156" s="55">
        <f>INDEX(Cal_AdjDrivers!AH:AH,MATCH(Out_AdjDrivers!$J156,Cal_AdjDrivers!$J:$J,0))</f>
        <v>18153.4835829</v>
      </c>
      <c r="AI156" s="55">
        <f>INDEX(Cal_AdjDrivers!AI:AI,MATCH(Out_AdjDrivers!$J156,Cal_AdjDrivers!$J:$J,0))</f>
        <v>17496.540678019999</v>
      </c>
      <c r="AJ156" s="55">
        <f>INDEX(Cal_AdjDrivers!AJ:AJ,MATCH(Out_AdjDrivers!$J156,Cal_AdjDrivers!$J:$J,0))</f>
        <v>16865.875488599999</v>
      </c>
      <c r="AK156" s="55">
        <f>INDEX(Cal_AdjDrivers!AK:AK,MATCH(Out_AdjDrivers!$J156,Cal_AdjDrivers!$J:$J,0))</f>
        <v>16260.436905829998</v>
      </c>
    </row>
    <row r="157" spans="2:43">
      <c r="C157" s="25"/>
      <c r="E157" s="2" t="str">
        <f t="shared" si="8"/>
        <v>NGN</v>
      </c>
      <c r="F157" s="2" t="s">
        <v>142</v>
      </c>
      <c r="J157" s="2" t="str">
        <f t="shared" si="9"/>
        <v>NGNExternal reports</v>
      </c>
      <c r="L157" s="2" t="s">
        <v>135</v>
      </c>
      <c r="R157" s="12"/>
      <c r="Y157" s="55">
        <f>INDEX(Cal_AdjDrivers!Y:Y,MATCH(Out_AdjDrivers!$J157,Cal_AdjDrivers!$J:$J,0))</f>
        <v>23606</v>
      </c>
      <c r="Z157" s="55">
        <f>INDEX(Cal_AdjDrivers!Z:Z,MATCH(Out_AdjDrivers!$J157,Cal_AdjDrivers!$J:$J,0))</f>
        <v>19269</v>
      </c>
      <c r="AA157" s="55">
        <f>INDEX(Cal_AdjDrivers!AA:AA,MATCH(Out_AdjDrivers!$J157,Cal_AdjDrivers!$J:$J,0))</f>
        <v>17649</v>
      </c>
      <c r="AB157" s="55">
        <f>INDEX(Cal_AdjDrivers!AB:AB,MATCH(Out_AdjDrivers!$J157,Cal_AdjDrivers!$J:$J,0))</f>
        <v>16179</v>
      </c>
      <c r="AC157" s="55">
        <f>INDEX(Cal_AdjDrivers!AC:AC,MATCH(Out_AdjDrivers!$J157,Cal_AdjDrivers!$J:$J,0))</f>
        <v>16014</v>
      </c>
      <c r="AD157" s="55">
        <f>INDEX(Cal_AdjDrivers!AD:AD,MATCH(Out_AdjDrivers!$J157,Cal_AdjDrivers!$J:$J,0))</f>
        <v>17855</v>
      </c>
      <c r="AE157" s="55">
        <f>INDEX(Cal_AdjDrivers!AE:AE,MATCH(Out_AdjDrivers!$J157,Cal_AdjDrivers!$J:$J,0))</f>
        <v>15559</v>
      </c>
      <c r="AF157" s="55">
        <f>INDEX(Cal_AdjDrivers!AF:AF,MATCH(Out_AdjDrivers!$J157,Cal_AdjDrivers!$J:$J,0))</f>
        <v>18213.5</v>
      </c>
      <c r="AG157" s="55">
        <f>INDEX(Cal_AdjDrivers!AG:AG,MATCH(Out_AdjDrivers!$J157,Cal_AdjDrivers!$J:$J,0))</f>
        <v>17576.72951906066</v>
      </c>
      <c r="AH157" s="55">
        <f>INDEX(Cal_AdjDrivers!AH:AH,MATCH(Out_AdjDrivers!$J157,Cal_AdjDrivers!$J:$J,0))</f>
        <v>16943.980559615182</v>
      </c>
      <c r="AI157" s="55">
        <f>INDEX(Cal_AdjDrivers!AI:AI,MATCH(Out_AdjDrivers!$J157,Cal_AdjDrivers!$J:$J,0))</f>
        <v>16337.662748634593</v>
      </c>
      <c r="AJ157" s="55">
        <f>INDEX(Cal_AdjDrivers!AJ:AJ,MATCH(Out_AdjDrivers!$J157,Cal_AdjDrivers!$J:$J,0))</f>
        <v>15755.779027339118</v>
      </c>
      <c r="AK157" s="55">
        <f>INDEX(Cal_AdjDrivers!AK:AK,MATCH(Out_AdjDrivers!$J157,Cal_AdjDrivers!$J:$J,0))</f>
        <v>15199.379714885792</v>
      </c>
      <c r="AN157" s="2"/>
    </row>
    <row r="158" spans="2:43">
      <c r="C158" s="25"/>
      <c r="E158" s="2" t="str">
        <f t="shared" si="8"/>
        <v>NGN</v>
      </c>
      <c r="F158" s="2" t="s">
        <v>143</v>
      </c>
      <c r="J158" s="2" t="str">
        <f t="shared" si="9"/>
        <v>NGNService Damage Repairs</v>
      </c>
      <c r="L158" s="2" t="s">
        <v>135</v>
      </c>
      <c r="R158" s="12"/>
      <c r="Y158" s="55">
        <f>INDEX(Cal_AdjDrivers!Y:Y,MATCH(Out_AdjDrivers!$J158,Cal_AdjDrivers!$J:$J,0))</f>
        <v>1605</v>
      </c>
      <c r="Z158" s="55">
        <f>INDEX(Cal_AdjDrivers!Z:Z,MATCH(Out_AdjDrivers!$J158,Cal_AdjDrivers!$J:$J,0))</f>
        <v>1696</v>
      </c>
      <c r="AA158" s="55">
        <f>INDEX(Cal_AdjDrivers!AA:AA,MATCH(Out_AdjDrivers!$J158,Cal_AdjDrivers!$J:$J,0))</f>
        <v>1690</v>
      </c>
      <c r="AB158" s="55">
        <f>INDEX(Cal_AdjDrivers!AB:AB,MATCH(Out_AdjDrivers!$J158,Cal_AdjDrivers!$J:$J,0))</f>
        <v>1456</v>
      </c>
      <c r="AC158" s="55">
        <f>INDEX(Cal_AdjDrivers!AC:AC,MATCH(Out_AdjDrivers!$J158,Cal_AdjDrivers!$J:$J,0))</f>
        <v>1430</v>
      </c>
      <c r="AD158" s="55">
        <f>INDEX(Cal_AdjDrivers!AD:AD,MATCH(Out_AdjDrivers!$J158,Cal_AdjDrivers!$J:$J,0))</f>
        <v>1371</v>
      </c>
      <c r="AE158" s="55">
        <f>INDEX(Cal_AdjDrivers!AE:AE,MATCH(Out_AdjDrivers!$J158,Cal_AdjDrivers!$J:$J,0))</f>
        <v>1042</v>
      </c>
      <c r="AF158" s="55">
        <f>INDEX(Cal_AdjDrivers!AF:AF,MATCH(Out_AdjDrivers!$J158,Cal_AdjDrivers!$J:$J,0))</f>
        <v>1442.644712</v>
      </c>
      <c r="AG158" s="55">
        <f>INDEX(Cal_AdjDrivers!AG:AG,MATCH(Out_AdjDrivers!$J158,Cal_AdjDrivers!$J:$J,0))</f>
        <v>1442.644712</v>
      </c>
      <c r="AH158" s="55">
        <f>INDEX(Cal_AdjDrivers!AH:AH,MATCH(Out_AdjDrivers!$J158,Cal_AdjDrivers!$J:$J,0))</f>
        <v>1442.644712</v>
      </c>
      <c r="AI158" s="55">
        <f>INDEX(Cal_AdjDrivers!AI:AI,MATCH(Out_AdjDrivers!$J158,Cal_AdjDrivers!$J:$J,0))</f>
        <v>1442.644712</v>
      </c>
      <c r="AJ158" s="55">
        <f>INDEX(Cal_AdjDrivers!AJ:AJ,MATCH(Out_AdjDrivers!$J158,Cal_AdjDrivers!$J:$J,0))</f>
        <v>1442.644712</v>
      </c>
      <c r="AK158" s="55">
        <f>INDEX(Cal_AdjDrivers!AK:AK,MATCH(Out_AdjDrivers!$J158,Cal_AdjDrivers!$J:$J,0))</f>
        <v>1442.644712</v>
      </c>
      <c r="AN158" s="2"/>
    </row>
    <row r="159" spans="2:43">
      <c r="C159" s="25"/>
      <c r="E159" s="2" t="str">
        <f t="shared" si="8"/>
        <v>NGN</v>
      </c>
      <c r="F159" s="2" t="s">
        <v>144</v>
      </c>
      <c r="J159" s="2" t="str">
        <f t="shared" si="9"/>
        <v>NGNService Condition Repairs</v>
      </c>
      <c r="L159" s="2" t="s">
        <v>135</v>
      </c>
      <c r="R159" s="12"/>
      <c r="Y159" s="55">
        <f>INDEX(Cal_AdjDrivers!Y:Y,MATCH(Out_AdjDrivers!$J159,Cal_AdjDrivers!$J:$J,0))</f>
        <v>12341</v>
      </c>
      <c r="Z159" s="55">
        <f>INDEX(Cal_AdjDrivers!Z:Z,MATCH(Out_AdjDrivers!$J159,Cal_AdjDrivers!$J:$J,0))</f>
        <v>9136</v>
      </c>
      <c r="AA159" s="55">
        <f>INDEX(Cal_AdjDrivers!AA:AA,MATCH(Out_AdjDrivers!$J159,Cal_AdjDrivers!$J:$J,0))</f>
        <v>8818</v>
      </c>
      <c r="AB159" s="55">
        <f>INDEX(Cal_AdjDrivers!AB:AB,MATCH(Out_AdjDrivers!$J159,Cal_AdjDrivers!$J:$J,0))</f>
        <v>7986</v>
      </c>
      <c r="AC159" s="55">
        <f>INDEX(Cal_AdjDrivers!AC:AC,MATCH(Out_AdjDrivers!$J159,Cal_AdjDrivers!$J:$J,0))</f>
        <v>8133</v>
      </c>
      <c r="AD159" s="55">
        <f>INDEX(Cal_AdjDrivers!AD:AD,MATCH(Out_AdjDrivers!$J159,Cal_AdjDrivers!$J:$J,0))</f>
        <v>9415</v>
      </c>
      <c r="AE159" s="55">
        <f>INDEX(Cal_AdjDrivers!AE:AE,MATCH(Out_AdjDrivers!$J159,Cal_AdjDrivers!$J:$J,0))</f>
        <v>8485</v>
      </c>
      <c r="AF159" s="55">
        <f>INDEX(Cal_AdjDrivers!AF:AF,MATCH(Out_AdjDrivers!$J159,Cal_AdjDrivers!$J:$J,0))</f>
        <v>9573.8687030000001</v>
      </c>
      <c r="AG159" s="55">
        <f>INDEX(Cal_AdjDrivers!AG:AG,MATCH(Out_AdjDrivers!$J159,Cal_AdjDrivers!$J:$J,0))</f>
        <v>9190.913955</v>
      </c>
      <c r="AH159" s="55">
        <f>INDEX(Cal_AdjDrivers!AH:AH,MATCH(Out_AdjDrivers!$J159,Cal_AdjDrivers!$J:$J,0))</f>
        <v>8823.2773969999998</v>
      </c>
      <c r="AI159" s="55">
        <f>INDEX(Cal_AdjDrivers!AI:AI,MATCH(Out_AdjDrivers!$J159,Cal_AdjDrivers!$J:$J,0))</f>
        <v>8470.3463009999996</v>
      </c>
      <c r="AJ159" s="55">
        <f>INDEX(Cal_AdjDrivers!AJ:AJ,MATCH(Out_AdjDrivers!$J159,Cal_AdjDrivers!$J:$J,0))</f>
        <v>8131.5324490000003</v>
      </c>
      <c r="AK159" s="55">
        <f>INDEX(Cal_AdjDrivers!AK:AK,MATCH(Out_AdjDrivers!$J159,Cal_AdjDrivers!$J:$J,0))</f>
        <v>7806.2711509999999</v>
      </c>
      <c r="AN159" s="2"/>
    </row>
    <row r="160" spans="2:43">
      <c r="C160" s="25"/>
      <c r="E160" s="2" t="str">
        <f t="shared" si="8"/>
        <v>NGN</v>
      </c>
      <c r="F160" s="2" t="s">
        <v>145</v>
      </c>
      <c r="J160" s="2" t="str">
        <f t="shared" si="9"/>
        <v>NGNMains Damage Repairs</v>
      </c>
      <c r="L160" s="2" t="s">
        <v>135</v>
      </c>
      <c r="R160" s="12"/>
      <c r="Y160" s="55">
        <f>INDEX(Cal_AdjDrivers!Y:Y,MATCH(Out_AdjDrivers!$J160,Cal_AdjDrivers!$J:$J,0))</f>
        <v>328</v>
      </c>
      <c r="Z160" s="55">
        <f>INDEX(Cal_AdjDrivers!Z:Z,MATCH(Out_AdjDrivers!$J160,Cal_AdjDrivers!$J:$J,0))</f>
        <v>379</v>
      </c>
      <c r="AA160" s="55">
        <f>INDEX(Cal_AdjDrivers!AA:AA,MATCH(Out_AdjDrivers!$J160,Cal_AdjDrivers!$J:$J,0))</f>
        <v>299</v>
      </c>
      <c r="AB160" s="55">
        <f>INDEX(Cal_AdjDrivers!AB:AB,MATCH(Out_AdjDrivers!$J160,Cal_AdjDrivers!$J:$J,0))</f>
        <v>272</v>
      </c>
      <c r="AC160" s="55">
        <f>INDEX(Cal_AdjDrivers!AC:AC,MATCH(Out_AdjDrivers!$J160,Cal_AdjDrivers!$J:$J,0))</f>
        <v>228</v>
      </c>
      <c r="AD160" s="55">
        <f>INDEX(Cal_AdjDrivers!AD:AD,MATCH(Out_AdjDrivers!$J160,Cal_AdjDrivers!$J:$J,0))</f>
        <v>273</v>
      </c>
      <c r="AE160" s="55">
        <f>INDEX(Cal_AdjDrivers!AE:AE,MATCH(Out_AdjDrivers!$J160,Cal_AdjDrivers!$J:$J,0))</f>
        <v>272</v>
      </c>
      <c r="AF160" s="55">
        <f>INDEX(Cal_AdjDrivers!AF:AF,MATCH(Out_AdjDrivers!$J160,Cal_AdjDrivers!$J:$J,0))</f>
        <v>287.26623380000001</v>
      </c>
      <c r="AG160" s="55">
        <f>INDEX(Cal_AdjDrivers!AG:AG,MATCH(Out_AdjDrivers!$J160,Cal_AdjDrivers!$J:$J,0))</f>
        <v>287.26623380000001</v>
      </c>
      <c r="AH160" s="55">
        <f>INDEX(Cal_AdjDrivers!AH:AH,MATCH(Out_AdjDrivers!$J160,Cal_AdjDrivers!$J:$J,0))</f>
        <v>287.26623380000001</v>
      </c>
      <c r="AI160" s="55">
        <f>INDEX(Cal_AdjDrivers!AI:AI,MATCH(Out_AdjDrivers!$J160,Cal_AdjDrivers!$J:$J,0))</f>
        <v>287.26623380000001</v>
      </c>
      <c r="AJ160" s="55">
        <f>INDEX(Cal_AdjDrivers!AJ:AJ,MATCH(Out_AdjDrivers!$J160,Cal_AdjDrivers!$J:$J,0))</f>
        <v>287.26623380000001</v>
      </c>
      <c r="AK160" s="55">
        <f>INDEX(Cal_AdjDrivers!AK:AK,MATCH(Out_AdjDrivers!$J160,Cal_AdjDrivers!$J:$J,0))</f>
        <v>287.26623380000001</v>
      </c>
      <c r="AN160" s="2"/>
    </row>
    <row r="161" spans="3:40">
      <c r="C161" s="25"/>
      <c r="E161" s="2" t="str">
        <f t="shared" si="8"/>
        <v>NGN</v>
      </c>
      <c r="F161" s="2" t="s">
        <v>146</v>
      </c>
      <c r="J161" s="2" t="str">
        <f t="shared" si="9"/>
        <v>NGNMains Condition Repairs</v>
      </c>
      <c r="L161" s="2" t="s">
        <v>135</v>
      </c>
      <c r="R161" s="12"/>
      <c r="Y161" s="55">
        <f>INDEX(Cal_AdjDrivers!Y:Y,MATCH(Out_AdjDrivers!$J161,Cal_AdjDrivers!$J:$J,0))</f>
        <v>11252</v>
      </c>
      <c r="Z161" s="55">
        <f>INDEX(Cal_AdjDrivers!Z:Z,MATCH(Out_AdjDrivers!$J161,Cal_AdjDrivers!$J:$J,0))</f>
        <v>11166</v>
      </c>
      <c r="AA161" s="55">
        <f>INDEX(Cal_AdjDrivers!AA:AA,MATCH(Out_AdjDrivers!$J161,Cal_AdjDrivers!$J:$J,0))</f>
        <v>9126</v>
      </c>
      <c r="AB161" s="55">
        <f>INDEX(Cal_AdjDrivers!AB:AB,MATCH(Out_AdjDrivers!$J161,Cal_AdjDrivers!$J:$J,0))</f>
        <v>8087</v>
      </c>
      <c r="AC161" s="55">
        <f>INDEX(Cal_AdjDrivers!AC:AC,MATCH(Out_AdjDrivers!$J161,Cal_AdjDrivers!$J:$J,0))</f>
        <v>7693</v>
      </c>
      <c r="AD161" s="55">
        <f>INDEX(Cal_AdjDrivers!AD:AD,MATCH(Out_AdjDrivers!$J161,Cal_AdjDrivers!$J:$J,0))</f>
        <v>8110</v>
      </c>
      <c r="AE161" s="55">
        <f>INDEX(Cal_AdjDrivers!AE:AE,MATCH(Out_AdjDrivers!$J161,Cal_AdjDrivers!$J:$J,0))</f>
        <v>7518</v>
      </c>
      <c r="AF161" s="55">
        <f>INDEX(Cal_AdjDrivers!AF:AF,MATCH(Out_AdjDrivers!$J161,Cal_AdjDrivers!$J:$J,0))</f>
        <v>8246.8481338900001</v>
      </c>
      <c r="AG161" s="55">
        <f>INDEX(Cal_AdjDrivers!AG:AG,MATCH(Out_AdjDrivers!$J161,Cal_AdjDrivers!$J:$J,0))</f>
        <v>7916.9742087099994</v>
      </c>
      <c r="AH161" s="55">
        <f>INDEX(Cal_AdjDrivers!AH:AH,MATCH(Out_AdjDrivers!$J161,Cal_AdjDrivers!$J:$J,0))</f>
        <v>7600.2952401000002</v>
      </c>
      <c r="AI161" s="55">
        <f>INDEX(Cal_AdjDrivers!AI:AI,MATCH(Out_AdjDrivers!$J161,Cal_AdjDrivers!$J:$J,0))</f>
        <v>7296.2834312200002</v>
      </c>
      <c r="AJ161" s="55">
        <f>INDEX(Cal_AdjDrivers!AJ:AJ,MATCH(Out_AdjDrivers!$J161,Cal_AdjDrivers!$J:$J,0))</f>
        <v>7004.4320937999992</v>
      </c>
      <c r="AK161" s="55">
        <f>INDEX(Cal_AdjDrivers!AK:AK,MATCH(Out_AdjDrivers!$J161,Cal_AdjDrivers!$J:$J,0))</f>
        <v>6724.2548090299997</v>
      </c>
      <c r="AN161" s="2"/>
    </row>
    <row r="162" spans="3:40">
      <c r="C162" s="25"/>
      <c r="E162" s="2" t="str">
        <f t="shared" si="8"/>
        <v>NGN</v>
      </c>
      <c r="F162" s="2" t="s">
        <v>147</v>
      </c>
      <c r="J162" s="2" t="str">
        <f t="shared" si="9"/>
        <v>NGNRepex Synthetic Costs</v>
      </c>
      <c r="L162" s="2" t="s">
        <v>148</v>
      </c>
      <c r="R162" s="12"/>
      <c r="Y162" s="55">
        <f>INDEX(Cal_AdjDrivers!Y:Y,MATCH(Out_AdjDrivers!$J162,Cal_AdjDrivers!$J:$J,0))</f>
        <v>113.88682954333862</v>
      </c>
      <c r="Z162" s="55">
        <f>INDEX(Cal_AdjDrivers!Z:Z,MATCH(Out_AdjDrivers!$J162,Cal_AdjDrivers!$J:$J,0))</f>
        <v>120.11473321407101</v>
      </c>
      <c r="AA162" s="55">
        <f>INDEX(Cal_AdjDrivers!AA:AA,MATCH(Out_AdjDrivers!$J162,Cal_AdjDrivers!$J:$J,0))</f>
        <v>101.83565504597767</v>
      </c>
      <c r="AB162" s="55">
        <f>INDEX(Cal_AdjDrivers!AB:AB,MATCH(Out_AdjDrivers!$J162,Cal_AdjDrivers!$J:$J,0))</f>
        <v>103.21385797064536</v>
      </c>
      <c r="AC162" s="55">
        <f>INDEX(Cal_AdjDrivers!AC:AC,MATCH(Out_AdjDrivers!$J162,Cal_AdjDrivers!$J:$J,0))</f>
        <v>114.77523127369776</v>
      </c>
      <c r="AD162" s="55">
        <f>INDEX(Cal_AdjDrivers!AD:AD,MATCH(Out_AdjDrivers!$J162,Cal_AdjDrivers!$J:$J,0))</f>
        <v>121.17899450385252</v>
      </c>
      <c r="AE162" s="55">
        <f>INDEX(Cal_AdjDrivers!AE:AE,MATCH(Out_AdjDrivers!$J162,Cal_AdjDrivers!$J:$J,0))</f>
        <v>113.63752101398369</v>
      </c>
      <c r="AF162" s="55">
        <f>INDEX(Cal_AdjDrivers!AF:AF,MATCH(Out_AdjDrivers!$J162,Cal_AdjDrivers!$J:$J,0))</f>
        <v>109.29281445179535</v>
      </c>
      <c r="AG162" s="55">
        <f>INDEX(Cal_AdjDrivers!AG:AG,MATCH(Out_AdjDrivers!$J162,Cal_AdjDrivers!$J:$J,0))</f>
        <v>111.27037925102225</v>
      </c>
      <c r="AH162" s="55">
        <f>INDEX(Cal_AdjDrivers!AH:AH,MATCH(Out_AdjDrivers!$J162,Cal_AdjDrivers!$J:$J,0))</f>
        <v>111.15186961897805</v>
      </c>
      <c r="AI162" s="55">
        <f>INDEX(Cal_AdjDrivers!AI:AI,MATCH(Out_AdjDrivers!$J162,Cal_AdjDrivers!$J:$J,0))</f>
        <v>111.03531674223414</v>
      </c>
      <c r="AJ162" s="55">
        <f>INDEX(Cal_AdjDrivers!AJ:AJ,MATCH(Out_AdjDrivers!$J162,Cal_AdjDrivers!$J:$J,0))</f>
        <v>110.92306623646684</v>
      </c>
      <c r="AK162" s="55">
        <f>INDEX(Cal_AdjDrivers!AK:AK,MATCH(Out_AdjDrivers!$J162,Cal_AdjDrivers!$J:$J,0))</f>
        <v>110.81238051226875</v>
      </c>
      <c r="AN162" s="2"/>
    </row>
    <row r="163" spans="3:40">
      <c r="C163" s="25"/>
      <c r="E163" s="2" t="str">
        <f t="shared" si="8"/>
        <v>NGN</v>
      </c>
      <c r="F163" s="2" t="s">
        <v>149</v>
      </c>
      <c r="J163" s="2" t="str">
        <f t="shared" si="9"/>
        <v>NGNCapex synthetic costs - Mains</v>
      </c>
      <c r="L163" s="2" t="s">
        <v>148</v>
      </c>
      <c r="R163" s="12"/>
      <c r="Y163" s="55">
        <f>INDEX(Cal_AdjDrivers!Y:Y,MATCH(Out_AdjDrivers!$J163,Cal_AdjDrivers!$J:$J,0))</f>
        <v>3.1791921633740738</v>
      </c>
      <c r="Z163" s="55">
        <f>INDEX(Cal_AdjDrivers!Z:Z,MATCH(Out_AdjDrivers!$J163,Cal_AdjDrivers!$J:$J,0))</f>
        <v>2.145852766653169</v>
      </c>
      <c r="AA163" s="55">
        <f>INDEX(Cal_AdjDrivers!AA:AA,MATCH(Out_AdjDrivers!$J163,Cal_AdjDrivers!$J:$J,0))</f>
        <v>3.5584963894100325</v>
      </c>
      <c r="AB163" s="55">
        <f>INDEX(Cal_AdjDrivers!AB:AB,MATCH(Out_AdjDrivers!$J163,Cal_AdjDrivers!$J:$J,0))</f>
        <v>2.0296815698169559</v>
      </c>
      <c r="AC163" s="55">
        <f>INDEX(Cal_AdjDrivers!AC:AC,MATCH(Out_AdjDrivers!$J163,Cal_AdjDrivers!$J:$J,0))</f>
        <v>2.4933472740044111</v>
      </c>
      <c r="AD163" s="55">
        <f>INDEX(Cal_AdjDrivers!AD:AD,MATCH(Out_AdjDrivers!$J163,Cal_AdjDrivers!$J:$J,0))</f>
        <v>2.7468568393355626</v>
      </c>
      <c r="AE163" s="55">
        <f>INDEX(Cal_AdjDrivers!AE:AE,MATCH(Out_AdjDrivers!$J163,Cal_AdjDrivers!$J:$J,0))</f>
        <v>4.1841695712903784</v>
      </c>
      <c r="AF163" s="55">
        <f>INDEX(Cal_AdjDrivers!AF:AF,MATCH(Out_AdjDrivers!$J163,Cal_AdjDrivers!$J:$J,0))</f>
        <v>1.2198353012161214</v>
      </c>
      <c r="AG163" s="55">
        <f>INDEX(Cal_AdjDrivers!AG:AG,MATCH(Out_AdjDrivers!$J163,Cal_AdjDrivers!$J:$J,0))</f>
        <v>4.5573302864554526</v>
      </c>
      <c r="AH163" s="55">
        <f>INDEX(Cal_AdjDrivers!AH:AH,MATCH(Out_AdjDrivers!$J163,Cal_AdjDrivers!$J:$J,0))</f>
        <v>5.0486475945800366</v>
      </c>
      <c r="AI163" s="55">
        <f>INDEX(Cal_AdjDrivers!AI:AI,MATCH(Out_AdjDrivers!$J163,Cal_AdjDrivers!$J:$J,0))</f>
        <v>5.539964902395214</v>
      </c>
      <c r="AJ163" s="55">
        <f>INDEX(Cal_AdjDrivers!AJ:AJ,MATCH(Out_AdjDrivers!$J163,Cal_AdjDrivers!$J:$J,0))</f>
        <v>5.6274801599443212</v>
      </c>
      <c r="AK163" s="55">
        <f>INDEX(Cal_AdjDrivers!AK:AK,MATCH(Out_AdjDrivers!$J163,Cal_AdjDrivers!$J:$J,0))</f>
        <v>6.1187974671406833</v>
      </c>
      <c r="AN163" s="2"/>
    </row>
    <row r="164" spans="3:40">
      <c r="C164" s="25"/>
      <c r="E164" s="2" t="str">
        <f t="shared" si="8"/>
        <v>NGN</v>
      </c>
      <c r="F164" s="2" t="s">
        <v>150</v>
      </c>
      <c r="J164" s="2" t="str">
        <f t="shared" si="9"/>
        <v>NGNCapex synthetic costs - Connections</v>
      </c>
      <c r="L164" s="2" t="s">
        <v>148</v>
      </c>
      <c r="R164" s="12"/>
      <c r="Y164" s="55">
        <f>INDEX(Cal_AdjDrivers!Y:Y,MATCH(Out_AdjDrivers!$J164,Cal_AdjDrivers!$J:$J,0))</f>
        <v>10.428031889672006</v>
      </c>
      <c r="Z164" s="55">
        <f>INDEX(Cal_AdjDrivers!Z:Z,MATCH(Out_AdjDrivers!$J164,Cal_AdjDrivers!$J:$J,0))</f>
        <v>11.89662934019321</v>
      </c>
      <c r="AA164" s="55">
        <f>INDEX(Cal_AdjDrivers!AA:AA,MATCH(Out_AdjDrivers!$J164,Cal_AdjDrivers!$J:$J,0))</f>
        <v>12.894301658739925</v>
      </c>
      <c r="AB164" s="55">
        <f>INDEX(Cal_AdjDrivers!AB:AB,MATCH(Out_AdjDrivers!$J164,Cal_AdjDrivers!$J:$J,0))</f>
        <v>13.431025496836082</v>
      </c>
      <c r="AC164" s="55">
        <f>INDEX(Cal_AdjDrivers!AC:AC,MATCH(Out_AdjDrivers!$J164,Cal_AdjDrivers!$J:$J,0))</f>
        <v>12.706650895241884</v>
      </c>
      <c r="AD164" s="55">
        <f>INDEX(Cal_AdjDrivers!AD:AD,MATCH(Out_AdjDrivers!$J164,Cal_AdjDrivers!$J:$J,0))</f>
        <v>15.263817020867782</v>
      </c>
      <c r="AE164" s="55">
        <f>INDEX(Cal_AdjDrivers!AE:AE,MATCH(Out_AdjDrivers!$J164,Cal_AdjDrivers!$J:$J,0))</f>
        <v>14.298821567241538</v>
      </c>
      <c r="AF164" s="55">
        <f>INDEX(Cal_AdjDrivers!AF:AF,MATCH(Out_AdjDrivers!$J164,Cal_AdjDrivers!$J:$J,0))</f>
        <v>12.551202886970955</v>
      </c>
      <c r="AG164" s="55">
        <f>INDEX(Cal_AdjDrivers!AG:AG,MATCH(Out_AdjDrivers!$J164,Cal_AdjDrivers!$J:$J,0))</f>
        <v>12.894071188503588</v>
      </c>
      <c r="AH164" s="55">
        <f>INDEX(Cal_AdjDrivers!AH:AH,MATCH(Out_AdjDrivers!$J164,Cal_AdjDrivers!$J:$J,0))</f>
        <v>13.665436410271299</v>
      </c>
      <c r="AI164" s="55">
        <f>INDEX(Cal_AdjDrivers!AI:AI,MATCH(Out_AdjDrivers!$J164,Cal_AdjDrivers!$J:$J,0))</f>
        <v>14.426908113858493</v>
      </c>
      <c r="AJ164" s="55">
        <f>INDEX(Cal_AdjDrivers!AJ:AJ,MATCH(Out_AdjDrivers!$J164,Cal_AdjDrivers!$J:$J,0))</f>
        <v>15.180335195653232</v>
      </c>
      <c r="AK164" s="55">
        <f>INDEX(Cal_AdjDrivers!AK:AK,MATCH(Out_AdjDrivers!$J164,Cal_AdjDrivers!$J:$J,0))</f>
        <v>6.4759222953925848</v>
      </c>
      <c r="AN164" s="2"/>
    </row>
    <row r="165" spans="3:40">
      <c r="C165" s="25"/>
      <c r="E165" s="2" t="str">
        <f t="shared" si="8"/>
        <v>NGN</v>
      </c>
      <c r="F165" s="66" t="s">
        <v>151</v>
      </c>
      <c r="J165" s="2" t="str">
        <f t="shared" si="9"/>
        <v>NGNMetallic network length</v>
      </c>
      <c r="R165" s="12"/>
      <c r="Y165" s="55">
        <f>INDEX(Cal_AdjDrivers!Y:Y,MATCH(Out_AdjDrivers!$J165,Cal_AdjDrivers!$J:$J,0))</f>
        <v>0</v>
      </c>
      <c r="Z165" s="55">
        <f>INDEX(Cal_AdjDrivers!Z:Z,MATCH(Out_AdjDrivers!$J165,Cal_AdjDrivers!$J:$J,0))</f>
        <v>0</v>
      </c>
      <c r="AA165" s="55">
        <f>INDEX(Cal_AdjDrivers!AA:AA,MATCH(Out_AdjDrivers!$J165,Cal_AdjDrivers!$J:$J,0))</f>
        <v>0</v>
      </c>
      <c r="AB165" s="55">
        <f>INDEX(Cal_AdjDrivers!AB:AB,MATCH(Out_AdjDrivers!$J165,Cal_AdjDrivers!$J:$J,0))</f>
        <v>0</v>
      </c>
      <c r="AC165" s="55">
        <f>INDEX(Cal_AdjDrivers!AC:AC,MATCH(Out_AdjDrivers!$J165,Cal_AdjDrivers!$J:$J,0))</f>
        <v>0</v>
      </c>
      <c r="AD165" s="55">
        <f>INDEX(Cal_AdjDrivers!AD:AD,MATCH(Out_AdjDrivers!$J165,Cal_AdjDrivers!$J:$J,0))</f>
        <v>0</v>
      </c>
      <c r="AE165" s="55">
        <f>INDEX(Cal_AdjDrivers!AE:AE,MATCH(Out_AdjDrivers!$J165,Cal_AdjDrivers!$J:$J,0))</f>
        <v>0</v>
      </c>
      <c r="AF165" s="55">
        <f>INDEX(Cal_AdjDrivers!AF:AF,MATCH(Out_AdjDrivers!$J165,Cal_AdjDrivers!$J:$J,0))</f>
        <v>0</v>
      </c>
      <c r="AG165" s="55">
        <f>INDEX(Cal_AdjDrivers!AG:AG,MATCH(Out_AdjDrivers!$J165,Cal_AdjDrivers!$J:$J,0))</f>
        <v>0</v>
      </c>
      <c r="AH165" s="55">
        <f>INDEX(Cal_AdjDrivers!AH:AH,MATCH(Out_AdjDrivers!$J165,Cal_AdjDrivers!$J:$J,0))</f>
        <v>0</v>
      </c>
      <c r="AI165" s="55">
        <f>INDEX(Cal_AdjDrivers!AI:AI,MATCH(Out_AdjDrivers!$J165,Cal_AdjDrivers!$J:$J,0))</f>
        <v>0</v>
      </c>
      <c r="AJ165" s="55">
        <f>INDEX(Cal_AdjDrivers!AJ:AJ,MATCH(Out_AdjDrivers!$J165,Cal_AdjDrivers!$J:$J,0))</f>
        <v>0</v>
      </c>
      <c r="AK165" s="55">
        <f>INDEX(Cal_AdjDrivers!AK:AK,MATCH(Out_AdjDrivers!$J165,Cal_AdjDrivers!$J:$J,0))</f>
        <v>0</v>
      </c>
      <c r="AN165" s="2"/>
    </row>
    <row r="166" spans="3:40">
      <c r="C166" s="25"/>
      <c r="E166" s="2" t="str">
        <f t="shared" si="8"/>
        <v>NGN</v>
      </c>
      <c r="F166" s="2" t="s">
        <v>152</v>
      </c>
      <c r="J166" s="2" t="str">
        <f t="shared" si="9"/>
        <v>NGNPE network length</v>
      </c>
      <c r="L166" s="2" t="s">
        <v>137</v>
      </c>
      <c r="R166" s="12"/>
      <c r="Y166" s="55">
        <f>INDEX(Cal_AdjDrivers!Y:Y,MATCH(Out_AdjDrivers!$J166,Cal_AdjDrivers!$J:$J,0))</f>
        <v>0</v>
      </c>
      <c r="Z166" s="55">
        <f>INDEX(Cal_AdjDrivers!Z:Z,MATCH(Out_AdjDrivers!$J166,Cal_AdjDrivers!$J:$J,0))</f>
        <v>0</v>
      </c>
      <c r="AA166" s="55">
        <f>INDEX(Cal_AdjDrivers!AA:AA,MATCH(Out_AdjDrivers!$J166,Cal_AdjDrivers!$J:$J,0))</f>
        <v>0</v>
      </c>
      <c r="AB166" s="55">
        <f>INDEX(Cal_AdjDrivers!AB:AB,MATCH(Out_AdjDrivers!$J166,Cal_AdjDrivers!$J:$J,0))</f>
        <v>0</v>
      </c>
      <c r="AC166" s="55">
        <f>INDEX(Cal_AdjDrivers!AC:AC,MATCH(Out_AdjDrivers!$J166,Cal_AdjDrivers!$J:$J,0))</f>
        <v>0</v>
      </c>
      <c r="AD166" s="55">
        <f>INDEX(Cal_AdjDrivers!AD:AD,MATCH(Out_AdjDrivers!$J166,Cal_AdjDrivers!$J:$J,0))</f>
        <v>0</v>
      </c>
      <c r="AE166" s="55">
        <f>INDEX(Cal_AdjDrivers!AE:AE,MATCH(Out_AdjDrivers!$J166,Cal_AdjDrivers!$J:$J,0))</f>
        <v>0</v>
      </c>
      <c r="AF166" s="55">
        <f>INDEX(Cal_AdjDrivers!AF:AF,MATCH(Out_AdjDrivers!$J166,Cal_AdjDrivers!$J:$J,0))</f>
        <v>0</v>
      </c>
      <c r="AG166" s="55">
        <f>INDEX(Cal_AdjDrivers!AG:AG,MATCH(Out_AdjDrivers!$J166,Cal_AdjDrivers!$J:$J,0))</f>
        <v>0</v>
      </c>
      <c r="AH166" s="55">
        <f>INDEX(Cal_AdjDrivers!AH:AH,MATCH(Out_AdjDrivers!$J166,Cal_AdjDrivers!$J:$J,0))</f>
        <v>0</v>
      </c>
      <c r="AI166" s="55">
        <f>INDEX(Cal_AdjDrivers!AI:AI,MATCH(Out_AdjDrivers!$J166,Cal_AdjDrivers!$J:$J,0))</f>
        <v>0</v>
      </c>
      <c r="AJ166" s="55">
        <f>INDEX(Cal_AdjDrivers!AJ:AJ,MATCH(Out_AdjDrivers!$J166,Cal_AdjDrivers!$J:$J,0))</f>
        <v>0</v>
      </c>
      <c r="AK166" s="55">
        <f>INDEX(Cal_AdjDrivers!AK:AK,MATCH(Out_AdjDrivers!$J166,Cal_AdjDrivers!$J:$J,0))</f>
        <v>0</v>
      </c>
      <c r="AN166" s="2"/>
    </row>
    <row r="167" spans="3:40">
      <c r="C167" s="25"/>
      <c r="E167" s="2" t="str">
        <f t="shared" si="8"/>
        <v>NGN</v>
      </c>
      <c r="F167" s="2" t="s">
        <v>153</v>
      </c>
      <c r="J167" s="2" t="str">
        <f t="shared" si="9"/>
        <v>NGNService Damage Reports</v>
      </c>
      <c r="L167" s="2" t="s">
        <v>137</v>
      </c>
      <c r="R167" s="12"/>
      <c r="Y167" s="55">
        <f>INDEX(Cal_AdjDrivers!Y:Y,MATCH(Out_AdjDrivers!$J167,Cal_AdjDrivers!$J:$J,0))</f>
        <v>1897</v>
      </c>
      <c r="Z167" s="55">
        <f>INDEX(Cal_AdjDrivers!Z:Z,MATCH(Out_AdjDrivers!$J167,Cal_AdjDrivers!$J:$J,0))</f>
        <v>1957</v>
      </c>
      <c r="AA167" s="55">
        <f>INDEX(Cal_AdjDrivers!AA:AA,MATCH(Out_AdjDrivers!$J167,Cal_AdjDrivers!$J:$J,0))</f>
        <v>1927</v>
      </c>
      <c r="AB167" s="55">
        <f>INDEX(Cal_AdjDrivers!AB:AB,MATCH(Out_AdjDrivers!$J167,Cal_AdjDrivers!$J:$J,0))</f>
        <v>1654</v>
      </c>
      <c r="AC167" s="55">
        <f>INDEX(Cal_AdjDrivers!AC:AC,MATCH(Out_AdjDrivers!$J167,Cal_AdjDrivers!$J:$J,0))</f>
        <v>1608</v>
      </c>
      <c r="AD167" s="55">
        <f>INDEX(Cal_AdjDrivers!AD:AD,MATCH(Out_AdjDrivers!$J167,Cal_AdjDrivers!$J:$J,0))</f>
        <v>1617</v>
      </c>
      <c r="AE167" s="55">
        <f>INDEX(Cal_AdjDrivers!AE:AE,MATCH(Out_AdjDrivers!$J167,Cal_AdjDrivers!$J:$J,0))</f>
        <v>1282</v>
      </c>
      <c r="AF167" s="55">
        <f>INDEX(Cal_AdjDrivers!AF:AF,MATCH(Out_AdjDrivers!$J167,Cal_AdjDrivers!$J:$J,0))</f>
        <v>1701.5</v>
      </c>
      <c r="AG167" s="55">
        <f>INDEX(Cal_AdjDrivers!AG:AG,MATCH(Out_AdjDrivers!$J167,Cal_AdjDrivers!$J:$J,0))</f>
        <v>1701.5</v>
      </c>
      <c r="AH167" s="55">
        <f>INDEX(Cal_AdjDrivers!AH:AH,MATCH(Out_AdjDrivers!$J167,Cal_AdjDrivers!$J:$J,0))</f>
        <v>1701.5</v>
      </c>
      <c r="AI167" s="55">
        <f>INDEX(Cal_AdjDrivers!AI:AI,MATCH(Out_AdjDrivers!$J167,Cal_AdjDrivers!$J:$J,0))</f>
        <v>1701.5</v>
      </c>
      <c r="AJ167" s="55">
        <f>INDEX(Cal_AdjDrivers!AJ:AJ,MATCH(Out_AdjDrivers!$J167,Cal_AdjDrivers!$J:$J,0))</f>
        <v>1701.5</v>
      </c>
      <c r="AK167" s="55">
        <f>INDEX(Cal_AdjDrivers!AK:AK,MATCH(Out_AdjDrivers!$J167,Cal_AdjDrivers!$J:$J,0))</f>
        <v>1701.5</v>
      </c>
      <c r="AN167" s="2"/>
    </row>
    <row r="168" spans="3:40">
      <c r="C168" s="25"/>
      <c r="E168" s="2" t="str">
        <f t="shared" si="8"/>
        <v>NGN</v>
      </c>
      <c r="F168" s="2" t="s">
        <v>154</v>
      </c>
      <c r="J168" s="2" t="str">
        <f t="shared" si="9"/>
        <v>NGNService Condition Reports</v>
      </c>
      <c r="L168" s="2" t="s">
        <v>135</v>
      </c>
      <c r="R168" s="12"/>
      <c r="Y168" s="55">
        <f>INDEX(Cal_AdjDrivers!Y:Y,MATCH(Out_AdjDrivers!$J168,Cal_AdjDrivers!$J:$J,0))</f>
        <v>12130</v>
      </c>
      <c r="Z168" s="55">
        <f>INDEX(Cal_AdjDrivers!Z:Z,MATCH(Out_AdjDrivers!$J168,Cal_AdjDrivers!$J:$J,0))</f>
        <v>8846</v>
      </c>
      <c r="AA168" s="55">
        <f>INDEX(Cal_AdjDrivers!AA:AA,MATCH(Out_AdjDrivers!$J168,Cal_AdjDrivers!$J:$J,0))</f>
        <v>8675</v>
      </c>
      <c r="AB168" s="55">
        <f>INDEX(Cal_AdjDrivers!AB:AB,MATCH(Out_AdjDrivers!$J168,Cal_AdjDrivers!$J:$J,0))</f>
        <v>7894</v>
      </c>
      <c r="AC168" s="55">
        <f>INDEX(Cal_AdjDrivers!AC:AC,MATCH(Out_AdjDrivers!$J168,Cal_AdjDrivers!$J:$J,0))</f>
        <v>8047</v>
      </c>
      <c r="AD168" s="55">
        <f>INDEX(Cal_AdjDrivers!AD:AD,MATCH(Out_AdjDrivers!$J168,Cal_AdjDrivers!$J:$J,0))</f>
        <v>9309</v>
      </c>
      <c r="AE168" s="55">
        <f>INDEX(Cal_AdjDrivers!AE:AE,MATCH(Out_AdjDrivers!$J168,Cal_AdjDrivers!$J:$J,0))</f>
        <v>8232</v>
      </c>
      <c r="AF168" s="55">
        <f>INDEX(Cal_AdjDrivers!AF:AF,MATCH(Out_AdjDrivers!$J168,Cal_AdjDrivers!$J:$J,0))</f>
        <v>9466.0800589999999</v>
      </c>
      <c r="AG168" s="55">
        <f>INDEX(Cal_AdjDrivers!AG:AG,MATCH(Out_AdjDrivers!$J168,Cal_AdjDrivers!$J:$J,0))</f>
        <v>9101.4368570000006</v>
      </c>
      <c r="AH168" s="55">
        <f>INDEX(Cal_AdjDrivers!AH:AH,MATCH(Out_AdjDrivers!$J168,Cal_AdjDrivers!$J:$J,0))</f>
        <v>8738.9393820000005</v>
      </c>
      <c r="AI168" s="55">
        <f>INDEX(Cal_AdjDrivers!AI:AI,MATCH(Out_AdjDrivers!$J168,Cal_AdjDrivers!$J:$J,0))</f>
        <v>8391.9818070000001</v>
      </c>
      <c r="AJ168" s="55">
        <f>INDEX(Cal_AdjDrivers!AJ:AJ,MATCH(Out_AdjDrivers!$J168,Cal_AdjDrivers!$J:$J,0))</f>
        <v>8058.9825350000001</v>
      </c>
      <c r="AK168" s="55">
        <f>INDEX(Cal_AdjDrivers!AK:AK,MATCH(Out_AdjDrivers!$J168,Cal_AdjDrivers!$J:$J,0))</f>
        <v>7741.3832339999999</v>
      </c>
      <c r="AN168" s="2"/>
    </row>
    <row r="169" spans="3:40">
      <c r="C169" s="25"/>
      <c r="E169" s="2" t="str">
        <f t="shared" si="8"/>
        <v>NGN</v>
      </c>
      <c r="F169" s="2" t="s">
        <v>155</v>
      </c>
      <c r="J169" s="2" t="str">
        <f t="shared" si="9"/>
        <v>NGNMains Damage Reports</v>
      </c>
      <c r="L169" s="2" t="s">
        <v>135</v>
      </c>
      <c r="R169" s="12"/>
      <c r="Y169" s="55">
        <f>INDEX(Cal_AdjDrivers!Y:Y,MATCH(Out_AdjDrivers!$J169,Cal_AdjDrivers!$J:$J,0))</f>
        <v>0</v>
      </c>
      <c r="Z169" s="55">
        <f>INDEX(Cal_AdjDrivers!Z:Z,MATCH(Out_AdjDrivers!$J169,Cal_AdjDrivers!$J:$J,0))</f>
        <v>0</v>
      </c>
      <c r="AA169" s="55">
        <f>INDEX(Cal_AdjDrivers!AA:AA,MATCH(Out_AdjDrivers!$J169,Cal_AdjDrivers!$J:$J,0))</f>
        <v>0</v>
      </c>
      <c r="AB169" s="55">
        <f>INDEX(Cal_AdjDrivers!AB:AB,MATCH(Out_AdjDrivers!$J169,Cal_AdjDrivers!$J:$J,0))</f>
        <v>0</v>
      </c>
      <c r="AC169" s="55">
        <f>INDEX(Cal_AdjDrivers!AC:AC,MATCH(Out_AdjDrivers!$J169,Cal_AdjDrivers!$J:$J,0))</f>
        <v>0</v>
      </c>
      <c r="AD169" s="55">
        <f>INDEX(Cal_AdjDrivers!AD:AD,MATCH(Out_AdjDrivers!$J169,Cal_AdjDrivers!$J:$J,0))</f>
        <v>0</v>
      </c>
      <c r="AE169" s="55">
        <f>INDEX(Cal_AdjDrivers!AE:AE,MATCH(Out_AdjDrivers!$J169,Cal_AdjDrivers!$J:$J,0))</f>
        <v>0</v>
      </c>
      <c r="AF169" s="55">
        <f>INDEX(Cal_AdjDrivers!AF:AF,MATCH(Out_AdjDrivers!$J169,Cal_AdjDrivers!$J:$J,0))</f>
        <v>0</v>
      </c>
      <c r="AG169" s="55">
        <f>INDEX(Cal_AdjDrivers!AG:AG,MATCH(Out_AdjDrivers!$J169,Cal_AdjDrivers!$J:$J,0))</f>
        <v>0</v>
      </c>
      <c r="AH169" s="55">
        <f>INDEX(Cal_AdjDrivers!AH:AH,MATCH(Out_AdjDrivers!$J169,Cal_AdjDrivers!$J:$J,0))</f>
        <v>0</v>
      </c>
      <c r="AI169" s="55">
        <f>INDEX(Cal_AdjDrivers!AI:AI,MATCH(Out_AdjDrivers!$J169,Cal_AdjDrivers!$J:$J,0))</f>
        <v>0</v>
      </c>
      <c r="AJ169" s="55">
        <f>INDEX(Cal_AdjDrivers!AJ:AJ,MATCH(Out_AdjDrivers!$J169,Cal_AdjDrivers!$J:$J,0))</f>
        <v>0</v>
      </c>
      <c r="AK169" s="55">
        <f>INDEX(Cal_AdjDrivers!AK:AK,MATCH(Out_AdjDrivers!$J169,Cal_AdjDrivers!$J:$J,0))</f>
        <v>0</v>
      </c>
      <c r="AN169" s="2"/>
    </row>
    <row r="170" spans="3:40">
      <c r="C170" s="25"/>
      <c r="E170" s="2" t="str">
        <f t="shared" si="8"/>
        <v>NGN</v>
      </c>
      <c r="F170" s="2" t="s">
        <v>156</v>
      </c>
      <c r="J170" s="2" t="str">
        <f t="shared" si="9"/>
        <v>NGNMains Condition Reports</v>
      </c>
      <c r="L170" s="2" t="s">
        <v>135</v>
      </c>
      <c r="R170" s="12"/>
      <c r="Y170" s="55">
        <f>INDEX(Cal_AdjDrivers!Y:Y,MATCH(Out_AdjDrivers!$J170,Cal_AdjDrivers!$J:$J,0))</f>
        <v>9579</v>
      </c>
      <c r="Z170" s="55">
        <f>INDEX(Cal_AdjDrivers!Z:Z,MATCH(Out_AdjDrivers!$J170,Cal_AdjDrivers!$J:$J,0))</f>
        <v>8466</v>
      </c>
      <c r="AA170" s="55">
        <f>INDEX(Cal_AdjDrivers!AA:AA,MATCH(Out_AdjDrivers!$J170,Cal_AdjDrivers!$J:$J,0))</f>
        <v>7047</v>
      </c>
      <c r="AB170" s="55">
        <f>INDEX(Cal_AdjDrivers!AB:AB,MATCH(Out_AdjDrivers!$J170,Cal_AdjDrivers!$J:$J,0))</f>
        <v>6631</v>
      </c>
      <c r="AC170" s="55">
        <f>INDEX(Cal_AdjDrivers!AC:AC,MATCH(Out_AdjDrivers!$J170,Cal_AdjDrivers!$J:$J,0))</f>
        <v>6359</v>
      </c>
      <c r="AD170" s="55">
        <f>INDEX(Cal_AdjDrivers!AD:AD,MATCH(Out_AdjDrivers!$J170,Cal_AdjDrivers!$J:$J,0))</f>
        <v>6929</v>
      </c>
      <c r="AE170" s="55">
        <f>INDEX(Cal_AdjDrivers!AE:AE,MATCH(Out_AdjDrivers!$J170,Cal_AdjDrivers!$J:$J,0))</f>
        <v>6045</v>
      </c>
      <c r="AF170" s="55">
        <f>INDEX(Cal_AdjDrivers!AF:AF,MATCH(Out_AdjDrivers!$J170,Cal_AdjDrivers!$J:$J,0))</f>
        <v>7045.9199410000001</v>
      </c>
      <c r="AG170" s="55">
        <f>INDEX(Cal_AdjDrivers!AG:AG,MATCH(Out_AdjDrivers!$J170,Cal_AdjDrivers!$J:$J,0))</f>
        <v>6773.7926620606595</v>
      </c>
      <c r="AH170" s="55">
        <f>INDEX(Cal_AdjDrivers!AH:AH,MATCH(Out_AdjDrivers!$J170,Cal_AdjDrivers!$J:$J,0))</f>
        <v>6503.5411776151814</v>
      </c>
      <c r="AI170" s="55">
        <f>INDEX(Cal_AdjDrivers!AI:AI,MATCH(Out_AdjDrivers!$J170,Cal_AdjDrivers!$J:$J,0))</f>
        <v>6244.1809416345923</v>
      </c>
      <c r="AJ170" s="55">
        <f>INDEX(Cal_AdjDrivers!AJ:AJ,MATCH(Out_AdjDrivers!$J170,Cal_AdjDrivers!$J:$J,0))</f>
        <v>5995.2964923391191</v>
      </c>
      <c r="AK170" s="55">
        <f>INDEX(Cal_AdjDrivers!AK:AK,MATCH(Out_AdjDrivers!$J170,Cal_AdjDrivers!$J:$J,0))</f>
        <v>5756.4964808857903</v>
      </c>
      <c r="AN170" s="2"/>
    </row>
    <row r="171" spans="3:40">
      <c r="C171" s="25"/>
      <c r="E171" s="2" t="str">
        <f t="shared" si="8"/>
        <v>NGN</v>
      </c>
      <c r="F171" s="2" t="s">
        <v>157</v>
      </c>
      <c r="J171" s="2" t="str">
        <f t="shared" si="9"/>
        <v>NGNEmergency FTEs</v>
      </c>
      <c r="L171" s="2" t="s">
        <v>135</v>
      </c>
      <c r="R171" s="12"/>
      <c r="Y171" s="55">
        <f>INDEX(Cal_AdjDrivers!Y:Y,MATCH(Out_AdjDrivers!$J171,Cal_AdjDrivers!$J:$J,0))</f>
        <v>0</v>
      </c>
      <c r="Z171" s="55">
        <f>INDEX(Cal_AdjDrivers!Z:Z,MATCH(Out_AdjDrivers!$J171,Cal_AdjDrivers!$J:$J,0))</f>
        <v>0</v>
      </c>
      <c r="AA171" s="55">
        <f>INDEX(Cal_AdjDrivers!AA:AA,MATCH(Out_AdjDrivers!$J171,Cal_AdjDrivers!$J:$J,0))</f>
        <v>0</v>
      </c>
      <c r="AB171" s="55">
        <f>INDEX(Cal_AdjDrivers!AB:AB,MATCH(Out_AdjDrivers!$J171,Cal_AdjDrivers!$J:$J,0))</f>
        <v>0</v>
      </c>
      <c r="AC171" s="55">
        <f>INDEX(Cal_AdjDrivers!AC:AC,MATCH(Out_AdjDrivers!$J171,Cal_AdjDrivers!$J:$J,0))</f>
        <v>0</v>
      </c>
      <c r="AD171" s="55">
        <f>INDEX(Cal_AdjDrivers!AD:AD,MATCH(Out_AdjDrivers!$J171,Cal_AdjDrivers!$J:$J,0))</f>
        <v>0</v>
      </c>
      <c r="AE171" s="55">
        <f>INDEX(Cal_AdjDrivers!AE:AE,MATCH(Out_AdjDrivers!$J171,Cal_AdjDrivers!$J:$J,0))</f>
        <v>0</v>
      </c>
      <c r="AF171" s="55">
        <f>INDEX(Cal_AdjDrivers!AF:AF,MATCH(Out_AdjDrivers!$J171,Cal_AdjDrivers!$J:$J,0))</f>
        <v>0</v>
      </c>
      <c r="AG171" s="55">
        <f>INDEX(Cal_AdjDrivers!AG:AG,MATCH(Out_AdjDrivers!$J171,Cal_AdjDrivers!$J:$J,0))</f>
        <v>0</v>
      </c>
      <c r="AH171" s="55">
        <f>INDEX(Cal_AdjDrivers!AH:AH,MATCH(Out_AdjDrivers!$J171,Cal_AdjDrivers!$J:$J,0))</f>
        <v>0</v>
      </c>
      <c r="AI171" s="55">
        <f>INDEX(Cal_AdjDrivers!AI:AI,MATCH(Out_AdjDrivers!$J171,Cal_AdjDrivers!$J:$J,0))</f>
        <v>0</v>
      </c>
      <c r="AJ171" s="55">
        <f>INDEX(Cal_AdjDrivers!AJ:AJ,MATCH(Out_AdjDrivers!$J171,Cal_AdjDrivers!$J:$J,0))</f>
        <v>0</v>
      </c>
      <c r="AK171" s="55">
        <f>INDEX(Cal_AdjDrivers!AK:AK,MATCH(Out_AdjDrivers!$J171,Cal_AdjDrivers!$J:$J,0))</f>
        <v>0</v>
      </c>
      <c r="AN171" s="2"/>
    </row>
    <row r="172" spans="3:40">
      <c r="C172" s="25"/>
      <c r="E172" s="2" t="str">
        <f t="shared" si="8"/>
        <v>NGN</v>
      </c>
      <c r="F172" s="2" t="s">
        <v>159</v>
      </c>
      <c r="J172" s="2" t="str">
        <f t="shared" si="9"/>
        <v>NGNTotal external condition reports
(service condition + mains condition)</v>
      </c>
      <c r="L172" s="2" t="s">
        <v>158</v>
      </c>
      <c r="R172" s="12"/>
      <c r="Y172" s="55">
        <f>INDEX(Cal_AdjDrivers!Y:Y,MATCH(Out_AdjDrivers!$J172,Cal_AdjDrivers!$J:$J,0))</f>
        <v>21709</v>
      </c>
      <c r="Z172" s="55">
        <f>INDEX(Cal_AdjDrivers!Z:Z,MATCH(Out_AdjDrivers!$J172,Cal_AdjDrivers!$J:$J,0))</f>
        <v>17312</v>
      </c>
      <c r="AA172" s="55">
        <f>INDEX(Cal_AdjDrivers!AA:AA,MATCH(Out_AdjDrivers!$J172,Cal_AdjDrivers!$J:$J,0))</f>
        <v>15722</v>
      </c>
      <c r="AB172" s="55">
        <f>INDEX(Cal_AdjDrivers!AB:AB,MATCH(Out_AdjDrivers!$J172,Cal_AdjDrivers!$J:$J,0))</f>
        <v>14525</v>
      </c>
      <c r="AC172" s="55">
        <f>INDEX(Cal_AdjDrivers!AC:AC,MATCH(Out_AdjDrivers!$J172,Cal_AdjDrivers!$J:$J,0))</f>
        <v>14406</v>
      </c>
      <c r="AD172" s="55">
        <f>INDEX(Cal_AdjDrivers!AD:AD,MATCH(Out_AdjDrivers!$J172,Cal_AdjDrivers!$J:$J,0))</f>
        <v>16238</v>
      </c>
      <c r="AE172" s="55">
        <f>INDEX(Cal_AdjDrivers!AE:AE,MATCH(Out_AdjDrivers!$J172,Cal_AdjDrivers!$J:$J,0))</f>
        <v>14277</v>
      </c>
      <c r="AF172" s="55">
        <f>INDEX(Cal_AdjDrivers!AF:AF,MATCH(Out_AdjDrivers!$J172,Cal_AdjDrivers!$J:$J,0))</f>
        <v>16512</v>
      </c>
      <c r="AG172" s="55">
        <f>INDEX(Cal_AdjDrivers!AG:AG,MATCH(Out_AdjDrivers!$J172,Cal_AdjDrivers!$J:$J,0))</f>
        <v>15875.22951906066</v>
      </c>
      <c r="AH172" s="55">
        <f>INDEX(Cal_AdjDrivers!AH:AH,MATCH(Out_AdjDrivers!$J172,Cal_AdjDrivers!$J:$J,0))</f>
        <v>15242.480559615182</v>
      </c>
      <c r="AI172" s="55">
        <f>INDEX(Cal_AdjDrivers!AI:AI,MATCH(Out_AdjDrivers!$J172,Cal_AdjDrivers!$J:$J,0))</f>
        <v>14636.162748634593</v>
      </c>
      <c r="AJ172" s="55">
        <f>INDEX(Cal_AdjDrivers!AJ:AJ,MATCH(Out_AdjDrivers!$J172,Cal_AdjDrivers!$J:$J,0))</f>
        <v>14054.279027339118</v>
      </c>
      <c r="AK172" s="55">
        <f>INDEX(Cal_AdjDrivers!AK:AK,MATCH(Out_AdjDrivers!$J172,Cal_AdjDrivers!$J:$J,0))</f>
        <v>13497.87971488579</v>
      </c>
      <c r="AN172" s="2"/>
    </row>
    <row r="173" spans="3:40">
      <c r="C173" s="25"/>
      <c r="E173" s="2" t="str">
        <f t="shared" si="8"/>
        <v>NGN</v>
      </c>
      <c r="F173" s="2" t="s">
        <v>160</v>
      </c>
      <c r="J173" s="2" t="str">
        <f t="shared" si="9"/>
        <v>NGNTotal external condition repairs
(service condition + mains condition)</v>
      </c>
      <c r="L173" s="2" t="s">
        <v>135</v>
      </c>
      <c r="R173" s="12"/>
      <c r="Y173" s="55">
        <f>INDEX(Cal_AdjDrivers!Y:Y,MATCH(Out_AdjDrivers!$J173,Cal_AdjDrivers!$J:$J,0))</f>
        <v>23593</v>
      </c>
      <c r="Z173" s="55">
        <f>INDEX(Cal_AdjDrivers!Z:Z,MATCH(Out_AdjDrivers!$J173,Cal_AdjDrivers!$J:$J,0))</f>
        <v>20302</v>
      </c>
      <c r="AA173" s="55">
        <f>INDEX(Cal_AdjDrivers!AA:AA,MATCH(Out_AdjDrivers!$J173,Cal_AdjDrivers!$J:$J,0))</f>
        <v>17944</v>
      </c>
      <c r="AB173" s="55">
        <f>INDEX(Cal_AdjDrivers!AB:AB,MATCH(Out_AdjDrivers!$J173,Cal_AdjDrivers!$J:$J,0))</f>
        <v>16073</v>
      </c>
      <c r="AC173" s="55">
        <f>INDEX(Cal_AdjDrivers!AC:AC,MATCH(Out_AdjDrivers!$J173,Cal_AdjDrivers!$J:$J,0))</f>
        <v>15826</v>
      </c>
      <c r="AD173" s="55">
        <f>INDEX(Cal_AdjDrivers!AD:AD,MATCH(Out_AdjDrivers!$J173,Cal_AdjDrivers!$J:$J,0))</f>
        <v>17525</v>
      </c>
      <c r="AE173" s="55">
        <f>INDEX(Cal_AdjDrivers!AE:AE,MATCH(Out_AdjDrivers!$J173,Cal_AdjDrivers!$J:$J,0))</f>
        <v>16003</v>
      </c>
      <c r="AF173" s="55">
        <f>INDEX(Cal_AdjDrivers!AF:AF,MATCH(Out_AdjDrivers!$J173,Cal_AdjDrivers!$J:$J,0))</f>
        <v>17820.716836890002</v>
      </c>
      <c r="AG173" s="55">
        <f>INDEX(Cal_AdjDrivers!AG:AG,MATCH(Out_AdjDrivers!$J173,Cal_AdjDrivers!$J:$J,0))</f>
        <v>17107.888163709998</v>
      </c>
      <c r="AH173" s="55">
        <f>INDEX(Cal_AdjDrivers!AH:AH,MATCH(Out_AdjDrivers!$J173,Cal_AdjDrivers!$J:$J,0))</f>
        <v>16423.572637099998</v>
      </c>
      <c r="AI173" s="55">
        <f>INDEX(Cal_AdjDrivers!AI:AI,MATCH(Out_AdjDrivers!$J173,Cal_AdjDrivers!$J:$J,0))</f>
        <v>15766.629732220001</v>
      </c>
      <c r="AJ173" s="55">
        <f>INDEX(Cal_AdjDrivers!AJ:AJ,MATCH(Out_AdjDrivers!$J173,Cal_AdjDrivers!$J:$J,0))</f>
        <v>15135.9645428</v>
      </c>
      <c r="AK173" s="55">
        <f>INDEX(Cal_AdjDrivers!AK:AK,MATCH(Out_AdjDrivers!$J173,Cal_AdjDrivers!$J:$J,0))</f>
        <v>14530.52596003</v>
      </c>
      <c r="AN173" s="2"/>
    </row>
    <row r="174" spans="3:40">
      <c r="C174" s="25"/>
      <c r="E174" s="2" t="str">
        <f t="shared" si="8"/>
        <v>NGN</v>
      </c>
      <c r="F174" s="2" t="s">
        <v>161</v>
      </c>
      <c r="J174" s="2" t="str">
        <f t="shared" si="9"/>
        <v>NGNMEAV</v>
      </c>
      <c r="L174" s="2" t="s">
        <v>135</v>
      </c>
      <c r="R174" s="12"/>
      <c r="Y174" s="55">
        <f>INDEX(Cal_AdjDrivers!Y:Y,MATCH(Out_AdjDrivers!$J174,Cal_AdjDrivers!$J:$J,0))</f>
        <v>10740.144939883041</v>
      </c>
      <c r="Z174" s="55">
        <f>INDEX(Cal_AdjDrivers!Z:Z,MATCH(Out_AdjDrivers!$J174,Cal_AdjDrivers!$J:$J,0))</f>
        <v>10660.760813644247</v>
      </c>
      <c r="AA174" s="55">
        <f>INDEX(Cal_AdjDrivers!AA:AA,MATCH(Out_AdjDrivers!$J174,Cal_AdjDrivers!$J:$J,0))</f>
        <v>10573.474476187848</v>
      </c>
      <c r="AB174" s="55">
        <f>INDEX(Cal_AdjDrivers!AB:AB,MATCH(Out_AdjDrivers!$J174,Cal_AdjDrivers!$J:$J,0))</f>
        <v>10463.503553265778</v>
      </c>
      <c r="AC174" s="55">
        <f>INDEX(Cal_AdjDrivers!AC:AC,MATCH(Out_AdjDrivers!$J174,Cal_AdjDrivers!$J:$J,0))</f>
        <v>10409.979600005325</v>
      </c>
      <c r="AD174" s="55">
        <f>INDEX(Cal_AdjDrivers!AD:AD,MATCH(Out_AdjDrivers!$J174,Cal_AdjDrivers!$J:$J,0))</f>
        <v>10363.477021565763</v>
      </c>
      <c r="AE174" s="55">
        <f>INDEX(Cal_AdjDrivers!AE:AE,MATCH(Out_AdjDrivers!$J174,Cal_AdjDrivers!$J:$J,0))</f>
        <v>10374.004531552855</v>
      </c>
      <c r="AF174" s="55">
        <f>INDEX(Cal_AdjDrivers!AF:AF,MATCH(Out_AdjDrivers!$J174,Cal_AdjDrivers!$J:$J,0))</f>
        <v>10350.991097828322</v>
      </c>
      <c r="AG174" s="55">
        <f>INDEX(Cal_AdjDrivers!AG:AG,MATCH(Out_AdjDrivers!$J174,Cal_AdjDrivers!$J:$J,0))</f>
        <v>10329.441618000445</v>
      </c>
      <c r="AH174" s="55">
        <f>INDEX(Cal_AdjDrivers!AH:AH,MATCH(Out_AdjDrivers!$J174,Cal_AdjDrivers!$J:$J,0))</f>
        <v>10308.242650978751</v>
      </c>
      <c r="AI174" s="55">
        <f>INDEX(Cal_AdjDrivers!AI:AI,MATCH(Out_AdjDrivers!$J174,Cal_AdjDrivers!$J:$J,0))</f>
        <v>10287.389432636548</v>
      </c>
      <c r="AJ174" s="55">
        <f>INDEX(Cal_AdjDrivers!AJ:AJ,MATCH(Out_AdjDrivers!$J174,Cal_AdjDrivers!$J:$J,0))</f>
        <v>10266.877950756072</v>
      </c>
      <c r="AK174" s="55">
        <f>INDEX(Cal_AdjDrivers!AK:AK,MATCH(Out_AdjDrivers!$J174,Cal_AdjDrivers!$J:$J,0))</f>
        <v>10246.704787268214</v>
      </c>
    </row>
    <row r="175" spans="3:40">
      <c r="C175" s="25"/>
      <c r="E175" s="2" t="str">
        <f t="shared" si="8"/>
        <v>NGN</v>
      </c>
      <c r="F175" s="92" t="s">
        <v>601</v>
      </c>
      <c r="J175" s="2" t="str">
        <f t="shared" si="9"/>
        <v>NGNCapex Synthetic Costs - MainsSmooth7years</v>
      </c>
      <c r="L175" s="2" t="s">
        <v>109</v>
      </c>
      <c r="R175" s="12"/>
      <c r="Y175" s="55">
        <f>INDEX(Cal_AdjDrivers!Y:Y,MATCH(Out_AdjDrivers!$J175,Cal_AdjDrivers!$J:$J,0))</f>
        <v>5.2288198456512278</v>
      </c>
      <c r="Z175" s="55">
        <f>INDEX(Cal_AdjDrivers!Z:Z,MATCH(Out_AdjDrivers!$J175,Cal_AdjDrivers!$J:$J,0))</f>
        <v>4.9021223649565719</v>
      </c>
      <c r="AA175" s="55">
        <f>INDEX(Cal_AdjDrivers!AA:AA,MATCH(Out_AdjDrivers!$J175,Cal_AdjDrivers!$J:$J,0))</f>
        <v>4.6327212257941506</v>
      </c>
      <c r="AB175" s="55">
        <f>INDEX(Cal_AdjDrivers!AB:AB,MATCH(Out_AdjDrivers!$J175,Cal_AdjDrivers!$J:$J,0))</f>
        <v>3.8880755983327102</v>
      </c>
      <c r="AC175" s="55">
        <f>INDEX(Cal_AdjDrivers!AC:AC,MATCH(Out_AdjDrivers!$J175,Cal_AdjDrivers!$J:$J,0))</f>
        <v>3.5982625342679424</v>
      </c>
      <c r="AD175" s="55">
        <f>INDEX(Cal_AdjDrivers!AD:AD,MATCH(Out_AdjDrivers!$J175,Cal_AdjDrivers!$J:$J,0))</f>
        <v>3.3641432552793251</v>
      </c>
      <c r="AE175" s="55">
        <f>INDEX(Cal_AdjDrivers!AE:AE,MATCH(Out_AdjDrivers!$J175,Cal_AdjDrivers!$J:$J,0))</f>
        <v>2.9053709391263687</v>
      </c>
      <c r="AF175" s="55">
        <f>INDEX(Cal_AdjDrivers!AF:AF,MATCH(Out_AdjDrivers!$J175,Cal_AdjDrivers!$J:$J,0))</f>
        <v>2.6254628159609474</v>
      </c>
      <c r="AG175" s="55">
        <f>INDEX(Cal_AdjDrivers!AG:AG,MATCH(Out_AdjDrivers!$J175,Cal_AdjDrivers!$J:$J,0))</f>
        <v>2.9699596045041301</v>
      </c>
      <c r="AH175" s="55">
        <f>INDEX(Cal_AdjDrivers!AH:AH,MATCH(Out_AdjDrivers!$J175,Cal_AdjDrivers!$J:$J,0))</f>
        <v>3.1828383480998457</v>
      </c>
      <c r="AI175" s="55">
        <f>INDEX(Cal_AdjDrivers!AI:AI,MATCH(Out_AdjDrivers!$J175,Cal_AdjDrivers!$J:$J,0))</f>
        <v>3.6843073956110244</v>
      </c>
      <c r="AJ175" s="55">
        <f>INDEX(Cal_AdjDrivers!AJ:AJ,MATCH(Out_AdjDrivers!$J175,Cal_AdjDrivers!$J:$J,0))</f>
        <v>4.1320406650310115</v>
      </c>
      <c r="AK175" s="55">
        <f>INDEX(Cal_AdjDrivers!AK:AK,MATCH(Out_AdjDrivers!$J175,Cal_AdjDrivers!$J:$J,0))</f>
        <v>4.6137464690031722</v>
      </c>
    </row>
    <row r="176" spans="3:40">
      <c r="C176" s="25"/>
      <c r="E176" s="2" t="str">
        <f t="shared" si="8"/>
        <v>NGN</v>
      </c>
      <c r="F176" s="92" t="s">
        <v>603</v>
      </c>
      <c r="J176" s="2" t="str">
        <f t="shared" si="9"/>
        <v>NGNCapex synthetic costs - ConnectionsSmooth7years</v>
      </c>
      <c r="L176" s="2" t="s">
        <v>148</v>
      </c>
      <c r="R176" s="12"/>
      <c r="Y176" s="55">
        <f>INDEX(Cal_AdjDrivers!Y:Y,MATCH(Out_AdjDrivers!$J176,Cal_AdjDrivers!$J:$J,0))</f>
        <v>13.106916244455162</v>
      </c>
      <c r="Z176" s="55">
        <f>INDEX(Cal_AdjDrivers!Z:Z,MATCH(Out_AdjDrivers!$J176,Cal_AdjDrivers!$J:$J,0))</f>
        <v>12.374321856383865</v>
      </c>
      <c r="AA176" s="55">
        <f>INDEX(Cal_AdjDrivers!AA:AA,MATCH(Out_AdjDrivers!$J176,Cal_AdjDrivers!$J:$J,0))</f>
        <v>12.020972952405565</v>
      </c>
      <c r="AB176" s="55">
        <f>INDEX(Cal_AdjDrivers!AB:AB,MATCH(Out_AdjDrivers!$J176,Cal_AdjDrivers!$J:$J,0))</f>
        <v>11.752839319795084</v>
      </c>
      <c r="AC176" s="55">
        <f>INDEX(Cal_AdjDrivers!AC:AC,MATCH(Out_AdjDrivers!$J176,Cal_AdjDrivers!$J:$J,0))</f>
        <v>11.871496583515741</v>
      </c>
      <c r="AD176" s="55">
        <f>INDEX(Cal_AdjDrivers!AD:AD,MATCH(Out_AdjDrivers!$J176,Cal_AdjDrivers!$J:$J,0))</f>
        <v>12.302614098305929</v>
      </c>
      <c r="AE176" s="55">
        <f>INDEX(Cal_AdjDrivers!AE:AE,MATCH(Out_AdjDrivers!$J176,Cal_AdjDrivers!$J:$J,0))</f>
        <v>12.988468266970346</v>
      </c>
      <c r="AF176" s="55">
        <f>INDEX(Cal_AdjDrivers!AF:AF,MATCH(Out_AdjDrivers!$J176,Cal_AdjDrivers!$J:$J,0))</f>
        <v>13.291778409441624</v>
      </c>
      <c r="AG176" s="55">
        <f>INDEX(Cal_AdjDrivers!AG:AG,MATCH(Out_AdjDrivers!$J176,Cal_AdjDrivers!$J:$J,0))</f>
        <v>13.434270102057393</v>
      </c>
      <c r="AH176" s="55">
        <f>INDEX(Cal_AdjDrivers!AH:AH,MATCH(Out_AdjDrivers!$J176,Cal_AdjDrivers!$J:$J,0))</f>
        <v>13.544432209419018</v>
      </c>
      <c r="AI176" s="55">
        <f>INDEX(Cal_AdjDrivers!AI:AI,MATCH(Out_AdjDrivers!$J176,Cal_AdjDrivers!$J:$J,0))</f>
        <v>13.686701154707933</v>
      </c>
      <c r="AJ176" s="55">
        <f>INDEX(Cal_AdjDrivers!AJ:AJ,MATCH(Out_AdjDrivers!$J176,Cal_AdjDrivers!$J:$J,0))</f>
        <v>14.040084626195268</v>
      </c>
      <c r="AK176" s="55">
        <f>INDEX(Cal_AdjDrivers!AK:AK,MATCH(Out_AdjDrivers!$J176,Cal_AdjDrivers!$J:$J,0))</f>
        <v>12.784671093984528</v>
      </c>
    </row>
    <row r="177" spans="2:43">
      <c r="C177" s="25"/>
      <c r="E177" s="2" t="str">
        <f t="shared" si="8"/>
        <v>NGN</v>
      </c>
      <c r="F177" s="2" t="s">
        <v>223</v>
      </c>
      <c r="J177" s="2" t="str">
        <f t="shared" si="9"/>
        <v>NGNMaintenance MEAV</v>
      </c>
      <c r="L177" s="2" t="s">
        <v>148</v>
      </c>
      <c r="R177" s="12"/>
      <c r="Y177" s="55">
        <f>INDEX(Cal_AdjDrivers!Y:Y,MATCH(Out_AdjDrivers!$J177,Cal_AdjDrivers!$J:$J,0))</f>
        <v>2239.5372267512685</v>
      </c>
      <c r="Z177" s="55">
        <f>INDEX(Cal_AdjDrivers!Z:Z,MATCH(Out_AdjDrivers!$J177,Cal_AdjDrivers!$J:$J,0))</f>
        <v>2199.6985999611989</v>
      </c>
      <c r="AA177" s="55">
        <f>INDEX(Cal_AdjDrivers!AA:AA,MATCH(Out_AdjDrivers!$J177,Cal_AdjDrivers!$J:$J,0))</f>
        <v>2131.9494373713433</v>
      </c>
      <c r="AB177" s="55">
        <f>INDEX(Cal_AdjDrivers!AB:AB,MATCH(Out_AdjDrivers!$J177,Cal_AdjDrivers!$J:$J,0))</f>
        <v>2041.9109986044105</v>
      </c>
      <c r="AC177" s="55">
        <f>INDEX(Cal_AdjDrivers!AC:AC,MATCH(Out_AdjDrivers!$J177,Cal_AdjDrivers!$J:$J,0))</f>
        <v>2017.3270950287779</v>
      </c>
      <c r="AD177" s="55">
        <f>INDEX(Cal_AdjDrivers!AD:AD,MATCH(Out_AdjDrivers!$J177,Cal_AdjDrivers!$J:$J,0))</f>
        <v>2003.9127602971103</v>
      </c>
      <c r="AE177" s="55">
        <f>INDEX(Cal_AdjDrivers!AE:AE,MATCH(Out_AdjDrivers!$J177,Cal_AdjDrivers!$J:$J,0))</f>
        <v>2005.6835381247965</v>
      </c>
      <c r="AF177" s="55">
        <f>INDEX(Cal_AdjDrivers!AF:AF,MATCH(Out_AdjDrivers!$J177,Cal_AdjDrivers!$J:$J,0))</f>
        <v>2005.9814690339354</v>
      </c>
      <c r="AG177" s="55">
        <f>INDEX(Cal_AdjDrivers!AG:AG,MATCH(Out_AdjDrivers!$J177,Cal_AdjDrivers!$J:$J,0))</f>
        <v>2006.6054434430753</v>
      </c>
      <c r="AH177" s="55">
        <f>INDEX(Cal_AdjDrivers!AH:AH,MATCH(Out_AdjDrivers!$J177,Cal_AdjDrivers!$J:$J,0))</f>
        <v>2007.2294178522161</v>
      </c>
      <c r="AI177" s="55">
        <f>INDEX(Cal_AdjDrivers!AI:AI,MATCH(Out_AdjDrivers!$J177,Cal_AdjDrivers!$J:$J,0))</f>
        <v>2007.8533922613542</v>
      </c>
      <c r="AJ177" s="55">
        <f>INDEX(Cal_AdjDrivers!AJ:AJ,MATCH(Out_AdjDrivers!$J177,Cal_AdjDrivers!$J:$J,0))</f>
        <v>2008.4773666704941</v>
      </c>
      <c r="AK177" s="55">
        <f>INDEX(Cal_AdjDrivers!AK:AK,MATCH(Out_AdjDrivers!$J177,Cal_AdjDrivers!$J:$J,0))</f>
        <v>2009.1013410796349</v>
      </c>
    </row>
    <row r="178" spans="2:43">
      <c r="C178" s="25"/>
      <c r="E178" s="2" t="str">
        <f t="shared" si="8"/>
        <v>NGN</v>
      </c>
      <c r="F178" s="2" t="s">
        <v>539</v>
      </c>
      <c r="J178" s="2" t="str">
        <f t="shared" si="9"/>
        <v>NGNMax PREs</v>
      </c>
      <c r="L178" s="2" t="s">
        <v>148</v>
      </c>
      <c r="R178" s="12"/>
      <c r="Y178" s="55">
        <f>INDEX(Cal_AdjDrivers!Y:Y,MATCH(Out_AdjDrivers!$J178,Cal_AdjDrivers!$J:$J,0))</f>
        <v>122819</v>
      </c>
      <c r="Z178" s="55">
        <f>INDEX(Cal_AdjDrivers!Z:Z,MATCH(Out_AdjDrivers!$J178,Cal_AdjDrivers!$J:$J,0))</f>
        <v>120553</v>
      </c>
      <c r="AA178" s="55">
        <f>INDEX(Cal_AdjDrivers!AA:AA,MATCH(Out_AdjDrivers!$J178,Cal_AdjDrivers!$J:$J,0))</f>
        <v>100719</v>
      </c>
      <c r="AB178" s="55">
        <f>INDEX(Cal_AdjDrivers!AB:AB,MATCH(Out_AdjDrivers!$J178,Cal_AdjDrivers!$J:$J,0))</f>
        <v>100138</v>
      </c>
      <c r="AC178" s="55">
        <f>INDEX(Cal_AdjDrivers!AC:AC,MATCH(Out_AdjDrivers!$J178,Cal_AdjDrivers!$J:$J,0))</f>
        <v>93411</v>
      </c>
      <c r="AD178" s="55">
        <f>INDEX(Cal_AdjDrivers!AD:AD,MATCH(Out_AdjDrivers!$J178,Cal_AdjDrivers!$J:$J,0))</f>
        <v>93411</v>
      </c>
      <c r="AE178" s="55">
        <f>INDEX(Cal_AdjDrivers!AE:AE,MATCH(Out_AdjDrivers!$J178,Cal_AdjDrivers!$J:$J,0))</f>
        <v>93411</v>
      </c>
      <c r="AF178" s="55">
        <f>INDEX(Cal_AdjDrivers!AF:AF,MATCH(Out_AdjDrivers!$J178,Cal_AdjDrivers!$J:$J,0))</f>
        <v>90224</v>
      </c>
      <c r="AG178" s="55">
        <f>INDEX(Cal_AdjDrivers!AG:AG,MATCH(Out_AdjDrivers!$J178,Cal_AdjDrivers!$J:$J,0))</f>
        <v>90224</v>
      </c>
      <c r="AH178" s="55">
        <f>INDEX(Cal_AdjDrivers!AH:AH,MATCH(Out_AdjDrivers!$J178,Cal_AdjDrivers!$J:$J,0))</f>
        <v>89868.769994999995</v>
      </c>
      <c r="AI178" s="55">
        <f>INDEX(Cal_AdjDrivers!AI:AI,MATCH(Out_AdjDrivers!$J178,Cal_AdjDrivers!$J:$J,0))</f>
        <v>89868.769994999995</v>
      </c>
      <c r="AJ178" s="55">
        <f>INDEX(Cal_AdjDrivers!AJ:AJ,MATCH(Out_AdjDrivers!$J178,Cal_AdjDrivers!$J:$J,0))</f>
        <v>89868.769994999995</v>
      </c>
      <c r="AK178" s="55">
        <f>INDEX(Cal_AdjDrivers!AK:AK,MATCH(Out_AdjDrivers!$J178,Cal_AdjDrivers!$J:$J,0))</f>
        <v>89233.709197000004</v>
      </c>
    </row>
    <row r="179" spans="2:43">
      <c r="C179" s="25"/>
      <c r="E179" s="2" t="str">
        <f t="shared" si="8"/>
        <v>NGN</v>
      </c>
      <c r="F179" s="2" t="s">
        <v>548</v>
      </c>
      <c r="J179" s="2" t="str">
        <f t="shared" si="9"/>
        <v>NGNMEAV_egep</v>
      </c>
      <c r="L179" s="2" t="s">
        <v>109</v>
      </c>
      <c r="R179" s="12"/>
      <c r="Y179" s="55">
        <f>INDEX(Cal_AdjDrivers!Y:Y,MATCH(Out_AdjDrivers!$J179,Cal_AdjDrivers!$J:$J,0))</f>
        <v>10740.144939883041</v>
      </c>
      <c r="Z179" s="55">
        <f>INDEX(Cal_AdjDrivers!Z:Z,MATCH(Out_AdjDrivers!$J179,Cal_AdjDrivers!$J:$J,0))</f>
        <v>10660.940813644247</v>
      </c>
      <c r="AA179" s="55">
        <f>INDEX(Cal_AdjDrivers!AA:AA,MATCH(Out_AdjDrivers!$J179,Cal_AdjDrivers!$J:$J,0))</f>
        <v>10575.094476187849</v>
      </c>
      <c r="AB179" s="55">
        <f>INDEX(Cal_AdjDrivers!AB:AB,MATCH(Out_AdjDrivers!$J179,Cal_AdjDrivers!$J:$J,0))</f>
        <v>10465.123553265779</v>
      </c>
      <c r="AC179" s="55">
        <f>INDEX(Cal_AdjDrivers!AC:AC,MATCH(Out_AdjDrivers!$J179,Cal_AdjDrivers!$J:$J,0))</f>
        <v>10411.599600005326</v>
      </c>
      <c r="AD179" s="55">
        <f>INDEX(Cal_AdjDrivers!AD:AD,MATCH(Out_AdjDrivers!$J179,Cal_AdjDrivers!$J:$J,0))</f>
        <v>10365.097021565763</v>
      </c>
      <c r="AE179" s="55">
        <f>INDEX(Cal_AdjDrivers!AE:AE,MATCH(Out_AdjDrivers!$J179,Cal_AdjDrivers!$J:$J,0))</f>
        <v>10376.884531552854</v>
      </c>
      <c r="AF179" s="55">
        <f>INDEX(Cal_AdjDrivers!AF:AF,MATCH(Out_AdjDrivers!$J179,Cal_AdjDrivers!$J:$J,0))</f>
        <v>10353.871097828322</v>
      </c>
      <c r="AG179" s="55">
        <f>INDEX(Cal_AdjDrivers!AG:AG,MATCH(Out_AdjDrivers!$J179,Cal_AdjDrivers!$J:$J,0))</f>
        <v>10332.681618000444</v>
      </c>
      <c r="AH179" s="55">
        <f>INDEX(Cal_AdjDrivers!AH:AH,MATCH(Out_AdjDrivers!$J179,Cal_AdjDrivers!$J:$J,0))</f>
        <v>10311.842650978751</v>
      </c>
      <c r="AI179" s="55">
        <f>INDEX(Cal_AdjDrivers!AI:AI,MATCH(Out_AdjDrivers!$J179,Cal_AdjDrivers!$J:$J,0))</f>
        <v>10291.349432636547</v>
      </c>
      <c r="AJ179" s="55">
        <f>INDEX(Cal_AdjDrivers!AJ:AJ,MATCH(Out_AdjDrivers!$J179,Cal_AdjDrivers!$J:$J,0))</f>
        <v>10271.197950756072</v>
      </c>
      <c r="AK179" s="55">
        <f>INDEX(Cal_AdjDrivers!AK:AK,MATCH(Out_AdjDrivers!$J179,Cal_AdjDrivers!$J:$J,0))</f>
        <v>10251.384787268214</v>
      </c>
    </row>
    <row r="180" spans="2:43">
      <c r="E180" s="2" t="str">
        <f t="shared" si="8"/>
        <v>NGN</v>
      </c>
      <c r="F180" s="2" t="s">
        <v>549</v>
      </c>
      <c r="J180" s="2" t="str">
        <f t="shared" si="9"/>
        <v>NGNMEAV_egep_mobs</v>
      </c>
      <c r="R180" s="12"/>
      <c r="Y180" s="55">
        <f>INDEX(Cal_AdjDrivers!Y:Y,MATCH(Out_AdjDrivers!$J180,Cal_AdjDrivers!$J:$J,0))</f>
        <v>10770.709174913776</v>
      </c>
      <c r="Z180" s="55">
        <f>INDEX(Cal_AdjDrivers!Z:Z,MATCH(Out_AdjDrivers!$J180,Cal_AdjDrivers!$J:$J,0))</f>
        <v>10692.099262752097</v>
      </c>
      <c r="AA180" s="55">
        <f>INDEX(Cal_AdjDrivers!AA:AA,MATCH(Out_AdjDrivers!$J180,Cal_AdjDrivers!$J:$J,0))</f>
        <v>10606.268484046768</v>
      </c>
      <c r="AB180" s="55">
        <f>INDEX(Cal_AdjDrivers!AB:AB,MATCH(Out_AdjDrivers!$J180,Cal_AdjDrivers!$J:$J,0))</f>
        <v>10498.125687355012</v>
      </c>
      <c r="AC180" s="55">
        <f>INDEX(Cal_AdjDrivers!AC:AC,MATCH(Out_AdjDrivers!$J180,Cal_AdjDrivers!$J:$J,0))</f>
        <v>10443.034432404866</v>
      </c>
      <c r="AD180" s="55">
        <f>INDEX(Cal_AdjDrivers!AD:AD,MATCH(Out_AdjDrivers!$J180,Cal_AdjDrivers!$J:$J,0))</f>
        <v>10395.846281458238</v>
      </c>
      <c r="AE180" s="55">
        <f>INDEX(Cal_AdjDrivers!AE:AE,MATCH(Out_AdjDrivers!$J180,Cal_AdjDrivers!$J:$J,0))</f>
        <v>10407.633791445329</v>
      </c>
      <c r="AF180" s="55">
        <f>INDEX(Cal_AdjDrivers!AF:AF,MATCH(Out_AdjDrivers!$J180,Cal_AdjDrivers!$J:$J,0))</f>
        <v>10384.620357720796</v>
      </c>
      <c r="AG180" s="55">
        <f>INDEX(Cal_AdjDrivers!AG:AG,MATCH(Out_AdjDrivers!$J180,Cal_AdjDrivers!$J:$J,0))</f>
        <v>10363.430877892919</v>
      </c>
      <c r="AH180" s="55">
        <f>INDEX(Cal_AdjDrivers!AH:AH,MATCH(Out_AdjDrivers!$J180,Cal_AdjDrivers!$J:$J,0))</f>
        <v>10342.591910871226</v>
      </c>
      <c r="AI180" s="55">
        <f>INDEX(Cal_AdjDrivers!AI:AI,MATCH(Out_AdjDrivers!$J180,Cal_AdjDrivers!$J:$J,0))</f>
        <v>10322.098692529022</v>
      </c>
      <c r="AJ180" s="55">
        <f>INDEX(Cal_AdjDrivers!AJ:AJ,MATCH(Out_AdjDrivers!$J180,Cal_AdjDrivers!$J:$J,0))</f>
        <v>10301.947210648546</v>
      </c>
      <c r="AK180" s="55">
        <f>INDEX(Cal_AdjDrivers!AK:AK,MATCH(Out_AdjDrivers!$J180,Cal_AdjDrivers!$J:$J,0))</f>
        <v>10282.134047160689</v>
      </c>
    </row>
    <row r="181" spans="2:43" s="92" customFormat="1">
      <c r="E181" s="92" t="str">
        <f t="shared" si="8"/>
        <v>NGN</v>
      </c>
      <c r="F181" s="92" t="s">
        <v>578</v>
      </c>
      <c r="J181" s="92" t="str">
        <f t="shared" si="9"/>
        <v xml:space="preserve">NGNDensity </v>
      </c>
      <c r="L181" s="92" t="s">
        <v>580</v>
      </c>
      <c r="R181" s="12"/>
      <c r="Y181" s="55">
        <f>INDEX(Cal_AdjDrivers!Y:Y,MATCH(Out_AdjDrivers!$J181,Cal_AdjDrivers!$J:$J,0))</f>
        <v>70.205450866007993</v>
      </c>
      <c r="Z181" s="55">
        <f>INDEX(Cal_AdjDrivers!Z:Z,MATCH(Out_AdjDrivers!$J181,Cal_AdjDrivers!$J:$J,0))</f>
        <v>70.373199285359803</v>
      </c>
      <c r="AA181" s="55">
        <f>INDEX(Cal_AdjDrivers!AA:AA,MATCH(Out_AdjDrivers!$J181,Cal_AdjDrivers!$J:$J,0))</f>
        <v>70.487582391590323</v>
      </c>
      <c r="AB181" s="55">
        <f>INDEX(Cal_AdjDrivers!AB:AB,MATCH(Out_AdjDrivers!$J181,Cal_AdjDrivers!$J:$J,0))</f>
        <v>70.778398464873703</v>
      </c>
      <c r="AC181" s="55">
        <f>INDEX(Cal_AdjDrivers!AC:AC,MATCH(Out_AdjDrivers!$J181,Cal_AdjDrivers!$J:$J,0))</f>
        <v>70.930233077691852</v>
      </c>
      <c r="AD181" s="55">
        <f>INDEX(Cal_AdjDrivers!AD:AD,MATCH(Out_AdjDrivers!$J181,Cal_AdjDrivers!$J:$J,0))</f>
        <v>70.847322982875468</v>
      </c>
      <c r="AE181" s="55">
        <f>INDEX(Cal_AdjDrivers!AE:AE,MATCH(Out_AdjDrivers!$J181,Cal_AdjDrivers!$J:$J,0))</f>
        <v>70.958208124120077</v>
      </c>
      <c r="AF181" s="55">
        <f>INDEX(Cal_AdjDrivers!AF:AF,MATCH(Out_AdjDrivers!$J181,Cal_AdjDrivers!$J:$J,0))</f>
        <v>71.031432848271919</v>
      </c>
      <c r="AG181" s="55">
        <f>INDEX(Cal_AdjDrivers!AG:AG,MATCH(Out_AdjDrivers!$J181,Cal_AdjDrivers!$J:$J,0))</f>
        <v>71.08917564086272</v>
      </c>
      <c r="AH181" s="55">
        <f>INDEX(Cal_AdjDrivers!AH:AH,MATCH(Out_AdjDrivers!$J181,Cal_AdjDrivers!$J:$J,0))</f>
        <v>71.142761611458454</v>
      </c>
      <c r="AI181" s="55">
        <f>INDEX(Cal_AdjDrivers!AI:AI,MATCH(Out_AdjDrivers!$J181,Cal_AdjDrivers!$J:$J,0))</f>
        <v>71.192276552225749</v>
      </c>
      <c r="AJ181" s="55">
        <f>INDEX(Cal_AdjDrivers!AJ:AJ,MATCH(Out_AdjDrivers!$J181,Cal_AdjDrivers!$J:$J,0))</f>
        <v>71.237777817962012</v>
      </c>
      <c r="AK181" s="55">
        <f>INDEX(Cal_AdjDrivers!AK:AK,MATCH(Out_AdjDrivers!$J181,Cal_AdjDrivers!$J:$J,0))</f>
        <v>71.279333815355642</v>
      </c>
      <c r="AN181" s="101"/>
    </row>
    <row r="182" spans="2:43" s="92" customFormat="1">
      <c r="E182" s="92" t="str">
        <f t="shared" si="8"/>
        <v>NGN</v>
      </c>
      <c r="F182" s="92" t="s">
        <v>579</v>
      </c>
      <c r="J182" s="92" t="str">
        <f t="shared" si="9"/>
        <v xml:space="preserve">NGNDensity sq. </v>
      </c>
      <c r="L182" s="92" t="s">
        <v>580</v>
      </c>
      <c r="R182" s="12"/>
      <c r="Y182" s="55">
        <f>INDEX(Cal_AdjDrivers!Y:Y,MATCH(Out_AdjDrivers!$J182,Cal_AdjDrivers!$J:$J,0))</f>
        <v>4928.8053312994625</v>
      </c>
      <c r="Z182" s="55">
        <f>INDEX(Cal_AdjDrivers!Z:Z,MATCH(Out_AdjDrivers!$J182,Cal_AdjDrivers!$J:$J,0))</f>
        <v>4952.3871776569658</v>
      </c>
      <c r="AA182" s="55">
        <f>INDEX(Cal_AdjDrivers!AA:AA,MATCH(Out_AdjDrivers!$J182,Cal_AdjDrivers!$J:$J,0))</f>
        <v>4968.4992714112341</v>
      </c>
      <c r="AB182" s="55">
        <f>INDEX(Cal_AdjDrivers!AB:AB,MATCH(Out_AdjDrivers!$J182,Cal_AdjDrivers!$J:$J,0))</f>
        <v>5009.5816892524363</v>
      </c>
      <c r="AC182" s="55">
        <f>INDEX(Cal_AdjDrivers!AC:AC,MATCH(Out_AdjDrivers!$J182,Cal_AdjDrivers!$J:$J,0))</f>
        <v>5031.097964455691</v>
      </c>
      <c r="AD182" s="55">
        <f>INDEX(Cal_AdjDrivers!AD:AD,MATCH(Out_AdjDrivers!$J182,Cal_AdjDrivers!$J:$J,0))</f>
        <v>5019.3431738398749</v>
      </c>
      <c r="AE182" s="55">
        <f>INDEX(Cal_AdjDrivers!AE:AE,MATCH(Out_AdjDrivers!$J182,Cal_AdjDrivers!$J:$J,0))</f>
        <v>5035.0673001859404</v>
      </c>
      <c r="AF182" s="55">
        <f>INDEX(Cal_AdjDrivers!AF:AF,MATCH(Out_AdjDrivers!$J182,Cal_AdjDrivers!$J:$J,0))</f>
        <v>5045.4644524785626</v>
      </c>
      <c r="AG182" s="55">
        <f>INDEX(Cal_AdjDrivers!AG:AG,MATCH(Out_AdjDrivers!$J182,Cal_AdjDrivers!$J:$J,0))</f>
        <v>5053.6708932974298</v>
      </c>
      <c r="AH182" s="55">
        <f>INDEX(Cal_AdjDrivers!AH:AH,MATCH(Out_AdjDrivers!$J182,Cal_AdjDrivers!$J:$J,0))</f>
        <v>5061.2925297048068</v>
      </c>
      <c r="AI182" s="55">
        <f>INDEX(Cal_AdjDrivers!AI:AI,MATCH(Out_AdjDrivers!$J182,Cal_AdjDrivers!$J:$J,0))</f>
        <v>5068.3402406885925</v>
      </c>
      <c r="AJ182" s="55">
        <f>INDEX(Cal_AdjDrivers!AJ:AJ,MATCH(Out_AdjDrivers!$J182,Cal_AdjDrivers!$J:$J,0))</f>
        <v>5074.8209884413209</v>
      </c>
      <c r="AK182" s="55">
        <f>INDEX(Cal_AdjDrivers!AK:AK,MATCH(Out_AdjDrivers!$J182,Cal_AdjDrivers!$J:$J,0))</f>
        <v>5080.7434291609025</v>
      </c>
      <c r="AN182" s="101"/>
    </row>
    <row r="183" spans="2:43">
      <c r="C183" s="25"/>
    </row>
    <row r="184" spans="2:43" ht="14.65">
      <c r="B184" s="9" t="s">
        <v>32</v>
      </c>
      <c r="C184" s="9"/>
      <c r="D184" s="9"/>
      <c r="E184" s="9"/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5"/>
      <c r="U184" s="95"/>
      <c r="V184" s="95"/>
      <c r="W184" s="95"/>
      <c r="X184" s="95"/>
      <c r="Y184" s="9"/>
      <c r="Z184" s="9"/>
      <c r="AA184" s="9"/>
      <c r="AB184" s="9"/>
      <c r="AC184" s="9"/>
      <c r="AD184" s="9"/>
      <c r="AE184" s="9"/>
      <c r="AF184" s="9"/>
      <c r="AG184" s="9"/>
      <c r="AH184" s="9"/>
      <c r="AI184" s="9"/>
      <c r="AJ184" s="9"/>
      <c r="AK184" s="9"/>
      <c r="AL184" s="9"/>
      <c r="AM184" s="9"/>
      <c r="AN184" s="35"/>
      <c r="AO184" s="9"/>
      <c r="AP184" s="9"/>
      <c r="AQ184" s="9"/>
    </row>
    <row r="185" spans="2:43">
      <c r="C185" s="25"/>
    </row>
    <row r="186" spans="2:43">
      <c r="C186" s="25"/>
    </row>
    <row r="187" spans="2:43">
      <c r="C187" s="25"/>
      <c r="E187" s="2" t="str">
        <f t="shared" ref="E187:E217" si="10">$B$184</f>
        <v>Sc</v>
      </c>
      <c r="F187" s="2" t="s">
        <v>134</v>
      </c>
      <c r="J187" s="2" t="str">
        <f t="shared" ref="J187:J217" si="11">$E187&amp;""&amp;F187</f>
        <v>ScCustomers</v>
      </c>
      <c r="L187" s="2" t="s">
        <v>135</v>
      </c>
      <c r="R187" s="12"/>
      <c r="Y187" s="55">
        <f>INDEX(Cal_AdjDrivers!Y:Y,MATCH(Out_AdjDrivers!$J187,Cal_AdjDrivers!$J:$J,0))</f>
        <v>1794460.0000500001</v>
      </c>
      <c r="Z187" s="55">
        <f>INDEX(Cal_AdjDrivers!Z:Z,MATCH(Out_AdjDrivers!$J187,Cal_AdjDrivers!$J:$J,0))</f>
        <v>1805020.00009</v>
      </c>
      <c r="AA187" s="55">
        <f>INDEX(Cal_AdjDrivers!AA:AA,MATCH(Out_AdjDrivers!$J187,Cal_AdjDrivers!$J:$J,0))</f>
        <v>1813681</v>
      </c>
      <c r="AB187" s="55">
        <f>INDEX(Cal_AdjDrivers!AB:AB,MATCH(Out_AdjDrivers!$J187,Cal_AdjDrivers!$J:$J,0))</f>
        <v>1820991</v>
      </c>
      <c r="AC187" s="55">
        <f>INDEX(Cal_AdjDrivers!AC:AC,MATCH(Out_AdjDrivers!$J187,Cal_AdjDrivers!$J:$J,0))</f>
        <v>1831275</v>
      </c>
      <c r="AD187" s="55">
        <f>INDEX(Cal_AdjDrivers!AD:AD,MATCH(Out_AdjDrivers!$J187,Cal_AdjDrivers!$J:$J,0))</f>
        <v>1833229</v>
      </c>
      <c r="AE187" s="55">
        <f>INDEX(Cal_AdjDrivers!AE:AE,MATCH(Out_AdjDrivers!$J187,Cal_AdjDrivers!$J:$J,0))</f>
        <v>1838869</v>
      </c>
      <c r="AF187" s="55">
        <f>INDEX(Cal_AdjDrivers!AF:AF,MATCH(Out_AdjDrivers!$J187,Cal_AdjDrivers!$J:$J,0))</f>
        <v>1848736.59996</v>
      </c>
      <c r="AG187" s="55">
        <f>INDEX(Cal_AdjDrivers!AG:AG,MATCH(Out_AdjDrivers!$J187,Cal_AdjDrivers!$J:$J,0))</f>
        <v>1856490.4004500001</v>
      </c>
      <c r="AH187" s="55">
        <f>INDEX(Cal_AdjDrivers!AH:AH,MATCH(Out_AdjDrivers!$J187,Cal_AdjDrivers!$J:$J,0))</f>
        <v>1864244.1999299999</v>
      </c>
      <c r="AI187" s="55">
        <f>INDEX(Cal_AdjDrivers!AI:AI,MATCH(Out_AdjDrivers!$J187,Cal_AdjDrivers!$J:$J,0))</f>
        <v>1871998.0004100001</v>
      </c>
      <c r="AJ187" s="55">
        <f>INDEX(Cal_AdjDrivers!AJ:AJ,MATCH(Out_AdjDrivers!$J187,Cal_AdjDrivers!$J:$J,0))</f>
        <v>1879751.7998899999</v>
      </c>
      <c r="AK187" s="55">
        <f>INDEX(Cal_AdjDrivers!AK:AK,MATCH(Out_AdjDrivers!$J187,Cal_AdjDrivers!$J:$J,0))</f>
        <v>1887505.6003699999</v>
      </c>
    </row>
    <row r="188" spans="2:43">
      <c r="C188" s="25"/>
      <c r="E188" s="2" t="str">
        <f t="shared" si="10"/>
        <v>Sc</v>
      </c>
      <c r="F188" s="2" t="s">
        <v>136</v>
      </c>
      <c r="J188" s="2" t="str">
        <f t="shared" si="11"/>
        <v>ScNetwork Length</v>
      </c>
      <c r="L188" s="2" t="s">
        <v>137</v>
      </c>
      <c r="R188" s="12"/>
      <c r="Y188" s="55">
        <f>INDEX(Cal_AdjDrivers!Y:Y,MATCH(Out_AdjDrivers!$J188,Cal_AdjDrivers!$J:$J,0))</f>
        <v>23345.916000000001</v>
      </c>
      <c r="Z188" s="55">
        <f>INDEX(Cal_AdjDrivers!Z:Z,MATCH(Out_AdjDrivers!$J188,Cal_AdjDrivers!$J:$J,0))</f>
        <v>23397.881000000001</v>
      </c>
      <c r="AA188" s="55">
        <f>INDEX(Cal_AdjDrivers!AA:AA,MATCH(Out_AdjDrivers!$J188,Cal_AdjDrivers!$J:$J,0))</f>
        <v>23426.43</v>
      </c>
      <c r="AB188" s="55">
        <f>INDEX(Cal_AdjDrivers!AB:AB,MATCH(Out_AdjDrivers!$J188,Cal_AdjDrivers!$J:$J,0))</f>
        <v>23487.168000000001</v>
      </c>
      <c r="AC188" s="55">
        <f>INDEX(Cal_AdjDrivers!AC:AC,MATCH(Out_AdjDrivers!$J188,Cal_AdjDrivers!$J:$J,0))</f>
        <v>23514.984</v>
      </c>
      <c r="AD188" s="55">
        <f>INDEX(Cal_AdjDrivers!AD:AD,MATCH(Out_AdjDrivers!$J188,Cal_AdjDrivers!$J:$J,0))</f>
        <v>23547.692999999999</v>
      </c>
      <c r="AE188" s="55">
        <f>INDEX(Cal_AdjDrivers!AE:AE,MATCH(Out_AdjDrivers!$J188,Cal_AdjDrivers!$J:$J,0))</f>
        <v>23549.965</v>
      </c>
      <c r="AF188" s="55">
        <f>INDEX(Cal_AdjDrivers!AF:AF,MATCH(Out_AdjDrivers!$J188,Cal_AdjDrivers!$J:$J,0))</f>
        <v>23550.309000000001</v>
      </c>
      <c r="AG188" s="55">
        <f>INDEX(Cal_AdjDrivers!AG:AG,MATCH(Out_AdjDrivers!$J188,Cal_AdjDrivers!$J:$J,0))</f>
        <v>23537.947</v>
      </c>
      <c r="AH188" s="55">
        <f>INDEX(Cal_AdjDrivers!AH:AH,MATCH(Out_AdjDrivers!$J188,Cal_AdjDrivers!$J:$J,0))</f>
        <v>23521.440999999999</v>
      </c>
      <c r="AI188" s="55">
        <f>INDEX(Cal_AdjDrivers!AI:AI,MATCH(Out_AdjDrivers!$J188,Cal_AdjDrivers!$J:$J,0))</f>
        <v>23511.491999999998</v>
      </c>
      <c r="AJ188" s="55">
        <f>INDEX(Cal_AdjDrivers!AJ:AJ,MATCH(Out_AdjDrivers!$J188,Cal_AdjDrivers!$J:$J,0))</f>
        <v>23498.373</v>
      </c>
      <c r="AK188" s="55">
        <f>INDEX(Cal_AdjDrivers!AK:AK,MATCH(Out_AdjDrivers!$J188,Cal_AdjDrivers!$J:$J,0))</f>
        <v>23481.094000000001</v>
      </c>
    </row>
    <row r="189" spans="2:43">
      <c r="C189" s="25"/>
      <c r="E189" s="2" t="str">
        <f t="shared" si="10"/>
        <v>Sc</v>
      </c>
      <c r="F189" s="2" t="s">
        <v>138</v>
      </c>
      <c r="J189" s="2" t="str">
        <f t="shared" si="11"/>
        <v>ScThroughput</v>
      </c>
      <c r="L189" s="2" t="s">
        <v>139</v>
      </c>
      <c r="R189" s="12"/>
      <c r="Y189" s="55">
        <f>INDEX(Cal_AdjDrivers!Y:Y,MATCH(Out_AdjDrivers!$J189,Cal_AdjDrivers!$J:$J,0))</f>
        <v>50394.080000000002</v>
      </c>
      <c r="Z189" s="55">
        <f>INDEX(Cal_AdjDrivers!Z:Z,MATCH(Out_AdjDrivers!$J189,Cal_AdjDrivers!$J:$J,0))</f>
        <v>49595.45</v>
      </c>
      <c r="AA189" s="55">
        <f>INDEX(Cal_AdjDrivers!AA:AA,MATCH(Out_AdjDrivers!$J189,Cal_AdjDrivers!$J:$J,0))</f>
        <v>49927.08</v>
      </c>
      <c r="AB189" s="55">
        <f>INDEX(Cal_AdjDrivers!AB:AB,MATCH(Out_AdjDrivers!$J189,Cal_AdjDrivers!$J:$J,0))</f>
        <v>48970.819000000003</v>
      </c>
      <c r="AC189" s="55">
        <f>INDEX(Cal_AdjDrivers!AC:AC,MATCH(Out_AdjDrivers!$J189,Cal_AdjDrivers!$J:$J,0))</f>
        <v>49709.98</v>
      </c>
      <c r="AD189" s="55">
        <f>INDEX(Cal_AdjDrivers!AD:AD,MATCH(Out_AdjDrivers!$J189,Cal_AdjDrivers!$J:$J,0))</f>
        <v>48619.79</v>
      </c>
      <c r="AE189" s="55">
        <f>INDEX(Cal_AdjDrivers!AE:AE,MATCH(Out_AdjDrivers!$J189,Cal_AdjDrivers!$J:$J,0))</f>
        <v>48705.938999999998</v>
      </c>
      <c r="AF189" s="55">
        <f>INDEX(Cal_AdjDrivers!AF:AF,MATCH(Out_AdjDrivers!$J189,Cal_AdjDrivers!$J:$J,0))</f>
        <v>48997.620999999999</v>
      </c>
      <c r="AG189" s="55">
        <f>INDEX(Cal_AdjDrivers!AG:AG,MATCH(Out_AdjDrivers!$J189,Cal_AdjDrivers!$J:$J,0))</f>
        <v>48523.347000000002</v>
      </c>
      <c r="AH189" s="55">
        <f>INDEX(Cal_AdjDrivers!AH:AH,MATCH(Out_AdjDrivers!$J189,Cal_AdjDrivers!$J:$J,0))</f>
        <v>47977.021999999997</v>
      </c>
      <c r="AI189" s="55">
        <f>INDEX(Cal_AdjDrivers!AI:AI,MATCH(Out_AdjDrivers!$J189,Cal_AdjDrivers!$J:$J,0))</f>
        <v>47590.205000000002</v>
      </c>
      <c r="AJ189" s="55">
        <f>INDEX(Cal_AdjDrivers!AJ:AJ,MATCH(Out_AdjDrivers!$J189,Cal_AdjDrivers!$J:$J,0))</f>
        <v>46904.281000000003</v>
      </c>
      <c r="AK189" s="55">
        <f>INDEX(Cal_AdjDrivers!AK:AK,MATCH(Out_AdjDrivers!$J189,Cal_AdjDrivers!$J:$J,0))</f>
        <v>46439.012999999999</v>
      </c>
    </row>
    <row r="190" spans="2:43" ht="13.5" customHeight="1">
      <c r="C190" s="25"/>
      <c r="E190" s="2" t="str">
        <f t="shared" si="10"/>
        <v>Sc</v>
      </c>
      <c r="F190" s="2" t="s">
        <v>140</v>
      </c>
      <c r="J190" s="2" t="str">
        <f t="shared" si="11"/>
        <v>ScPREs (Internal &amp; External)</v>
      </c>
      <c r="L190" s="2" t="s">
        <v>135</v>
      </c>
      <c r="R190" s="12"/>
      <c r="Y190" s="55">
        <f>INDEX(Cal_AdjDrivers!Y:Y,MATCH(Out_AdjDrivers!$J190,Cal_AdjDrivers!$J:$J,0))</f>
        <v>74751</v>
      </c>
      <c r="Z190" s="55">
        <f>INDEX(Cal_AdjDrivers!Z:Z,MATCH(Out_AdjDrivers!$J190,Cal_AdjDrivers!$J:$J,0))</f>
        <v>70548</v>
      </c>
      <c r="AA190" s="55">
        <f>INDEX(Cal_AdjDrivers!AA:AA,MATCH(Out_AdjDrivers!$J190,Cal_AdjDrivers!$J:$J,0))</f>
        <v>73362</v>
      </c>
      <c r="AB190" s="55">
        <f>INDEX(Cal_AdjDrivers!AB:AB,MATCH(Out_AdjDrivers!$J190,Cal_AdjDrivers!$J:$J,0))</f>
        <v>72812</v>
      </c>
      <c r="AC190" s="55">
        <f>INDEX(Cal_AdjDrivers!AC:AC,MATCH(Out_AdjDrivers!$J190,Cal_AdjDrivers!$J:$J,0))</f>
        <v>69758</v>
      </c>
      <c r="AD190" s="55">
        <f>INDEX(Cal_AdjDrivers!AD:AD,MATCH(Out_AdjDrivers!$J190,Cal_AdjDrivers!$J:$J,0))</f>
        <v>64542</v>
      </c>
      <c r="AE190" s="55">
        <f>INDEX(Cal_AdjDrivers!AE:AE,MATCH(Out_AdjDrivers!$J190,Cal_AdjDrivers!$J:$J,0))</f>
        <v>60580</v>
      </c>
      <c r="AF190" s="55">
        <f>INDEX(Cal_AdjDrivers!AF:AF,MATCH(Out_AdjDrivers!$J190,Cal_AdjDrivers!$J:$J,0))</f>
        <v>60452</v>
      </c>
      <c r="AG190" s="55">
        <f>INDEX(Cal_AdjDrivers!AG:AG,MATCH(Out_AdjDrivers!$J190,Cal_AdjDrivers!$J:$J,0))</f>
        <v>58658.133090000003</v>
      </c>
      <c r="AH190" s="55">
        <f>INDEX(Cal_AdjDrivers!AH:AH,MATCH(Out_AdjDrivers!$J190,Cal_AdjDrivers!$J:$J,0))</f>
        <v>56858.684359999999</v>
      </c>
      <c r="AI190" s="55">
        <f>INDEX(Cal_AdjDrivers!AI:AI,MATCH(Out_AdjDrivers!$J190,Cal_AdjDrivers!$J:$J,0))</f>
        <v>55059.065849999999</v>
      </c>
      <c r="AJ190" s="55">
        <f>INDEX(Cal_AdjDrivers!AJ:AJ,MATCH(Out_AdjDrivers!$J190,Cal_AdjDrivers!$J:$J,0))</f>
        <v>53259.807830000005</v>
      </c>
      <c r="AK190" s="55">
        <f>INDEX(Cal_AdjDrivers!AK:AK,MATCH(Out_AdjDrivers!$J190,Cal_AdjDrivers!$J:$J,0))</f>
        <v>51461.155530000004</v>
      </c>
    </row>
    <row r="191" spans="2:43" ht="13.5" customHeight="1">
      <c r="C191" s="25"/>
      <c r="E191" s="2" t="str">
        <f t="shared" si="10"/>
        <v>Sc</v>
      </c>
      <c r="F191" s="2" t="s">
        <v>141</v>
      </c>
      <c r="J191" s="2" t="str">
        <f t="shared" si="11"/>
        <v>ScTotal repairs</v>
      </c>
      <c r="L191" s="2" t="s">
        <v>135</v>
      </c>
      <c r="R191" s="12"/>
      <c r="Y191" s="55">
        <f>INDEX(Cal_AdjDrivers!Y:Y,MATCH(Out_AdjDrivers!$J191,Cal_AdjDrivers!$J:$J,0))</f>
        <v>9706</v>
      </c>
      <c r="Z191" s="55">
        <f>INDEX(Cal_AdjDrivers!Z:Z,MATCH(Out_AdjDrivers!$J191,Cal_AdjDrivers!$J:$J,0))</f>
        <v>8150</v>
      </c>
      <c r="AA191" s="55">
        <f>INDEX(Cal_AdjDrivers!AA:AA,MATCH(Out_AdjDrivers!$J191,Cal_AdjDrivers!$J:$J,0))</f>
        <v>8127</v>
      </c>
      <c r="AB191" s="55">
        <f>INDEX(Cal_AdjDrivers!AB:AB,MATCH(Out_AdjDrivers!$J191,Cal_AdjDrivers!$J:$J,0))</f>
        <v>8363</v>
      </c>
      <c r="AC191" s="55">
        <f>INDEX(Cal_AdjDrivers!AC:AC,MATCH(Out_AdjDrivers!$J191,Cal_AdjDrivers!$J:$J,0))</f>
        <v>7972</v>
      </c>
      <c r="AD191" s="55">
        <f>INDEX(Cal_AdjDrivers!AD:AD,MATCH(Out_AdjDrivers!$J191,Cal_AdjDrivers!$J:$J,0))</f>
        <v>8168</v>
      </c>
      <c r="AE191" s="55">
        <f>INDEX(Cal_AdjDrivers!AE:AE,MATCH(Out_AdjDrivers!$J191,Cal_AdjDrivers!$J:$J,0))</f>
        <v>7557</v>
      </c>
      <c r="AF191" s="55">
        <f>INDEX(Cal_AdjDrivers!AF:AF,MATCH(Out_AdjDrivers!$J191,Cal_AdjDrivers!$J:$J,0))</f>
        <v>7632</v>
      </c>
      <c r="AG191" s="55">
        <f>INDEX(Cal_AdjDrivers!AG:AG,MATCH(Out_AdjDrivers!$J191,Cal_AdjDrivers!$J:$J,0))</f>
        <v>7496.3693777299995</v>
      </c>
      <c r="AH191" s="55">
        <f>INDEX(Cal_AdjDrivers!AH:AH,MATCH(Out_AdjDrivers!$J191,Cal_AdjDrivers!$J:$J,0))</f>
        <v>7381.5455630300003</v>
      </c>
      <c r="AI191" s="55">
        <f>INDEX(Cal_AdjDrivers!AI:AI,MATCH(Out_AdjDrivers!$J191,Cal_AdjDrivers!$J:$J,0))</f>
        <v>7267.8241499799997</v>
      </c>
      <c r="AJ191" s="55">
        <f>INDEX(Cal_AdjDrivers!AJ:AJ,MATCH(Out_AdjDrivers!$J191,Cal_AdjDrivers!$J:$J,0))</f>
        <v>7155.8404618600007</v>
      </c>
      <c r="AK191" s="55">
        <f>INDEX(Cal_AdjDrivers!AK:AK,MATCH(Out_AdjDrivers!$J191,Cal_AdjDrivers!$J:$J,0))</f>
        <v>7045.8879173300002</v>
      </c>
    </row>
    <row r="192" spans="2:43">
      <c r="C192" s="25"/>
      <c r="E192" s="2" t="str">
        <f t="shared" si="10"/>
        <v>Sc</v>
      </c>
      <c r="F192" s="2" t="s">
        <v>142</v>
      </c>
      <c r="J192" s="2" t="str">
        <f t="shared" si="11"/>
        <v>ScExternal reports</v>
      </c>
      <c r="L192" s="2" t="s">
        <v>135</v>
      </c>
      <c r="R192" s="12"/>
      <c r="Y192" s="55">
        <f>INDEX(Cal_AdjDrivers!Y:Y,MATCH(Out_AdjDrivers!$J192,Cal_AdjDrivers!$J:$J,0))</f>
        <v>7461</v>
      </c>
      <c r="Z192" s="55">
        <f>INDEX(Cal_AdjDrivers!Z:Z,MATCH(Out_AdjDrivers!$J192,Cal_AdjDrivers!$J:$J,0))</f>
        <v>5910</v>
      </c>
      <c r="AA192" s="55">
        <f>INDEX(Cal_AdjDrivers!AA:AA,MATCH(Out_AdjDrivers!$J192,Cal_AdjDrivers!$J:$J,0))</f>
        <v>6452</v>
      </c>
      <c r="AB192" s="55">
        <f>INDEX(Cal_AdjDrivers!AB:AB,MATCH(Out_AdjDrivers!$J192,Cal_AdjDrivers!$J:$J,0))</f>
        <v>6767</v>
      </c>
      <c r="AC192" s="55">
        <f>INDEX(Cal_AdjDrivers!AC:AC,MATCH(Out_AdjDrivers!$J192,Cal_AdjDrivers!$J:$J,0))</f>
        <v>6568</v>
      </c>
      <c r="AD192" s="55">
        <f>INDEX(Cal_AdjDrivers!AD:AD,MATCH(Out_AdjDrivers!$J192,Cal_AdjDrivers!$J:$J,0))</f>
        <v>6692</v>
      </c>
      <c r="AE192" s="55">
        <f>INDEX(Cal_AdjDrivers!AE:AE,MATCH(Out_AdjDrivers!$J192,Cal_AdjDrivers!$J:$J,0))</f>
        <v>6236</v>
      </c>
      <c r="AF192" s="55">
        <f>INDEX(Cal_AdjDrivers!AF:AF,MATCH(Out_AdjDrivers!$J192,Cal_AdjDrivers!$J:$J,0))</f>
        <v>6077</v>
      </c>
      <c r="AG192" s="55">
        <f>INDEX(Cal_AdjDrivers!AG:AG,MATCH(Out_AdjDrivers!$J192,Cal_AdjDrivers!$J:$J,0))</f>
        <v>6011.1127556954852</v>
      </c>
      <c r="AH192" s="55">
        <f>INDEX(Cal_AdjDrivers!AH:AH,MATCH(Out_AdjDrivers!$J192,Cal_AdjDrivers!$J:$J,0))</f>
        <v>5937.9236684750913</v>
      </c>
      <c r="AI192" s="55">
        <f>INDEX(Cal_AdjDrivers!AI:AI,MATCH(Out_AdjDrivers!$J192,Cal_AdjDrivers!$J:$J,0))</f>
        <v>5864.5658411425838</v>
      </c>
      <c r="AJ192" s="55">
        <f>INDEX(Cal_AdjDrivers!AJ:AJ,MATCH(Out_AdjDrivers!$J192,Cal_AdjDrivers!$J:$J,0))</f>
        <v>5792.5698242768449</v>
      </c>
      <c r="AK192" s="55">
        <f>INDEX(Cal_AdjDrivers!AK:AK,MATCH(Out_AdjDrivers!$J192,Cal_AdjDrivers!$J:$J,0))</f>
        <v>5720.1811113400418</v>
      </c>
      <c r="AN192" s="2"/>
    </row>
    <row r="193" spans="3:40">
      <c r="C193" s="25"/>
      <c r="E193" s="2" t="str">
        <f t="shared" si="10"/>
        <v>Sc</v>
      </c>
      <c r="F193" s="2" t="s">
        <v>143</v>
      </c>
      <c r="J193" s="2" t="str">
        <f t="shared" si="11"/>
        <v>ScService Damage Repairs</v>
      </c>
      <c r="L193" s="2" t="s">
        <v>135</v>
      </c>
      <c r="R193" s="12"/>
      <c r="Y193" s="55">
        <f>INDEX(Cal_AdjDrivers!Y:Y,MATCH(Out_AdjDrivers!$J193,Cal_AdjDrivers!$J:$J,0))</f>
        <v>810</v>
      </c>
      <c r="Z193" s="55">
        <f>INDEX(Cal_AdjDrivers!Z:Z,MATCH(Out_AdjDrivers!$J193,Cal_AdjDrivers!$J:$J,0))</f>
        <v>680</v>
      </c>
      <c r="AA193" s="55">
        <f>INDEX(Cal_AdjDrivers!AA:AA,MATCH(Out_AdjDrivers!$J193,Cal_AdjDrivers!$J:$J,0))</f>
        <v>721</v>
      </c>
      <c r="AB193" s="55">
        <f>INDEX(Cal_AdjDrivers!AB:AB,MATCH(Out_AdjDrivers!$J193,Cal_AdjDrivers!$J:$J,0))</f>
        <v>818</v>
      </c>
      <c r="AC193" s="55">
        <f>INDEX(Cal_AdjDrivers!AC:AC,MATCH(Out_AdjDrivers!$J193,Cal_AdjDrivers!$J:$J,0))</f>
        <v>726</v>
      </c>
      <c r="AD193" s="55">
        <f>INDEX(Cal_AdjDrivers!AD:AD,MATCH(Out_AdjDrivers!$J193,Cal_AdjDrivers!$J:$J,0))</f>
        <v>807</v>
      </c>
      <c r="AE193" s="55">
        <f>INDEX(Cal_AdjDrivers!AE:AE,MATCH(Out_AdjDrivers!$J193,Cal_AdjDrivers!$J:$J,0))</f>
        <v>780</v>
      </c>
      <c r="AF193" s="55">
        <f>INDEX(Cal_AdjDrivers!AF:AF,MATCH(Out_AdjDrivers!$J193,Cal_AdjDrivers!$J:$J,0))</f>
        <v>761</v>
      </c>
      <c r="AG193" s="55">
        <f>INDEX(Cal_AdjDrivers!AG:AG,MATCH(Out_AdjDrivers!$J193,Cal_AdjDrivers!$J:$J,0))</f>
        <v>760.66666669999995</v>
      </c>
      <c r="AH193" s="55">
        <f>INDEX(Cal_AdjDrivers!AH:AH,MATCH(Out_AdjDrivers!$J193,Cal_AdjDrivers!$J:$J,0))</f>
        <v>760.66666669999995</v>
      </c>
      <c r="AI193" s="55">
        <f>INDEX(Cal_AdjDrivers!AI:AI,MATCH(Out_AdjDrivers!$J193,Cal_AdjDrivers!$J:$J,0))</f>
        <v>760.66666669999995</v>
      </c>
      <c r="AJ193" s="55">
        <f>INDEX(Cal_AdjDrivers!AJ:AJ,MATCH(Out_AdjDrivers!$J193,Cal_AdjDrivers!$J:$J,0))</f>
        <v>760.66666669999995</v>
      </c>
      <c r="AK193" s="55">
        <f>INDEX(Cal_AdjDrivers!AK:AK,MATCH(Out_AdjDrivers!$J193,Cal_AdjDrivers!$J:$J,0))</f>
        <v>760.66666669999995</v>
      </c>
      <c r="AN193" s="2"/>
    </row>
    <row r="194" spans="3:40">
      <c r="C194" s="25"/>
      <c r="E194" s="2" t="str">
        <f t="shared" si="10"/>
        <v>Sc</v>
      </c>
      <c r="F194" s="2" t="s">
        <v>144</v>
      </c>
      <c r="J194" s="2" t="str">
        <f t="shared" si="11"/>
        <v>ScService Condition Repairs</v>
      </c>
      <c r="L194" s="2" t="s">
        <v>135</v>
      </c>
      <c r="R194" s="12"/>
      <c r="Y194" s="55">
        <f>INDEX(Cal_AdjDrivers!Y:Y,MATCH(Out_AdjDrivers!$J194,Cal_AdjDrivers!$J:$J,0))</f>
        <v>4414</v>
      </c>
      <c r="Z194" s="55">
        <f>INDEX(Cal_AdjDrivers!Z:Z,MATCH(Out_AdjDrivers!$J194,Cal_AdjDrivers!$J:$J,0))</f>
        <v>3698</v>
      </c>
      <c r="AA194" s="55">
        <f>INDEX(Cal_AdjDrivers!AA:AA,MATCH(Out_AdjDrivers!$J194,Cal_AdjDrivers!$J:$J,0))</f>
        <v>3739</v>
      </c>
      <c r="AB194" s="55">
        <f>INDEX(Cal_AdjDrivers!AB:AB,MATCH(Out_AdjDrivers!$J194,Cal_AdjDrivers!$J:$J,0))</f>
        <v>3819</v>
      </c>
      <c r="AC194" s="55">
        <f>INDEX(Cal_AdjDrivers!AC:AC,MATCH(Out_AdjDrivers!$J194,Cal_AdjDrivers!$J:$J,0))</f>
        <v>3541</v>
      </c>
      <c r="AD194" s="55">
        <f>INDEX(Cal_AdjDrivers!AD:AD,MATCH(Out_AdjDrivers!$J194,Cal_AdjDrivers!$J:$J,0))</f>
        <v>3971</v>
      </c>
      <c r="AE194" s="55">
        <f>INDEX(Cal_AdjDrivers!AE:AE,MATCH(Out_AdjDrivers!$J194,Cal_AdjDrivers!$J:$J,0))</f>
        <v>3636</v>
      </c>
      <c r="AF194" s="55">
        <f>INDEX(Cal_AdjDrivers!AF:AF,MATCH(Out_AdjDrivers!$J194,Cal_AdjDrivers!$J:$J,0))</f>
        <v>3868</v>
      </c>
      <c r="AG194" s="55">
        <f>INDEX(Cal_AdjDrivers!AG:AG,MATCH(Out_AdjDrivers!$J194,Cal_AdjDrivers!$J:$J,0))</f>
        <v>3872.0397509999998</v>
      </c>
      <c r="AH194" s="55">
        <f>INDEX(Cal_AdjDrivers!AH:AH,MATCH(Out_AdjDrivers!$J194,Cal_AdjDrivers!$J:$J,0))</f>
        <v>3876.4294930000001</v>
      </c>
      <c r="AI194" s="55">
        <f>INDEX(Cal_AdjDrivers!AI:AI,MATCH(Out_AdjDrivers!$J194,Cal_AdjDrivers!$J:$J,0))</f>
        <v>3880.5764949999998</v>
      </c>
      <c r="AJ194" s="55">
        <f>INDEX(Cal_AdjDrivers!AJ:AJ,MATCH(Out_AdjDrivers!$J194,Cal_AdjDrivers!$J:$J,0))</f>
        <v>3885.0953300000001</v>
      </c>
      <c r="AK194" s="55">
        <f>INDEX(Cal_AdjDrivers!AK:AK,MATCH(Out_AdjDrivers!$J194,Cal_AdjDrivers!$J:$J,0))</f>
        <v>3890.263121</v>
      </c>
      <c r="AN194" s="2"/>
    </row>
    <row r="195" spans="3:40">
      <c r="C195" s="25"/>
      <c r="E195" s="2" t="str">
        <f t="shared" si="10"/>
        <v>Sc</v>
      </c>
      <c r="F195" s="2" t="s">
        <v>145</v>
      </c>
      <c r="J195" s="2" t="str">
        <f t="shared" si="11"/>
        <v>ScMains Damage Repairs</v>
      </c>
      <c r="L195" s="2" t="s">
        <v>135</v>
      </c>
      <c r="R195" s="12"/>
      <c r="Y195" s="55">
        <f>INDEX(Cal_AdjDrivers!Y:Y,MATCH(Out_AdjDrivers!$J195,Cal_AdjDrivers!$J:$J,0))</f>
        <v>178</v>
      </c>
      <c r="Z195" s="55">
        <f>INDEX(Cal_AdjDrivers!Z:Z,MATCH(Out_AdjDrivers!$J195,Cal_AdjDrivers!$J:$J,0))</f>
        <v>157</v>
      </c>
      <c r="AA195" s="55">
        <f>INDEX(Cal_AdjDrivers!AA:AA,MATCH(Out_AdjDrivers!$J195,Cal_AdjDrivers!$J:$J,0))</f>
        <v>183</v>
      </c>
      <c r="AB195" s="55">
        <f>INDEX(Cal_AdjDrivers!AB:AB,MATCH(Out_AdjDrivers!$J195,Cal_AdjDrivers!$J:$J,0))</f>
        <v>180</v>
      </c>
      <c r="AC195" s="55">
        <f>INDEX(Cal_AdjDrivers!AC:AC,MATCH(Out_AdjDrivers!$J195,Cal_AdjDrivers!$J:$J,0))</f>
        <v>206</v>
      </c>
      <c r="AD195" s="55">
        <f>INDEX(Cal_AdjDrivers!AD:AD,MATCH(Out_AdjDrivers!$J195,Cal_AdjDrivers!$J:$J,0))</f>
        <v>149</v>
      </c>
      <c r="AE195" s="55">
        <f>INDEX(Cal_AdjDrivers!AE:AE,MATCH(Out_AdjDrivers!$J195,Cal_AdjDrivers!$J:$J,0))</f>
        <v>139</v>
      </c>
      <c r="AF195" s="55">
        <f>INDEX(Cal_AdjDrivers!AF:AF,MATCH(Out_AdjDrivers!$J195,Cal_AdjDrivers!$J:$J,0))</f>
        <v>177</v>
      </c>
      <c r="AG195" s="55">
        <f>INDEX(Cal_AdjDrivers!AG:AG,MATCH(Out_AdjDrivers!$J195,Cal_AdjDrivers!$J:$J,0))</f>
        <v>177.16666670000001</v>
      </c>
      <c r="AH195" s="55">
        <f>INDEX(Cal_AdjDrivers!AH:AH,MATCH(Out_AdjDrivers!$J195,Cal_AdjDrivers!$J:$J,0))</f>
        <v>177.16666670000001</v>
      </c>
      <c r="AI195" s="55">
        <f>INDEX(Cal_AdjDrivers!AI:AI,MATCH(Out_AdjDrivers!$J195,Cal_AdjDrivers!$J:$J,0))</f>
        <v>177.16666670000001</v>
      </c>
      <c r="AJ195" s="55">
        <f>INDEX(Cal_AdjDrivers!AJ:AJ,MATCH(Out_AdjDrivers!$J195,Cal_AdjDrivers!$J:$J,0))</f>
        <v>177.16666670000001</v>
      </c>
      <c r="AK195" s="55">
        <f>INDEX(Cal_AdjDrivers!AK:AK,MATCH(Out_AdjDrivers!$J195,Cal_AdjDrivers!$J:$J,0))</f>
        <v>177.16666670000001</v>
      </c>
      <c r="AN195" s="2"/>
    </row>
    <row r="196" spans="3:40">
      <c r="C196" s="25"/>
      <c r="E196" s="2" t="str">
        <f t="shared" si="10"/>
        <v>Sc</v>
      </c>
      <c r="F196" s="2" t="s">
        <v>146</v>
      </c>
      <c r="J196" s="2" t="str">
        <f t="shared" si="11"/>
        <v>ScMains Condition Repairs</v>
      </c>
      <c r="L196" s="2" t="s">
        <v>135</v>
      </c>
      <c r="R196" s="12"/>
      <c r="Y196" s="55">
        <f>INDEX(Cal_AdjDrivers!Y:Y,MATCH(Out_AdjDrivers!$J196,Cal_AdjDrivers!$J:$J,0))</f>
        <v>4304</v>
      </c>
      <c r="Z196" s="55">
        <f>INDEX(Cal_AdjDrivers!Z:Z,MATCH(Out_AdjDrivers!$J196,Cal_AdjDrivers!$J:$J,0))</f>
        <v>3615</v>
      </c>
      <c r="AA196" s="55">
        <f>INDEX(Cal_AdjDrivers!AA:AA,MATCH(Out_AdjDrivers!$J196,Cal_AdjDrivers!$J:$J,0))</f>
        <v>3484</v>
      </c>
      <c r="AB196" s="55">
        <f>INDEX(Cal_AdjDrivers!AB:AB,MATCH(Out_AdjDrivers!$J196,Cal_AdjDrivers!$J:$J,0))</f>
        <v>3546</v>
      </c>
      <c r="AC196" s="55">
        <f>INDEX(Cal_AdjDrivers!AC:AC,MATCH(Out_AdjDrivers!$J196,Cal_AdjDrivers!$J:$J,0))</f>
        <v>3499</v>
      </c>
      <c r="AD196" s="55">
        <f>INDEX(Cal_AdjDrivers!AD:AD,MATCH(Out_AdjDrivers!$J196,Cal_AdjDrivers!$J:$J,0))</f>
        <v>3241</v>
      </c>
      <c r="AE196" s="55">
        <f>INDEX(Cal_AdjDrivers!AE:AE,MATCH(Out_AdjDrivers!$J196,Cal_AdjDrivers!$J:$J,0))</f>
        <v>3002</v>
      </c>
      <c r="AF196" s="55">
        <f>INDEX(Cal_AdjDrivers!AF:AF,MATCH(Out_AdjDrivers!$J196,Cal_AdjDrivers!$J:$J,0))</f>
        <v>2826</v>
      </c>
      <c r="AG196" s="55">
        <f>INDEX(Cal_AdjDrivers!AG:AG,MATCH(Out_AdjDrivers!$J196,Cal_AdjDrivers!$J:$J,0))</f>
        <v>2686.4962933299998</v>
      </c>
      <c r="AH196" s="55">
        <f>INDEX(Cal_AdjDrivers!AH:AH,MATCH(Out_AdjDrivers!$J196,Cal_AdjDrivers!$J:$J,0))</f>
        <v>2567.2827366300003</v>
      </c>
      <c r="AI196" s="55">
        <f>INDEX(Cal_AdjDrivers!AI:AI,MATCH(Out_AdjDrivers!$J196,Cal_AdjDrivers!$J:$J,0))</f>
        <v>2449.41432158</v>
      </c>
      <c r="AJ196" s="55">
        <f>INDEX(Cal_AdjDrivers!AJ:AJ,MATCH(Out_AdjDrivers!$J196,Cal_AdjDrivers!$J:$J,0))</f>
        <v>2332.9117984600002</v>
      </c>
      <c r="AK196" s="55">
        <f>INDEX(Cal_AdjDrivers!AK:AK,MATCH(Out_AdjDrivers!$J196,Cal_AdjDrivers!$J:$J,0))</f>
        <v>2217.7914629300003</v>
      </c>
      <c r="AN196" s="2"/>
    </row>
    <row r="197" spans="3:40">
      <c r="C197" s="25"/>
      <c r="E197" s="2" t="str">
        <f t="shared" si="10"/>
        <v>Sc</v>
      </c>
      <c r="F197" s="2" t="s">
        <v>147</v>
      </c>
      <c r="J197" s="2" t="str">
        <f t="shared" si="11"/>
        <v>ScRepex Synthetic Costs</v>
      </c>
      <c r="L197" s="2" t="s">
        <v>148</v>
      </c>
      <c r="R197" s="12"/>
      <c r="Y197" s="55">
        <f>INDEX(Cal_AdjDrivers!Y:Y,MATCH(Out_AdjDrivers!$J197,Cal_AdjDrivers!$J:$J,0))</f>
        <v>50.055463471332466</v>
      </c>
      <c r="Z197" s="55">
        <f>INDEX(Cal_AdjDrivers!Z:Z,MATCH(Out_AdjDrivers!$J197,Cal_AdjDrivers!$J:$J,0))</f>
        <v>50.515101748358248</v>
      </c>
      <c r="AA197" s="55">
        <f>INDEX(Cal_AdjDrivers!AA:AA,MATCH(Out_AdjDrivers!$J197,Cal_AdjDrivers!$J:$J,0))</f>
        <v>54.605608043450019</v>
      </c>
      <c r="AB197" s="55">
        <f>INDEX(Cal_AdjDrivers!AB:AB,MATCH(Out_AdjDrivers!$J197,Cal_AdjDrivers!$J:$J,0))</f>
        <v>53.411843709246973</v>
      </c>
      <c r="AC197" s="55">
        <f>INDEX(Cal_AdjDrivers!AC:AC,MATCH(Out_AdjDrivers!$J197,Cal_AdjDrivers!$J:$J,0))</f>
        <v>47.597845253255848</v>
      </c>
      <c r="AD197" s="55">
        <f>INDEX(Cal_AdjDrivers!AD:AD,MATCH(Out_AdjDrivers!$J197,Cal_AdjDrivers!$J:$J,0))</f>
        <v>56.544230406854979</v>
      </c>
      <c r="AE197" s="55">
        <f>INDEX(Cal_AdjDrivers!AE:AE,MATCH(Out_AdjDrivers!$J197,Cal_AdjDrivers!$J:$J,0))</f>
        <v>53.600812033606772</v>
      </c>
      <c r="AF197" s="55">
        <f>INDEX(Cal_AdjDrivers!AF:AF,MATCH(Out_AdjDrivers!$J197,Cal_AdjDrivers!$J:$J,0))</f>
        <v>46.553199639693744</v>
      </c>
      <c r="AG197" s="55">
        <f>INDEX(Cal_AdjDrivers!AG:AG,MATCH(Out_AdjDrivers!$J197,Cal_AdjDrivers!$J:$J,0))</f>
        <v>45.799342972961092</v>
      </c>
      <c r="AH197" s="55">
        <f>INDEX(Cal_AdjDrivers!AH:AH,MATCH(Out_AdjDrivers!$J197,Cal_AdjDrivers!$J:$J,0))</f>
        <v>45.707372968046059</v>
      </c>
      <c r="AI197" s="55">
        <f>INDEX(Cal_AdjDrivers!AI:AI,MATCH(Out_AdjDrivers!$J197,Cal_AdjDrivers!$J:$J,0))</f>
        <v>45.618295669028399</v>
      </c>
      <c r="AJ197" s="55">
        <f>INDEX(Cal_AdjDrivers!AJ:AJ,MATCH(Out_AdjDrivers!$J197,Cal_AdjDrivers!$J:$J,0))</f>
        <v>45.534543242303002</v>
      </c>
      <c r="AK197" s="55">
        <f>INDEX(Cal_AdjDrivers!AK:AK,MATCH(Out_AdjDrivers!$J197,Cal_AdjDrivers!$J:$J,0))</f>
        <v>45.456622472278667</v>
      </c>
      <c r="AN197" s="2"/>
    </row>
    <row r="198" spans="3:40">
      <c r="C198" s="25"/>
      <c r="E198" s="2" t="str">
        <f t="shared" si="10"/>
        <v>Sc</v>
      </c>
      <c r="F198" s="2" t="s">
        <v>149</v>
      </c>
      <c r="J198" s="2" t="str">
        <f t="shared" si="11"/>
        <v>ScCapex synthetic costs - Mains</v>
      </c>
      <c r="L198" s="2" t="s">
        <v>148</v>
      </c>
      <c r="R198" s="12"/>
      <c r="Y198" s="55">
        <f>INDEX(Cal_AdjDrivers!Y:Y,MATCH(Out_AdjDrivers!$J198,Cal_AdjDrivers!$J:$J,0))</f>
        <v>2.6707999408975858</v>
      </c>
      <c r="Z198" s="55">
        <f>INDEX(Cal_AdjDrivers!Z:Z,MATCH(Out_AdjDrivers!$J198,Cal_AdjDrivers!$J:$J,0))</f>
        <v>1.762706020103364</v>
      </c>
      <c r="AA198" s="55">
        <f>INDEX(Cal_AdjDrivers!AA:AA,MATCH(Out_AdjDrivers!$J198,Cal_AdjDrivers!$J:$J,0))</f>
        <v>5.0550600801109162</v>
      </c>
      <c r="AB198" s="55">
        <f>INDEX(Cal_AdjDrivers!AB:AB,MATCH(Out_AdjDrivers!$J198,Cal_AdjDrivers!$J:$J,0))</f>
        <v>3.7893785986459259</v>
      </c>
      <c r="AC198" s="55">
        <f>INDEX(Cal_AdjDrivers!AC:AC,MATCH(Out_AdjDrivers!$J198,Cal_AdjDrivers!$J:$J,0))</f>
        <v>4.0855333866448245</v>
      </c>
      <c r="AD198" s="55">
        <f>INDEX(Cal_AdjDrivers!AD:AD,MATCH(Out_AdjDrivers!$J198,Cal_AdjDrivers!$J:$J,0))</f>
        <v>4.4265754349254038</v>
      </c>
      <c r="AE198" s="55">
        <f>INDEX(Cal_AdjDrivers!AE:AE,MATCH(Out_AdjDrivers!$J198,Cal_AdjDrivers!$J:$J,0))</f>
        <v>5.9585444047332032</v>
      </c>
      <c r="AF198" s="55">
        <f>INDEX(Cal_AdjDrivers!AF:AF,MATCH(Out_AdjDrivers!$J198,Cal_AdjDrivers!$J:$J,0))</f>
        <v>3.3326731390357223</v>
      </c>
      <c r="AG198" s="55">
        <f>INDEX(Cal_AdjDrivers!AG:AG,MATCH(Out_AdjDrivers!$J198,Cal_AdjDrivers!$J:$J,0))</f>
        <v>6.4051124380165074</v>
      </c>
      <c r="AH198" s="55">
        <f>INDEX(Cal_AdjDrivers!AH:AH,MATCH(Out_AdjDrivers!$J198,Cal_AdjDrivers!$J:$J,0))</f>
        <v>6.0189581102089296</v>
      </c>
      <c r="AI198" s="55">
        <f>INDEX(Cal_AdjDrivers!AI:AI,MATCH(Out_AdjDrivers!$J198,Cal_AdjDrivers!$J:$J,0))</f>
        <v>7.383357835570326</v>
      </c>
      <c r="AJ198" s="55">
        <f>INDEX(Cal_AdjDrivers!AJ:AJ,MATCH(Out_AdjDrivers!$J198,Cal_AdjDrivers!$J:$J,0))</f>
        <v>5.9702835484616212</v>
      </c>
      <c r="AK198" s="55">
        <f>INDEX(Cal_AdjDrivers!AK:AK,MATCH(Out_AdjDrivers!$J198,Cal_AdjDrivers!$J:$J,0))</f>
        <v>3.0214940728995612</v>
      </c>
      <c r="AN198" s="2"/>
    </row>
    <row r="199" spans="3:40">
      <c r="C199" s="25"/>
      <c r="E199" s="2" t="str">
        <f t="shared" si="10"/>
        <v>Sc</v>
      </c>
      <c r="F199" s="2" t="s">
        <v>150</v>
      </c>
      <c r="J199" s="2" t="str">
        <f t="shared" si="11"/>
        <v>ScCapex synthetic costs - Connections</v>
      </c>
      <c r="L199" s="2" t="s">
        <v>148</v>
      </c>
      <c r="R199" s="12"/>
      <c r="Y199" s="55">
        <f>INDEX(Cal_AdjDrivers!Y:Y,MATCH(Out_AdjDrivers!$J199,Cal_AdjDrivers!$J:$J,0))</f>
        <v>19.644816590473425</v>
      </c>
      <c r="Z199" s="55">
        <f>INDEX(Cal_AdjDrivers!Z:Z,MATCH(Out_AdjDrivers!$J199,Cal_AdjDrivers!$J:$J,0))</f>
        <v>16.458261611560772</v>
      </c>
      <c r="AA199" s="55">
        <f>INDEX(Cal_AdjDrivers!AA:AA,MATCH(Out_AdjDrivers!$J199,Cal_AdjDrivers!$J:$J,0))</f>
        <v>14.058270111411419</v>
      </c>
      <c r="AB199" s="55">
        <f>INDEX(Cal_AdjDrivers!AB:AB,MATCH(Out_AdjDrivers!$J199,Cal_AdjDrivers!$J:$J,0))</f>
        <v>14.449427496595092</v>
      </c>
      <c r="AC199" s="55">
        <f>INDEX(Cal_AdjDrivers!AC:AC,MATCH(Out_AdjDrivers!$J199,Cal_AdjDrivers!$J:$J,0))</f>
        <v>13.032464066443493</v>
      </c>
      <c r="AD199" s="55">
        <f>INDEX(Cal_AdjDrivers!AD:AD,MATCH(Out_AdjDrivers!$J199,Cal_AdjDrivers!$J:$J,0))</f>
        <v>13.159123520537767</v>
      </c>
      <c r="AE199" s="55">
        <f>INDEX(Cal_AdjDrivers!AE:AE,MATCH(Out_AdjDrivers!$J199,Cal_AdjDrivers!$J:$J,0))</f>
        <v>10.320278407282677</v>
      </c>
      <c r="AF199" s="55">
        <f>INDEX(Cal_AdjDrivers!AF:AF,MATCH(Out_AdjDrivers!$J199,Cal_AdjDrivers!$J:$J,0))</f>
        <v>9.7033098845986068</v>
      </c>
      <c r="AG199" s="55">
        <f>INDEX(Cal_AdjDrivers!AG:AG,MATCH(Out_AdjDrivers!$J199,Cal_AdjDrivers!$J:$J,0))</f>
        <v>14.765708119887266</v>
      </c>
      <c r="AH199" s="55">
        <f>INDEX(Cal_AdjDrivers!AH:AH,MATCH(Out_AdjDrivers!$J199,Cal_AdjDrivers!$J:$J,0))</f>
        <v>14.962095264364303</v>
      </c>
      <c r="AI199" s="55">
        <f>INDEX(Cal_AdjDrivers!AI:AI,MATCH(Out_AdjDrivers!$J199,Cal_AdjDrivers!$J:$J,0))</f>
        <v>14.178317360791244</v>
      </c>
      <c r="AJ199" s="55">
        <f>INDEX(Cal_AdjDrivers!AJ:AJ,MATCH(Out_AdjDrivers!$J199,Cal_AdjDrivers!$J:$J,0))</f>
        <v>13.424016432509218</v>
      </c>
      <c r="AK199" s="55">
        <f>INDEX(Cal_AdjDrivers!AK:AK,MATCH(Out_AdjDrivers!$J199,Cal_AdjDrivers!$J:$J,0))</f>
        <v>12.745003544149879</v>
      </c>
      <c r="AN199" s="2"/>
    </row>
    <row r="200" spans="3:40">
      <c r="C200" s="25"/>
      <c r="E200" s="2" t="str">
        <f t="shared" si="10"/>
        <v>Sc</v>
      </c>
      <c r="F200" s="66" t="s">
        <v>151</v>
      </c>
      <c r="J200" s="2" t="str">
        <f t="shared" si="11"/>
        <v>ScMetallic network length</v>
      </c>
      <c r="R200" s="12"/>
      <c r="Y200" s="55">
        <f>INDEX(Cal_AdjDrivers!Y:Y,MATCH(Out_AdjDrivers!$J200,Cal_AdjDrivers!$J:$J,0))</f>
        <v>0</v>
      </c>
      <c r="Z200" s="55">
        <f>INDEX(Cal_AdjDrivers!Z:Z,MATCH(Out_AdjDrivers!$J200,Cal_AdjDrivers!$J:$J,0))</f>
        <v>0</v>
      </c>
      <c r="AA200" s="55">
        <f>INDEX(Cal_AdjDrivers!AA:AA,MATCH(Out_AdjDrivers!$J200,Cal_AdjDrivers!$J:$J,0))</f>
        <v>0</v>
      </c>
      <c r="AB200" s="55">
        <f>INDEX(Cal_AdjDrivers!AB:AB,MATCH(Out_AdjDrivers!$J200,Cal_AdjDrivers!$J:$J,0))</f>
        <v>0</v>
      </c>
      <c r="AC200" s="55">
        <f>INDEX(Cal_AdjDrivers!AC:AC,MATCH(Out_AdjDrivers!$J200,Cal_AdjDrivers!$J:$J,0))</f>
        <v>0</v>
      </c>
      <c r="AD200" s="55">
        <f>INDEX(Cal_AdjDrivers!AD:AD,MATCH(Out_AdjDrivers!$J200,Cal_AdjDrivers!$J:$J,0))</f>
        <v>0</v>
      </c>
      <c r="AE200" s="55">
        <f>INDEX(Cal_AdjDrivers!AE:AE,MATCH(Out_AdjDrivers!$J200,Cal_AdjDrivers!$J:$J,0))</f>
        <v>0</v>
      </c>
      <c r="AF200" s="55">
        <f>INDEX(Cal_AdjDrivers!AF:AF,MATCH(Out_AdjDrivers!$J200,Cal_AdjDrivers!$J:$J,0))</f>
        <v>0</v>
      </c>
      <c r="AG200" s="55">
        <f>INDEX(Cal_AdjDrivers!AG:AG,MATCH(Out_AdjDrivers!$J200,Cal_AdjDrivers!$J:$J,0))</f>
        <v>0</v>
      </c>
      <c r="AH200" s="55">
        <f>INDEX(Cal_AdjDrivers!AH:AH,MATCH(Out_AdjDrivers!$J200,Cal_AdjDrivers!$J:$J,0))</f>
        <v>0</v>
      </c>
      <c r="AI200" s="55">
        <f>INDEX(Cal_AdjDrivers!AI:AI,MATCH(Out_AdjDrivers!$J200,Cal_AdjDrivers!$J:$J,0))</f>
        <v>0</v>
      </c>
      <c r="AJ200" s="55">
        <f>INDEX(Cal_AdjDrivers!AJ:AJ,MATCH(Out_AdjDrivers!$J200,Cal_AdjDrivers!$J:$J,0))</f>
        <v>0</v>
      </c>
      <c r="AK200" s="55">
        <f>INDEX(Cal_AdjDrivers!AK:AK,MATCH(Out_AdjDrivers!$J200,Cal_AdjDrivers!$J:$J,0))</f>
        <v>0</v>
      </c>
      <c r="AN200" s="2"/>
    </row>
    <row r="201" spans="3:40">
      <c r="C201" s="25"/>
      <c r="E201" s="2" t="str">
        <f t="shared" si="10"/>
        <v>Sc</v>
      </c>
      <c r="F201" s="2" t="s">
        <v>152</v>
      </c>
      <c r="J201" s="2" t="str">
        <f t="shared" si="11"/>
        <v>ScPE network length</v>
      </c>
      <c r="L201" s="2" t="s">
        <v>137</v>
      </c>
      <c r="R201" s="12"/>
      <c r="Y201" s="55">
        <f>INDEX(Cal_AdjDrivers!Y:Y,MATCH(Out_AdjDrivers!$J201,Cal_AdjDrivers!$J:$J,0))</f>
        <v>0</v>
      </c>
      <c r="Z201" s="55">
        <f>INDEX(Cal_AdjDrivers!Z:Z,MATCH(Out_AdjDrivers!$J201,Cal_AdjDrivers!$J:$J,0))</f>
        <v>0</v>
      </c>
      <c r="AA201" s="55">
        <f>INDEX(Cal_AdjDrivers!AA:AA,MATCH(Out_AdjDrivers!$J201,Cal_AdjDrivers!$J:$J,0))</f>
        <v>0</v>
      </c>
      <c r="AB201" s="55">
        <f>INDEX(Cal_AdjDrivers!AB:AB,MATCH(Out_AdjDrivers!$J201,Cal_AdjDrivers!$J:$J,0))</f>
        <v>0</v>
      </c>
      <c r="AC201" s="55">
        <f>INDEX(Cal_AdjDrivers!AC:AC,MATCH(Out_AdjDrivers!$J201,Cal_AdjDrivers!$J:$J,0))</f>
        <v>0</v>
      </c>
      <c r="AD201" s="55">
        <f>INDEX(Cal_AdjDrivers!AD:AD,MATCH(Out_AdjDrivers!$J201,Cal_AdjDrivers!$J:$J,0))</f>
        <v>0</v>
      </c>
      <c r="AE201" s="55">
        <f>INDEX(Cal_AdjDrivers!AE:AE,MATCH(Out_AdjDrivers!$J201,Cal_AdjDrivers!$J:$J,0))</f>
        <v>0</v>
      </c>
      <c r="AF201" s="55">
        <f>INDEX(Cal_AdjDrivers!AF:AF,MATCH(Out_AdjDrivers!$J201,Cal_AdjDrivers!$J:$J,0))</f>
        <v>0</v>
      </c>
      <c r="AG201" s="55">
        <f>INDEX(Cal_AdjDrivers!AG:AG,MATCH(Out_AdjDrivers!$J201,Cal_AdjDrivers!$J:$J,0))</f>
        <v>0</v>
      </c>
      <c r="AH201" s="55">
        <f>INDEX(Cal_AdjDrivers!AH:AH,MATCH(Out_AdjDrivers!$J201,Cal_AdjDrivers!$J:$J,0))</f>
        <v>0</v>
      </c>
      <c r="AI201" s="55">
        <f>INDEX(Cal_AdjDrivers!AI:AI,MATCH(Out_AdjDrivers!$J201,Cal_AdjDrivers!$J:$J,0))</f>
        <v>0</v>
      </c>
      <c r="AJ201" s="55">
        <f>INDEX(Cal_AdjDrivers!AJ:AJ,MATCH(Out_AdjDrivers!$J201,Cal_AdjDrivers!$J:$J,0))</f>
        <v>0</v>
      </c>
      <c r="AK201" s="55">
        <f>INDEX(Cal_AdjDrivers!AK:AK,MATCH(Out_AdjDrivers!$J201,Cal_AdjDrivers!$J:$J,0))</f>
        <v>0</v>
      </c>
      <c r="AN201" s="2"/>
    </row>
    <row r="202" spans="3:40">
      <c r="C202" s="25"/>
      <c r="E202" s="2" t="str">
        <f t="shared" si="10"/>
        <v>Sc</v>
      </c>
      <c r="F202" s="2" t="s">
        <v>153</v>
      </c>
      <c r="J202" s="2" t="str">
        <f t="shared" si="11"/>
        <v>ScService Damage Reports</v>
      </c>
      <c r="L202" s="2" t="s">
        <v>137</v>
      </c>
      <c r="R202" s="12"/>
      <c r="Y202" s="55">
        <f>INDEX(Cal_AdjDrivers!Y:Y,MATCH(Out_AdjDrivers!$J202,Cal_AdjDrivers!$J:$J,0))</f>
        <v>766</v>
      </c>
      <c r="Z202" s="55">
        <f>INDEX(Cal_AdjDrivers!Z:Z,MATCH(Out_AdjDrivers!$J202,Cal_AdjDrivers!$J:$J,0))</f>
        <v>635</v>
      </c>
      <c r="AA202" s="55">
        <f>INDEX(Cal_AdjDrivers!AA:AA,MATCH(Out_AdjDrivers!$J202,Cal_AdjDrivers!$J:$J,0))</f>
        <v>673</v>
      </c>
      <c r="AB202" s="55">
        <f>INDEX(Cal_AdjDrivers!AB:AB,MATCH(Out_AdjDrivers!$J202,Cal_AdjDrivers!$J:$J,0))</f>
        <v>792</v>
      </c>
      <c r="AC202" s="55">
        <f>INDEX(Cal_AdjDrivers!AC:AC,MATCH(Out_AdjDrivers!$J202,Cal_AdjDrivers!$J:$J,0))</f>
        <v>696</v>
      </c>
      <c r="AD202" s="55">
        <f>INDEX(Cal_AdjDrivers!AD:AD,MATCH(Out_AdjDrivers!$J202,Cal_AdjDrivers!$J:$J,0))</f>
        <v>769</v>
      </c>
      <c r="AE202" s="55">
        <f>INDEX(Cal_AdjDrivers!AE:AE,MATCH(Out_AdjDrivers!$J202,Cal_AdjDrivers!$J:$J,0))</f>
        <v>733</v>
      </c>
      <c r="AF202" s="55">
        <f>INDEX(Cal_AdjDrivers!AF:AF,MATCH(Out_AdjDrivers!$J202,Cal_AdjDrivers!$J:$J,0))</f>
        <v>722</v>
      </c>
      <c r="AG202" s="55">
        <f>INDEX(Cal_AdjDrivers!AG:AG,MATCH(Out_AdjDrivers!$J202,Cal_AdjDrivers!$J:$J,0))</f>
        <v>721.83333330000005</v>
      </c>
      <c r="AH202" s="55">
        <f>INDEX(Cal_AdjDrivers!AH:AH,MATCH(Out_AdjDrivers!$J202,Cal_AdjDrivers!$J:$J,0))</f>
        <v>721.83333330000005</v>
      </c>
      <c r="AI202" s="55">
        <f>INDEX(Cal_AdjDrivers!AI:AI,MATCH(Out_AdjDrivers!$J202,Cal_AdjDrivers!$J:$J,0))</f>
        <v>721.83333330000005</v>
      </c>
      <c r="AJ202" s="55">
        <f>INDEX(Cal_AdjDrivers!AJ:AJ,MATCH(Out_AdjDrivers!$J202,Cal_AdjDrivers!$J:$J,0))</f>
        <v>721.83333330000005</v>
      </c>
      <c r="AK202" s="55">
        <f>INDEX(Cal_AdjDrivers!AK:AK,MATCH(Out_AdjDrivers!$J202,Cal_AdjDrivers!$J:$J,0))</f>
        <v>721.83333330000005</v>
      </c>
      <c r="AN202" s="2"/>
    </row>
    <row r="203" spans="3:40">
      <c r="C203" s="25"/>
      <c r="E203" s="2" t="str">
        <f t="shared" si="10"/>
        <v>Sc</v>
      </c>
      <c r="F203" s="2" t="s">
        <v>154</v>
      </c>
      <c r="J203" s="2" t="str">
        <f t="shared" si="11"/>
        <v>ScService Condition Reports</v>
      </c>
      <c r="L203" s="2" t="s">
        <v>135</v>
      </c>
      <c r="R203" s="12"/>
      <c r="Y203" s="55">
        <f>INDEX(Cal_AdjDrivers!Y:Y,MATCH(Out_AdjDrivers!$J203,Cal_AdjDrivers!$J:$J,0))</f>
        <v>3661</v>
      </c>
      <c r="Z203" s="55">
        <f>INDEX(Cal_AdjDrivers!Z:Z,MATCH(Out_AdjDrivers!$J203,Cal_AdjDrivers!$J:$J,0))</f>
        <v>2396</v>
      </c>
      <c r="AA203" s="55">
        <f>INDEX(Cal_AdjDrivers!AA:AA,MATCH(Out_AdjDrivers!$J203,Cal_AdjDrivers!$J:$J,0))</f>
        <v>3064</v>
      </c>
      <c r="AB203" s="55">
        <f>INDEX(Cal_AdjDrivers!AB:AB,MATCH(Out_AdjDrivers!$J203,Cal_AdjDrivers!$J:$J,0))</f>
        <v>3235</v>
      </c>
      <c r="AC203" s="55">
        <f>INDEX(Cal_AdjDrivers!AC:AC,MATCH(Out_AdjDrivers!$J203,Cal_AdjDrivers!$J:$J,0))</f>
        <v>3094</v>
      </c>
      <c r="AD203" s="55">
        <f>INDEX(Cal_AdjDrivers!AD:AD,MATCH(Out_AdjDrivers!$J203,Cal_AdjDrivers!$J:$J,0))</f>
        <v>3387</v>
      </c>
      <c r="AE203" s="55">
        <f>INDEX(Cal_AdjDrivers!AE:AE,MATCH(Out_AdjDrivers!$J203,Cal_AdjDrivers!$J:$J,0))</f>
        <v>3185</v>
      </c>
      <c r="AF203" s="55">
        <f>INDEX(Cal_AdjDrivers!AF:AF,MATCH(Out_AdjDrivers!$J203,Cal_AdjDrivers!$J:$J,0))</f>
        <v>3097</v>
      </c>
      <c r="AG203" s="55">
        <f>INDEX(Cal_AdjDrivers!AG:AG,MATCH(Out_AdjDrivers!$J203,Cal_AdjDrivers!$J:$J,0))</f>
        <v>3103.0400500000001</v>
      </c>
      <c r="AH203" s="55">
        <f>INDEX(Cal_AdjDrivers!AH:AH,MATCH(Out_AdjDrivers!$J203,Cal_AdjDrivers!$J:$J,0))</f>
        <v>3107.8376509999998</v>
      </c>
      <c r="AI203" s="55">
        <f>INDEX(Cal_AdjDrivers!AI:AI,MATCH(Out_AdjDrivers!$J203,Cal_AdjDrivers!$J:$J,0))</f>
        <v>3112.4254999999998</v>
      </c>
      <c r="AJ203" s="55">
        <f>INDEX(Cal_AdjDrivers!AJ:AJ,MATCH(Out_AdjDrivers!$J203,Cal_AdjDrivers!$J:$J,0))</f>
        <v>3118.317591</v>
      </c>
      <c r="AK203" s="55">
        <f>INDEX(Cal_AdjDrivers!AK:AK,MATCH(Out_AdjDrivers!$J203,Cal_AdjDrivers!$J:$J,0))</f>
        <v>3123.7458630000001</v>
      </c>
      <c r="AN203" s="2"/>
    </row>
    <row r="204" spans="3:40">
      <c r="C204" s="25"/>
      <c r="E204" s="2" t="str">
        <f t="shared" si="10"/>
        <v>Sc</v>
      </c>
      <c r="F204" s="2" t="s">
        <v>155</v>
      </c>
      <c r="J204" s="2" t="str">
        <f t="shared" si="11"/>
        <v>ScMains Damage Reports</v>
      </c>
      <c r="L204" s="2" t="s">
        <v>135</v>
      </c>
      <c r="R204" s="12"/>
      <c r="Y204" s="55">
        <f>INDEX(Cal_AdjDrivers!Y:Y,MATCH(Out_AdjDrivers!$J204,Cal_AdjDrivers!$J:$J,0))</f>
        <v>161</v>
      </c>
      <c r="Z204" s="55">
        <f>INDEX(Cal_AdjDrivers!Z:Z,MATCH(Out_AdjDrivers!$J204,Cal_AdjDrivers!$J:$J,0))</f>
        <v>150</v>
      </c>
      <c r="AA204" s="55">
        <f>INDEX(Cal_AdjDrivers!AA:AA,MATCH(Out_AdjDrivers!$J204,Cal_AdjDrivers!$J:$J,0))</f>
        <v>159</v>
      </c>
      <c r="AB204" s="55">
        <f>INDEX(Cal_AdjDrivers!AB:AB,MATCH(Out_AdjDrivers!$J204,Cal_AdjDrivers!$J:$J,0))</f>
        <v>161</v>
      </c>
      <c r="AC204" s="55">
        <f>INDEX(Cal_AdjDrivers!AC:AC,MATCH(Out_AdjDrivers!$J204,Cal_AdjDrivers!$J:$J,0))</f>
        <v>190</v>
      </c>
      <c r="AD204" s="55">
        <f>INDEX(Cal_AdjDrivers!AD:AD,MATCH(Out_AdjDrivers!$J204,Cal_AdjDrivers!$J:$J,0))</f>
        <v>142</v>
      </c>
      <c r="AE204" s="55">
        <f>INDEX(Cal_AdjDrivers!AE:AE,MATCH(Out_AdjDrivers!$J204,Cal_AdjDrivers!$J:$J,0))</f>
        <v>125</v>
      </c>
      <c r="AF204" s="55">
        <f>INDEX(Cal_AdjDrivers!AF:AF,MATCH(Out_AdjDrivers!$J204,Cal_AdjDrivers!$J:$J,0))</f>
        <v>161</v>
      </c>
      <c r="AG204" s="55">
        <f>INDEX(Cal_AdjDrivers!AG:AG,MATCH(Out_AdjDrivers!$J204,Cal_AdjDrivers!$J:$J,0))</f>
        <v>160.5</v>
      </c>
      <c r="AH204" s="55">
        <f>INDEX(Cal_AdjDrivers!AH:AH,MATCH(Out_AdjDrivers!$J204,Cal_AdjDrivers!$J:$J,0))</f>
        <v>160.5</v>
      </c>
      <c r="AI204" s="55">
        <f>INDEX(Cal_AdjDrivers!AI:AI,MATCH(Out_AdjDrivers!$J204,Cal_AdjDrivers!$J:$J,0))</f>
        <v>160.5</v>
      </c>
      <c r="AJ204" s="55">
        <f>INDEX(Cal_AdjDrivers!AJ:AJ,MATCH(Out_AdjDrivers!$J204,Cal_AdjDrivers!$J:$J,0))</f>
        <v>160.5</v>
      </c>
      <c r="AK204" s="55">
        <f>INDEX(Cal_AdjDrivers!AK:AK,MATCH(Out_AdjDrivers!$J204,Cal_AdjDrivers!$J:$J,0))</f>
        <v>160.5</v>
      </c>
      <c r="AN204" s="2"/>
    </row>
    <row r="205" spans="3:40">
      <c r="C205" s="25"/>
      <c r="E205" s="2" t="str">
        <f t="shared" si="10"/>
        <v>Sc</v>
      </c>
      <c r="F205" s="2" t="s">
        <v>156</v>
      </c>
      <c r="J205" s="2" t="str">
        <f t="shared" si="11"/>
        <v>ScMains Condition Reports</v>
      </c>
      <c r="L205" s="2" t="s">
        <v>135</v>
      </c>
      <c r="R205" s="12"/>
      <c r="Y205" s="55">
        <f>INDEX(Cal_AdjDrivers!Y:Y,MATCH(Out_AdjDrivers!$J205,Cal_AdjDrivers!$J:$J,0))</f>
        <v>2873</v>
      </c>
      <c r="Z205" s="55">
        <f>INDEX(Cal_AdjDrivers!Z:Z,MATCH(Out_AdjDrivers!$J205,Cal_AdjDrivers!$J:$J,0))</f>
        <v>2729</v>
      </c>
      <c r="AA205" s="55">
        <f>INDEX(Cal_AdjDrivers!AA:AA,MATCH(Out_AdjDrivers!$J205,Cal_AdjDrivers!$J:$J,0))</f>
        <v>2556</v>
      </c>
      <c r="AB205" s="55">
        <f>INDEX(Cal_AdjDrivers!AB:AB,MATCH(Out_AdjDrivers!$J205,Cal_AdjDrivers!$J:$J,0))</f>
        <v>2579</v>
      </c>
      <c r="AC205" s="55">
        <f>INDEX(Cal_AdjDrivers!AC:AC,MATCH(Out_AdjDrivers!$J205,Cal_AdjDrivers!$J:$J,0))</f>
        <v>2588</v>
      </c>
      <c r="AD205" s="55">
        <f>INDEX(Cal_AdjDrivers!AD:AD,MATCH(Out_AdjDrivers!$J205,Cal_AdjDrivers!$J:$J,0))</f>
        <v>2394</v>
      </c>
      <c r="AE205" s="55">
        <f>INDEX(Cal_AdjDrivers!AE:AE,MATCH(Out_AdjDrivers!$J205,Cal_AdjDrivers!$J:$J,0))</f>
        <v>2193</v>
      </c>
      <c r="AF205" s="55">
        <f>INDEX(Cal_AdjDrivers!AF:AF,MATCH(Out_AdjDrivers!$J205,Cal_AdjDrivers!$J:$J,0))</f>
        <v>2097</v>
      </c>
      <c r="AG205" s="55">
        <f>INDEX(Cal_AdjDrivers!AG:AG,MATCH(Out_AdjDrivers!$J205,Cal_AdjDrivers!$J:$J,0))</f>
        <v>2025.7393723954847</v>
      </c>
      <c r="AH205" s="55">
        <f>INDEX(Cal_AdjDrivers!AH:AH,MATCH(Out_AdjDrivers!$J205,Cal_AdjDrivers!$J:$J,0))</f>
        <v>1947.7526841750916</v>
      </c>
      <c r="AI205" s="55">
        <f>INDEX(Cal_AdjDrivers!AI:AI,MATCH(Out_AdjDrivers!$J205,Cal_AdjDrivers!$J:$J,0))</f>
        <v>1869.807007842584</v>
      </c>
      <c r="AJ205" s="55">
        <f>INDEX(Cal_AdjDrivers!AJ:AJ,MATCH(Out_AdjDrivers!$J205,Cal_AdjDrivers!$J:$J,0))</f>
        <v>1791.9188999768444</v>
      </c>
      <c r="AK205" s="55">
        <f>INDEX(Cal_AdjDrivers!AK:AK,MATCH(Out_AdjDrivers!$J205,Cal_AdjDrivers!$J:$J,0))</f>
        <v>1714.1019150400418</v>
      </c>
      <c r="AN205" s="2"/>
    </row>
    <row r="206" spans="3:40">
      <c r="C206" s="25"/>
      <c r="E206" s="2" t="str">
        <f t="shared" si="10"/>
        <v>Sc</v>
      </c>
      <c r="F206" s="2" t="s">
        <v>157</v>
      </c>
      <c r="J206" s="2" t="str">
        <f t="shared" si="11"/>
        <v>ScEmergency FTEs</v>
      </c>
      <c r="L206" s="2" t="s">
        <v>135</v>
      </c>
      <c r="R206" s="12"/>
      <c r="Y206" s="55">
        <f>INDEX(Cal_AdjDrivers!Y:Y,MATCH(Out_AdjDrivers!$J206,Cal_AdjDrivers!$J:$J,0))</f>
        <v>0</v>
      </c>
      <c r="Z206" s="55">
        <f>INDEX(Cal_AdjDrivers!Z:Z,MATCH(Out_AdjDrivers!$J206,Cal_AdjDrivers!$J:$J,0))</f>
        <v>0</v>
      </c>
      <c r="AA206" s="55">
        <f>INDEX(Cal_AdjDrivers!AA:AA,MATCH(Out_AdjDrivers!$J206,Cal_AdjDrivers!$J:$J,0))</f>
        <v>0</v>
      </c>
      <c r="AB206" s="55">
        <f>INDEX(Cal_AdjDrivers!AB:AB,MATCH(Out_AdjDrivers!$J206,Cal_AdjDrivers!$J:$J,0))</f>
        <v>0</v>
      </c>
      <c r="AC206" s="55">
        <f>INDEX(Cal_AdjDrivers!AC:AC,MATCH(Out_AdjDrivers!$J206,Cal_AdjDrivers!$J:$J,0))</f>
        <v>0</v>
      </c>
      <c r="AD206" s="55">
        <f>INDEX(Cal_AdjDrivers!AD:AD,MATCH(Out_AdjDrivers!$J206,Cal_AdjDrivers!$J:$J,0))</f>
        <v>0</v>
      </c>
      <c r="AE206" s="55">
        <f>INDEX(Cal_AdjDrivers!AE:AE,MATCH(Out_AdjDrivers!$J206,Cal_AdjDrivers!$J:$J,0))</f>
        <v>0</v>
      </c>
      <c r="AF206" s="55">
        <f>INDEX(Cal_AdjDrivers!AF:AF,MATCH(Out_AdjDrivers!$J206,Cal_AdjDrivers!$J:$J,0))</f>
        <v>0</v>
      </c>
      <c r="AG206" s="55">
        <f>INDEX(Cal_AdjDrivers!AG:AG,MATCH(Out_AdjDrivers!$J206,Cal_AdjDrivers!$J:$J,0))</f>
        <v>0</v>
      </c>
      <c r="AH206" s="55">
        <f>INDEX(Cal_AdjDrivers!AH:AH,MATCH(Out_AdjDrivers!$J206,Cal_AdjDrivers!$J:$J,0))</f>
        <v>0</v>
      </c>
      <c r="AI206" s="55">
        <f>INDEX(Cal_AdjDrivers!AI:AI,MATCH(Out_AdjDrivers!$J206,Cal_AdjDrivers!$J:$J,0))</f>
        <v>0</v>
      </c>
      <c r="AJ206" s="55">
        <f>INDEX(Cal_AdjDrivers!AJ:AJ,MATCH(Out_AdjDrivers!$J206,Cal_AdjDrivers!$J:$J,0))</f>
        <v>0</v>
      </c>
      <c r="AK206" s="55">
        <f>INDEX(Cal_AdjDrivers!AK:AK,MATCH(Out_AdjDrivers!$J206,Cal_AdjDrivers!$J:$J,0))</f>
        <v>0</v>
      </c>
      <c r="AN206" s="2"/>
    </row>
    <row r="207" spans="3:40">
      <c r="C207" s="25"/>
      <c r="E207" s="2" t="str">
        <f t="shared" si="10"/>
        <v>Sc</v>
      </c>
      <c r="F207" s="2" t="s">
        <v>159</v>
      </c>
      <c r="J207" s="2" t="str">
        <f t="shared" si="11"/>
        <v>ScTotal external condition reports
(service condition + mains condition)</v>
      </c>
      <c r="L207" s="2" t="s">
        <v>158</v>
      </c>
      <c r="R207" s="12"/>
      <c r="Y207" s="55">
        <f>INDEX(Cal_AdjDrivers!Y:Y,MATCH(Out_AdjDrivers!$J207,Cal_AdjDrivers!$J:$J,0))</f>
        <v>6534</v>
      </c>
      <c r="Z207" s="55">
        <f>INDEX(Cal_AdjDrivers!Z:Z,MATCH(Out_AdjDrivers!$J207,Cal_AdjDrivers!$J:$J,0))</f>
        <v>5125</v>
      </c>
      <c r="AA207" s="55">
        <f>INDEX(Cal_AdjDrivers!AA:AA,MATCH(Out_AdjDrivers!$J207,Cal_AdjDrivers!$J:$J,0))</f>
        <v>5620</v>
      </c>
      <c r="AB207" s="55">
        <f>INDEX(Cal_AdjDrivers!AB:AB,MATCH(Out_AdjDrivers!$J207,Cal_AdjDrivers!$J:$J,0))</f>
        <v>5814</v>
      </c>
      <c r="AC207" s="55">
        <f>INDEX(Cal_AdjDrivers!AC:AC,MATCH(Out_AdjDrivers!$J207,Cal_AdjDrivers!$J:$J,0))</f>
        <v>5682</v>
      </c>
      <c r="AD207" s="55">
        <f>INDEX(Cal_AdjDrivers!AD:AD,MATCH(Out_AdjDrivers!$J207,Cal_AdjDrivers!$J:$J,0))</f>
        <v>5781</v>
      </c>
      <c r="AE207" s="55">
        <f>INDEX(Cal_AdjDrivers!AE:AE,MATCH(Out_AdjDrivers!$J207,Cal_AdjDrivers!$J:$J,0))</f>
        <v>5378</v>
      </c>
      <c r="AF207" s="55">
        <f>INDEX(Cal_AdjDrivers!AF:AF,MATCH(Out_AdjDrivers!$J207,Cal_AdjDrivers!$J:$J,0))</f>
        <v>5194</v>
      </c>
      <c r="AG207" s="55">
        <f>INDEX(Cal_AdjDrivers!AG:AG,MATCH(Out_AdjDrivers!$J207,Cal_AdjDrivers!$J:$J,0))</f>
        <v>5128.7794223954843</v>
      </c>
      <c r="AH207" s="55">
        <f>INDEX(Cal_AdjDrivers!AH:AH,MATCH(Out_AdjDrivers!$J207,Cal_AdjDrivers!$J:$J,0))</f>
        <v>5055.5903351750912</v>
      </c>
      <c r="AI207" s="55">
        <f>INDEX(Cal_AdjDrivers!AI:AI,MATCH(Out_AdjDrivers!$J207,Cal_AdjDrivers!$J:$J,0))</f>
        <v>4982.2325078425838</v>
      </c>
      <c r="AJ207" s="55">
        <f>INDEX(Cal_AdjDrivers!AJ:AJ,MATCH(Out_AdjDrivers!$J207,Cal_AdjDrivers!$J:$J,0))</f>
        <v>4910.2364909768439</v>
      </c>
      <c r="AK207" s="55">
        <f>INDEX(Cal_AdjDrivers!AK:AK,MATCH(Out_AdjDrivers!$J207,Cal_AdjDrivers!$J:$J,0))</f>
        <v>4837.8477780400417</v>
      </c>
      <c r="AN207" s="2"/>
    </row>
    <row r="208" spans="3:40">
      <c r="C208" s="25"/>
      <c r="E208" s="2" t="str">
        <f t="shared" si="10"/>
        <v>Sc</v>
      </c>
      <c r="F208" s="2" t="s">
        <v>160</v>
      </c>
      <c r="J208" s="2" t="str">
        <f t="shared" si="11"/>
        <v>ScTotal external condition repairs
(service condition + mains condition)</v>
      </c>
      <c r="L208" s="2" t="s">
        <v>135</v>
      </c>
      <c r="R208" s="12"/>
      <c r="Y208" s="55">
        <f>INDEX(Cal_AdjDrivers!Y:Y,MATCH(Out_AdjDrivers!$J208,Cal_AdjDrivers!$J:$J,0))</f>
        <v>8718</v>
      </c>
      <c r="Z208" s="55">
        <f>INDEX(Cal_AdjDrivers!Z:Z,MATCH(Out_AdjDrivers!$J208,Cal_AdjDrivers!$J:$J,0))</f>
        <v>7313</v>
      </c>
      <c r="AA208" s="55">
        <f>INDEX(Cal_AdjDrivers!AA:AA,MATCH(Out_AdjDrivers!$J208,Cal_AdjDrivers!$J:$J,0))</f>
        <v>7223</v>
      </c>
      <c r="AB208" s="55">
        <f>INDEX(Cal_AdjDrivers!AB:AB,MATCH(Out_AdjDrivers!$J208,Cal_AdjDrivers!$J:$J,0))</f>
        <v>7365</v>
      </c>
      <c r="AC208" s="55">
        <f>INDEX(Cal_AdjDrivers!AC:AC,MATCH(Out_AdjDrivers!$J208,Cal_AdjDrivers!$J:$J,0))</f>
        <v>7040</v>
      </c>
      <c r="AD208" s="55">
        <f>INDEX(Cal_AdjDrivers!AD:AD,MATCH(Out_AdjDrivers!$J208,Cal_AdjDrivers!$J:$J,0))</f>
        <v>7212</v>
      </c>
      <c r="AE208" s="55">
        <f>INDEX(Cal_AdjDrivers!AE:AE,MATCH(Out_AdjDrivers!$J208,Cal_AdjDrivers!$J:$J,0))</f>
        <v>6638</v>
      </c>
      <c r="AF208" s="55">
        <f>INDEX(Cal_AdjDrivers!AF:AF,MATCH(Out_AdjDrivers!$J208,Cal_AdjDrivers!$J:$J,0))</f>
        <v>6694</v>
      </c>
      <c r="AG208" s="55">
        <f>INDEX(Cal_AdjDrivers!AG:AG,MATCH(Out_AdjDrivers!$J208,Cal_AdjDrivers!$J:$J,0))</f>
        <v>6558.5360443299996</v>
      </c>
      <c r="AH208" s="55">
        <f>INDEX(Cal_AdjDrivers!AH:AH,MATCH(Out_AdjDrivers!$J208,Cal_AdjDrivers!$J:$J,0))</f>
        <v>6443.7122296300004</v>
      </c>
      <c r="AI208" s="55">
        <f>INDEX(Cal_AdjDrivers!AI:AI,MATCH(Out_AdjDrivers!$J208,Cal_AdjDrivers!$J:$J,0))</f>
        <v>6329.9908165799998</v>
      </c>
      <c r="AJ208" s="55">
        <f>INDEX(Cal_AdjDrivers!AJ:AJ,MATCH(Out_AdjDrivers!$J208,Cal_AdjDrivers!$J:$J,0))</f>
        <v>6218.0071284599999</v>
      </c>
      <c r="AK208" s="55">
        <f>INDEX(Cal_AdjDrivers!AK:AK,MATCH(Out_AdjDrivers!$J208,Cal_AdjDrivers!$J:$J,0))</f>
        <v>6108.0545839300003</v>
      </c>
      <c r="AN208" s="2"/>
    </row>
    <row r="209" spans="2:43">
      <c r="C209" s="25"/>
      <c r="E209" s="2" t="str">
        <f t="shared" si="10"/>
        <v>Sc</v>
      </c>
      <c r="F209" s="2" t="s">
        <v>161</v>
      </c>
      <c r="J209" s="2" t="str">
        <f t="shared" si="11"/>
        <v>ScMEAV</v>
      </c>
      <c r="L209" s="2" t="s">
        <v>135</v>
      </c>
      <c r="R209" s="12"/>
      <c r="Y209" s="55">
        <f>INDEX(Cal_AdjDrivers!Y:Y,MATCH(Out_AdjDrivers!$J209,Cal_AdjDrivers!$J:$J,0))</f>
        <v>7798.7551950938505</v>
      </c>
      <c r="Z209" s="55">
        <f>INDEX(Cal_AdjDrivers!Z:Z,MATCH(Out_AdjDrivers!$J209,Cal_AdjDrivers!$J:$J,0))</f>
        <v>7800.2486039928181</v>
      </c>
      <c r="AA209" s="55">
        <f>INDEX(Cal_AdjDrivers!AA:AA,MATCH(Out_AdjDrivers!$J209,Cal_AdjDrivers!$J:$J,0))</f>
        <v>7797.6084757957697</v>
      </c>
      <c r="AB209" s="55">
        <f>INDEX(Cal_AdjDrivers!AB:AB,MATCH(Out_AdjDrivers!$J209,Cal_AdjDrivers!$J:$J,0))</f>
        <v>7800.944597982807</v>
      </c>
      <c r="AC209" s="55">
        <f>INDEX(Cal_AdjDrivers!AC:AC,MATCH(Out_AdjDrivers!$J209,Cal_AdjDrivers!$J:$J,0))</f>
        <v>7792.9558621585675</v>
      </c>
      <c r="AD209" s="55">
        <f>INDEX(Cal_AdjDrivers!AD:AD,MATCH(Out_AdjDrivers!$J209,Cal_AdjDrivers!$J:$J,0))</f>
        <v>7755.9579738741222</v>
      </c>
      <c r="AE209" s="55">
        <f>INDEX(Cal_AdjDrivers!AE:AE,MATCH(Out_AdjDrivers!$J209,Cal_AdjDrivers!$J:$J,0))</f>
        <v>7750.8579516010814</v>
      </c>
      <c r="AF209" s="55">
        <f>INDEX(Cal_AdjDrivers!AF:AF,MATCH(Out_AdjDrivers!$J209,Cal_AdjDrivers!$J:$J,0))</f>
        <v>7744.878093338195</v>
      </c>
      <c r="AG209" s="55">
        <f>INDEX(Cal_AdjDrivers!AG:AG,MATCH(Out_AdjDrivers!$J209,Cal_AdjDrivers!$J:$J,0))</f>
        <v>7745.1850569425842</v>
      </c>
      <c r="AH209" s="55">
        <f>INDEX(Cal_AdjDrivers!AH:AH,MATCH(Out_AdjDrivers!$J209,Cal_AdjDrivers!$J:$J,0))</f>
        <v>7747.9078738424687</v>
      </c>
      <c r="AI209" s="55">
        <f>INDEX(Cal_AdjDrivers!AI:AI,MATCH(Out_AdjDrivers!$J209,Cal_AdjDrivers!$J:$J,0))</f>
        <v>7746.3675020614028</v>
      </c>
      <c r="AJ209" s="55">
        <f>INDEX(Cal_AdjDrivers!AJ:AJ,MATCH(Out_AdjDrivers!$J209,Cal_AdjDrivers!$J:$J,0))</f>
        <v>7733.8925655641578</v>
      </c>
      <c r="AK209" s="55">
        <f>INDEX(Cal_AdjDrivers!AK:AK,MATCH(Out_AdjDrivers!$J209,Cal_AdjDrivers!$J:$J,0))</f>
        <v>7727.398004727349</v>
      </c>
    </row>
    <row r="210" spans="2:43">
      <c r="C210" s="25"/>
      <c r="E210" s="2" t="str">
        <f t="shared" si="10"/>
        <v>Sc</v>
      </c>
      <c r="F210" s="92" t="s">
        <v>601</v>
      </c>
      <c r="J210" s="2" t="str">
        <f t="shared" si="11"/>
        <v>ScCapex Synthetic Costs - MainsSmooth7years</v>
      </c>
      <c r="L210" s="2" t="s">
        <v>109</v>
      </c>
      <c r="R210" s="12"/>
      <c r="Y210" s="55">
        <f>INDEX(Cal_AdjDrivers!Y:Y,MATCH(Out_AdjDrivers!$J210,Cal_AdjDrivers!$J:$J,0))</f>
        <v>12.130194766466358</v>
      </c>
      <c r="Z210" s="55">
        <f>INDEX(Cal_AdjDrivers!Z:Z,MATCH(Out_AdjDrivers!$J210,Cal_AdjDrivers!$J:$J,0))</f>
        <v>9.5209726367101339</v>
      </c>
      <c r="AA210" s="55">
        <f>INDEX(Cal_AdjDrivers!AA:AA,MATCH(Out_AdjDrivers!$J210,Cal_AdjDrivers!$J:$J,0))</f>
        <v>6.8743941583281174</v>
      </c>
      <c r="AB210" s="55">
        <f>INDEX(Cal_AdjDrivers!AB:AB,MATCH(Out_AdjDrivers!$J210,Cal_AdjDrivers!$J:$J,0))</f>
        <v>4.2463698984977079</v>
      </c>
      <c r="AC210" s="55">
        <f>INDEX(Cal_AdjDrivers!AC:AC,MATCH(Out_AdjDrivers!$J210,Cal_AdjDrivers!$J:$J,0))</f>
        <v>4.2298463265054247</v>
      </c>
      <c r="AD210" s="55">
        <f>INDEX(Cal_AdjDrivers!AD:AD,MATCH(Out_AdjDrivers!$J210,Cal_AdjDrivers!$J:$J,0))</f>
        <v>3.5885843865640701</v>
      </c>
      <c r="AE210" s="55">
        <f>INDEX(Cal_AdjDrivers!AE:AE,MATCH(Out_AdjDrivers!$J210,Cal_AdjDrivers!$J:$J,0))</f>
        <v>3.9640854094373172</v>
      </c>
      <c r="AF210" s="55">
        <f>INDEX(Cal_AdjDrivers!AF:AF,MATCH(Out_AdjDrivers!$J210,Cal_AdjDrivers!$J:$J,0))</f>
        <v>4.0586387234570518</v>
      </c>
      <c r="AG210" s="55">
        <f>INDEX(Cal_AdjDrivers!AG:AG,MATCH(Out_AdjDrivers!$J210,Cal_AdjDrivers!$J:$J,0))</f>
        <v>4.7218396403017859</v>
      </c>
      <c r="AH210" s="55">
        <f>INDEX(Cal_AdjDrivers!AH:AH,MATCH(Out_AdjDrivers!$J210,Cal_AdjDrivers!$J:$J,0))</f>
        <v>4.8595393588872158</v>
      </c>
      <c r="AI210" s="55">
        <f>INDEX(Cal_AdjDrivers!AI:AI,MATCH(Out_AdjDrivers!$J210,Cal_AdjDrivers!$J:$J,0))</f>
        <v>5.372964964162132</v>
      </c>
      <c r="AJ210" s="55">
        <f>INDEX(Cal_AdjDrivers!AJ:AJ,MATCH(Out_AdjDrivers!$J210,Cal_AdjDrivers!$J:$J,0))</f>
        <v>5.6422149872788152</v>
      </c>
      <c r="AK210" s="55">
        <f>INDEX(Cal_AdjDrivers!AK:AK,MATCH(Out_AdjDrivers!$J210,Cal_AdjDrivers!$J:$J,0))</f>
        <v>5.4414890784179821</v>
      </c>
    </row>
    <row r="211" spans="2:43">
      <c r="C211" s="25"/>
      <c r="E211" s="2" t="str">
        <f t="shared" si="10"/>
        <v>Sc</v>
      </c>
      <c r="F211" s="92" t="s">
        <v>603</v>
      </c>
      <c r="J211" s="2" t="str">
        <f t="shared" si="11"/>
        <v>ScCapex synthetic costs - ConnectionsSmooth7years</v>
      </c>
      <c r="L211" s="2" t="s">
        <v>148</v>
      </c>
      <c r="R211" s="12"/>
      <c r="Y211" s="55">
        <f>INDEX(Cal_AdjDrivers!Y:Y,MATCH(Out_AdjDrivers!$J211,Cal_AdjDrivers!$J:$J,0))</f>
        <v>17.713495826185916</v>
      </c>
      <c r="Z211" s="55">
        <f>INDEX(Cal_AdjDrivers!Z:Z,MATCH(Out_AdjDrivers!$J211,Cal_AdjDrivers!$J:$J,0))</f>
        <v>17.413963726018192</v>
      </c>
      <c r="AA211" s="55">
        <f>INDEX(Cal_AdjDrivers!AA:AA,MATCH(Out_AdjDrivers!$J211,Cal_AdjDrivers!$J:$J,0))</f>
        <v>16.80307229770359</v>
      </c>
      <c r="AB211" s="55">
        <f>INDEX(Cal_AdjDrivers!AB:AB,MATCH(Out_AdjDrivers!$J211,Cal_AdjDrivers!$J:$J,0))</f>
        <v>16.912001689425217</v>
      </c>
      <c r="AC211" s="55">
        <f>INDEX(Cal_AdjDrivers!AC:AC,MATCH(Out_AdjDrivers!$J211,Cal_AdjDrivers!$J:$J,0))</f>
        <v>16.33901391768218</v>
      </c>
      <c r="AD211" s="55">
        <f>INDEX(Cal_AdjDrivers!AD:AD,MATCH(Out_AdjDrivers!$J211,Cal_AdjDrivers!$J:$J,0))</f>
        <v>15.780655620538598</v>
      </c>
      <c r="AE211" s="55">
        <f>INDEX(Cal_AdjDrivers!AE:AE,MATCH(Out_AdjDrivers!$J211,Cal_AdjDrivers!$J:$J,0))</f>
        <v>14.446091686329234</v>
      </c>
      <c r="AF211" s="55">
        <f>INDEX(Cal_AdjDrivers!AF:AF,MATCH(Out_AdjDrivers!$J211,Cal_AdjDrivers!$J:$J,0))</f>
        <v>13.025876442632832</v>
      </c>
      <c r="AG211" s="55">
        <f>INDEX(Cal_AdjDrivers!AG:AG,MATCH(Out_AdjDrivers!$J211,Cal_AdjDrivers!$J:$J,0))</f>
        <v>12.784083086679475</v>
      </c>
      <c r="AH211" s="55">
        <f>INDEX(Cal_AdjDrivers!AH:AH,MATCH(Out_AdjDrivers!$J211,Cal_AdjDrivers!$J:$J,0))</f>
        <v>12.913200965672743</v>
      </c>
      <c r="AI211" s="55">
        <f>INDEX(Cal_AdjDrivers!AI:AI,MATCH(Out_AdjDrivers!$J211,Cal_AdjDrivers!$J:$J,0))</f>
        <v>12.874470946272194</v>
      </c>
      <c r="AJ211" s="55">
        <f>INDEX(Cal_AdjDrivers!AJ:AJ,MATCH(Out_AdjDrivers!$J211,Cal_AdjDrivers!$J:$J,0))</f>
        <v>12.930406998567298</v>
      </c>
      <c r="AK211" s="55">
        <f>INDEX(Cal_AdjDrivers!AK:AK,MATCH(Out_AdjDrivers!$J211,Cal_AdjDrivers!$J:$J,0))</f>
        <v>12.871247001940455</v>
      </c>
    </row>
    <row r="212" spans="2:43">
      <c r="C212" s="25"/>
      <c r="E212" s="2" t="str">
        <f t="shared" si="10"/>
        <v>Sc</v>
      </c>
      <c r="F212" s="2" t="s">
        <v>223</v>
      </c>
      <c r="J212" s="2" t="str">
        <f t="shared" si="11"/>
        <v>ScMaintenance MEAV</v>
      </c>
      <c r="L212" s="2" t="s">
        <v>148</v>
      </c>
      <c r="R212" s="12"/>
      <c r="Y212" s="55">
        <f>INDEX(Cal_AdjDrivers!Y:Y,MATCH(Out_AdjDrivers!$J212,Cal_AdjDrivers!$J:$J,0))</f>
        <v>1853.5893019132081</v>
      </c>
      <c r="Z212" s="55">
        <f>INDEX(Cal_AdjDrivers!Z:Z,MATCH(Out_AdjDrivers!$J212,Cal_AdjDrivers!$J:$J,0))</f>
        <v>1854.1401468357381</v>
      </c>
      <c r="AA212" s="55">
        <f>INDEX(Cal_AdjDrivers!AA:AA,MATCH(Out_AdjDrivers!$J212,Cal_AdjDrivers!$J:$J,0))</f>
        <v>1855.6195260702734</v>
      </c>
      <c r="AB212" s="55">
        <f>INDEX(Cal_AdjDrivers!AB:AB,MATCH(Out_AdjDrivers!$J212,Cal_AdjDrivers!$J:$J,0))</f>
        <v>1861.3888705591617</v>
      </c>
      <c r="AC212" s="55">
        <f>INDEX(Cal_AdjDrivers!AC:AC,MATCH(Out_AdjDrivers!$J212,Cal_AdjDrivers!$J:$J,0))</f>
        <v>1862.9365834424334</v>
      </c>
      <c r="AD212" s="55">
        <f>INDEX(Cal_AdjDrivers!AD:AD,MATCH(Out_AdjDrivers!$J212,Cal_AdjDrivers!$J:$J,0))</f>
        <v>1848.8716402867904</v>
      </c>
      <c r="AE212" s="55">
        <f>INDEX(Cal_AdjDrivers!AE:AE,MATCH(Out_AdjDrivers!$J212,Cal_AdjDrivers!$J:$J,0))</f>
        <v>1848.1330700849439</v>
      </c>
      <c r="AF212" s="55">
        <f>INDEX(Cal_AdjDrivers!AF:AF,MATCH(Out_AdjDrivers!$J212,Cal_AdjDrivers!$J:$J,0))</f>
        <v>1848.3669604699217</v>
      </c>
      <c r="AG212" s="55">
        <f>INDEX(Cal_AdjDrivers!AG:AG,MATCH(Out_AdjDrivers!$J212,Cal_AdjDrivers!$J:$J,0))</f>
        <v>1848.6129182301875</v>
      </c>
      <c r="AH212" s="55">
        <f>INDEX(Cal_AdjDrivers!AH:AH,MATCH(Out_AdjDrivers!$J212,Cal_AdjDrivers!$J:$J,0))</f>
        <v>1851.314295562298</v>
      </c>
      <c r="AI212" s="55">
        <f>INDEX(Cal_AdjDrivers!AI:AI,MATCH(Out_AdjDrivers!$J212,Cal_AdjDrivers!$J:$J,0))</f>
        <v>1849.1501170668907</v>
      </c>
      <c r="AJ212" s="55">
        <f>INDEX(Cal_AdjDrivers!AJ:AJ,MATCH(Out_AdjDrivers!$J212,Cal_AdjDrivers!$J:$J,0))</f>
        <v>1836.5630395518683</v>
      </c>
      <c r="AK212" s="55">
        <f>INDEX(Cal_AdjDrivers!AK:AK,MATCH(Out_AdjDrivers!$J212,Cal_AdjDrivers!$J:$J,0))</f>
        <v>1830.9014985211725</v>
      </c>
    </row>
    <row r="213" spans="2:43">
      <c r="C213" s="25"/>
      <c r="E213" s="2" t="str">
        <f t="shared" si="10"/>
        <v>Sc</v>
      </c>
      <c r="F213" s="2" t="s">
        <v>539</v>
      </c>
      <c r="J213" s="2" t="str">
        <f t="shared" si="11"/>
        <v>ScMax PREs</v>
      </c>
      <c r="L213" s="2" t="s">
        <v>148</v>
      </c>
      <c r="R213" s="12"/>
      <c r="Y213" s="55">
        <f>INDEX(Cal_AdjDrivers!Y:Y,MATCH(Out_AdjDrivers!$J213,Cal_AdjDrivers!$J:$J,0))</f>
        <v>109863</v>
      </c>
      <c r="Z213" s="55">
        <f>INDEX(Cal_AdjDrivers!Z:Z,MATCH(Out_AdjDrivers!$J213,Cal_AdjDrivers!$J:$J,0))</f>
        <v>104085</v>
      </c>
      <c r="AA213" s="55">
        <f>INDEX(Cal_AdjDrivers!AA:AA,MATCH(Out_AdjDrivers!$J213,Cal_AdjDrivers!$J:$J,0))</f>
        <v>86190</v>
      </c>
      <c r="AB213" s="55">
        <f>INDEX(Cal_AdjDrivers!AB:AB,MATCH(Out_AdjDrivers!$J213,Cal_AdjDrivers!$J:$J,0))</f>
        <v>84654</v>
      </c>
      <c r="AC213" s="55">
        <f>INDEX(Cal_AdjDrivers!AC:AC,MATCH(Out_AdjDrivers!$J213,Cal_AdjDrivers!$J:$J,0))</f>
        <v>74751</v>
      </c>
      <c r="AD213" s="55">
        <f>INDEX(Cal_AdjDrivers!AD:AD,MATCH(Out_AdjDrivers!$J213,Cal_AdjDrivers!$J:$J,0))</f>
        <v>73362</v>
      </c>
      <c r="AE213" s="55">
        <f>INDEX(Cal_AdjDrivers!AE:AE,MATCH(Out_AdjDrivers!$J213,Cal_AdjDrivers!$J:$J,0))</f>
        <v>73362</v>
      </c>
      <c r="AF213" s="55">
        <f>INDEX(Cal_AdjDrivers!AF:AF,MATCH(Out_AdjDrivers!$J213,Cal_AdjDrivers!$J:$J,0))</f>
        <v>72812</v>
      </c>
      <c r="AG213" s="55">
        <f>INDEX(Cal_AdjDrivers!AG:AG,MATCH(Out_AdjDrivers!$J213,Cal_AdjDrivers!$J:$J,0))</f>
        <v>69758</v>
      </c>
      <c r="AH213" s="55">
        <f>INDEX(Cal_AdjDrivers!AH:AH,MATCH(Out_AdjDrivers!$J213,Cal_AdjDrivers!$J:$J,0))</f>
        <v>64542</v>
      </c>
      <c r="AI213" s="55">
        <f>INDEX(Cal_AdjDrivers!AI:AI,MATCH(Out_AdjDrivers!$J213,Cal_AdjDrivers!$J:$J,0))</f>
        <v>60580</v>
      </c>
      <c r="AJ213" s="55">
        <f>INDEX(Cal_AdjDrivers!AJ:AJ,MATCH(Out_AdjDrivers!$J213,Cal_AdjDrivers!$J:$J,0))</f>
        <v>60452</v>
      </c>
      <c r="AK213" s="55">
        <f>INDEX(Cal_AdjDrivers!AK:AK,MATCH(Out_AdjDrivers!$J213,Cal_AdjDrivers!$J:$J,0))</f>
        <v>58658.133090000003</v>
      </c>
    </row>
    <row r="214" spans="2:43">
      <c r="C214" s="25"/>
      <c r="E214" s="2" t="str">
        <f t="shared" si="10"/>
        <v>Sc</v>
      </c>
      <c r="F214" s="2" t="s">
        <v>548</v>
      </c>
      <c r="J214" s="2" t="str">
        <f t="shared" si="11"/>
        <v>ScMEAV_egep</v>
      </c>
      <c r="L214" s="2" t="s">
        <v>109</v>
      </c>
      <c r="R214" s="12"/>
      <c r="Y214" s="55">
        <f>INDEX(Cal_AdjDrivers!Y:Y,MATCH(Out_AdjDrivers!$J214,Cal_AdjDrivers!$J:$J,0))</f>
        <v>7798.7551950938505</v>
      </c>
      <c r="Z214" s="55">
        <f>INDEX(Cal_AdjDrivers!Z:Z,MATCH(Out_AdjDrivers!$J214,Cal_AdjDrivers!$J:$J,0))</f>
        <v>7800.6086039928177</v>
      </c>
      <c r="AA214" s="55">
        <f>INDEX(Cal_AdjDrivers!AA:AA,MATCH(Out_AdjDrivers!$J214,Cal_AdjDrivers!$J:$J,0))</f>
        <v>7799.2284757957696</v>
      </c>
      <c r="AB214" s="55">
        <f>INDEX(Cal_AdjDrivers!AB:AB,MATCH(Out_AdjDrivers!$J214,Cal_AdjDrivers!$J:$J,0))</f>
        <v>7803.2845979828071</v>
      </c>
      <c r="AC214" s="55">
        <f>INDEX(Cal_AdjDrivers!AC:AC,MATCH(Out_AdjDrivers!$J214,Cal_AdjDrivers!$J:$J,0))</f>
        <v>7795.4758621585679</v>
      </c>
      <c r="AD214" s="55">
        <f>INDEX(Cal_AdjDrivers!AD:AD,MATCH(Out_AdjDrivers!$J214,Cal_AdjDrivers!$J:$J,0))</f>
        <v>7758.657973874122</v>
      </c>
      <c r="AE214" s="55">
        <f>INDEX(Cal_AdjDrivers!AE:AE,MATCH(Out_AdjDrivers!$J214,Cal_AdjDrivers!$J:$J,0))</f>
        <v>7754.0979516010811</v>
      </c>
      <c r="AF214" s="55">
        <f>INDEX(Cal_AdjDrivers!AF:AF,MATCH(Out_AdjDrivers!$J214,Cal_AdjDrivers!$J:$J,0))</f>
        <v>7748.1180933381947</v>
      </c>
      <c r="AG214" s="55">
        <f>INDEX(Cal_AdjDrivers!AG:AG,MATCH(Out_AdjDrivers!$J214,Cal_AdjDrivers!$J:$J,0))</f>
        <v>7748.425056942584</v>
      </c>
      <c r="AH214" s="55">
        <f>INDEX(Cal_AdjDrivers!AH:AH,MATCH(Out_AdjDrivers!$J214,Cal_AdjDrivers!$J:$J,0))</f>
        <v>7751.1478738424685</v>
      </c>
      <c r="AI214" s="55">
        <f>INDEX(Cal_AdjDrivers!AI:AI,MATCH(Out_AdjDrivers!$J214,Cal_AdjDrivers!$J:$J,0))</f>
        <v>7749.6075020614026</v>
      </c>
      <c r="AJ214" s="55">
        <f>INDEX(Cal_AdjDrivers!AJ:AJ,MATCH(Out_AdjDrivers!$J214,Cal_AdjDrivers!$J:$J,0))</f>
        <v>7737.1325655641576</v>
      </c>
      <c r="AK214" s="55">
        <f>INDEX(Cal_AdjDrivers!AK:AK,MATCH(Out_AdjDrivers!$J214,Cal_AdjDrivers!$J:$J,0))</f>
        <v>7730.6380047273487</v>
      </c>
    </row>
    <row r="215" spans="2:43">
      <c r="E215" s="2" t="str">
        <f t="shared" si="10"/>
        <v>Sc</v>
      </c>
      <c r="F215" s="2" t="s">
        <v>549</v>
      </c>
      <c r="J215" s="2" t="str">
        <f t="shared" si="11"/>
        <v>ScMEAV_egep_mobs</v>
      </c>
      <c r="R215" s="12"/>
      <c r="Y215" s="55">
        <f>INDEX(Cal_AdjDrivers!Y:Y,MATCH(Out_AdjDrivers!$J215,Cal_AdjDrivers!$J:$J,0))</f>
        <v>8559.9750307840568</v>
      </c>
      <c r="Z215" s="55">
        <f>INDEX(Cal_AdjDrivers!Z:Z,MATCH(Out_AdjDrivers!$J215,Cal_AdjDrivers!$J:$J,0))</f>
        <v>8561.828439683024</v>
      </c>
      <c r="AA215" s="55">
        <f>INDEX(Cal_AdjDrivers!AA:AA,MATCH(Out_AdjDrivers!$J215,Cal_AdjDrivers!$J:$J,0))</f>
        <v>8560.4483114859759</v>
      </c>
      <c r="AB215" s="55">
        <f>INDEX(Cal_AdjDrivers!AB:AB,MATCH(Out_AdjDrivers!$J215,Cal_AdjDrivers!$J:$J,0))</f>
        <v>8564.5044336730134</v>
      </c>
      <c r="AC215" s="55">
        <f>INDEX(Cal_AdjDrivers!AC:AC,MATCH(Out_AdjDrivers!$J215,Cal_AdjDrivers!$J:$J,0))</f>
        <v>8556.6956978487742</v>
      </c>
      <c r="AD215" s="55">
        <f>INDEX(Cal_AdjDrivers!AD:AD,MATCH(Out_AdjDrivers!$J215,Cal_AdjDrivers!$J:$J,0))</f>
        <v>8519.8778095643283</v>
      </c>
      <c r="AE215" s="55">
        <f>INDEX(Cal_AdjDrivers!AE:AE,MATCH(Out_AdjDrivers!$J215,Cal_AdjDrivers!$J:$J,0))</f>
        <v>8515.3177872912875</v>
      </c>
      <c r="AF215" s="55">
        <f>INDEX(Cal_AdjDrivers!AF:AF,MATCH(Out_AdjDrivers!$J215,Cal_AdjDrivers!$J:$J,0))</f>
        <v>8509.337929028401</v>
      </c>
      <c r="AG215" s="55">
        <f>INDEX(Cal_AdjDrivers!AG:AG,MATCH(Out_AdjDrivers!$J215,Cal_AdjDrivers!$J:$J,0))</f>
        <v>8509.6448926327903</v>
      </c>
      <c r="AH215" s="55">
        <f>INDEX(Cal_AdjDrivers!AH:AH,MATCH(Out_AdjDrivers!$J215,Cal_AdjDrivers!$J:$J,0))</f>
        <v>8512.3677095326748</v>
      </c>
      <c r="AI215" s="55">
        <f>INDEX(Cal_AdjDrivers!AI:AI,MATCH(Out_AdjDrivers!$J215,Cal_AdjDrivers!$J:$J,0))</f>
        <v>8510.8273377516089</v>
      </c>
      <c r="AJ215" s="55">
        <f>INDEX(Cal_AdjDrivers!AJ:AJ,MATCH(Out_AdjDrivers!$J215,Cal_AdjDrivers!$J:$J,0))</f>
        <v>8498.3524012543639</v>
      </c>
      <c r="AK215" s="55">
        <f>INDEX(Cal_AdjDrivers!AK:AK,MATCH(Out_AdjDrivers!$J215,Cal_AdjDrivers!$J:$J,0))</f>
        <v>8491.8578404175551</v>
      </c>
    </row>
    <row r="216" spans="2:43" s="92" customFormat="1">
      <c r="E216" s="92" t="str">
        <f t="shared" si="10"/>
        <v>Sc</v>
      </c>
      <c r="F216" s="92" t="s">
        <v>578</v>
      </c>
      <c r="J216" s="92" t="str">
        <f t="shared" si="11"/>
        <v xml:space="preserve">ScDensity </v>
      </c>
      <c r="L216" s="92" t="s">
        <v>580</v>
      </c>
      <c r="R216" s="12"/>
      <c r="Y216" s="55">
        <f>INDEX(Cal_AdjDrivers!Y:Y,MATCH(Out_AdjDrivers!$J216,Cal_AdjDrivers!$J:$J,0))</f>
        <v>76.863979123800505</v>
      </c>
      <c r="Z216" s="55">
        <f>INDEX(Cal_AdjDrivers!Z:Z,MATCH(Out_AdjDrivers!$J216,Cal_AdjDrivers!$J:$J,0))</f>
        <v>77.144592712904213</v>
      </c>
      <c r="AA216" s="55">
        <f>INDEX(Cal_AdjDrivers!AA:AA,MATCH(Out_AdjDrivers!$J216,Cal_AdjDrivers!$J:$J,0))</f>
        <v>77.420289817953488</v>
      </c>
      <c r="AB216" s="55">
        <f>INDEX(Cal_AdjDrivers!AB:AB,MATCH(Out_AdjDrivers!$J216,Cal_AdjDrivers!$J:$J,0))</f>
        <v>77.531314120118694</v>
      </c>
      <c r="AC216" s="55">
        <f>INDEX(Cal_AdjDrivers!AC:AC,MATCH(Out_AdjDrivers!$J216,Cal_AdjDrivers!$J:$J,0))</f>
        <v>77.876940082119546</v>
      </c>
      <c r="AD216" s="55">
        <f>INDEX(Cal_AdjDrivers!AD:AD,MATCH(Out_AdjDrivers!$J216,Cal_AdjDrivers!$J:$J,0))</f>
        <v>77.851745391788484</v>
      </c>
      <c r="AE216" s="55">
        <f>INDEX(Cal_AdjDrivers!AE:AE,MATCH(Out_AdjDrivers!$J216,Cal_AdjDrivers!$J:$J,0))</f>
        <v>78.083725389825418</v>
      </c>
      <c r="AF216" s="55">
        <f>INDEX(Cal_AdjDrivers!AF:AF,MATCH(Out_AdjDrivers!$J216,Cal_AdjDrivers!$J:$J,0))</f>
        <v>78.501585688748278</v>
      </c>
      <c r="AG216" s="55">
        <f>INDEX(Cal_AdjDrivers!AG:AG,MATCH(Out_AdjDrivers!$J216,Cal_AdjDrivers!$J:$J,0))</f>
        <v>78.872231314396288</v>
      </c>
      <c r="AH216" s="55">
        <f>INDEX(Cal_AdjDrivers!AH:AH,MATCH(Out_AdjDrivers!$J216,Cal_AdjDrivers!$J:$J,0))</f>
        <v>79.257227477262134</v>
      </c>
      <c r="AI216" s="55">
        <f>INDEX(Cal_AdjDrivers!AI:AI,MATCH(Out_AdjDrivers!$J216,Cal_AdjDrivers!$J:$J,0))</f>
        <v>79.620553234562919</v>
      </c>
      <c r="AJ216" s="55">
        <f>INDEX(Cal_AdjDrivers!AJ:AJ,MATCH(Out_AdjDrivers!$J216,Cal_AdjDrivers!$J:$J,0))</f>
        <v>79.99497666881021</v>
      </c>
      <c r="AK216" s="55">
        <f>INDEX(Cal_AdjDrivers!AK:AK,MATCH(Out_AdjDrivers!$J216,Cal_AdjDrivers!$J:$J,0))</f>
        <v>80.384057078856713</v>
      </c>
      <c r="AN216" s="101"/>
    </row>
    <row r="217" spans="2:43" s="92" customFormat="1">
      <c r="E217" s="92" t="str">
        <f t="shared" si="10"/>
        <v>Sc</v>
      </c>
      <c r="F217" s="92" t="s">
        <v>579</v>
      </c>
      <c r="J217" s="92" t="str">
        <f t="shared" si="11"/>
        <v xml:space="preserve">ScDensity sq. </v>
      </c>
      <c r="L217" s="92" t="s">
        <v>580</v>
      </c>
      <c r="R217" s="12"/>
      <c r="Y217" s="55">
        <f>INDEX(Cal_AdjDrivers!Y:Y,MATCH(Out_AdjDrivers!$J217,Cal_AdjDrivers!$J:$J,0))</f>
        <v>5908.0712867440398</v>
      </c>
      <c r="Z217" s="55">
        <f>INDEX(Cal_AdjDrivers!Z:Z,MATCH(Out_AdjDrivers!$J217,Cal_AdjDrivers!$J:$J,0))</f>
        <v>5951.2881848398738</v>
      </c>
      <c r="AA217" s="55">
        <f>INDEX(Cal_AdjDrivers!AA:AA,MATCH(Out_AdjDrivers!$J217,Cal_AdjDrivers!$J:$J,0))</f>
        <v>5993.9012754959122</v>
      </c>
      <c r="AB217" s="55">
        <f>INDEX(Cal_AdjDrivers!AB:AB,MATCH(Out_AdjDrivers!$J217,Cal_AdjDrivers!$J:$J,0))</f>
        <v>6011.1046691925167</v>
      </c>
      <c r="AC217" s="55">
        <f>INDEX(Cal_AdjDrivers!AC:AC,MATCH(Out_AdjDrivers!$J217,Cal_AdjDrivers!$J:$J,0))</f>
        <v>6064.8177965540381</v>
      </c>
      <c r="AD217" s="55">
        <f>INDEX(Cal_AdjDrivers!AD:AD,MATCH(Out_AdjDrivers!$J217,Cal_AdjDrivers!$J:$J,0))</f>
        <v>6060.8942605478596</v>
      </c>
      <c r="AE217" s="55">
        <f>INDEX(Cal_AdjDrivers!AE:AE,MATCH(Out_AdjDrivers!$J217,Cal_AdjDrivers!$J:$J,0))</f>
        <v>6097.0681707536669</v>
      </c>
      <c r="AF217" s="55">
        <f>INDEX(Cal_AdjDrivers!AF:AF,MATCH(Out_AdjDrivers!$J217,Cal_AdjDrivers!$J:$J,0))</f>
        <v>6162.4989556478886</v>
      </c>
      <c r="AG217" s="55">
        <f>INDEX(Cal_AdjDrivers!AG:AG,MATCH(Out_AdjDrivers!$J217,Cal_AdjDrivers!$J:$J,0))</f>
        <v>6220.8288725116345</v>
      </c>
      <c r="AH217" s="55">
        <f>INDEX(Cal_AdjDrivers!AH:AH,MATCH(Out_AdjDrivers!$J217,Cal_AdjDrivers!$J:$J,0))</f>
        <v>6281.7081073824756</v>
      </c>
      <c r="AI217" s="55">
        <f>INDEX(Cal_AdjDrivers!AI:AI,MATCH(Out_AdjDrivers!$J217,Cal_AdjDrivers!$J:$J,0))</f>
        <v>6339.4324973778675</v>
      </c>
      <c r="AJ217" s="55">
        <f>INDEX(Cal_AdjDrivers!AJ:AJ,MATCH(Out_AdjDrivers!$J217,Cal_AdjDrivers!$J:$J,0))</f>
        <v>6399.1962922434896</v>
      </c>
      <c r="AK217" s="55">
        <f>INDEX(Cal_AdjDrivers!AK:AK,MATCH(Out_AdjDrivers!$J217,Cal_AdjDrivers!$J:$J,0))</f>
        <v>6461.5966324568944</v>
      </c>
      <c r="AN217" s="101"/>
    </row>
    <row r="218" spans="2:43">
      <c r="C218" s="25"/>
    </row>
    <row r="219" spans="2:43" ht="14.65">
      <c r="B219" s="9" t="s">
        <v>34</v>
      </c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5"/>
      <c r="U219" s="95"/>
      <c r="V219" s="95"/>
      <c r="W219" s="95"/>
      <c r="X219" s="95"/>
      <c r="Y219" s="9"/>
      <c r="Z219" s="9"/>
      <c r="AA219" s="9"/>
      <c r="AB219" s="9"/>
      <c r="AC219" s="9"/>
      <c r="AD219" s="9"/>
      <c r="AE219" s="9"/>
      <c r="AF219" s="9"/>
      <c r="AG219" s="9"/>
      <c r="AH219" s="9"/>
      <c r="AI219" s="9"/>
      <c r="AJ219" s="9"/>
      <c r="AK219" s="9"/>
      <c r="AL219" s="9"/>
      <c r="AM219" s="9"/>
      <c r="AN219" s="35"/>
      <c r="AO219" s="9"/>
      <c r="AP219" s="9"/>
      <c r="AQ219" s="9"/>
    </row>
    <row r="220" spans="2:43">
      <c r="C220" s="25"/>
    </row>
    <row r="221" spans="2:43">
      <c r="C221" s="25"/>
    </row>
    <row r="222" spans="2:43">
      <c r="C222" s="25"/>
      <c r="E222" s="2" t="str">
        <f t="shared" ref="E222:E252" si="12">$B$219</f>
        <v>So</v>
      </c>
      <c r="F222" s="2" t="s">
        <v>134</v>
      </c>
      <c r="J222" s="2" t="str">
        <f t="shared" ref="J222:J252" si="13">$E222&amp;""&amp;F222</f>
        <v>SoCustomers</v>
      </c>
      <c r="L222" s="2" t="s">
        <v>135</v>
      </c>
      <c r="R222" s="12"/>
      <c r="Y222" s="55">
        <f>INDEX(Cal_AdjDrivers!Y:Y,MATCH(Out_AdjDrivers!$J222,Cal_AdjDrivers!$J:$J,0))</f>
        <v>4067953.9995999997</v>
      </c>
      <c r="Z222" s="55">
        <f>INDEX(Cal_AdjDrivers!Z:Z,MATCH(Out_AdjDrivers!$J222,Cal_AdjDrivers!$J:$J,0))</f>
        <v>4073165.0003</v>
      </c>
      <c r="AA222" s="55">
        <f>INDEX(Cal_AdjDrivers!AA:AA,MATCH(Out_AdjDrivers!$J222,Cal_AdjDrivers!$J:$J,0))</f>
        <v>4089066</v>
      </c>
      <c r="AB222" s="55">
        <f>INDEX(Cal_AdjDrivers!AB:AB,MATCH(Out_AdjDrivers!$J222,Cal_AdjDrivers!$J:$J,0))</f>
        <v>4098626</v>
      </c>
      <c r="AC222" s="55">
        <f>INDEX(Cal_AdjDrivers!AC:AC,MATCH(Out_AdjDrivers!$J222,Cal_AdjDrivers!$J:$J,0))</f>
        <v>4109365</v>
      </c>
      <c r="AD222" s="55">
        <f>INDEX(Cal_AdjDrivers!AD:AD,MATCH(Out_AdjDrivers!$J222,Cal_AdjDrivers!$J:$J,0))</f>
        <v>4121014</v>
      </c>
      <c r="AE222" s="55">
        <f>INDEX(Cal_AdjDrivers!AE:AE,MATCH(Out_AdjDrivers!$J222,Cal_AdjDrivers!$J:$J,0))</f>
        <v>4131511.9997999999</v>
      </c>
      <c r="AF222" s="55">
        <f>INDEX(Cal_AdjDrivers!AF:AF,MATCH(Out_AdjDrivers!$J222,Cal_AdjDrivers!$J:$J,0))</f>
        <v>4142238.0001000003</v>
      </c>
      <c r="AG222" s="55">
        <f>INDEX(Cal_AdjDrivers!AG:AG,MATCH(Out_AdjDrivers!$J222,Cal_AdjDrivers!$J:$J,0))</f>
        <v>4152849.9996000002</v>
      </c>
      <c r="AH222" s="55">
        <f>INDEX(Cal_AdjDrivers!AH:AH,MATCH(Out_AdjDrivers!$J222,Cal_AdjDrivers!$J:$J,0))</f>
        <v>4163462.0000999998</v>
      </c>
      <c r="AI222" s="55">
        <f>INDEX(Cal_AdjDrivers!AI:AI,MATCH(Out_AdjDrivers!$J222,Cal_AdjDrivers!$J:$J,0))</f>
        <v>4174073.9996000002</v>
      </c>
      <c r="AJ222" s="55">
        <f>INDEX(Cal_AdjDrivers!AJ:AJ,MATCH(Out_AdjDrivers!$J222,Cal_AdjDrivers!$J:$J,0))</f>
        <v>4184686.0002000001</v>
      </c>
      <c r="AK222" s="55">
        <f>INDEX(Cal_AdjDrivers!AK:AK,MATCH(Out_AdjDrivers!$J222,Cal_AdjDrivers!$J:$J,0))</f>
        <v>4195297.9996999996</v>
      </c>
    </row>
    <row r="223" spans="2:43">
      <c r="C223" s="25"/>
      <c r="E223" s="2" t="str">
        <f t="shared" si="12"/>
        <v>So</v>
      </c>
      <c r="F223" s="2" t="s">
        <v>136</v>
      </c>
      <c r="J223" s="2" t="str">
        <f t="shared" si="13"/>
        <v>SoNetwork Length</v>
      </c>
      <c r="L223" s="2" t="s">
        <v>137</v>
      </c>
      <c r="R223" s="12"/>
      <c r="Y223" s="55">
        <f>INDEX(Cal_AdjDrivers!Y:Y,MATCH(Out_AdjDrivers!$J223,Cal_AdjDrivers!$J:$J,0))</f>
        <v>47700.972999999998</v>
      </c>
      <c r="Z223" s="55">
        <f>INDEX(Cal_AdjDrivers!Z:Z,MATCH(Out_AdjDrivers!$J223,Cal_AdjDrivers!$J:$J,0))</f>
        <v>47754.91</v>
      </c>
      <c r="AA223" s="55">
        <f>INDEX(Cal_AdjDrivers!AA:AA,MATCH(Out_AdjDrivers!$J223,Cal_AdjDrivers!$J:$J,0))</f>
        <v>47791.938000000002</v>
      </c>
      <c r="AB223" s="55">
        <f>INDEX(Cal_AdjDrivers!AB:AB,MATCH(Out_AdjDrivers!$J223,Cal_AdjDrivers!$J:$J,0))</f>
        <v>47884.495999999999</v>
      </c>
      <c r="AC223" s="55">
        <f>INDEX(Cal_AdjDrivers!AC:AC,MATCH(Out_AdjDrivers!$J223,Cal_AdjDrivers!$J:$J,0))</f>
        <v>47968.777000000002</v>
      </c>
      <c r="AD223" s="55">
        <f>INDEX(Cal_AdjDrivers!AD:AD,MATCH(Out_AdjDrivers!$J223,Cal_AdjDrivers!$J:$J,0))</f>
        <v>48060.953000000001</v>
      </c>
      <c r="AE223" s="55">
        <f>INDEX(Cal_AdjDrivers!AE:AE,MATCH(Out_AdjDrivers!$J223,Cal_AdjDrivers!$J:$J,0))</f>
        <v>48088.324000000001</v>
      </c>
      <c r="AF223" s="55">
        <f>INDEX(Cal_AdjDrivers!AF:AF,MATCH(Out_AdjDrivers!$J223,Cal_AdjDrivers!$J:$J,0))</f>
        <v>48120.222999999998</v>
      </c>
      <c r="AG223" s="55">
        <f>INDEX(Cal_AdjDrivers!AG:AG,MATCH(Out_AdjDrivers!$J223,Cal_AdjDrivers!$J:$J,0))</f>
        <v>48146.663999999997</v>
      </c>
      <c r="AH223" s="55">
        <f>INDEX(Cal_AdjDrivers!AH:AH,MATCH(Out_AdjDrivers!$J223,Cal_AdjDrivers!$J:$J,0))</f>
        <v>48170.777000000002</v>
      </c>
      <c r="AI223" s="55">
        <f>INDEX(Cal_AdjDrivers!AI:AI,MATCH(Out_AdjDrivers!$J223,Cal_AdjDrivers!$J:$J,0))</f>
        <v>48197.379000000001</v>
      </c>
      <c r="AJ223" s="55">
        <f>INDEX(Cal_AdjDrivers!AJ:AJ,MATCH(Out_AdjDrivers!$J223,Cal_AdjDrivers!$J:$J,0))</f>
        <v>48219.491999999998</v>
      </c>
      <c r="AK223" s="55">
        <f>INDEX(Cal_AdjDrivers!AK:AK,MATCH(Out_AdjDrivers!$J223,Cal_AdjDrivers!$J:$J,0))</f>
        <v>48247.663999999997</v>
      </c>
    </row>
    <row r="224" spans="2:43">
      <c r="C224" s="25"/>
      <c r="E224" s="2" t="str">
        <f t="shared" si="12"/>
        <v>So</v>
      </c>
      <c r="F224" s="2" t="s">
        <v>138</v>
      </c>
      <c r="J224" s="2" t="str">
        <f t="shared" si="13"/>
        <v>SoThroughput</v>
      </c>
      <c r="L224" s="2" t="s">
        <v>139</v>
      </c>
      <c r="R224" s="12"/>
      <c r="Y224" s="55">
        <f>INDEX(Cal_AdjDrivers!Y:Y,MATCH(Out_AdjDrivers!$J224,Cal_AdjDrivers!$J:$J,0))</f>
        <v>91925.86</v>
      </c>
      <c r="Z224" s="55">
        <f>INDEX(Cal_AdjDrivers!Z:Z,MATCH(Out_AdjDrivers!$J224,Cal_AdjDrivers!$J:$J,0))</f>
        <v>89926.31</v>
      </c>
      <c r="AA224" s="55">
        <f>INDEX(Cal_AdjDrivers!AA:AA,MATCH(Out_AdjDrivers!$J224,Cal_AdjDrivers!$J:$J,0))</f>
        <v>89027.18</v>
      </c>
      <c r="AB224" s="55">
        <f>INDEX(Cal_AdjDrivers!AB:AB,MATCH(Out_AdjDrivers!$J224,Cal_AdjDrivers!$J:$J,0))</f>
        <v>95734</v>
      </c>
      <c r="AC224" s="55">
        <f>INDEX(Cal_AdjDrivers!AC:AC,MATCH(Out_AdjDrivers!$J224,Cal_AdjDrivers!$J:$J,0))</f>
        <v>96874.933999999994</v>
      </c>
      <c r="AD224" s="55">
        <f>INDEX(Cal_AdjDrivers!AD:AD,MATCH(Out_AdjDrivers!$J224,Cal_AdjDrivers!$J:$J,0))</f>
        <v>88461.348299999998</v>
      </c>
      <c r="AE224" s="55">
        <f>INDEX(Cal_AdjDrivers!AE:AE,MATCH(Out_AdjDrivers!$J224,Cal_AdjDrivers!$J:$J,0))</f>
        <v>90324.656000000003</v>
      </c>
      <c r="AF224" s="55">
        <f>INDEX(Cal_AdjDrivers!AF:AF,MATCH(Out_AdjDrivers!$J224,Cal_AdjDrivers!$J:$J,0))</f>
        <v>89399.342000000004</v>
      </c>
      <c r="AG224" s="55">
        <f>INDEX(Cal_AdjDrivers!AG:AG,MATCH(Out_AdjDrivers!$J224,Cal_AdjDrivers!$J:$J,0))</f>
        <v>93825.051380000004</v>
      </c>
      <c r="AH224" s="55">
        <f>INDEX(Cal_AdjDrivers!AH:AH,MATCH(Out_AdjDrivers!$J224,Cal_AdjDrivers!$J:$J,0))</f>
        <v>92934.013380000004</v>
      </c>
      <c r="AI224" s="55">
        <f>INDEX(Cal_AdjDrivers!AI:AI,MATCH(Out_AdjDrivers!$J224,Cal_AdjDrivers!$J:$J,0))</f>
        <v>92350.80154</v>
      </c>
      <c r="AJ224" s="55">
        <f>INDEX(Cal_AdjDrivers!AJ:AJ,MATCH(Out_AdjDrivers!$J224,Cal_AdjDrivers!$J:$J,0))</f>
        <v>91144.985929999995</v>
      </c>
      <c r="AK224" s="55">
        <f>INDEX(Cal_AdjDrivers!AK:AK,MATCH(Out_AdjDrivers!$J224,Cal_AdjDrivers!$J:$J,0))</f>
        <v>90427.015719999996</v>
      </c>
    </row>
    <row r="225" spans="3:40" ht="13.5" customHeight="1">
      <c r="C225" s="25"/>
      <c r="E225" s="2" t="str">
        <f t="shared" si="12"/>
        <v>So</v>
      </c>
      <c r="F225" s="2" t="s">
        <v>140</v>
      </c>
      <c r="J225" s="2" t="str">
        <f t="shared" si="13"/>
        <v>SoPREs (Internal &amp; External)</v>
      </c>
      <c r="L225" s="2" t="s">
        <v>135</v>
      </c>
      <c r="R225" s="12"/>
      <c r="Y225" s="55">
        <f>INDEX(Cal_AdjDrivers!Y:Y,MATCH(Out_AdjDrivers!$J225,Cal_AdjDrivers!$J:$J,0))</f>
        <v>158343</v>
      </c>
      <c r="Z225" s="55">
        <f>INDEX(Cal_AdjDrivers!Z:Z,MATCH(Out_AdjDrivers!$J225,Cal_AdjDrivers!$J:$J,0))</f>
        <v>150762</v>
      </c>
      <c r="AA225" s="55">
        <f>INDEX(Cal_AdjDrivers!AA:AA,MATCH(Out_AdjDrivers!$J225,Cal_AdjDrivers!$J:$J,0))</f>
        <v>150517</v>
      </c>
      <c r="AB225" s="55">
        <f>INDEX(Cal_AdjDrivers!AB:AB,MATCH(Out_AdjDrivers!$J225,Cal_AdjDrivers!$J:$J,0))</f>
        <v>148726</v>
      </c>
      <c r="AC225" s="55">
        <f>INDEX(Cal_AdjDrivers!AC:AC,MATCH(Out_AdjDrivers!$J225,Cal_AdjDrivers!$J:$J,0))</f>
        <v>144696</v>
      </c>
      <c r="AD225" s="55">
        <f>INDEX(Cal_AdjDrivers!AD:AD,MATCH(Out_AdjDrivers!$J225,Cal_AdjDrivers!$J:$J,0))</f>
        <v>138941</v>
      </c>
      <c r="AE225" s="55">
        <f>INDEX(Cal_AdjDrivers!AE:AE,MATCH(Out_AdjDrivers!$J225,Cal_AdjDrivers!$J:$J,0))</f>
        <v>124349</v>
      </c>
      <c r="AF225" s="55">
        <f>INDEX(Cal_AdjDrivers!AF:AF,MATCH(Out_AdjDrivers!$J225,Cal_AdjDrivers!$J:$J,0))</f>
        <v>129035</v>
      </c>
      <c r="AG225" s="55">
        <f>INDEX(Cal_AdjDrivers!AG:AG,MATCH(Out_AdjDrivers!$J225,Cal_AdjDrivers!$J:$J,0))</f>
        <v>124903.13957999999</v>
      </c>
      <c r="AH225" s="55">
        <f>INDEX(Cal_AdjDrivers!AH:AH,MATCH(Out_AdjDrivers!$J225,Cal_AdjDrivers!$J:$J,0))</f>
        <v>120673.96191000001</v>
      </c>
      <c r="AI225" s="55">
        <f>INDEX(Cal_AdjDrivers!AI:AI,MATCH(Out_AdjDrivers!$J225,Cal_AdjDrivers!$J:$J,0))</f>
        <v>116475.14743000001</v>
      </c>
      <c r="AJ225" s="55">
        <f>INDEX(Cal_AdjDrivers!AJ:AJ,MATCH(Out_AdjDrivers!$J225,Cal_AdjDrivers!$J:$J,0))</f>
        <v>112289.70044000002</v>
      </c>
      <c r="AK225" s="55">
        <f>INDEX(Cal_AdjDrivers!AK:AK,MATCH(Out_AdjDrivers!$J225,Cal_AdjDrivers!$J:$J,0))</f>
        <v>108116.82646000001</v>
      </c>
    </row>
    <row r="226" spans="3:40" ht="13.5" customHeight="1">
      <c r="C226" s="25"/>
      <c r="E226" s="2" t="str">
        <f t="shared" si="12"/>
        <v>So</v>
      </c>
      <c r="F226" s="2" t="s">
        <v>141</v>
      </c>
      <c r="J226" s="2" t="str">
        <f t="shared" si="13"/>
        <v>SoTotal repairs</v>
      </c>
      <c r="L226" s="2" t="s">
        <v>135</v>
      </c>
      <c r="R226" s="12"/>
      <c r="Y226" s="55">
        <f>INDEX(Cal_AdjDrivers!Y:Y,MATCH(Out_AdjDrivers!$J226,Cal_AdjDrivers!$J:$J,0))</f>
        <v>37615</v>
      </c>
      <c r="Z226" s="55">
        <f>INDEX(Cal_AdjDrivers!Z:Z,MATCH(Out_AdjDrivers!$J226,Cal_AdjDrivers!$J:$J,0))</f>
        <v>32116</v>
      </c>
      <c r="AA226" s="55">
        <f>INDEX(Cal_AdjDrivers!AA:AA,MATCH(Out_AdjDrivers!$J226,Cal_AdjDrivers!$J:$J,0))</f>
        <v>29189</v>
      </c>
      <c r="AB226" s="55">
        <f>INDEX(Cal_AdjDrivers!AB:AB,MATCH(Out_AdjDrivers!$J226,Cal_AdjDrivers!$J:$J,0))</f>
        <v>29605</v>
      </c>
      <c r="AC226" s="55">
        <f>INDEX(Cal_AdjDrivers!AC:AC,MATCH(Out_AdjDrivers!$J226,Cal_AdjDrivers!$J:$J,0))</f>
        <v>27955</v>
      </c>
      <c r="AD226" s="55">
        <f>INDEX(Cal_AdjDrivers!AD:AD,MATCH(Out_AdjDrivers!$J226,Cal_AdjDrivers!$J:$J,0))</f>
        <v>28304</v>
      </c>
      <c r="AE226" s="55">
        <f>INDEX(Cal_AdjDrivers!AE:AE,MATCH(Out_AdjDrivers!$J226,Cal_AdjDrivers!$J:$J,0))</f>
        <v>25261</v>
      </c>
      <c r="AF226" s="55">
        <f>INDEX(Cal_AdjDrivers!AF:AF,MATCH(Out_AdjDrivers!$J226,Cal_AdjDrivers!$J:$J,0))</f>
        <v>27090</v>
      </c>
      <c r="AG226" s="55">
        <f>INDEX(Cal_AdjDrivers!AG:AG,MATCH(Out_AdjDrivers!$J226,Cal_AdjDrivers!$J:$J,0))</f>
        <v>26403.167578400004</v>
      </c>
      <c r="AH226" s="55">
        <f>INDEX(Cal_AdjDrivers!AH:AH,MATCH(Out_AdjDrivers!$J226,Cal_AdjDrivers!$J:$J,0))</f>
        <v>25546.203700400001</v>
      </c>
      <c r="AI226" s="55">
        <f>INDEX(Cal_AdjDrivers!AI:AI,MATCH(Out_AdjDrivers!$J226,Cal_AdjDrivers!$J:$J,0))</f>
        <v>24735.616272200004</v>
      </c>
      <c r="AJ226" s="55">
        <f>INDEX(Cal_AdjDrivers!AJ:AJ,MATCH(Out_AdjDrivers!$J226,Cal_AdjDrivers!$J:$J,0))</f>
        <v>23948.921702800002</v>
      </c>
      <c r="AK226" s="55">
        <f>INDEX(Cal_AdjDrivers!AK:AK,MATCH(Out_AdjDrivers!$J226,Cal_AdjDrivers!$J:$J,0))</f>
        <v>23184.845720699999</v>
      </c>
    </row>
    <row r="227" spans="3:40">
      <c r="C227" s="25"/>
      <c r="E227" s="2" t="str">
        <f t="shared" si="12"/>
        <v>So</v>
      </c>
      <c r="F227" s="2" t="s">
        <v>142</v>
      </c>
      <c r="J227" s="2" t="str">
        <f t="shared" si="13"/>
        <v>SoExternal reports</v>
      </c>
      <c r="L227" s="2" t="s">
        <v>135</v>
      </c>
      <c r="R227" s="12"/>
      <c r="Y227" s="55">
        <f>INDEX(Cal_AdjDrivers!Y:Y,MATCH(Out_AdjDrivers!$J227,Cal_AdjDrivers!$J:$J,0))</f>
        <v>24555</v>
      </c>
      <c r="Z227" s="55">
        <f>INDEX(Cal_AdjDrivers!Z:Z,MATCH(Out_AdjDrivers!$J227,Cal_AdjDrivers!$J:$J,0))</f>
        <v>18286</v>
      </c>
      <c r="AA227" s="55">
        <f>INDEX(Cal_AdjDrivers!AA:AA,MATCH(Out_AdjDrivers!$J227,Cal_AdjDrivers!$J:$J,0))</f>
        <v>20136</v>
      </c>
      <c r="AB227" s="55">
        <f>INDEX(Cal_AdjDrivers!AB:AB,MATCH(Out_AdjDrivers!$J227,Cal_AdjDrivers!$J:$J,0))</f>
        <v>21035</v>
      </c>
      <c r="AC227" s="55">
        <f>INDEX(Cal_AdjDrivers!AC:AC,MATCH(Out_AdjDrivers!$J227,Cal_AdjDrivers!$J:$J,0))</f>
        <v>20100</v>
      </c>
      <c r="AD227" s="55">
        <f>INDEX(Cal_AdjDrivers!AD:AD,MATCH(Out_AdjDrivers!$J227,Cal_AdjDrivers!$J:$J,0))</f>
        <v>20708</v>
      </c>
      <c r="AE227" s="55">
        <f>INDEX(Cal_AdjDrivers!AE:AE,MATCH(Out_AdjDrivers!$J227,Cal_AdjDrivers!$J:$J,0))</f>
        <v>18881</v>
      </c>
      <c r="AF227" s="55">
        <f>INDEX(Cal_AdjDrivers!AF:AF,MATCH(Out_AdjDrivers!$J227,Cal_AdjDrivers!$J:$J,0))</f>
        <v>18519</v>
      </c>
      <c r="AG227" s="55">
        <f>INDEX(Cal_AdjDrivers!AG:AG,MATCH(Out_AdjDrivers!$J227,Cal_AdjDrivers!$J:$J,0))</f>
        <v>18122.720904625407</v>
      </c>
      <c r="AH227" s="55">
        <f>INDEX(Cal_AdjDrivers!AH:AH,MATCH(Out_AdjDrivers!$J227,Cal_AdjDrivers!$J:$J,0))</f>
        <v>17615.286671362566</v>
      </c>
      <c r="AI227" s="55">
        <f>INDEX(Cal_AdjDrivers!AI:AI,MATCH(Out_AdjDrivers!$J227,Cal_AdjDrivers!$J:$J,0))</f>
        <v>17137.218922179258</v>
      </c>
      <c r="AJ227" s="55">
        <f>INDEX(Cal_AdjDrivers!AJ:AJ,MATCH(Out_AdjDrivers!$J227,Cal_AdjDrivers!$J:$J,0))</f>
        <v>16672.520042332621</v>
      </c>
      <c r="AK227" s="55">
        <f>INDEX(Cal_AdjDrivers!AK:AK,MATCH(Out_AdjDrivers!$J227,Cal_AdjDrivers!$J:$J,0))</f>
        <v>16221.395744548283</v>
      </c>
      <c r="AN227" s="2"/>
    </row>
    <row r="228" spans="3:40">
      <c r="C228" s="25"/>
      <c r="E228" s="2" t="str">
        <f t="shared" si="12"/>
        <v>So</v>
      </c>
      <c r="F228" s="2" t="s">
        <v>143</v>
      </c>
      <c r="J228" s="2" t="str">
        <f t="shared" si="13"/>
        <v>SoService Damage Repairs</v>
      </c>
      <c r="L228" s="2" t="s">
        <v>135</v>
      </c>
      <c r="R228" s="12"/>
      <c r="Y228" s="55">
        <f>INDEX(Cal_AdjDrivers!Y:Y,MATCH(Out_AdjDrivers!$J228,Cal_AdjDrivers!$J:$J,0))</f>
        <v>2386</v>
      </c>
      <c r="Z228" s="55">
        <f>INDEX(Cal_AdjDrivers!Z:Z,MATCH(Out_AdjDrivers!$J228,Cal_AdjDrivers!$J:$J,0))</f>
        <v>2356</v>
      </c>
      <c r="AA228" s="55">
        <f>INDEX(Cal_AdjDrivers!AA:AA,MATCH(Out_AdjDrivers!$J228,Cal_AdjDrivers!$J:$J,0))</f>
        <v>2450</v>
      </c>
      <c r="AB228" s="55">
        <f>INDEX(Cal_AdjDrivers!AB:AB,MATCH(Out_AdjDrivers!$J228,Cal_AdjDrivers!$J:$J,0))</f>
        <v>2652</v>
      </c>
      <c r="AC228" s="55">
        <f>INDEX(Cal_AdjDrivers!AC:AC,MATCH(Out_AdjDrivers!$J228,Cal_AdjDrivers!$J:$J,0))</f>
        <v>2550</v>
      </c>
      <c r="AD228" s="55">
        <f>INDEX(Cal_AdjDrivers!AD:AD,MATCH(Out_AdjDrivers!$J228,Cal_AdjDrivers!$J:$J,0))</f>
        <v>2712</v>
      </c>
      <c r="AE228" s="55">
        <f>INDEX(Cal_AdjDrivers!AE:AE,MATCH(Out_AdjDrivers!$J228,Cal_AdjDrivers!$J:$J,0))</f>
        <v>2482</v>
      </c>
      <c r="AF228" s="55">
        <f>INDEX(Cal_AdjDrivers!AF:AF,MATCH(Out_AdjDrivers!$J228,Cal_AdjDrivers!$J:$J,0))</f>
        <v>2517</v>
      </c>
      <c r="AG228" s="55">
        <f>INDEX(Cal_AdjDrivers!AG:AG,MATCH(Out_AdjDrivers!$J228,Cal_AdjDrivers!$J:$J,0))</f>
        <v>2517.166667</v>
      </c>
      <c r="AH228" s="55">
        <f>INDEX(Cal_AdjDrivers!AH:AH,MATCH(Out_AdjDrivers!$J228,Cal_AdjDrivers!$J:$J,0))</f>
        <v>2517.166667</v>
      </c>
      <c r="AI228" s="55">
        <f>INDEX(Cal_AdjDrivers!AI:AI,MATCH(Out_AdjDrivers!$J228,Cal_AdjDrivers!$J:$J,0))</f>
        <v>2517.166667</v>
      </c>
      <c r="AJ228" s="55">
        <f>INDEX(Cal_AdjDrivers!AJ:AJ,MATCH(Out_AdjDrivers!$J228,Cal_AdjDrivers!$J:$J,0))</f>
        <v>2517.166667</v>
      </c>
      <c r="AK228" s="55">
        <f>INDEX(Cal_AdjDrivers!AK:AK,MATCH(Out_AdjDrivers!$J228,Cal_AdjDrivers!$J:$J,0))</f>
        <v>2517.166667</v>
      </c>
      <c r="AN228" s="2"/>
    </row>
    <row r="229" spans="3:40">
      <c r="C229" s="25"/>
      <c r="E229" s="2" t="str">
        <f t="shared" si="12"/>
        <v>So</v>
      </c>
      <c r="F229" s="2" t="s">
        <v>144</v>
      </c>
      <c r="J229" s="2" t="str">
        <f t="shared" si="13"/>
        <v>SoService Condition Repairs</v>
      </c>
      <c r="L229" s="2" t="s">
        <v>135</v>
      </c>
      <c r="R229" s="12"/>
      <c r="Y229" s="55">
        <f>INDEX(Cal_AdjDrivers!Y:Y,MATCH(Out_AdjDrivers!$J229,Cal_AdjDrivers!$J:$J,0))</f>
        <v>15843</v>
      </c>
      <c r="Z229" s="55">
        <f>INDEX(Cal_AdjDrivers!Z:Z,MATCH(Out_AdjDrivers!$J229,Cal_AdjDrivers!$J:$J,0))</f>
        <v>13619</v>
      </c>
      <c r="AA229" s="55">
        <f>INDEX(Cal_AdjDrivers!AA:AA,MATCH(Out_AdjDrivers!$J229,Cal_AdjDrivers!$J:$J,0))</f>
        <v>14019</v>
      </c>
      <c r="AB229" s="55">
        <f>INDEX(Cal_AdjDrivers!AB:AB,MATCH(Out_AdjDrivers!$J229,Cal_AdjDrivers!$J:$J,0))</f>
        <v>13764</v>
      </c>
      <c r="AC229" s="55">
        <f>INDEX(Cal_AdjDrivers!AC:AC,MATCH(Out_AdjDrivers!$J229,Cal_AdjDrivers!$J:$J,0))</f>
        <v>12913</v>
      </c>
      <c r="AD229" s="55">
        <f>INDEX(Cal_AdjDrivers!AD:AD,MATCH(Out_AdjDrivers!$J229,Cal_AdjDrivers!$J:$J,0))</f>
        <v>13942</v>
      </c>
      <c r="AE229" s="55">
        <f>INDEX(Cal_AdjDrivers!AE:AE,MATCH(Out_AdjDrivers!$J229,Cal_AdjDrivers!$J:$J,0))</f>
        <v>12403</v>
      </c>
      <c r="AF229" s="55">
        <f>INDEX(Cal_AdjDrivers!AF:AF,MATCH(Out_AdjDrivers!$J229,Cal_AdjDrivers!$J:$J,0))</f>
        <v>13316</v>
      </c>
      <c r="AG229" s="55">
        <f>INDEX(Cal_AdjDrivers!AG:AG,MATCH(Out_AdjDrivers!$J229,Cal_AdjDrivers!$J:$J,0))</f>
        <v>13123.83592</v>
      </c>
      <c r="AH229" s="55">
        <f>INDEX(Cal_AdjDrivers!AH:AH,MATCH(Out_AdjDrivers!$J229,Cal_AdjDrivers!$J:$J,0))</f>
        <v>12933.90553</v>
      </c>
      <c r="AI229" s="55">
        <f>INDEX(Cal_AdjDrivers!AI:AI,MATCH(Out_AdjDrivers!$J229,Cal_AdjDrivers!$J:$J,0))</f>
        <v>12745.46925</v>
      </c>
      <c r="AJ229" s="55">
        <f>INDEX(Cal_AdjDrivers!AJ:AJ,MATCH(Out_AdjDrivers!$J229,Cal_AdjDrivers!$J:$J,0))</f>
        <v>12558.864089999999</v>
      </c>
      <c r="AK229" s="55">
        <f>INDEX(Cal_AdjDrivers!AK:AK,MATCH(Out_AdjDrivers!$J229,Cal_AdjDrivers!$J:$J,0))</f>
        <v>12373.45341</v>
      </c>
      <c r="AN229" s="2"/>
    </row>
    <row r="230" spans="3:40">
      <c r="C230" s="25"/>
      <c r="E230" s="2" t="str">
        <f t="shared" si="12"/>
        <v>So</v>
      </c>
      <c r="F230" s="2" t="s">
        <v>145</v>
      </c>
      <c r="J230" s="2" t="str">
        <f t="shared" si="13"/>
        <v>SoMains Damage Repairs</v>
      </c>
      <c r="L230" s="2" t="s">
        <v>135</v>
      </c>
      <c r="R230" s="12"/>
      <c r="Y230" s="55">
        <f>INDEX(Cal_AdjDrivers!Y:Y,MATCH(Out_AdjDrivers!$J230,Cal_AdjDrivers!$J:$J,0))</f>
        <v>347</v>
      </c>
      <c r="Z230" s="55">
        <f>INDEX(Cal_AdjDrivers!Z:Z,MATCH(Out_AdjDrivers!$J230,Cal_AdjDrivers!$J:$J,0))</f>
        <v>333</v>
      </c>
      <c r="AA230" s="55">
        <f>INDEX(Cal_AdjDrivers!AA:AA,MATCH(Out_AdjDrivers!$J230,Cal_AdjDrivers!$J:$J,0))</f>
        <v>368</v>
      </c>
      <c r="AB230" s="55">
        <f>INDEX(Cal_AdjDrivers!AB:AB,MATCH(Out_AdjDrivers!$J230,Cal_AdjDrivers!$J:$J,0))</f>
        <v>354</v>
      </c>
      <c r="AC230" s="55">
        <f>INDEX(Cal_AdjDrivers!AC:AC,MATCH(Out_AdjDrivers!$J230,Cal_AdjDrivers!$J:$J,0))</f>
        <v>410</v>
      </c>
      <c r="AD230" s="55">
        <f>INDEX(Cal_AdjDrivers!AD:AD,MATCH(Out_AdjDrivers!$J230,Cal_AdjDrivers!$J:$J,0))</f>
        <v>352</v>
      </c>
      <c r="AE230" s="55">
        <f>INDEX(Cal_AdjDrivers!AE:AE,MATCH(Out_AdjDrivers!$J230,Cal_AdjDrivers!$J:$J,0))</f>
        <v>321</v>
      </c>
      <c r="AF230" s="55">
        <f>INDEX(Cal_AdjDrivers!AF:AF,MATCH(Out_AdjDrivers!$J230,Cal_AdjDrivers!$J:$J,0))</f>
        <v>361</v>
      </c>
      <c r="AG230" s="55">
        <f>INDEX(Cal_AdjDrivers!AG:AG,MATCH(Out_AdjDrivers!$J230,Cal_AdjDrivers!$J:$J,0))</f>
        <v>360.66666670000001</v>
      </c>
      <c r="AH230" s="55">
        <f>INDEX(Cal_AdjDrivers!AH:AH,MATCH(Out_AdjDrivers!$J230,Cal_AdjDrivers!$J:$J,0))</f>
        <v>360.66666670000001</v>
      </c>
      <c r="AI230" s="55">
        <f>INDEX(Cal_AdjDrivers!AI:AI,MATCH(Out_AdjDrivers!$J230,Cal_AdjDrivers!$J:$J,0))</f>
        <v>360.66666670000001</v>
      </c>
      <c r="AJ230" s="55">
        <f>INDEX(Cal_AdjDrivers!AJ:AJ,MATCH(Out_AdjDrivers!$J230,Cal_AdjDrivers!$J:$J,0))</f>
        <v>360.66666670000001</v>
      </c>
      <c r="AK230" s="55">
        <f>INDEX(Cal_AdjDrivers!AK:AK,MATCH(Out_AdjDrivers!$J230,Cal_AdjDrivers!$J:$J,0))</f>
        <v>360.66666670000001</v>
      </c>
      <c r="AN230" s="2"/>
    </row>
    <row r="231" spans="3:40">
      <c r="C231" s="25"/>
      <c r="E231" s="2" t="str">
        <f t="shared" si="12"/>
        <v>So</v>
      </c>
      <c r="F231" s="2" t="s">
        <v>146</v>
      </c>
      <c r="J231" s="2" t="str">
        <f t="shared" si="13"/>
        <v>SoMains Condition Repairs</v>
      </c>
      <c r="L231" s="2" t="s">
        <v>135</v>
      </c>
      <c r="R231" s="12"/>
      <c r="Y231" s="55">
        <f>INDEX(Cal_AdjDrivers!Y:Y,MATCH(Out_AdjDrivers!$J231,Cal_AdjDrivers!$J:$J,0))</f>
        <v>19039</v>
      </c>
      <c r="Z231" s="55">
        <f>INDEX(Cal_AdjDrivers!Z:Z,MATCH(Out_AdjDrivers!$J231,Cal_AdjDrivers!$J:$J,0))</f>
        <v>15808</v>
      </c>
      <c r="AA231" s="55">
        <f>INDEX(Cal_AdjDrivers!AA:AA,MATCH(Out_AdjDrivers!$J231,Cal_AdjDrivers!$J:$J,0))</f>
        <v>12352</v>
      </c>
      <c r="AB231" s="55">
        <f>INDEX(Cal_AdjDrivers!AB:AB,MATCH(Out_AdjDrivers!$J231,Cal_AdjDrivers!$J:$J,0))</f>
        <v>12835</v>
      </c>
      <c r="AC231" s="55">
        <f>INDEX(Cal_AdjDrivers!AC:AC,MATCH(Out_AdjDrivers!$J231,Cal_AdjDrivers!$J:$J,0))</f>
        <v>12082</v>
      </c>
      <c r="AD231" s="55">
        <f>INDEX(Cal_AdjDrivers!AD:AD,MATCH(Out_AdjDrivers!$J231,Cal_AdjDrivers!$J:$J,0))</f>
        <v>11298</v>
      </c>
      <c r="AE231" s="55">
        <f>INDEX(Cal_AdjDrivers!AE:AE,MATCH(Out_AdjDrivers!$J231,Cal_AdjDrivers!$J:$J,0))</f>
        <v>10055</v>
      </c>
      <c r="AF231" s="55">
        <f>INDEX(Cal_AdjDrivers!AF:AF,MATCH(Out_AdjDrivers!$J231,Cal_AdjDrivers!$J:$J,0))</f>
        <v>10896</v>
      </c>
      <c r="AG231" s="55">
        <f>INDEX(Cal_AdjDrivers!AG:AG,MATCH(Out_AdjDrivers!$J231,Cal_AdjDrivers!$J:$J,0))</f>
        <v>10401.498324700002</v>
      </c>
      <c r="AH231" s="55">
        <f>INDEX(Cal_AdjDrivers!AH:AH,MATCH(Out_AdjDrivers!$J231,Cal_AdjDrivers!$J:$J,0))</f>
        <v>9734.4648366999991</v>
      </c>
      <c r="AI231" s="55">
        <f>INDEX(Cal_AdjDrivers!AI:AI,MATCH(Out_AdjDrivers!$J231,Cal_AdjDrivers!$J:$J,0))</f>
        <v>9112.3136885000004</v>
      </c>
      <c r="AJ231" s="55">
        <f>INDEX(Cal_AdjDrivers!AJ:AJ,MATCH(Out_AdjDrivers!$J231,Cal_AdjDrivers!$J:$J,0))</f>
        <v>8512.2242791000008</v>
      </c>
      <c r="AK231" s="55">
        <f>INDEX(Cal_AdjDrivers!AK:AK,MATCH(Out_AdjDrivers!$J231,Cal_AdjDrivers!$J:$J,0))</f>
        <v>7933.5589769999997</v>
      </c>
      <c r="AN231" s="2"/>
    </row>
    <row r="232" spans="3:40">
      <c r="C232" s="25"/>
      <c r="E232" s="2" t="str">
        <f t="shared" si="12"/>
        <v>So</v>
      </c>
      <c r="F232" s="2" t="s">
        <v>147</v>
      </c>
      <c r="J232" s="2" t="str">
        <f t="shared" si="13"/>
        <v>SoRepex Synthetic Costs</v>
      </c>
      <c r="L232" s="2" t="s">
        <v>148</v>
      </c>
      <c r="R232" s="12"/>
      <c r="Y232" s="55">
        <f>INDEX(Cal_AdjDrivers!Y:Y,MATCH(Out_AdjDrivers!$J232,Cal_AdjDrivers!$J:$J,0))</f>
        <v>158.90206333049247</v>
      </c>
      <c r="Z232" s="55">
        <f>INDEX(Cal_AdjDrivers!Z:Z,MATCH(Out_AdjDrivers!$J232,Cal_AdjDrivers!$J:$J,0))</f>
        <v>152.36701820132987</v>
      </c>
      <c r="AA232" s="55">
        <f>INDEX(Cal_AdjDrivers!AA:AA,MATCH(Out_AdjDrivers!$J232,Cal_AdjDrivers!$J:$J,0))</f>
        <v>135.68605972676221</v>
      </c>
      <c r="AB232" s="55">
        <f>INDEX(Cal_AdjDrivers!AB:AB,MATCH(Out_AdjDrivers!$J232,Cal_AdjDrivers!$J:$J,0))</f>
        <v>136.11748431554628</v>
      </c>
      <c r="AC232" s="55">
        <f>INDEX(Cal_AdjDrivers!AC:AC,MATCH(Out_AdjDrivers!$J232,Cal_AdjDrivers!$J:$J,0))</f>
        <v>154.71703827931384</v>
      </c>
      <c r="AD232" s="55">
        <f>INDEX(Cal_AdjDrivers!AD:AD,MATCH(Out_AdjDrivers!$J232,Cal_AdjDrivers!$J:$J,0))</f>
        <v>141.82570114696961</v>
      </c>
      <c r="AE232" s="55">
        <f>INDEX(Cal_AdjDrivers!AE:AE,MATCH(Out_AdjDrivers!$J232,Cal_AdjDrivers!$J:$J,0))</f>
        <v>137.53326813512408</v>
      </c>
      <c r="AF232" s="55">
        <f>INDEX(Cal_AdjDrivers!AF:AF,MATCH(Out_AdjDrivers!$J232,Cal_AdjDrivers!$J:$J,0))</f>
        <v>142.15156711621609</v>
      </c>
      <c r="AG232" s="55">
        <f>INDEX(Cal_AdjDrivers!AG:AG,MATCH(Out_AdjDrivers!$J232,Cal_AdjDrivers!$J:$J,0))</f>
        <v>134.92337191276931</v>
      </c>
      <c r="AH232" s="55">
        <f>INDEX(Cal_AdjDrivers!AH:AH,MATCH(Out_AdjDrivers!$J232,Cal_AdjDrivers!$J:$J,0))</f>
        <v>134.00340966336501</v>
      </c>
      <c r="AI232" s="55">
        <f>INDEX(Cal_AdjDrivers!AI:AI,MATCH(Out_AdjDrivers!$J232,Cal_AdjDrivers!$J:$J,0))</f>
        <v>133.50782027417796</v>
      </c>
      <c r="AJ232" s="55">
        <f>INDEX(Cal_AdjDrivers!AJ:AJ,MATCH(Out_AdjDrivers!$J232,Cal_AdjDrivers!$J:$J,0))</f>
        <v>133.0370127058159</v>
      </c>
      <c r="AK232" s="55">
        <f>INDEX(Cal_AdjDrivers!AK:AK,MATCH(Out_AdjDrivers!$J232,Cal_AdjDrivers!$J:$J,0))</f>
        <v>132.58974738374391</v>
      </c>
      <c r="AN232" s="2"/>
    </row>
    <row r="233" spans="3:40">
      <c r="C233" s="25"/>
      <c r="E233" s="2" t="str">
        <f t="shared" si="12"/>
        <v>So</v>
      </c>
      <c r="F233" s="2" t="s">
        <v>149</v>
      </c>
      <c r="J233" s="2" t="str">
        <f t="shared" si="13"/>
        <v>SoCapex synthetic costs - Mains</v>
      </c>
      <c r="L233" s="2" t="s">
        <v>148</v>
      </c>
      <c r="R233" s="12"/>
      <c r="Y233" s="55">
        <f>INDEX(Cal_AdjDrivers!Y:Y,MATCH(Out_AdjDrivers!$J233,Cal_AdjDrivers!$J:$J,0))</f>
        <v>1.89735107277091</v>
      </c>
      <c r="Z233" s="55">
        <f>INDEX(Cal_AdjDrivers!Z:Z,MATCH(Out_AdjDrivers!$J233,Cal_AdjDrivers!$J:$J,0))</f>
        <v>3.5788929463183012</v>
      </c>
      <c r="AA233" s="55">
        <f>INDEX(Cal_AdjDrivers!AA:AA,MATCH(Out_AdjDrivers!$J233,Cal_AdjDrivers!$J:$J,0))</f>
        <v>6.3573175254523653</v>
      </c>
      <c r="AB233" s="55">
        <f>INDEX(Cal_AdjDrivers!AB:AB,MATCH(Out_AdjDrivers!$J233,Cal_AdjDrivers!$J:$J,0))</f>
        <v>4.0483509560299549</v>
      </c>
      <c r="AC233" s="55">
        <f>INDEX(Cal_AdjDrivers!AC:AC,MATCH(Out_AdjDrivers!$J233,Cal_AdjDrivers!$J:$J,0))</f>
        <v>8.1186434355675186</v>
      </c>
      <c r="AD233" s="55">
        <f>INDEX(Cal_AdjDrivers!AD:AD,MATCH(Out_AdjDrivers!$J233,Cal_AdjDrivers!$J:$J,0))</f>
        <v>6.5579909822098417</v>
      </c>
      <c r="AE233" s="55">
        <f>INDEX(Cal_AdjDrivers!AE:AE,MATCH(Out_AdjDrivers!$J233,Cal_AdjDrivers!$J:$J,0))</f>
        <v>4.1822448676922175</v>
      </c>
      <c r="AF233" s="55">
        <f>INDEX(Cal_AdjDrivers!AF:AF,MATCH(Out_AdjDrivers!$J233,Cal_AdjDrivers!$J:$J,0))</f>
        <v>4.1793122163152638</v>
      </c>
      <c r="AG233" s="55">
        <f>INDEX(Cal_AdjDrivers!AG:AG,MATCH(Out_AdjDrivers!$J233,Cal_AdjDrivers!$J:$J,0))</f>
        <v>5.8771136221282907</v>
      </c>
      <c r="AH233" s="55">
        <f>INDEX(Cal_AdjDrivers!AH:AH,MATCH(Out_AdjDrivers!$J233,Cal_AdjDrivers!$J:$J,0))</f>
        <v>5.5231196889787926</v>
      </c>
      <c r="AI233" s="55">
        <f>INDEX(Cal_AdjDrivers!AI:AI,MATCH(Out_AdjDrivers!$J233,Cal_AdjDrivers!$J:$J,0))</f>
        <v>4.8016726915756909</v>
      </c>
      <c r="AJ233" s="55">
        <f>INDEX(Cal_AdjDrivers!AJ:AJ,MATCH(Out_AdjDrivers!$J233,Cal_AdjDrivers!$J:$J,0))</f>
        <v>3.8314186607940961</v>
      </c>
      <c r="AK233" s="55">
        <f>INDEX(Cal_AdjDrivers!AK:AK,MATCH(Out_AdjDrivers!$J233,Cal_AdjDrivers!$J:$J,0))</f>
        <v>5.4350228551365305</v>
      </c>
      <c r="AN233" s="2"/>
    </row>
    <row r="234" spans="3:40">
      <c r="C234" s="25"/>
      <c r="E234" s="2" t="str">
        <f t="shared" si="12"/>
        <v>So</v>
      </c>
      <c r="F234" s="2" t="s">
        <v>150</v>
      </c>
      <c r="J234" s="2" t="str">
        <f t="shared" si="13"/>
        <v>SoCapex synthetic costs - Connections</v>
      </c>
      <c r="L234" s="2" t="s">
        <v>148</v>
      </c>
      <c r="R234" s="12"/>
      <c r="Y234" s="55">
        <f>INDEX(Cal_AdjDrivers!Y:Y,MATCH(Out_AdjDrivers!$J234,Cal_AdjDrivers!$J:$J,0))</f>
        <v>19.048398719674321</v>
      </c>
      <c r="Z234" s="55">
        <f>INDEX(Cal_AdjDrivers!Z:Z,MATCH(Out_AdjDrivers!$J234,Cal_AdjDrivers!$J:$J,0))</f>
        <v>21.586018005332171</v>
      </c>
      <c r="AA234" s="55">
        <f>INDEX(Cal_AdjDrivers!AA:AA,MATCH(Out_AdjDrivers!$J234,Cal_AdjDrivers!$J:$J,0))</f>
        <v>22.175111027319829</v>
      </c>
      <c r="AB234" s="55">
        <f>INDEX(Cal_AdjDrivers!AB:AB,MATCH(Out_AdjDrivers!$J234,Cal_AdjDrivers!$J:$J,0))</f>
        <v>22.941055995502463</v>
      </c>
      <c r="AC234" s="55">
        <f>INDEX(Cal_AdjDrivers!AC:AC,MATCH(Out_AdjDrivers!$J234,Cal_AdjDrivers!$J:$J,0))</f>
        <v>23.227883781713246</v>
      </c>
      <c r="AD234" s="55">
        <f>INDEX(Cal_AdjDrivers!AD:AD,MATCH(Out_AdjDrivers!$J234,Cal_AdjDrivers!$J:$J,0))</f>
        <v>23.903961807666207</v>
      </c>
      <c r="AE234" s="55">
        <f>INDEX(Cal_AdjDrivers!AE:AE,MATCH(Out_AdjDrivers!$J234,Cal_AdjDrivers!$J:$J,0))</f>
        <v>23.042100391256032</v>
      </c>
      <c r="AF234" s="55">
        <f>INDEX(Cal_AdjDrivers!AF:AF,MATCH(Out_AdjDrivers!$J234,Cal_AdjDrivers!$J:$J,0))</f>
        <v>24.042440157674079</v>
      </c>
      <c r="AG234" s="55">
        <f>INDEX(Cal_AdjDrivers!AG:AG,MATCH(Out_AdjDrivers!$J234,Cal_AdjDrivers!$J:$J,0))</f>
        <v>25.569102585555544</v>
      </c>
      <c r="AH234" s="55">
        <f>INDEX(Cal_AdjDrivers!AH:AH,MATCH(Out_AdjDrivers!$J234,Cal_AdjDrivers!$J:$J,0))</f>
        <v>25.44333429344768</v>
      </c>
      <c r="AI234" s="55">
        <f>INDEX(Cal_AdjDrivers!AI:AI,MATCH(Out_AdjDrivers!$J234,Cal_AdjDrivers!$J:$J,0))</f>
        <v>23.18974071654187</v>
      </c>
      <c r="AJ234" s="55">
        <f>INDEX(Cal_AdjDrivers!AJ:AJ,MATCH(Out_AdjDrivers!$J234,Cal_AdjDrivers!$J:$J,0))</f>
        <v>21.164379792095982</v>
      </c>
      <c r="AK234" s="55">
        <f>INDEX(Cal_AdjDrivers!AK:AK,MATCH(Out_AdjDrivers!$J234,Cal_AdjDrivers!$J:$J,0))</f>
        <v>19.341909528175265</v>
      </c>
      <c r="AN234" s="2"/>
    </row>
    <row r="235" spans="3:40">
      <c r="C235" s="25"/>
      <c r="E235" s="2" t="str">
        <f t="shared" si="12"/>
        <v>So</v>
      </c>
      <c r="F235" s="66" t="s">
        <v>151</v>
      </c>
      <c r="J235" s="2" t="str">
        <f t="shared" si="13"/>
        <v>SoMetallic network length</v>
      </c>
      <c r="R235" s="12"/>
      <c r="Y235" s="55">
        <f>INDEX(Cal_AdjDrivers!Y:Y,MATCH(Out_AdjDrivers!$J235,Cal_AdjDrivers!$J:$J,0))</f>
        <v>0</v>
      </c>
      <c r="Z235" s="55">
        <f>INDEX(Cal_AdjDrivers!Z:Z,MATCH(Out_AdjDrivers!$J235,Cal_AdjDrivers!$J:$J,0))</f>
        <v>0</v>
      </c>
      <c r="AA235" s="55">
        <f>INDEX(Cal_AdjDrivers!AA:AA,MATCH(Out_AdjDrivers!$J235,Cal_AdjDrivers!$J:$J,0))</f>
        <v>0</v>
      </c>
      <c r="AB235" s="55">
        <f>INDEX(Cal_AdjDrivers!AB:AB,MATCH(Out_AdjDrivers!$J235,Cal_AdjDrivers!$J:$J,0))</f>
        <v>0</v>
      </c>
      <c r="AC235" s="55">
        <f>INDEX(Cal_AdjDrivers!AC:AC,MATCH(Out_AdjDrivers!$J235,Cal_AdjDrivers!$J:$J,0))</f>
        <v>0</v>
      </c>
      <c r="AD235" s="55">
        <f>INDEX(Cal_AdjDrivers!AD:AD,MATCH(Out_AdjDrivers!$J235,Cal_AdjDrivers!$J:$J,0))</f>
        <v>0</v>
      </c>
      <c r="AE235" s="55">
        <f>INDEX(Cal_AdjDrivers!AE:AE,MATCH(Out_AdjDrivers!$J235,Cal_AdjDrivers!$J:$J,0))</f>
        <v>0</v>
      </c>
      <c r="AF235" s="55">
        <f>INDEX(Cal_AdjDrivers!AF:AF,MATCH(Out_AdjDrivers!$J235,Cal_AdjDrivers!$J:$J,0))</f>
        <v>0</v>
      </c>
      <c r="AG235" s="55">
        <f>INDEX(Cal_AdjDrivers!AG:AG,MATCH(Out_AdjDrivers!$J235,Cal_AdjDrivers!$J:$J,0))</f>
        <v>0</v>
      </c>
      <c r="AH235" s="55">
        <f>INDEX(Cal_AdjDrivers!AH:AH,MATCH(Out_AdjDrivers!$J235,Cal_AdjDrivers!$J:$J,0))</f>
        <v>0</v>
      </c>
      <c r="AI235" s="55">
        <f>INDEX(Cal_AdjDrivers!AI:AI,MATCH(Out_AdjDrivers!$J235,Cal_AdjDrivers!$J:$J,0))</f>
        <v>0</v>
      </c>
      <c r="AJ235" s="55">
        <f>INDEX(Cal_AdjDrivers!AJ:AJ,MATCH(Out_AdjDrivers!$J235,Cal_AdjDrivers!$J:$J,0))</f>
        <v>0</v>
      </c>
      <c r="AK235" s="55">
        <f>INDEX(Cal_AdjDrivers!AK:AK,MATCH(Out_AdjDrivers!$J235,Cal_AdjDrivers!$J:$J,0))</f>
        <v>0</v>
      </c>
      <c r="AN235" s="2"/>
    </row>
    <row r="236" spans="3:40">
      <c r="C236" s="25"/>
      <c r="E236" s="2" t="str">
        <f t="shared" si="12"/>
        <v>So</v>
      </c>
      <c r="F236" s="2" t="s">
        <v>152</v>
      </c>
      <c r="J236" s="2" t="str">
        <f t="shared" si="13"/>
        <v>SoPE network length</v>
      </c>
      <c r="L236" s="2" t="s">
        <v>137</v>
      </c>
      <c r="R236" s="12"/>
      <c r="Y236" s="55">
        <f>INDEX(Cal_AdjDrivers!Y:Y,MATCH(Out_AdjDrivers!$J236,Cal_AdjDrivers!$J:$J,0))</f>
        <v>0</v>
      </c>
      <c r="Z236" s="55">
        <f>INDEX(Cal_AdjDrivers!Z:Z,MATCH(Out_AdjDrivers!$J236,Cal_AdjDrivers!$J:$J,0))</f>
        <v>0</v>
      </c>
      <c r="AA236" s="55">
        <f>INDEX(Cal_AdjDrivers!AA:AA,MATCH(Out_AdjDrivers!$J236,Cal_AdjDrivers!$J:$J,0))</f>
        <v>0</v>
      </c>
      <c r="AB236" s="55">
        <f>INDEX(Cal_AdjDrivers!AB:AB,MATCH(Out_AdjDrivers!$J236,Cal_AdjDrivers!$J:$J,0))</f>
        <v>0</v>
      </c>
      <c r="AC236" s="55">
        <f>INDEX(Cal_AdjDrivers!AC:AC,MATCH(Out_AdjDrivers!$J236,Cal_AdjDrivers!$J:$J,0))</f>
        <v>0</v>
      </c>
      <c r="AD236" s="55">
        <f>INDEX(Cal_AdjDrivers!AD:AD,MATCH(Out_AdjDrivers!$J236,Cal_AdjDrivers!$J:$J,0))</f>
        <v>0</v>
      </c>
      <c r="AE236" s="55">
        <f>INDEX(Cal_AdjDrivers!AE:AE,MATCH(Out_AdjDrivers!$J236,Cal_AdjDrivers!$J:$J,0))</f>
        <v>0</v>
      </c>
      <c r="AF236" s="55">
        <f>INDEX(Cal_AdjDrivers!AF:AF,MATCH(Out_AdjDrivers!$J236,Cal_AdjDrivers!$J:$J,0))</f>
        <v>0</v>
      </c>
      <c r="AG236" s="55">
        <f>INDEX(Cal_AdjDrivers!AG:AG,MATCH(Out_AdjDrivers!$J236,Cal_AdjDrivers!$J:$J,0))</f>
        <v>0</v>
      </c>
      <c r="AH236" s="55">
        <f>INDEX(Cal_AdjDrivers!AH:AH,MATCH(Out_AdjDrivers!$J236,Cal_AdjDrivers!$J:$J,0))</f>
        <v>0</v>
      </c>
      <c r="AI236" s="55">
        <f>INDEX(Cal_AdjDrivers!AI:AI,MATCH(Out_AdjDrivers!$J236,Cal_AdjDrivers!$J:$J,0))</f>
        <v>0</v>
      </c>
      <c r="AJ236" s="55">
        <f>INDEX(Cal_AdjDrivers!AJ:AJ,MATCH(Out_AdjDrivers!$J236,Cal_AdjDrivers!$J:$J,0))</f>
        <v>0</v>
      </c>
      <c r="AK236" s="55">
        <f>INDEX(Cal_AdjDrivers!AK:AK,MATCH(Out_AdjDrivers!$J236,Cal_AdjDrivers!$J:$J,0))</f>
        <v>0</v>
      </c>
      <c r="AN236" s="2"/>
    </row>
    <row r="237" spans="3:40">
      <c r="C237" s="25"/>
      <c r="E237" s="2" t="str">
        <f t="shared" si="12"/>
        <v>So</v>
      </c>
      <c r="F237" s="2" t="s">
        <v>153</v>
      </c>
      <c r="J237" s="2" t="str">
        <f t="shared" si="13"/>
        <v>SoService Damage Reports</v>
      </c>
      <c r="L237" s="2" t="s">
        <v>137</v>
      </c>
      <c r="R237" s="12"/>
      <c r="Y237" s="55">
        <f>INDEX(Cal_AdjDrivers!Y:Y,MATCH(Out_AdjDrivers!$J237,Cal_AdjDrivers!$J:$J,0))</f>
        <v>2266</v>
      </c>
      <c r="Z237" s="55">
        <f>INDEX(Cal_AdjDrivers!Z:Z,MATCH(Out_AdjDrivers!$J237,Cal_AdjDrivers!$J:$J,0))</f>
        <v>2267</v>
      </c>
      <c r="AA237" s="55">
        <f>INDEX(Cal_AdjDrivers!AA:AA,MATCH(Out_AdjDrivers!$J237,Cal_AdjDrivers!$J:$J,0))</f>
        <v>2212</v>
      </c>
      <c r="AB237" s="55">
        <f>INDEX(Cal_AdjDrivers!AB:AB,MATCH(Out_AdjDrivers!$J237,Cal_AdjDrivers!$J:$J,0))</f>
        <v>2537</v>
      </c>
      <c r="AC237" s="55">
        <f>INDEX(Cal_AdjDrivers!AC:AC,MATCH(Out_AdjDrivers!$J237,Cal_AdjDrivers!$J:$J,0))</f>
        <v>2452</v>
      </c>
      <c r="AD237" s="55">
        <f>INDEX(Cal_AdjDrivers!AD:AD,MATCH(Out_AdjDrivers!$J237,Cal_AdjDrivers!$J:$J,0))</f>
        <v>2602</v>
      </c>
      <c r="AE237" s="55">
        <f>INDEX(Cal_AdjDrivers!AE:AE,MATCH(Out_AdjDrivers!$J237,Cal_AdjDrivers!$J:$J,0))</f>
        <v>2388</v>
      </c>
      <c r="AF237" s="55">
        <f>INDEX(Cal_AdjDrivers!AF:AF,MATCH(Out_AdjDrivers!$J237,Cal_AdjDrivers!$J:$J,0))</f>
        <v>2389</v>
      </c>
      <c r="AG237" s="55">
        <f>INDEX(Cal_AdjDrivers!AG:AG,MATCH(Out_AdjDrivers!$J237,Cal_AdjDrivers!$J:$J,0))</f>
        <v>2389.333333</v>
      </c>
      <c r="AH237" s="55">
        <f>INDEX(Cal_AdjDrivers!AH:AH,MATCH(Out_AdjDrivers!$J237,Cal_AdjDrivers!$J:$J,0))</f>
        <v>2389.333333</v>
      </c>
      <c r="AI237" s="55">
        <f>INDEX(Cal_AdjDrivers!AI:AI,MATCH(Out_AdjDrivers!$J237,Cal_AdjDrivers!$J:$J,0))</f>
        <v>2389.333333</v>
      </c>
      <c r="AJ237" s="55">
        <f>INDEX(Cal_AdjDrivers!AJ:AJ,MATCH(Out_AdjDrivers!$J237,Cal_AdjDrivers!$J:$J,0))</f>
        <v>2389.333333</v>
      </c>
      <c r="AK237" s="55">
        <f>INDEX(Cal_AdjDrivers!AK:AK,MATCH(Out_AdjDrivers!$J237,Cal_AdjDrivers!$J:$J,0))</f>
        <v>2389.333333</v>
      </c>
      <c r="AN237" s="2"/>
    </row>
    <row r="238" spans="3:40">
      <c r="C238" s="25"/>
      <c r="E238" s="2" t="str">
        <f t="shared" si="12"/>
        <v>So</v>
      </c>
      <c r="F238" s="2" t="s">
        <v>154</v>
      </c>
      <c r="J238" s="2" t="str">
        <f t="shared" si="13"/>
        <v>SoService Condition Reports</v>
      </c>
      <c r="L238" s="2" t="s">
        <v>135</v>
      </c>
      <c r="R238" s="12"/>
      <c r="Y238" s="55">
        <f>INDEX(Cal_AdjDrivers!Y:Y,MATCH(Out_AdjDrivers!$J238,Cal_AdjDrivers!$J:$J,0))</f>
        <v>12755</v>
      </c>
      <c r="Z238" s="55">
        <f>INDEX(Cal_AdjDrivers!Z:Z,MATCH(Out_AdjDrivers!$J238,Cal_AdjDrivers!$J:$J,0))</f>
        <v>7712</v>
      </c>
      <c r="AA238" s="55">
        <f>INDEX(Cal_AdjDrivers!AA:AA,MATCH(Out_AdjDrivers!$J238,Cal_AdjDrivers!$J:$J,0))</f>
        <v>10509</v>
      </c>
      <c r="AB238" s="55">
        <f>INDEX(Cal_AdjDrivers!AB:AB,MATCH(Out_AdjDrivers!$J238,Cal_AdjDrivers!$J:$J,0))</f>
        <v>11072</v>
      </c>
      <c r="AC238" s="55">
        <f>INDEX(Cal_AdjDrivers!AC:AC,MATCH(Out_AdjDrivers!$J238,Cal_AdjDrivers!$J:$J,0))</f>
        <v>10319</v>
      </c>
      <c r="AD238" s="55">
        <f>INDEX(Cal_AdjDrivers!AD:AD,MATCH(Out_AdjDrivers!$J238,Cal_AdjDrivers!$J:$J,0))</f>
        <v>11058</v>
      </c>
      <c r="AE238" s="55">
        <f>INDEX(Cal_AdjDrivers!AE:AE,MATCH(Out_AdjDrivers!$J238,Cal_AdjDrivers!$J:$J,0))</f>
        <v>9809</v>
      </c>
      <c r="AF238" s="55">
        <f>INDEX(Cal_AdjDrivers!AF:AF,MATCH(Out_AdjDrivers!$J238,Cal_AdjDrivers!$J:$J,0))</f>
        <v>9664</v>
      </c>
      <c r="AG238" s="55">
        <f>INDEX(Cal_AdjDrivers!AG:AG,MATCH(Out_AdjDrivers!$J238,Cal_AdjDrivers!$J:$J,0))</f>
        <v>9531.3986420000001</v>
      </c>
      <c r="AH238" s="55">
        <f>INDEX(Cal_AdjDrivers!AH:AH,MATCH(Out_AdjDrivers!$J238,Cal_AdjDrivers!$J:$J,0))</f>
        <v>9386.9606660000009</v>
      </c>
      <c r="AI238" s="55">
        <f>INDEX(Cal_AdjDrivers!AI:AI,MATCH(Out_AdjDrivers!$J238,Cal_AdjDrivers!$J:$J,0))</f>
        <v>9242.6582429999999</v>
      </c>
      <c r="AJ238" s="55">
        <f>INDEX(Cal_AdjDrivers!AJ:AJ,MATCH(Out_AdjDrivers!$J238,Cal_AdjDrivers!$J:$J,0))</f>
        <v>9099.7211150000003</v>
      </c>
      <c r="AK238" s="55">
        <f>INDEX(Cal_AdjDrivers!AK:AK,MATCH(Out_AdjDrivers!$J238,Cal_AdjDrivers!$J:$J,0))</f>
        <v>8958.7016829999993</v>
      </c>
      <c r="AN238" s="2"/>
    </row>
    <row r="239" spans="3:40">
      <c r="C239" s="25"/>
      <c r="E239" s="2" t="str">
        <f t="shared" si="12"/>
        <v>So</v>
      </c>
      <c r="F239" s="2" t="s">
        <v>155</v>
      </c>
      <c r="J239" s="2" t="str">
        <f t="shared" si="13"/>
        <v>SoMains Damage Reports</v>
      </c>
      <c r="L239" s="2" t="s">
        <v>135</v>
      </c>
      <c r="R239" s="12"/>
      <c r="Y239" s="55">
        <f>INDEX(Cal_AdjDrivers!Y:Y,MATCH(Out_AdjDrivers!$J239,Cal_AdjDrivers!$J:$J,0))</f>
        <v>297</v>
      </c>
      <c r="Z239" s="55">
        <f>INDEX(Cal_AdjDrivers!Z:Z,MATCH(Out_AdjDrivers!$J239,Cal_AdjDrivers!$J:$J,0))</f>
        <v>291</v>
      </c>
      <c r="AA239" s="55">
        <f>INDEX(Cal_AdjDrivers!AA:AA,MATCH(Out_AdjDrivers!$J239,Cal_AdjDrivers!$J:$J,0))</f>
        <v>312</v>
      </c>
      <c r="AB239" s="55">
        <f>INDEX(Cal_AdjDrivers!AB:AB,MATCH(Out_AdjDrivers!$J239,Cal_AdjDrivers!$J:$J,0))</f>
        <v>296</v>
      </c>
      <c r="AC239" s="55">
        <f>INDEX(Cal_AdjDrivers!AC:AC,MATCH(Out_AdjDrivers!$J239,Cal_AdjDrivers!$J:$J,0))</f>
        <v>344</v>
      </c>
      <c r="AD239" s="55">
        <f>INDEX(Cal_AdjDrivers!AD:AD,MATCH(Out_AdjDrivers!$J239,Cal_AdjDrivers!$J:$J,0))</f>
        <v>292</v>
      </c>
      <c r="AE239" s="55">
        <f>INDEX(Cal_AdjDrivers!AE:AE,MATCH(Out_AdjDrivers!$J239,Cal_AdjDrivers!$J:$J,0))</f>
        <v>278</v>
      </c>
      <c r="AF239" s="55">
        <f>INDEX(Cal_AdjDrivers!AF:AF,MATCH(Out_AdjDrivers!$J239,Cal_AdjDrivers!$J:$J,0))</f>
        <v>305</v>
      </c>
      <c r="AG239" s="55">
        <f>INDEX(Cal_AdjDrivers!AG:AG,MATCH(Out_AdjDrivers!$J239,Cal_AdjDrivers!$J:$J,0))</f>
        <v>305.33333329999999</v>
      </c>
      <c r="AH239" s="55">
        <f>INDEX(Cal_AdjDrivers!AH:AH,MATCH(Out_AdjDrivers!$J239,Cal_AdjDrivers!$J:$J,0))</f>
        <v>305.33333329999999</v>
      </c>
      <c r="AI239" s="55">
        <f>INDEX(Cal_AdjDrivers!AI:AI,MATCH(Out_AdjDrivers!$J239,Cal_AdjDrivers!$J:$J,0))</f>
        <v>305.33333329999999</v>
      </c>
      <c r="AJ239" s="55">
        <f>INDEX(Cal_AdjDrivers!AJ:AJ,MATCH(Out_AdjDrivers!$J239,Cal_AdjDrivers!$J:$J,0))</f>
        <v>305.33333329999999</v>
      </c>
      <c r="AK239" s="55">
        <f>INDEX(Cal_AdjDrivers!AK:AK,MATCH(Out_AdjDrivers!$J239,Cal_AdjDrivers!$J:$J,0))</f>
        <v>305.33333329999999</v>
      </c>
      <c r="AN239" s="2"/>
    </row>
    <row r="240" spans="3:40">
      <c r="C240" s="25"/>
      <c r="E240" s="2" t="str">
        <f t="shared" si="12"/>
        <v>So</v>
      </c>
      <c r="F240" s="2" t="s">
        <v>156</v>
      </c>
      <c r="J240" s="2" t="str">
        <f t="shared" si="13"/>
        <v>SoMains Condition Reports</v>
      </c>
      <c r="L240" s="2" t="s">
        <v>135</v>
      </c>
      <c r="R240" s="12"/>
      <c r="Y240" s="55">
        <f>INDEX(Cal_AdjDrivers!Y:Y,MATCH(Out_AdjDrivers!$J240,Cal_AdjDrivers!$J:$J,0))</f>
        <v>9237</v>
      </c>
      <c r="Z240" s="55">
        <f>INDEX(Cal_AdjDrivers!Z:Z,MATCH(Out_AdjDrivers!$J240,Cal_AdjDrivers!$J:$J,0))</f>
        <v>8016</v>
      </c>
      <c r="AA240" s="55">
        <f>INDEX(Cal_AdjDrivers!AA:AA,MATCH(Out_AdjDrivers!$J240,Cal_AdjDrivers!$J:$J,0))</f>
        <v>7103</v>
      </c>
      <c r="AB240" s="55">
        <f>INDEX(Cal_AdjDrivers!AB:AB,MATCH(Out_AdjDrivers!$J240,Cal_AdjDrivers!$J:$J,0))</f>
        <v>7130</v>
      </c>
      <c r="AC240" s="55">
        <f>INDEX(Cal_AdjDrivers!AC:AC,MATCH(Out_AdjDrivers!$J240,Cal_AdjDrivers!$J:$J,0))</f>
        <v>6985</v>
      </c>
      <c r="AD240" s="55">
        <f>INDEX(Cal_AdjDrivers!AD:AD,MATCH(Out_AdjDrivers!$J240,Cal_AdjDrivers!$J:$J,0))</f>
        <v>6756</v>
      </c>
      <c r="AE240" s="55">
        <f>INDEX(Cal_AdjDrivers!AE:AE,MATCH(Out_AdjDrivers!$J240,Cal_AdjDrivers!$J:$J,0))</f>
        <v>6406</v>
      </c>
      <c r="AF240" s="55">
        <f>INDEX(Cal_AdjDrivers!AF:AF,MATCH(Out_AdjDrivers!$J240,Cal_AdjDrivers!$J:$J,0))</f>
        <v>6161</v>
      </c>
      <c r="AG240" s="55">
        <f>INDEX(Cal_AdjDrivers!AG:AG,MATCH(Out_AdjDrivers!$J240,Cal_AdjDrivers!$J:$J,0))</f>
        <v>5896.6555963254086</v>
      </c>
      <c r="AH240" s="55">
        <f>INDEX(Cal_AdjDrivers!AH:AH,MATCH(Out_AdjDrivers!$J240,Cal_AdjDrivers!$J:$J,0))</f>
        <v>5533.6593390625658</v>
      </c>
      <c r="AI240" s="55">
        <f>INDEX(Cal_AdjDrivers!AI:AI,MATCH(Out_AdjDrivers!$J240,Cal_AdjDrivers!$J:$J,0))</f>
        <v>5199.8940128792601</v>
      </c>
      <c r="AJ240" s="55">
        <f>INDEX(Cal_AdjDrivers!AJ:AJ,MATCH(Out_AdjDrivers!$J240,Cal_AdjDrivers!$J:$J,0))</f>
        <v>4878.1322610326215</v>
      </c>
      <c r="AK240" s="55">
        <f>INDEX(Cal_AdjDrivers!AK:AK,MATCH(Out_AdjDrivers!$J240,Cal_AdjDrivers!$J:$J,0))</f>
        <v>4568.0273952482839</v>
      </c>
      <c r="AN240" s="2"/>
    </row>
    <row r="241" spans="2:43">
      <c r="C241" s="25"/>
      <c r="E241" s="2" t="str">
        <f t="shared" si="12"/>
        <v>So</v>
      </c>
      <c r="F241" s="2" t="s">
        <v>157</v>
      </c>
      <c r="J241" s="2" t="str">
        <f t="shared" si="13"/>
        <v>SoEmergency FTEs</v>
      </c>
      <c r="L241" s="2" t="s">
        <v>135</v>
      </c>
      <c r="R241" s="12"/>
      <c r="Y241" s="55">
        <f>INDEX(Cal_AdjDrivers!Y:Y,MATCH(Out_AdjDrivers!$J241,Cal_AdjDrivers!$J:$J,0))</f>
        <v>0</v>
      </c>
      <c r="Z241" s="55">
        <f>INDEX(Cal_AdjDrivers!Z:Z,MATCH(Out_AdjDrivers!$J241,Cal_AdjDrivers!$J:$J,0))</f>
        <v>0</v>
      </c>
      <c r="AA241" s="55">
        <f>INDEX(Cal_AdjDrivers!AA:AA,MATCH(Out_AdjDrivers!$J241,Cal_AdjDrivers!$J:$J,0))</f>
        <v>0</v>
      </c>
      <c r="AB241" s="55">
        <f>INDEX(Cal_AdjDrivers!AB:AB,MATCH(Out_AdjDrivers!$J241,Cal_AdjDrivers!$J:$J,0))</f>
        <v>0</v>
      </c>
      <c r="AC241" s="55">
        <f>INDEX(Cal_AdjDrivers!AC:AC,MATCH(Out_AdjDrivers!$J241,Cal_AdjDrivers!$J:$J,0))</f>
        <v>0</v>
      </c>
      <c r="AD241" s="55">
        <f>INDEX(Cal_AdjDrivers!AD:AD,MATCH(Out_AdjDrivers!$J241,Cal_AdjDrivers!$J:$J,0))</f>
        <v>0</v>
      </c>
      <c r="AE241" s="55">
        <f>INDEX(Cal_AdjDrivers!AE:AE,MATCH(Out_AdjDrivers!$J241,Cal_AdjDrivers!$J:$J,0))</f>
        <v>0</v>
      </c>
      <c r="AF241" s="55">
        <f>INDEX(Cal_AdjDrivers!AF:AF,MATCH(Out_AdjDrivers!$J241,Cal_AdjDrivers!$J:$J,0))</f>
        <v>0</v>
      </c>
      <c r="AG241" s="55">
        <f>INDEX(Cal_AdjDrivers!AG:AG,MATCH(Out_AdjDrivers!$J241,Cal_AdjDrivers!$J:$J,0))</f>
        <v>0</v>
      </c>
      <c r="AH241" s="55">
        <f>INDEX(Cal_AdjDrivers!AH:AH,MATCH(Out_AdjDrivers!$J241,Cal_AdjDrivers!$J:$J,0))</f>
        <v>0</v>
      </c>
      <c r="AI241" s="55">
        <f>INDEX(Cal_AdjDrivers!AI:AI,MATCH(Out_AdjDrivers!$J241,Cal_AdjDrivers!$J:$J,0))</f>
        <v>0</v>
      </c>
      <c r="AJ241" s="55">
        <f>INDEX(Cal_AdjDrivers!AJ:AJ,MATCH(Out_AdjDrivers!$J241,Cal_AdjDrivers!$J:$J,0))</f>
        <v>0</v>
      </c>
      <c r="AK241" s="55">
        <f>INDEX(Cal_AdjDrivers!AK:AK,MATCH(Out_AdjDrivers!$J241,Cal_AdjDrivers!$J:$J,0))</f>
        <v>0</v>
      </c>
      <c r="AN241" s="2"/>
    </row>
    <row r="242" spans="2:43">
      <c r="C242" s="25"/>
      <c r="E242" s="2" t="str">
        <f t="shared" si="12"/>
        <v>So</v>
      </c>
      <c r="F242" s="2" t="s">
        <v>159</v>
      </c>
      <c r="J242" s="2" t="str">
        <f t="shared" si="13"/>
        <v>SoTotal external condition reports
(service condition + mains condition)</v>
      </c>
      <c r="L242" s="2" t="s">
        <v>158</v>
      </c>
      <c r="R242" s="12"/>
      <c r="Y242" s="55">
        <f>INDEX(Cal_AdjDrivers!Y:Y,MATCH(Out_AdjDrivers!$J242,Cal_AdjDrivers!$J:$J,0))</f>
        <v>21992</v>
      </c>
      <c r="Z242" s="55">
        <f>INDEX(Cal_AdjDrivers!Z:Z,MATCH(Out_AdjDrivers!$J242,Cal_AdjDrivers!$J:$J,0))</f>
        <v>15728</v>
      </c>
      <c r="AA242" s="55">
        <f>INDEX(Cal_AdjDrivers!AA:AA,MATCH(Out_AdjDrivers!$J242,Cal_AdjDrivers!$J:$J,0))</f>
        <v>17612</v>
      </c>
      <c r="AB242" s="55">
        <f>INDEX(Cal_AdjDrivers!AB:AB,MATCH(Out_AdjDrivers!$J242,Cal_AdjDrivers!$J:$J,0))</f>
        <v>18202</v>
      </c>
      <c r="AC242" s="55">
        <f>INDEX(Cal_AdjDrivers!AC:AC,MATCH(Out_AdjDrivers!$J242,Cal_AdjDrivers!$J:$J,0))</f>
        <v>17304</v>
      </c>
      <c r="AD242" s="55">
        <f>INDEX(Cal_AdjDrivers!AD:AD,MATCH(Out_AdjDrivers!$J242,Cal_AdjDrivers!$J:$J,0))</f>
        <v>17814</v>
      </c>
      <c r="AE242" s="55">
        <f>INDEX(Cal_AdjDrivers!AE:AE,MATCH(Out_AdjDrivers!$J242,Cal_AdjDrivers!$J:$J,0))</f>
        <v>16215</v>
      </c>
      <c r="AF242" s="55">
        <f>INDEX(Cal_AdjDrivers!AF:AF,MATCH(Out_AdjDrivers!$J242,Cal_AdjDrivers!$J:$J,0))</f>
        <v>15825</v>
      </c>
      <c r="AG242" s="55">
        <f>INDEX(Cal_AdjDrivers!AG:AG,MATCH(Out_AdjDrivers!$J242,Cal_AdjDrivers!$J:$J,0))</f>
        <v>15428.054238325409</v>
      </c>
      <c r="AH242" s="55">
        <f>INDEX(Cal_AdjDrivers!AH:AH,MATCH(Out_AdjDrivers!$J242,Cal_AdjDrivers!$J:$J,0))</f>
        <v>14920.620005062567</v>
      </c>
      <c r="AI242" s="55">
        <f>INDEX(Cal_AdjDrivers!AI:AI,MATCH(Out_AdjDrivers!$J242,Cal_AdjDrivers!$J:$J,0))</f>
        <v>14442.55225587926</v>
      </c>
      <c r="AJ242" s="55">
        <f>INDEX(Cal_AdjDrivers!AJ:AJ,MATCH(Out_AdjDrivers!$J242,Cal_AdjDrivers!$J:$J,0))</f>
        <v>13977.853376032621</v>
      </c>
      <c r="AK242" s="55">
        <f>INDEX(Cal_AdjDrivers!AK:AK,MATCH(Out_AdjDrivers!$J242,Cal_AdjDrivers!$J:$J,0))</f>
        <v>13526.729078248283</v>
      </c>
      <c r="AN242" s="2"/>
    </row>
    <row r="243" spans="2:43">
      <c r="C243" s="25"/>
      <c r="E243" s="2" t="str">
        <f t="shared" si="12"/>
        <v>So</v>
      </c>
      <c r="F243" s="2" t="s">
        <v>160</v>
      </c>
      <c r="J243" s="2" t="str">
        <f t="shared" si="13"/>
        <v>SoTotal external condition repairs
(service condition + mains condition)</v>
      </c>
      <c r="L243" s="2" t="s">
        <v>135</v>
      </c>
      <c r="R243" s="12"/>
      <c r="Y243" s="55">
        <f>INDEX(Cal_AdjDrivers!Y:Y,MATCH(Out_AdjDrivers!$J243,Cal_AdjDrivers!$J:$J,0))</f>
        <v>34882</v>
      </c>
      <c r="Z243" s="55">
        <f>INDEX(Cal_AdjDrivers!Z:Z,MATCH(Out_AdjDrivers!$J243,Cal_AdjDrivers!$J:$J,0))</f>
        <v>29427</v>
      </c>
      <c r="AA243" s="55">
        <f>INDEX(Cal_AdjDrivers!AA:AA,MATCH(Out_AdjDrivers!$J243,Cal_AdjDrivers!$J:$J,0))</f>
        <v>26371</v>
      </c>
      <c r="AB243" s="55">
        <f>INDEX(Cal_AdjDrivers!AB:AB,MATCH(Out_AdjDrivers!$J243,Cal_AdjDrivers!$J:$J,0))</f>
        <v>26599</v>
      </c>
      <c r="AC243" s="55">
        <f>INDEX(Cal_AdjDrivers!AC:AC,MATCH(Out_AdjDrivers!$J243,Cal_AdjDrivers!$J:$J,0))</f>
        <v>24995</v>
      </c>
      <c r="AD243" s="55">
        <f>INDEX(Cal_AdjDrivers!AD:AD,MATCH(Out_AdjDrivers!$J243,Cal_AdjDrivers!$J:$J,0))</f>
        <v>25240</v>
      </c>
      <c r="AE243" s="55">
        <f>INDEX(Cal_AdjDrivers!AE:AE,MATCH(Out_AdjDrivers!$J243,Cal_AdjDrivers!$J:$J,0))</f>
        <v>22458</v>
      </c>
      <c r="AF243" s="55">
        <f>INDEX(Cal_AdjDrivers!AF:AF,MATCH(Out_AdjDrivers!$J243,Cal_AdjDrivers!$J:$J,0))</f>
        <v>24212</v>
      </c>
      <c r="AG243" s="55">
        <f>INDEX(Cal_AdjDrivers!AG:AG,MATCH(Out_AdjDrivers!$J243,Cal_AdjDrivers!$J:$J,0))</f>
        <v>23525.334244700003</v>
      </c>
      <c r="AH243" s="55">
        <f>INDEX(Cal_AdjDrivers!AH:AH,MATCH(Out_AdjDrivers!$J243,Cal_AdjDrivers!$J:$J,0))</f>
        <v>22668.370366700001</v>
      </c>
      <c r="AI243" s="55">
        <f>INDEX(Cal_AdjDrivers!AI:AI,MATCH(Out_AdjDrivers!$J243,Cal_AdjDrivers!$J:$J,0))</f>
        <v>21857.7829385</v>
      </c>
      <c r="AJ243" s="55">
        <f>INDEX(Cal_AdjDrivers!AJ:AJ,MATCH(Out_AdjDrivers!$J243,Cal_AdjDrivers!$J:$J,0))</f>
        <v>21071.088369099998</v>
      </c>
      <c r="AK243" s="55">
        <f>INDEX(Cal_AdjDrivers!AK:AK,MATCH(Out_AdjDrivers!$J243,Cal_AdjDrivers!$J:$J,0))</f>
        <v>20307.012386999999</v>
      </c>
      <c r="AN243" s="2"/>
    </row>
    <row r="244" spans="2:43">
      <c r="C244" s="25"/>
      <c r="E244" s="2" t="str">
        <f t="shared" si="12"/>
        <v>So</v>
      </c>
      <c r="F244" s="2" t="s">
        <v>161</v>
      </c>
      <c r="J244" s="2" t="str">
        <f t="shared" si="13"/>
        <v>SoMEAV</v>
      </c>
      <c r="L244" s="2" t="s">
        <v>135</v>
      </c>
      <c r="R244" s="12"/>
      <c r="Y244" s="55">
        <f>INDEX(Cal_AdjDrivers!Y:Y,MATCH(Out_AdjDrivers!$J244,Cal_AdjDrivers!$J:$J,0))</f>
        <v>16327.097998297992</v>
      </c>
      <c r="Z244" s="55">
        <f>INDEX(Cal_AdjDrivers!Z:Z,MATCH(Out_AdjDrivers!$J244,Cal_AdjDrivers!$J:$J,0))</f>
        <v>16297.346605907669</v>
      </c>
      <c r="AA244" s="55">
        <f>INDEX(Cal_AdjDrivers!AA:AA,MATCH(Out_AdjDrivers!$J244,Cal_AdjDrivers!$J:$J,0))</f>
        <v>16285.599843646796</v>
      </c>
      <c r="AB244" s="55">
        <f>INDEX(Cal_AdjDrivers!AB:AB,MATCH(Out_AdjDrivers!$J244,Cal_AdjDrivers!$J:$J,0))</f>
        <v>16149.521205584166</v>
      </c>
      <c r="AC244" s="55">
        <f>INDEX(Cal_AdjDrivers!AC:AC,MATCH(Out_AdjDrivers!$J244,Cal_AdjDrivers!$J:$J,0))</f>
        <v>16085.32942819309</v>
      </c>
      <c r="AD244" s="55">
        <f>INDEX(Cal_AdjDrivers!AD:AD,MATCH(Out_AdjDrivers!$J244,Cal_AdjDrivers!$J:$J,0))</f>
        <v>16064.214166274083</v>
      </c>
      <c r="AE244" s="55">
        <f>INDEX(Cal_AdjDrivers!AE:AE,MATCH(Out_AdjDrivers!$J244,Cal_AdjDrivers!$J:$J,0))</f>
        <v>16043.194753509475</v>
      </c>
      <c r="AF244" s="55">
        <f>INDEX(Cal_AdjDrivers!AF:AF,MATCH(Out_AdjDrivers!$J244,Cal_AdjDrivers!$J:$J,0))</f>
        <v>15999.957784563268</v>
      </c>
      <c r="AG244" s="55">
        <f>INDEX(Cal_AdjDrivers!AG:AG,MATCH(Out_AdjDrivers!$J244,Cal_AdjDrivers!$J:$J,0))</f>
        <v>15980.580185808425</v>
      </c>
      <c r="AH244" s="55">
        <f>INDEX(Cal_AdjDrivers!AH:AH,MATCH(Out_AdjDrivers!$J244,Cal_AdjDrivers!$J:$J,0))</f>
        <v>15961.174455864353</v>
      </c>
      <c r="AI244" s="55">
        <f>INDEX(Cal_AdjDrivers!AI:AI,MATCH(Out_AdjDrivers!$J244,Cal_AdjDrivers!$J:$J,0))</f>
        <v>15940.941937582409</v>
      </c>
      <c r="AJ244" s="55">
        <f>INDEX(Cal_AdjDrivers!AJ:AJ,MATCH(Out_AdjDrivers!$J244,Cal_AdjDrivers!$J:$J,0))</f>
        <v>15919.734966628637</v>
      </c>
      <c r="AK244" s="55">
        <f>INDEX(Cal_AdjDrivers!AK:AK,MATCH(Out_AdjDrivers!$J244,Cal_AdjDrivers!$J:$J,0))</f>
        <v>15898.726952473187</v>
      </c>
    </row>
    <row r="245" spans="2:43">
      <c r="C245" s="25"/>
      <c r="E245" s="2" t="str">
        <f t="shared" si="12"/>
        <v>So</v>
      </c>
      <c r="F245" s="92" t="s">
        <v>601</v>
      </c>
      <c r="J245" s="2" t="str">
        <f t="shared" si="13"/>
        <v>SoCapex Synthetic Costs - MainsSmooth7years</v>
      </c>
      <c r="L245" s="2" t="s">
        <v>109</v>
      </c>
      <c r="R245" s="12"/>
      <c r="Y245" s="55">
        <f>INDEX(Cal_AdjDrivers!Y:Y,MATCH(Out_AdjDrivers!$J245,Cal_AdjDrivers!$J:$J,0))</f>
        <v>17.037175734843412</v>
      </c>
      <c r="Z245" s="55">
        <f>INDEX(Cal_AdjDrivers!Z:Z,MATCH(Out_AdjDrivers!$J245,Cal_AdjDrivers!$J:$J,0))</f>
        <v>13.310529512599427</v>
      </c>
      <c r="AA245" s="55">
        <f>INDEX(Cal_AdjDrivers!AA:AA,MATCH(Out_AdjDrivers!$J245,Cal_AdjDrivers!$J:$J,0))</f>
        <v>9.3523584423383745</v>
      </c>
      <c r="AB245" s="55">
        <f>INDEX(Cal_AdjDrivers!AB:AB,MATCH(Out_AdjDrivers!$J245,Cal_AdjDrivers!$J:$J,0))</f>
        <v>5.6714811146447426</v>
      </c>
      <c r="AC245" s="55">
        <f>INDEX(Cal_AdjDrivers!AC:AC,MATCH(Out_AdjDrivers!$J245,Cal_AdjDrivers!$J:$J,0))</f>
        <v>5.2648307518678905</v>
      </c>
      <c r="AD245" s="55">
        <f>INDEX(Cal_AdjDrivers!AD:AD,MATCH(Out_AdjDrivers!$J245,Cal_AdjDrivers!$J:$J,0))</f>
        <v>5.1967053813060433</v>
      </c>
      <c r="AE245" s="55">
        <f>INDEX(Cal_AdjDrivers!AE:AE,MATCH(Out_AdjDrivers!$J245,Cal_AdjDrivers!$J:$J,0))</f>
        <v>4.9629702551487291</v>
      </c>
      <c r="AF245" s="55">
        <f>INDEX(Cal_AdjDrivers!AF:AF,MATCH(Out_AdjDrivers!$J245,Cal_AdjDrivers!$J:$J,0))</f>
        <v>5.2889647042264958</v>
      </c>
      <c r="AG245" s="55">
        <f>INDEX(Cal_AdjDrivers!AG:AG,MATCH(Out_AdjDrivers!$J245,Cal_AdjDrivers!$J:$J,0))</f>
        <v>5.6172819436279218</v>
      </c>
      <c r="AH245" s="55">
        <f>INDEX(Cal_AdjDrivers!AH:AH,MATCH(Out_AdjDrivers!$J245,Cal_AdjDrivers!$J:$J,0))</f>
        <v>5.4981108241316976</v>
      </c>
      <c r="AI245" s="55">
        <f>INDEX(Cal_AdjDrivers!AI:AI,MATCH(Out_AdjDrivers!$J245,Cal_AdjDrivers!$J:$J,0))</f>
        <v>5.6057282149239445</v>
      </c>
      <c r="AJ245" s="55">
        <f>INDEX(Cal_AdjDrivers!AJ:AJ,MATCH(Out_AdjDrivers!$J245,Cal_AdjDrivers!$J:$J,0))</f>
        <v>4.9932675328134559</v>
      </c>
      <c r="AK245" s="55">
        <f>INDEX(Cal_AdjDrivers!AK:AK,MATCH(Out_AdjDrivers!$J245,Cal_AdjDrivers!$J:$J,0))</f>
        <v>4.8328435146601256</v>
      </c>
    </row>
    <row r="246" spans="2:43">
      <c r="C246" s="25"/>
      <c r="E246" s="2" t="str">
        <f t="shared" si="12"/>
        <v>So</v>
      </c>
      <c r="F246" s="92" t="s">
        <v>603</v>
      </c>
      <c r="J246" s="2" t="str">
        <f t="shared" si="13"/>
        <v>SoCapex synthetic costs - ConnectionsSmooth7years</v>
      </c>
      <c r="L246" s="2" t="s">
        <v>148</v>
      </c>
      <c r="R246" s="12"/>
      <c r="Y246" s="55">
        <f>INDEX(Cal_AdjDrivers!Y:Y,MATCH(Out_AdjDrivers!$J246,Cal_AdjDrivers!$J:$J,0))</f>
        <v>20.47546323698327</v>
      </c>
      <c r="Z246" s="55">
        <f>INDEX(Cal_AdjDrivers!Z:Z,MATCH(Out_AdjDrivers!$J246,Cal_AdjDrivers!$J:$J,0))</f>
        <v>19.613262398925574</v>
      </c>
      <c r="AA246" s="55">
        <f>INDEX(Cal_AdjDrivers!AA:AA,MATCH(Out_AdjDrivers!$J246,Cal_AdjDrivers!$J:$J,0))</f>
        <v>18.999833466421261</v>
      </c>
      <c r="AB246" s="55">
        <f>INDEX(Cal_AdjDrivers!AB:AB,MATCH(Out_AdjDrivers!$J246,Cal_AdjDrivers!$J:$J,0))</f>
        <v>19.825364464885613</v>
      </c>
      <c r="AC246" s="55">
        <f>INDEX(Cal_AdjDrivers!AC:AC,MATCH(Out_AdjDrivers!$J246,Cal_AdjDrivers!$J:$J,0))</f>
        <v>20.568096811128346</v>
      </c>
      <c r="AD246" s="55">
        <f>INDEX(Cal_AdjDrivers!AD:AD,MATCH(Out_AdjDrivers!$J246,Cal_AdjDrivers!$J:$J,0))</f>
        <v>21.390592072229754</v>
      </c>
      <c r="AE246" s="55">
        <f>INDEX(Cal_AdjDrivers!AE:AE,MATCH(Out_AdjDrivers!$J246,Cal_AdjDrivers!$J:$J,0))</f>
        <v>22.274932818352035</v>
      </c>
      <c r="AF246" s="55">
        <f>INDEX(Cal_AdjDrivers!AF:AF,MATCH(Out_AdjDrivers!$J246,Cal_AdjDrivers!$J:$J,0))</f>
        <v>22.988367309494866</v>
      </c>
      <c r="AG246" s="55">
        <f>INDEX(Cal_AdjDrivers!AG:AG,MATCH(Out_AdjDrivers!$J246,Cal_AdjDrivers!$J:$J,0))</f>
        <v>23.557379392383911</v>
      </c>
      <c r="AH246" s="55">
        <f>INDEX(Cal_AdjDrivers!AH:AH,MATCH(Out_AdjDrivers!$J246,Cal_AdjDrivers!$J:$J,0))</f>
        <v>24.024268430402181</v>
      </c>
      <c r="AI246" s="55">
        <f>INDEX(Cal_AdjDrivers!AI:AI,MATCH(Out_AdjDrivers!$J246,Cal_AdjDrivers!$J:$J,0))</f>
        <v>24.059794819122089</v>
      </c>
      <c r="AJ246" s="55">
        <f>INDEX(Cal_AdjDrivers!AJ:AJ,MATCH(Out_AdjDrivers!$J246,Cal_AdjDrivers!$J:$J,0))</f>
        <v>23.765008534891059</v>
      </c>
      <c r="AK246" s="55">
        <f>INDEX(Cal_AdjDrivers!AK:AK,MATCH(Out_AdjDrivers!$J246,Cal_AdjDrivers!$J:$J,0))</f>
        <v>23.113286780678063</v>
      </c>
    </row>
    <row r="247" spans="2:43">
      <c r="C247" s="25"/>
      <c r="E247" s="2" t="str">
        <f t="shared" si="12"/>
        <v>So</v>
      </c>
      <c r="F247" s="2" t="s">
        <v>223</v>
      </c>
      <c r="J247" s="2" t="str">
        <f t="shared" si="13"/>
        <v>SoMaintenance MEAV</v>
      </c>
      <c r="L247" s="2" t="s">
        <v>148</v>
      </c>
      <c r="R247" s="12"/>
      <c r="Y247" s="55">
        <f>INDEX(Cal_AdjDrivers!Y:Y,MATCH(Out_AdjDrivers!$J247,Cal_AdjDrivers!$J:$J,0))</f>
        <v>3575.8075360263083</v>
      </c>
      <c r="Z247" s="55">
        <f>INDEX(Cal_AdjDrivers!Z:Z,MATCH(Out_AdjDrivers!$J247,Cal_AdjDrivers!$J:$J,0))</f>
        <v>3573.2842975269068</v>
      </c>
      <c r="AA247" s="55">
        <f>INDEX(Cal_AdjDrivers!AA:AA,MATCH(Out_AdjDrivers!$J247,Cal_AdjDrivers!$J:$J,0))</f>
        <v>3575.0164272208021</v>
      </c>
      <c r="AB247" s="55">
        <f>INDEX(Cal_AdjDrivers!AB:AB,MATCH(Out_AdjDrivers!$J247,Cal_AdjDrivers!$J:$J,0))</f>
        <v>3460.6699449682601</v>
      </c>
      <c r="AC247" s="55">
        <f>INDEX(Cal_AdjDrivers!AC:AC,MATCH(Out_AdjDrivers!$J247,Cal_AdjDrivers!$J:$J,0))</f>
        <v>3414.0746249438198</v>
      </c>
      <c r="AD247" s="55">
        <f>INDEX(Cal_AdjDrivers!AD:AD,MATCH(Out_AdjDrivers!$J247,Cal_AdjDrivers!$J:$J,0))</f>
        <v>3412.5759116608751</v>
      </c>
      <c r="AE247" s="55">
        <f>INDEX(Cal_AdjDrivers!AE:AE,MATCH(Out_AdjDrivers!$J247,Cal_AdjDrivers!$J:$J,0))</f>
        <v>3414.0934712063172</v>
      </c>
      <c r="AF247" s="55">
        <f>INDEX(Cal_AdjDrivers!AF:AF,MATCH(Out_AdjDrivers!$J247,Cal_AdjDrivers!$J:$J,0))</f>
        <v>3413.565494472381</v>
      </c>
      <c r="AG247" s="55">
        <f>INDEX(Cal_AdjDrivers!AG:AG,MATCH(Out_AdjDrivers!$J247,Cal_AdjDrivers!$J:$J,0))</f>
        <v>3414.0578064997135</v>
      </c>
      <c r="AH247" s="55">
        <f>INDEX(Cal_AdjDrivers!AH:AH,MATCH(Out_AdjDrivers!$J247,Cal_AdjDrivers!$J:$J,0))</f>
        <v>3414.5501185270441</v>
      </c>
      <c r="AI247" s="55">
        <f>INDEX(Cal_AdjDrivers!AI:AI,MATCH(Out_AdjDrivers!$J247,Cal_AdjDrivers!$J:$J,0))</f>
        <v>3415.1206054118647</v>
      </c>
      <c r="AJ247" s="55">
        <f>INDEX(Cal_AdjDrivers!AJ:AJ,MATCH(Out_AdjDrivers!$J247,Cal_AdjDrivers!$J:$J,0))</f>
        <v>3415.6129174391954</v>
      </c>
      <c r="AK247" s="55">
        <f>INDEX(Cal_AdjDrivers!AK:AK,MATCH(Out_AdjDrivers!$J247,Cal_AdjDrivers!$J:$J,0))</f>
        <v>3416.183404324016</v>
      </c>
    </row>
    <row r="248" spans="2:43">
      <c r="C248" s="25"/>
      <c r="E248" s="2" t="str">
        <f t="shared" si="12"/>
        <v>So</v>
      </c>
      <c r="F248" s="2" t="s">
        <v>539</v>
      </c>
      <c r="J248" s="2" t="str">
        <f t="shared" si="13"/>
        <v>SoMax PREs</v>
      </c>
      <c r="L248" s="2" t="s">
        <v>148</v>
      </c>
      <c r="R248" s="12"/>
      <c r="Y248" s="55">
        <f>INDEX(Cal_AdjDrivers!Y:Y,MATCH(Out_AdjDrivers!$J248,Cal_AdjDrivers!$J:$J,0))</f>
        <v>197048</v>
      </c>
      <c r="Z248" s="55">
        <f>INDEX(Cal_AdjDrivers!Z:Z,MATCH(Out_AdjDrivers!$J248,Cal_AdjDrivers!$J:$J,0))</f>
        <v>191635</v>
      </c>
      <c r="AA248" s="55">
        <f>INDEX(Cal_AdjDrivers!AA:AA,MATCH(Out_AdjDrivers!$J248,Cal_AdjDrivers!$J:$J,0))</f>
        <v>191635</v>
      </c>
      <c r="AB248" s="55">
        <f>INDEX(Cal_AdjDrivers!AB:AB,MATCH(Out_AdjDrivers!$J248,Cal_AdjDrivers!$J:$J,0))</f>
        <v>172514</v>
      </c>
      <c r="AC248" s="55">
        <f>INDEX(Cal_AdjDrivers!AC:AC,MATCH(Out_AdjDrivers!$J248,Cal_AdjDrivers!$J:$J,0))</f>
        <v>158343</v>
      </c>
      <c r="AD248" s="55">
        <f>INDEX(Cal_AdjDrivers!AD:AD,MATCH(Out_AdjDrivers!$J248,Cal_AdjDrivers!$J:$J,0))</f>
        <v>150762</v>
      </c>
      <c r="AE248" s="55">
        <f>INDEX(Cal_AdjDrivers!AE:AE,MATCH(Out_AdjDrivers!$J248,Cal_AdjDrivers!$J:$J,0))</f>
        <v>150517</v>
      </c>
      <c r="AF248" s="55">
        <f>INDEX(Cal_AdjDrivers!AF:AF,MATCH(Out_AdjDrivers!$J248,Cal_AdjDrivers!$J:$J,0))</f>
        <v>148726</v>
      </c>
      <c r="AG248" s="55">
        <f>INDEX(Cal_AdjDrivers!AG:AG,MATCH(Out_AdjDrivers!$J248,Cal_AdjDrivers!$J:$J,0))</f>
        <v>144696</v>
      </c>
      <c r="AH248" s="55">
        <f>INDEX(Cal_AdjDrivers!AH:AH,MATCH(Out_AdjDrivers!$J248,Cal_AdjDrivers!$J:$J,0))</f>
        <v>138941</v>
      </c>
      <c r="AI248" s="55">
        <f>INDEX(Cal_AdjDrivers!AI:AI,MATCH(Out_AdjDrivers!$J248,Cal_AdjDrivers!$J:$J,0))</f>
        <v>129035</v>
      </c>
      <c r="AJ248" s="55">
        <f>INDEX(Cal_AdjDrivers!AJ:AJ,MATCH(Out_AdjDrivers!$J248,Cal_AdjDrivers!$J:$J,0))</f>
        <v>129035</v>
      </c>
      <c r="AK248" s="55">
        <f>INDEX(Cal_AdjDrivers!AK:AK,MATCH(Out_AdjDrivers!$J248,Cal_AdjDrivers!$J:$J,0))</f>
        <v>124903.13957999999</v>
      </c>
    </row>
    <row r="249" spans="2:43">
      <c r="C249" s="25"/>
      <c r="E249" s="2" t="str">
        <f t="shared" si="12"/>
        <v>So</v>
      </c>
      <c r="F249" s="2" t="s">
        <v>548</v>
      </c>
      <c r="J249" s="2" t="str">
        <f t="shared" si="13"/>
        <v>SoMEAV_egep</v>
      </c>
      <c r="L249" s="2" t="s">
        <v>109</v>
      </c>
      <c r="R249" s="12"/>
      <c r="Y249" s="55">
        <f>INDEX(Cal_AdjDrivers!Y:Y,MATCH(Out_AdjDrivers!$J249,Cal_AdjDrivers!$J:$J,0))</f>
        <v>16327.997998297991</v>
      </c>
      <c r="Z249" s="55">
        <f>INDEX(Cal_AdjDrivers!Z:Z,MATCH(Out_AdjDrivers!$J249,Cal_AdjDrivers!$J:$J,0))</f>
        <v>16299.326605907669</v>
      </c>
      <c r="AA249" s="55">
        <f>INDEX(Cal_AdjDrivers!AA:AA,MATCH(Out_AdjDrivers!$J249,Cal_AdjDrivers!$J:$J,0))</f>
        <v>16288.479843646795</v>
      </c>
      <c r="AB249" s="55">
        <f>INDEX(Cal_AdjDrivers!AB:AB,MATCH(Out_AdjDrivers!$J249,Cal_AdjDrivers!$J:$J,0))</f>
        <v>16152.761205584166</v>
      </c>
      <c r="AC249" s="55">
        <f>INDEX(Cal_AdjDrivers!AC:AC,MATCH(Out_AdjDrivers!$J249,Cal_AdjDrivers!$J:$J,0))</f>
        <v>16088.56942819309</v>
      </c>
      <c r="AD249" s="55">
        <f>INDEX(Cal_AdjDrivers!AD:AD,MATCH(Out_AdjDrivers!$J249,Cal_AdjDrivers!$J:$J,0))</f>
        <v>16067.814166274084</v>
      </c>
      <c r="AE249" s="55">
        <f>INDEX(Cal_AdjDrivers!AE:AE,MATCH(Out_AdjDrivers!$J249,Cal_AdjDrivers!$J:$J,0))</f>
        <v>16047.694753509475</v>
      </c>
      <c r="AF249" s="55">
        <f>INDEX(Cal_AdjDrivers!AF:AF,MATCH(Out_AdjDrivers!$J249,Cal_AdjDrivers!$J:$J,0))</f>
        <v>16004.457784563268</v>
      </c>
      <c r="AG249" s="55">
        <f>INDEX(Cal_AdjDrivers!AG:AG,MATCH(Out_AdjDrivers!$J249,Cal_AdjDrivers!$J:$J,0))</f>
        <v>15985.080185808425</v>
      </c>
      <c r="AH249" s="55">
        <f>INDEX(Cal_AdjDrivers!AH:AH,MATCH(Out_AdjDrivers!$J249,Cal_AdjDrivers!$J:$J,0))</f>
        <v>15965.674455864353</v>
      </c>
      <c r="AI249" s="55">
        <f>INDEX(Cal_AdjDrivers!AI:AI,MATCH(Out_AdjDrivers!$J249,Cal_AdjDrivers!$J:$J,0))</f>
        <v>15945.441937582409</v>
      </c>
      <c r="AJ249" s="55">
        <f>INDEX(Cal_AdjDrivers!AJ:AJ,MATCH(Out_AdjDrivers!$J249,Cal_AdjDrivers!$J:$J,0))</f>
        <v>15924.234966628637</v>
      </c>
      <c r="AK249" s="55">
        <f>INDEX(Cal_AdjDrivers!AK:AK,MATCH(Out_AdjDrivers!$J249,Cal_AdjDrivers!$J:$J,0))</f>
        <v>15903.226952473187</v>
      </c>
    </row>
    <row r="250" spans="2:43">
      <c r="E250" s="2" t="str">
        <f t="shared" si="12"/>
        <v>So</v>
      </c>
      <c r="F250" s="2" t="s">
        <v>549</v>
      </c>
      <c r="J250" s="2" t="str">
        <f t="shared" si="13"/>
        <v>SoMEAV_egep_mobs</v>
      </c>
      <c r="R250" s="12"/>
      <c r="Y250" s="55">
        <f>INDEX(Cal_AdjDrivers!Y:Y,MATCH(Out_AdjDrivers!$J250,Cal_AdjDrivers!$J:$J,0))</f>
        <v>18013.250459906205</v>
      </c>
      <c r="Z250" s="55">
        <f>INDEX(Cal_AdjDrivers!Z:Z,MATCH(Out_AdjDrivers!$J250,Cal_AdjDrivers!$J:$J,0))</f>
        <v>17984.579067515882</v>
      </c>
      <c r="AA250" s="55">
        <f>INDEX(Cal_AdjDrivers!AA:AA,MATCH(Out_AdjDrivers!$J250,Cal_AdjDrivers!$J:$J,0))</f>
        <v>17973.732305255009</v>
      </c>
      <c r="AB250" s="55">
        <f>INDEX(Cal_AdjDrivers!AB:AB,MATCH(Out_AdjDrivers!$J250,Cal_AdjDrivers!$J:$J,0))</f>
        <v>17838.013667192379</v>
      </c>
      <c r="AC250" s="55">
        <f>INDEX(Cal_AdjDrivers!AC:AC,MATCH(Out_AdjDrivers!$J250,Cal_AdjDrivers!$J:$J,0))</f>
        <v>17773.821889801304</v>
      </c>
      <c r="AD250" s="55">
        <f>INDEX(Cal_AdjDrivers!AD:AD,MATCH(Out_AdjDrivers!$J250,Cal_AdjDrivers!$J:$J,0))</f>
        <v>17753.066627882297</v>
      </c>
      <c r="AE250" s="55">
        <f>INDEX(Cal_AdjDrivers!AE:AE,MATCH(Out_AdjDrivers!$J250,Cal_AdjDrivers!$J:$J,0))</f>
        <v>17732.947215117689</v>
      </c>
      <c r="AF250" s="55">
        <f>INDEX(Cal_AdjDrivers!AF:AF,MATCH(Out_AdjDrivers!$J250,Cal_AdjDrivers!$J:$J,0))</f>
        <v>17689.710246171482</v>
      </c>
      <c r="AG250" s="55">
        <f>INDEX(Cal_AdjDrivers!AG:AG,MATCH(Out_AdjDrivers!$J250,Cal_AdjDrivers!$J:$J,0))</f>
        <v>17670.332647416639</v>
      </c>
      <c r="AH250" s="55">
        <f>INDEX(Cal_AdjDrivers!AH:AH,MATCH(Out_AdjDrivers!$J250,Cal_AdjDrivers!$J:$J,0))</f>
        <v>17650.926917472567</v>
      </c>
      <c r="AI250" s="55">
        <f>INDEX(Cal_AdjDrivers!AI:AI,MATCH(Out_AdjDrivers!$J250,Cal_AdjDrivers!$J:$J,0))</f>
        <v>17630.694399190623</v>
      </c>
      <c r="AJ250" s="55">
        <f>INDEX(Cal_AdjDrivers!AJ:AJ,MATCH(Out_AdjDrivers!$J250,Cal_AdjDrivers!$J:$J,0))</f>
        <v>17609.487428236851</v>
      </c>
      <c r="AK250" s="55">
        <f>INDEX(Cal_AdjDrivers!AK:AK,MATCH(Out_AdjDrivers!$J250,Cal_AdjDrivers!$J:$J,0))</f>
        <v>17588.479414081401</v>
      </c>
    </row>
    <row r="251" spans="2:43" s="92" customFormat="1">
      <c r="E251" s="92" t="str">
        <f t="shared" si="12"/>
        <v>So</v>
      </c>
      <c r="F251" s="92" t="s">
        <v>578</v>
      </c>
      <c r="J251" s="92" t="str">
        <f t="shared" si="13"/>
        <v xml:space="preserve">SoDensity </v>
      </c>
      <c r="L251" s="92" t="s">
        <v>580</v>
      </c>
      <c r="R251" s="12"/>
      <c r="Y251" s="55">
        <f>INDEX(Cal_AdjDrivers!Y:Y,MATCH(Out_AdjDrivers!$J251,Cal_AdjDrivers!$J:$J,0))</f>
        <v>85.280314923555125</v>
      </c>
      <c r="Z251" s="55">
        <f>INDEX(Cal_AdjDrivers!Z:Z,MATCH(Out_AdjDrivers!$J251,Cal_AdjDrivers!$J:$J,0))</f>
        <v>85.293114368763327</v>
      </c>
      <c r="AA251" s="55">
        <f>INDEX(Cal_AdjDrivers!AA:AA,MATCH(Out_AdjDrivers!$J251,Cal_AdjDrivers!$J:$J,0))</f>
        <v>85.559744407100624</v>
      </c>
      <c r="AB251" s="55">
        <f>INDEX(Cal_AdjDrivers!AB:AB,MATCH(Out_AdjDrivers!$J251,Cal_AdjDrivers!$J:$J,0))</f>
        <v>85.594009384582435</v>
      </c>
      <c r="AC251" s="55">
        <f>INDEX(Cal_AdjDrivers!AC:AC,MATCH(Out_AdjDrivers!$J251,Cal_AdjDrivers!$J:$J,0))</f>
        <v>85.667495754582191</v>
      </c>
      <c r="AD251" s="55">
        <f>INDEX(Cal_AdjDrivers!AD:AD,MATCH(Out_AdjDrivers!$J251,Cal_AdjDrivers!$J:$J,0))</f>
        <v>85.745573958968308</v>
      </c>
      <c r="AE251" s="55">
        <f>INDEX(Cal_AdjDrivers!AE:AE,MATCH(Out_AdjDrivers!$J251,Cal_AdjDrivers!$J:$J,0))</f>
        <v>85.915075763505499</v>
      </c>
      <c r="AF251" s="55">
        <f>INDEX(Cal_AdjDrivers!AF:AF,MATCH(Out_AdjDrivers!$J251,Cal_AdjDrivers!$J:$J,0))</f>
        <v>86.081022527680318</v>
      </c>
      <c r="AG251" s="55">
        <f>INDEX(Cal_AdjDrivers!AG:AG,MATCH(Out_AdjDrivers!$J251,Cal_AdjDrivers!$J:$J,0))</f>
        <v>86.254158742960897</v>
      </c>
      <c r="AH251" s="55">
        <f>INDEX(Cal_AdjDrivers!AH:AH,MATCH(Out_AdjDrivers!$J251,Cal_AdjDrivers!$J:$J,0))</f>
        <v>86.431281772764422</v>
      </c>
      <c r="AI251" s="55">
        <f>INDEX(Cal_AdjDrivers!AI:AI,MATCH(Out_AdjDrivers!$J251,Cal_AdjDrivers!$J:$J,0))</f>
        <v>86.603754938624363</v>
      </c>
      <c r="AJ251" s="55">
        <f>INDEX(Cal_AdjDrivers!AJ:AJ,MATCH(Out_AdjDrivers!$J251,Cal_AdjDrivers!$J:$J,0))</f>
        <v>86.784116269827152</v>
      </c>
      <c r="AK251" s="55">
        <f>INDEX(Cal_AdjDrivers!AK:AK,MATCH(Out_AdjDrivers!$J251,Cal_AdjDrivers!$J:$J,0))</f>
        <v>86.953391146564101</v>
      </c>
      <c r="AN251" s="101"/>
    </row>
    <row r="252" spans="2:43" s="92" customFormat="1">
      <c r="E252" s="92" t="str">
        <f t="shared" si="12"/>
        <v>So</v>
      </c>
      <c r="F252" s="92" t="s">
        <v>579</v>
      </c>
      <c r="J252" s="92" t="str">
        <f t="shared" si="13"/>
        <v xml:space="preserve">SoDensity sq. </v>
      </c>
      <c r="L252" s="92" t="s">
        <v>580</v>
      </c>
      <c r="R252" s="12"/>
      <c r="Y252" s="55">
        <f>INDEX(Cal_AdjDrivers!Y:Y,MATCH(Out_AdjDrivers!$J252,Cal_AdjDrivers!$J:$J,0))</f>
        <v>7272.7321134607391</v>
      </c>
      <c r="Z252" s="55">
        <f>INDEX(Cal_AdjDrivers!Z:Z,MATCH(Out_AdjDrivers!$J252,Cal_AdjDrivers!$J:$J,0))</f>
        <v>7274.9153587229412</v>
      </c>
      <c r="AA252" s="55">
        <f>INDEX(Cal_AdjDrivers!AA:AA,MATCH(Out_AdjDrivers!$J252,Cal_AdjDrivers!$J:$J,0))</f>
        <v>7320.4698630083867</v>
      </c>
      <c r="AB252" s="55">
        <f>INDEX(Cal_AdjDrivers!AB:AB,MATCH(Out_AdjDrivers!$J252,Cal_AdjDrivers!$J:$J,0))</f>
        <v>7326.3344425279856</v>
      </c>
      <c r="AC252" s="55">
        <f>INDEX(Cal_AdjDrivers!AC:AC,MATCH(Out_AdjDrivers!$J252,Cal_AdjDrivers!$J:$J,0))</f>
        <v>7338.9198288613579</v>
      </c>
      <c r="AD252" s="55">
        <f>INDEX(Cal_AdjDrivers!AD:AD,MATCH(Out_AdjDrivers!$J252,Cal_AdjDrivers!$J:$J,0))</f>
        <v>7352.3034535529041</v>
      </c>
      <c r="AE252" s="55">
        <f>INDEX(Cal_AdjDrivers!AE:AE,MATCH(Out_AdjDrivers!$J252,Cal_AdjDrivers!$J:$J,0))</f>
        <v>7381.4002434488903</v>
      </c>
      <c r="AF252" s="55">
        <f>INDEX(Cal_AdjDrivers!AF:AF,MATCH(Out_AdjDrivers!$J252,Cal_AdjDrivers!$J:$J,0))</f>
        <v>7409.9424394110065</v>
      </c>
      <c r="AG252" s="55">
        <f>INDEX(Cal_AdjDrivers!AG:AG,MATCH(Out_AdjDrivers!$J252,Cal_AdjDrivers!$J:$J,0))</f>
        <v>7439.7799004558974</v>
      </c>
      <c r="AH252" s="55">
        <f>INDEX(Cal_AdjDrivers!AH:AH,MATCH(Out_AdjDrivers!$J252,Cal_AdjDrivers!$J:$J,0))</f>
        <v>7470.3664688829995</v>
      </c>
      <c r="AI252" s="55">
        <f>INDEX(Cal_AdjDrivers!AI:AI,MATCH(Out_AdjDrivers!$J252,Cal_AdjDrivers!$J:$J,0))</f>
        <v>7500.2103694693033</v>
      </c>
      <c r="AJ252" s="55">
        <f>INDEX(Cal_AdjDrivers!AJ:AJ,MATCH(Out_AdjDrivers!$J252,Cal_AdjDrivers!$J:$J,0))</f>
        <v>7531.4828367348773</v>
      </c>
      <c r="AK252" s="55">
        <f>INDEX(Cal_AdjDrivers!AK:AK,MATCH(Out_AdjDrivers!$J252,Cal_AdjDrivers!$J:$J,0))</f>
        <v>7560.892231887372</v>
      </c>
      <c r="AN252" s="101"/>
    </row>
    <row r="253" spans="2:43">
      <c r="C253" s="25"/>
    </row>
    <row r="254" spans="2:43" ht="14.65">
      <c r="B254" s="9" t="s">
        <v>36</v>
      </c>
      <c r="C254" s="9"/>
      <c r="D254" s="9"/>
      <c r="E254" s="9"/>
      <c r="F254" s="9"/>
      <c r="G254" s="9"/>
      <c r="H254" s="9"/>
      <c r="I254" s="9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5"/>
      <c r="U254" s="95"/>
      <c r="V254" s="95"/>
      <c r="W254" s="95"/>
      <c r="X254" s="95"/>
      <c r="Y254" s="9"/>
      <c r="Z254" s="9"/>
      <c r="AA254" s="9"/>
      <c r="AB254" s="9"/>
      <c r="AC254" s="9"/>
      <c r="AD254" s="9"/>
      <c r="AE254" s="9"/>
      <c r="AF254" s="9"/>
      <c r="AG254" s="9"/>
      <c r="AH254" s="9"/>
      <c r="AI254" s="9"/>
      <c r="AJ254" s="9"/>
      <c r="AK254" s="9"/>
      <c r="AL254" s="9"/>
      <c r="AM254" s="9"/>
      <c r="AN254" s="35"/>
      <c r="AO254" s="9"/>
      <c r="AP254" s="9"/>
      <c r="AQ254" s="9"/>
    </row>
    <row r="255" spans="2:43">
      <c r="C255" s="25"/>
    </row>
    <row r="256" spans="2:43">
      <c r="C256" s="25"/>
    </row>
    <row r="257" spans="3:40">
      <c r="C257" s="25"/>
      <c r="E257" s="2" t="str">
        <f t="shared" ref="E257:E287" si="14">$B$254</f>
        <v>WWU</v>
      </c>
      <c r="F257" s="2" t="s">
        <v>134</v>
      </c>
      <c r="J257" s="2" t="str">
        <f t="shared" ref="J257:J287" si="15">$E257&amp;""&amp;F257</f>
        <v>WWUCustomers</v>
      </c>
      <c r="L257" s="2" t="s">
        <v>135</v>
      </c>
      <c r="R257" s="12"/>
      <c r="Y257" s="55">
        <f>INDEX(Cal_AdjDrivers!Y:Y,MATCH(Out_AdjDrivers!$J257,Cal_AdjDrivers!$J:$J,0))</f>
        <v>2490948</v>
      </c>
      <c r="Z257" s="55">
        <f>INDEX(Cal_AdjDrivers!Z:Z,MATCH(Out_AdjDrivers!$J257,Cal_AdjDrivers!$J:$J,0))</f>
        <v>2498673</v>
      </c>
      <c r="AA257" s="55">
        <f>INDEX(Cal_AdjDrivers!AA:AA,MATCH(Out_AdjDrivers!$J257,Cal_AdjDrivers!$J:$J,0))</f>
        <v>2511806</v>
      </c>
      <c r="AB257" s="55">
        <f>INDEX(Cal_AdjDrivers!AB:AB,MATCH(Out_AdjDrivers!$J257,Cal_AdjDrivers!$J:$J,0))</f>
        <v>2522018</v>
      </c>
      <c r="AC257" s="55">
        <f>INDEX(Cal_AdjDrivers!AC:AC,MATCH(Out_AdjDrivers!$J257,Cal_AdjDrivers!$J:$J,0))</f>
        <v>2532039</v>
      </c>
      <c r="AD257" s="55">
        <f>INDEX(Cal_AdjDrivers!AD:AD,MATCH(Out_AdjDrivers!$J257,Cal_AdjDrivers!$J:$J,0))</f>
        <v>2542560</v>
      </c>
      <c r="AE257" s="55">
        <f>INDEX(Cal_AdjDrivers!AE:AE,MATCH(Out_AdjDrivers!$J257,Cal_AdjDrivers!$J:$J,0))</f>
        <v>2547463.4998300001</v>
      </c>
      <c r="AF257" s="55">
        <f>INDEX(Cal_AdjDrivers!AF:AF,MATCH(Out_AdjDrivers!$J257,Cal_AdjDrivers!$J:$J,0))</f>
        <v>2568789</v>
      </c>
      <c r="AG257" s="55">
        <f>INDEX(Cal_AdjDrivers!AG:AG,MATCH(Out_AdjDrivers!$J257,Cal_AdjDrivers!$J:$J,0))</f>
        <v>2582017</v>
      </c>
      <c r="AH257" s="55">
        <f>INDEX(Cal_AdjDrivers!AH:AH,MATCH(Out_AdjDrivers!$J257,Cal_AdjDrivers!$J:$J,0))</f>
        <v>2595323</v>
      </c>
      <c r="AI257" s="55">
        <f>INDEX(Cal_AdjDrivers!AI:AI,MATCH(Out_AdjDrivers!$J257,Cal_AdjDrivers!$J:$J,0))</f>
        <v>2608706</v>
      </c>
      <c r="AJ257" s="55">
        <f>INDEX(Cal_AdjDrivers!AJ:AJ,MATCH(Out_AdjDrivers!$J257,Cal_AdjDrivers!$J:$J,0))</f>
        <v>2622166</v>
      </c>
      <c r="AK257" s="55">
        <f>INDEX(Cal_AdjDrivers!AK:AK,MATCH(Out_AdjDrivers!$J257,Cal_AdjDrivers!$J:$J,0))</f>
        <v>2635705</v>
      </c>
    </row>
    <row r="258" spans="3:40">
      <c r="C258" s="25"/>
      <c r="E258" s="2" t="str">
        <f t="shared" si="14"/>
        <v>WWU</v>
      </c>
      <c r="F258" s="2" t="s">
        <v>136</v>
      </c>
      <c r="J258" s="2" t="str">
        <f t="shared" si="15"/>
        <v>WWUNetwork Length</v>
      </c>
      <c r="L258" s="2" t="s">
        <v>137</v>
      </c>
      <c r="R258" s="12"/>
      <c r="Y258" s="55">
        <f>INDEX(Cal_AdjDrivers!Y:Y,MATCH(Out_AdjDrivers!$J258,Cal_AdjDrivers!$J:$J,0))</f>
        <v>32370.523000000001</v>
      </c>
      <c r="Z258" s="55">
        <f>INDEX(Cal_AdjDrivers!Z:Z,MATCH(Out_AdjDrivers!$J258,Cal_AdjDrivers!$J:$J,0))</f>
        <v>32461.634999999998</v>
      </c>
      <c r="AA258" s="55">
        <f>INDEX(Cal_AdjDrivers!AA:AA,MATCH(Out_AdjDrivers!$J258,Cal_AdjDrivers!$J:$J,0))</f>
        <v>32536.77</v>
      </c>
      <c r="AB258" s="55">
        <f>INDEX(Cal_AdjDrivers!AB:AB,MATCH(Out_AdjDrivers!$J258,Cal_AdjDrivers!$J:$J,0))</f>
        <v>32617.83</v>
      </c>
      <c r="AC258" s="55">
        <f>INDEX(Cal_AdjDrivers!AC:AC,MATCH(Out_AdjDrivers!$J258,Cal_AdjDrivers!$J:$J,0))</f>
        <v>32662.773000000001</v>
      </c>
      <c r="AD258" s="55">
        <f>INDEX(Cal_AdjDrivers!AD:AD,MATCH(Out_AdjDrivers!$J258,Cal_AdjDrivers!$J:$J,0))</f>
        <v>32662.773000000001</v>
      </c>
      <c r="AE258" s="55">
        <f>INDEX(Cal_AdjDrivers!AE:AE,MATCH(Out_AdjDrivers!$J258,Cal_AdjDrivers!$J:$J,0))</f>
        <v>32662.773000000001</v>
      </c>
      <c r="AF258" s="55">
        <f>INDEX(Cal_AdjDrivers!AF:AF,MATCH(Out_AdjDrivers!$J258,Cal_AdjDrivers!$J:$J,0))</f>
        <v>32662.773000000001</v>
      </c>
      <c r="AG258" s="55">
        <f>INDEX(Cal_AdjDrivers!AG:AG,MATCH(Out_AdjDrivers!$J258,Cal_AdjDrivers!$J:$J,0))</f>
        <v>32984.93</v>
      </c>
      <c r="AH258" s="55">
        <f>INDEX(Cal_AdjDrivers!AH:AH,MATCH(Out_AdjDrivers!$J258,Cal_AdjDrivers!$J:$J,0))</f>
        <v>33317.667999999998</v>
      </c>
      <c r="AI258" s="55">
        <f>INDEX(Cal_AdjDrivers!AI:AI,MATCH(Out_AdjDrivers!$J258,Cal_AdjDrivers!$J:$J,0))</f>
        <v>33638.305</v>
      </c>
      <c r="AJ258" s="55">
        <f>INDEX(Cal_AdjDrivers!AJ:AJ,MATCH(Out_AdjDrivers!$J258,Cal_AdjDrivers!$J:$J,0))</f>
        <v>33974.961000000003</v>
      </c>
      <c r="AK258" s="55">
        <f>INDEX(Cal_AdjDrivers!AK:AK,MATCH(Out_AdjDrivers!$J258,Cal_AdjDrivers!$J:$J,0))</f>
        <v>34292.281000000003</v>
      </c>
    </row>
    <row r="259" spans="3:40">
      <c r="C259" s="25"/>
      <c r="E259" s="2" t="str">
        <f t="shared" si="14"/>
        <v>WWU</v>
      </c>
      <c r="F259" s="2" t="s">
        <v>138</v>
      </c>
      <c r="J259" s="2" t="str">
        <f t="shared" si="15"/>
        <v>WWUThroughput</v>
      </c>
      <c r="L259" s="2" t="s">
        <v>139</v>
      </c>
      <c r="R259" s="12"/>
      <c r="Y259" s="55">
        <f>INDEX(Cal_AdjDrivers!Y:Y,MATCH(Out_AdjDrivers!$J259,Cal_AdjDrivers!$J:$J,0))</f>
        <v>62420.25</v>
      </c>
      <c r="Z259" s="55">
        <f>INDEX(Cal_AdjDrivers!Z:Z,MATCH(Out_AdjDrivers!$J259,Cal_AdjDrivers!$J:$J,0))</f>
        <v>59865.2</v>
      </c>
      <c r="AA259" s="55">
        <f>INDEX(Cal_AdjDrivers!AA:AA,MATCH(Out_AdjDrivers!$J259,Cal_AdjDrivers!$J:$J,0))</f>
        <v>57846.12</v>
      </c>
      <c r="AB259" s="55">
        <f>INDEX(Cal_AdjDrivers!AB:AB,MATCH(Out_AdjDrivers!$J259,Cal_AdjDrivers!$J:$J,0))</f>
        <v>65666.05</v>
      </c>
      <c r="AC259" s="55">
        <f>INDEX(Cal_AdjDrivers!AC:AC,MATCH(Out_AdjDrivers!$J259,Cal_AdjDrivers!$J:$J,0))</f>
        <v>67434.320000000007</v>
      </c>
      <c r="AD259" s="55">
        <f>INDEX(Cal_AdjDrivers!AD:AD,MATCH(Out_AdjDrivers!$J259,Cal_AdjDrivers!$J:$J,0))</f>
        <v>61937.82</v>
      </c>
      <c r="AE259" s="55">
        <f>INDEX(Cal_AdjDrivers!AE:AE,MATCH(Out_AdjDrivers!$J259,Cal_AdjDrivers!$J:$J,0))</f>
        <v>63063.246010000003</v>
      </c>
      <c r="AF259" s="55">
        <f>INDEX(Cal_AdjDrivers!AF:AF,MATCH(Out_AdjDrivers!$J259,Cal_AdjDrivers!$J:$J,0))</f>
        <v>66416</v>
      </c>
      <c r="AG259" s="55">
        <f>INDEX(Cal_AdjDrivers!AG:AG,MATCH(Out_AdjDrivers!$J259,Cal_AdjDrivers!$J:$J,0))</f>
        <v>65957.960000000006</v>
      </c>
      <c r="AH259" s="55">
        <f>INDEX(Cal_AdjDrivers!AH:AH,MATCH(Out_AdjDrivers!$J259,Cal_AdjDrivers!$J:$J,0))</f>
        <v>66192.63</v>
      </c>
      <c r="AI259" s="55">
        <f>INDEX(Cal_AdjDrivers!AI:AI,MATCH(Out_AdjDrivers!$J259,Cal_AdjDrivers!$J:$J,0))</f>
        <v>66530.64</v>
      </c>
      <c r="AJ259" s="55">
        <f>INDEX(Cal_AdjDrivers!AJ:AJ,MATCH(Out_AdjDrivers!$J259,Cal_AdjDrivers!$J:$J,0))</f>
        <v>66328.039999999994</v>
      </c>
      <c r="AK259" s="55">
        <f>INDEX(Cal_AdjDrivers!AK:AK,MATCH(Out_AdjDrivers!$J259,Cal_AdjDrivers!$J:$J,0))</f>
        <v>66608.14</v>
      </c>
    </row>
    <row r="260" spans="3:40" ht="13.5" customHeight="1">
      <c r="C260" s="25"/>
      <c r="E260" s="2" t="str">
        <f t="shared" si="14"/>
        <v>WWU</v>
      </c>
      <c r="F260" s="2" t="s">
        <v>140</v>
      </c>
      <c r="J260" s="2" t="str">
        <f t="shared" si="15"/>
        <v>WWUPREs (Internal &amp; External)</v>
      </c>
      <c r="L260" s="2" t="s">
        <v>135</v>
      </c>
      <c r="R260" s="12"/>
      <c r="Y260" s="55">
        <f>INDEX(Cal_AdjDrivers!Y:Y,MATCH(Out_AdjDrivers!$J260,Cal_AdjDrivers!$J:$J,0))</f>
        <v>90885</v>
      </c>
      <c r="Z260" s="55">
        <f>INDEX(Cal_AdjDrivers!Z:Z,MATCH(Out_AdjDrivers!$J260,Cal_AdjDrivers!$J:$J,0))</f>
        <v>87141</v>
      </c>
      <c r="AA260" s="55">
        <f>INDEX(Cal_AdjDrivers!AA:AA,MATCH(Out_AdjDrivers!$J260,Cal_AdjDrivers!$J:$J,0))</f>
        <v>85471</v>
      </c>
      <c r="AB260" s="55">
        <f>INDEX(Cal_AdjDrivers!AB:AB,MATCH(Out_AdjDrivers!$J260,Cal_AdjDrivers!$J:$J,0))</f>
        <v>83758</v>
      </c>
      <c r="AC260" s="55">
        <f>INDEX(Cal_AdjDrivers!AC:AC,MATCH(Out_AdjDrivers!$J260,Cal_AdjDrivers!$J:$J,0))</f>
        <v>83348</v>
      </c>
      <c r="AD260" s="55">
        <f>INDEX(Cal_AdjDrivers!AD:AD,MATCH(Out_AdjDrivers!$J260,Cal_AdjDrivers!$J:$J,0))</f>
        <v>76509</v>
      </c>
      <c r="AE260" s="55">
        <f>INDEX(Cal_AdjDrivers!AE:AE,MATCH(Out_AdjDrivers!$J260,Cal_AdjDrivers!$J:$J,0))</f>
        <v>70666</v>
      </c>
      <c r="AF260" s="55">
        <f>INDEX(Cal_AdjDrivers!AF:AF,MATCH(Out_AdjDrivers!$J260,Cal_AdjDrivers!$J:$J,0))</f>
        <v>84518.666660000003</v>
      </c>
      <c r="AG260" s="55">
        <f>INDEX(Cal_AdjDrivers!AG:AG,MATCH(Out_AdjDrivers!$J260,Cal_AdjDrivers!$J:$J,0))</f>
        <v>86120.6</v>
      </c>
      <c r="AH260" s="55">
        <f>INDEX(Cal_AdjDrivers!AH:AH,MATCH(Out_AdjDrivers!$J260,Cal_AdjDrivers!$J:$J,0))</f>
        <v>86120.6</v>
      </c>
      <c r="AI260" s="55">
        <f>INDEX(Cal_AdjDrivers!AI:AI,MATCH(Out_AdjDrivers!$J260,Cal_AdjDrivers!$J:$J,0))</f>
        <v>86120.6</v>
      </c>
      <c r="AJ260" s="55">
        <f>INDEX(Cal_AdjDrivers!AJ:AJ,MATCH(Out_AdjDrivers!$J260,Cal_AdjDrivers!$J:$J,0))</f>
        <v>86120.6</v>
      </c>
      <c r="AK260" s="55">
        <f>INDEX(Cal_AdjDrivers!AK:AK,MATCH(Out_AdjDrivers!$J260,Cal_AdjDrivers!$J:$J,0))</f>
        <v>86120.6</v>
      </c>
    </row>
    <row r="261" spans="3:40" ht="13.5" customHeight="1">
      <c r="C261" s="25"/>
      <c r="E261" s="2" t="str">
        <f t="shared" si="14"/>
        <v>WWU</v>
      </c>
      <c r="F261" s="2" t="s">
        <v>141</v>
      </c>
      <c r="J261" s="2" t="str">
        <f t="shared" si="15"/>
        <v>WWUTotal repairs</v>
      </c>
      <c r="L261" s="2" t="s">
        <v>135</v>
      </c>
      <c r="R261" s="12"/>
      <c r="Y261" s="55">
        <f>INDEX(Cal_AdjDrivers!Y:Y,MATCH(Out_AdjDrivers!$J261,Cal_AdjDrivers!$J:$J,0))</f>
        <v>17611</v>
      </c>
      <c r="Z261" s="55">
        <f>INDEX(Cal_AdjDrivers!Z:Z,MATCH(Out_AdjDrivers!$J261,Cal_AdjDrivers!$J:$J,0))</f>
        <v>18309</v>
      </c>
      <c r="AA261" s="55">
        <f>INDEX(Cal_AdjDrivers!AA:AA,MATCH(Out_AdjDrivers!$J261,Cal_AdjDrivers!$J:$J,0))</f>
        <v>17119</v>
      </c>
      <c r="AB261" s="55">
        <f>INDEX(Cal_AdjDrivers!AB:AB,MATCH(Out_AdjDrivers!$J261,Cal_AdjDrivers!$J:$J,0))</f>
        <v>19130</v>
      </c>
      <c r="AC261" s="55">
        <f>INDEX(Cal_AdjDrivers!AC:AC,MATCH(Out_AdjDrivers!$J261,Cal_AdjDrivers!$J:$J,0))</f>
        <v>17950</v>
      </c>
      <c r="AD261" s="55">
        <f>INDEX(Cal_AdjDrivers!AD:AD,MATCH(Out_AdjDrivers!$J261,Cal_AdjDrivers!$J:$J,0))</f>
        <v>16684</v>
      </c>
      <c r="AE261" s="55">
        <f>INDEX(Cal_AdjDrivers!AE:AE,MATCH(Out_AdjDrivers!$J261,Cal_AdjDrivers!$J:$J,0))</f>
        <v>15615</v>
      </c>
      <c r="AF261" s="55">
        <f>INDEX(Cal_AdjDrivers!AF:AF,MATCH(Out_AdjDrivers!$J261,Cal_AdjDrivers!$J:$J,0))</f>
        <v>17692.333332632999</v>
      </c>
      <c r="AG261" s="55">
        <f>INDEX(Cal_AdjDrivers!AG:AG,MATCH(Out_AdjDrivers!$J261,Cal_AdjDrivers!$J:$J,0))</f>
        <v>18881.669058775002</v>
      </c>
      <c r="AH261" s="55">
        <f>INDEX(Cal_AdjDrivers!AH:AH,MATCH(Out_AdjDrivers!$J261,Cal_AdjDrivers!$J:$J,0))</f>
        <v>18612.695145370002</v>
      </c>
      <c r="AI261" s="55">
        <f>INDEX(Cal_AdjDrivers!AI:AI,MATCH(Out_AdjDrivers!$J261,Cal_AdjDrivers!$J:$J,0))</f>
        <v>18281.120977830004</v>
      </c>
      <c r="AJ261" s="55">
        <f>INDEX(Cal_AdjDrivers!AJ:AJ,MATCH(Out_AdjDrivers!$J261,Cal_AdjDrivers!$J:$J,0))</f>
        <v>17883.071732463002</v>
      </c>
      <c r="AK261" s="55">
        <f>INDEX(Cal_AdjDrivers!AK:AK,MATCH(Out_AdjDrivers!$J261,Cal_AdjDrivers!$J:$J,0))</f>
        <v>17394.472845226002</v>
      </c>
    </row>
    <row r="262" spans="3:40">
      <c r="C262" s="25"/>
      <c r="E262" s="2" t="str">
        <f t="shared" si="14"/>
        <v>WWU</v>
      </c>
      <c r="F262" s="2" t="s">
        <v>142</v>
      </c>
      <c r="J262" s="2" t="str">
        <f t="shared" si="15"/>
        <v>WWUExternal reports</v>
      </c>
      <c r="L262" s="2" t="s">
        <v>135</v>
      </c>
      <c r="R262" s="12"/>
      <c r="Y262" s="55">
        <f>INDEX(Cal_AdjDrivers!Y:Y,MATCH(Out_AdjDrivers!$J262,Cal_AdjDrivers!$J:$J,0))</f>
        <v>13464</v>
      </c>
      <c r="Z262" s="55">
        <f>INDEX(Cal_AdjDrivers!Z:Z,MATCH(Out_AdjDrivers!$J262,Cal_AdjDrivers!$J:$J,0))</f>
        <v>13645</v>
      </c>
      <c r="AA262" s="55">
        <f>INDEX(Cal_AdjDrivers!AA:AA,MATCH(Out_AdjDrivers!$J262,Cal_AdjDrivers!$J:$J,0))</f>
        <v>13016</v>
      </c>
      <c r="AB262" s="55">
        <f>INDEX(Cal_AdjDrivers!AB:AB,MATCH(Out_AdjDrivers!$J262,Cal_AdjDrivers!$J:$J,0))</f>
        <v>13671</v>
      </c>
      <c r="AC262" s="55">
        <f>INDEX(Cal_AdjDrivers!AC:AC,MATCH(Out_AdjDrivers!$J262,Cal_AdjDrivers!$J:$J,0))</f>
        <v>13079</v>
      </c>
      <c r="AD262" s="55">
        <f>INDEX(Cal_AdjDrivers!AD:AD,MATCH(Out_AdjDrivers!$J262,Cal_AdjDrivers!$J:$J,0))</f>
        <v>12612</v>
      </c>
      <c r="AE262" s="55">
        <f>INDEX(Cal_AdjDrivers!AE:AE,MATCH(Out_AdjDrivers!$J262,Cal_AdjDrivers!$J:$J,0))</f>
        <v>12152</v>
      </c>
      <c r="AF262" s="55">
        <f>INDEX(Cal_AdjDrivers!AF:AF,MATCH(Out_AdjDrivers!$J262,Cal_AdjDrivers!$J:$J,0))</f>
        <v>13247.833332999999</v>
      </c>
      <c r="AG262" s="55">
        <f>INDEX(Cal_AdjDrivers!AG:AG,MATCH(Out_AdjDrivers!$J262,Cal_AdjDrivers!$J:$J,0))</f>
        <v>13381</v>
      </c>
      <c r="AH262" s="55">
        <f>INDEX(Cal_AdjDrivers!AH:AH,MATCH(Out_AdjDrivers!$J262,Cal_AdjDrivers!$J:$J,0))</f>
        <v>13383</v>
      </c>
      <c r="AI262" s="55">
        <f>INDEX(Cal_AdjDrivers!AI:AI,MATCH(Out_AdjDrivers!$J262,Cal_AdjDrivers!$J:$J,0))</f>
        <v>13384</v>
      </c>
      <c r="AJ262" s="55">
        <f>INDEX(Cal_AdjDrivers!AJ:AJ,MATCH(Out_AdjDrivers!$J262,Cal_AdjDrivers!$J:$J,0))</f>
        <v>13385</v>
      </c>
      <c r="AK262" s="55">
        <f>INDEX(Cal_AdjDrivers!AK:AK,MATCH(Out_AdjDrivers!$J262,Cal_AdjDrivers!$J:$J,0))</f>
        <v>13386</v>
      </c>
      <c r="AN262" s="2"/>
    </row>
    <row r="263" spans="3:40">
      <c r="C263" s="25"/>
      <c r="E263" s="2" t="str">
        <f t="shared" si="14"/>
        <v>WWU</v>
      </c>
      <c r="F263" s="2" t="s">
        <v>143</v>
      </c>
      <c r="J263" s="2" t="str">
        <f t="shared" si="15"/>
        <v>WWUService Damage Repairs</v>
      </c>
      <c r="L263" s="2" t="s">
        <v>135</v>
      </c>
      <c r="R263" s="12"/>
      <c r="Y263" s="55">
        <f>INDEX(Cal_AdjDrivers!Y:Y,MATCH(Out_AdjDrivers!$J263,Cal_AdjDrivers!$J:$J,0))</f>
        <v>1325</v>
      </c>
      <c r="Z263" s="55">
        <f>INDEX(Cal_AdjDrivers!Z:Z,MATCH(Out_AdjDrivers!$J263,Cal_AdjDrivers!$J:$J,0))</f>
        <v>1487</v>
      </c>
      <c r="AA263" s="55">
        <f>INDEX(Cal_AdjDrivers!AA:AA,MATCH(Out_AdjDrivers!$J263,Cal_AdjDrivers!$J:$J,0))</f>
        <v>1398</v>
      </c>
      <c r="AB263" s="55">
        <f>INDEX(Cal_AdjDrivers!AB:AB,MATCH(Out_AdjDrivers!$J263,Cal_AdjDrivers!$J:$J,0))</f>
        <v>1391</v>
      </c>
      <c r="AC263" s="55">
        <f>INDEX(Cal_AdjDrivers!AC:AC,MATCH(Out_AdjDrivers!$J263,Cal_AdjDrivers!$J:$J,0))</f>
        <v>1491</v>
      </c>
      <c r="AD263" s="55">
        <f>INDEX(Cal_AdjDrivers!AD:AD,MATCH(Out_AdjDrivers!$J263,Cal_AdjDrivers!$J:$J,0))</f>
        <v>1551</v>
      </c>
      <c r="AE263" s="55">
        <f>INDEX(Cal_AdjDrivers!AE:AE,MATCH(Out_AdjDrivers!$J263,Cal_AdjDrivers!$J:$J,0))</f>
        <v>1179</v>
      </c>
      <c r="AF263" s="55">
        <f>INDEX(Cal_AdjDrivers!AF:AF,MATCH(Out_AdjDrivers!$J263,Cal_AdjDrivers!$J:$J,0))</f>
        <v>1440.5</v>
      </c>
      <c r="AG263" s="55">
        <f>INDEX(Cal_AdjDrivers!AG:AG,MATCH(Out_AdjDrivers!$J263,Cal_AdjDrivers!$J:$J,0))</f>
        <v>1418.4</v>
      </c>
      <c r="AH263" s="55">
        <f>INDEX(Cal_AdjDrivers!AH:AH,MATCH(Out_AdjDrivers!$J263,Cal_AdjDrivers!$J:$J,0))</f>
        <v>1418.4</v>
      </c>
      <c r="AI263" s="55">
        <f>INDEX(Cal_AdjDrivers!AI:AI,MATCH(Out_AdjDrivers!$J263,Cal_AdjDrivers!$J:$J,0))</f>
        <v>1418.4</v>
      </c>
      <c r="AJ263" s="55">
        <f>INDEX(Cal_AdjDrivers!AJ:AJ,MATCH(Out_AdjDrivers!$J263,Cal_AdjDrivers!$J:$J,0))</f>
        <v>1418.4</v>
      </c>
      <c r="AK263" s="55">
        <f>INDEX(Cal_AdjDrivers!AK:AK,MATCH(Out_AdjDrivers!$J263,Cal_AdjDrivers!$J:$J,0))</f>
        <v>1418.4</v>
      </c>
      <c r="AN263" s="2"/>
    </row>
    <row r="264" spans="3:40">
      <c r="C264" s="25"/>
      <c r="E264" s="2" t="str">
        <f t="shared" si="14"/>
        <v>WWU</v>
      </c>
      <c r="F264" s="2" t="s">
        <v>144</v>
      </c>
      <c r="J264" s="2" t="str">
        <f t="shared" si="15"/>
        <v>WWUService Condition Repairs</v>
      </c>
      <c r="L264" s="2" t="s">
        <v>135</v>
      </c>
      <c r="R264" s="12"/>
      <c r="Y264" s="55">
        <f>INDEX(Cal_AdjDrivers!Y:Y,MATCH(Out_AdjDrivers!$J264,Cal_AdjDrivers!$J:$J,0))</f>
        <v>6748</v>
      </c>
      <c r="Z264" s="55">
        <f>INDEX(Cal_AdjDrivers!Z:Z,MATCH(Out_AdjDrivers!$J264,Cal_AdjDrivers!$J:$J,0))</f>
        <v>5773</v>
      </c>
      <c r="AA264" s="55">
        <f>INDEX(Cal_AdjDrivers!AA:AA,MATCH(Out_AdjDrivers!$J264,Cal_AdjDrivers!$J:$J,0))</f>
        <v>6612</v>
      </c>
      <c r="AB264" s="55">
        <f>INDEX(Cal_AdjDrivers!AB:AB,MATCH(Out_AdjDrivers!$J264,Cal_AdjDrivers!$J:$J,0))</f>
        <v>6478</v>
      </c>
      <c r="AC264" s="55">
        <f>INDEX(Cal_AdjDrivers!AC:AC,MATCH(Out_AdjDrivers!$J264,Cal_AdjDrivers!$J:$J,0))</f>
        <v>5858</v>
      </c>
      <c r="AD264" s="55">
        <f>INDEX(Cal_AdjDrivers!AD:AD,MATCH(Out_AdjDrivers!$J264,Cal_AdjDrivers!$J:$J,0))</f>
        <v>6485</v>
      </c>
      <c r="AE264" s="55">
        <f>INDEX(Cal_AdjDrivers!AE:AE,MATCH(Out_AdjDrivers!$J264,Cal_AdjDrivers!$J:$J,0))</f>
        <v>6553</v>
      </c>
      <c r="AF264" s="55">
        <f>INDEX(Cal_AdjDrivers!AF:AF,MATCH(Out_AdjDrivers!$J264,Cal_AdjDrivers!$J:$J,0))</f>
        <v>6217.5</v>
      </c>
      <c r="AG264" s="55">
        <f>INDEX(Cal_AdjDrivers!AG:AG,MATCH(Out_AdjDrivers!$J264,Cal_AdjDrivers!$J:$J,0))</f>
        <v>6754.633041</v>
      </c>
      <c r="AH264" s="55">
        <f>INDEX(Cal_AdjDrivers!AH:AH,MATCH(Out_AdjDrivers!$J264,Cal_AdjDrivers!$J:$J,0))</f>
        <v>6649.7058539999998</v>
      </c>
      <c r="AI264" s="55">
        <f>INDEX(Cal_AdjDrivers!AI:AI,MATCH(Out_AdjDrivers!$J264,Cal_AdjDrivers!$J:$J,0))</f>
        <v>6524.3371189999998</v>
      </c>
      <c r="AJ264" s="55">
        <f>INDEX(Cal_AdjDrivers!AJ:AJ,MATCH(Out_AdjDrivers!$J264,Cal_AdjDrivers!$J:$J,0))</f>
        <v>6374.8362219999999</v>
      </c>
      <c r="AK264" s="55">
        <f>INDEX(Cal_AdjDrivers!AK:AK,MATCH(Out_AdjDrivers!$J264,Cal_AdjDrivers!$J:$J,0))</f>
        <v>6205.9956080000002</v>
      </c>
      <c r="AN264" s="2"/>
    </row>
    <row r="265" spans="3:40">
      <c r="C265" s="25"/>
      <c r="E265" s="2" t="str">
        <f t="shared" si="14"/>
        <v>WWU</v>
      </c>
      <c r="F265" s="2" t="s">
        <v>145</v>
      </c>
      <c r="J265" s="2" t="str">
        <f t="shared" si="15"/>
        <v>WWUMains Damage Repairs</v>
      </c>
      <c r="L265" s="2" t="s">
        <v>135</v>
      </c>
      <c r="R265" s="12"/>
      <c r="Y265" s="55">
        <f>INDEX(Cal_AdjDrivers!Y:Y,MATCH(Out_AdjDrivers!$J265,Cal_AdjDrivers!$J:$J,0))</f>
        <v>186</v>
      </c>
      <c r="Z265" s="55">
        <f>INDEX(Cal_AdjDrivers!Z:Z,MATCH(Out_AdjDrivers!$J265,Cal_AdjDrivers!$J:$J,0))</f>
        <v>338</v>
      </c>
      <c r="AA265" s="55">
        <f>INDEX(Cal_AdjDrivers!AA:AA,MATCH(Out_AdjDrivers!$J265,Cal_AdjDrivers!$J:$J,0))</f>
        <v>210</v>
      </c>
      <c r="AB265" s="55">
        <f>INDEX(Cal_AdjDrivers!AB:AB,MATCH(Out_AdjDrivers!$J265,Cal_AdjDrivers!$J:$J,0))</f>
        <v>323</v>
      </c>
      <c r="AC265" s="55">
        <f>INDEX(Cal_AdjDrivers!AC:AC,MATCH(Out_AdjDrivers!$J265,Cal_AdjDrivers!$J:$J,0))</f>
        <v>344</v>
      </c>
      <c r="AD265" s="55">
        <f>INDEX(Cal_AdjDrivers!AD:AD,MATCH(Out_AdjDrivers!$J265,Cal_AdjDrivers!$J:$J,0))</f>
        <v>279</v>
      </c>
      <c r="AE265" s="55">
        <f>INDEX(Cal_AdjDrivers!AE:AE,MATCH(Out_AdjDrivers!$J265,Cal_AdjDrivers!$J:$J,0))</f>
        <v>440</v>
      </c>
      <c r="AF265" s="55">
        <f>INDEX(Cal_AdjDrivers!AF:AF,MATCH(Out_AdjDrivers!$J265,Cal_AdjDrivers!$J:$J,0))</f>
        <v>280</v>
      </c>
      <c r="AG265" s="55">
        <f>INDEX(Cal_AdjDrivers!AG:AG,MATCH(Out_AdjDrivers!$J265,Cal_AdjDrivers!$J:$J,0))</f>
        <v>280.2</v>
      </c>
      <c r="AH265" s="55">
        <f>INDEX(Cal_AdjDrivers!AH:AH,MATCH(Out_AdjDrivers!$J265,Cal_AdjDrivers!$J:$J,0))</f>
        <v>280.2</v>
      </c>
      <c r="AI265" s="55">
        <f>INDEX(Cal_AdjDrivers!AI:AI,MATCH(Out_AdjDrivers!$J265,Cal_AdjDrivers!$J:$J,0))</f>
        <v>280.2</v>
      </c>
      <c r="AJ265" s="55">
        <f>INDEX(Cal_AdjDrivers!AJ:AJ,MATCH(Out_AdjDrivers!$J265,Cal_AdjDrivers!$J:$J,0))</f>
        <v>280.2</v>
      </c>
      <c r="AK265" s="55">
        <f>INDEX(Cal_AdjDrivers!AK:AK,MATCH(Out_AdjDrivers!$J265,Cal_AdjDrivers!$J:$J,0))</f>
        <v>280.2</v>
      </c>
      <c r="AN265" s="2"/>
    </row>
    <row r="266" spans="3:40">
      <c r="C266" s="25"/>
      <c r="E266" s="2" t="str">
        <f t="shared" si="14"/>
        <v>WWU</v>
      </c>
      <c r="F266" s="2" t="s">
        <v>146</v>
      </c>
      <c r="J266" s="2" t="str">
        <f t="shared" si="15"/>
        <v>WWUMains Condition Repairs</v>
      </c>
      <c r="L266" s="2" t="s">
        <v>135</v>
      </c>
      <c r="R266" s="12"/>
      <c r="Y266" s="55">
        <f>INDEX(Cal_AdjDrivers!Y:Y,MATCH(Out_AdjDrivers!$J266,Cal_AdjDrivers!$J:$J,0))</f>
        <v>9352</v>
      </c>
      <c r="Z266" s="55">
        <f>INDEX(Cal_AdjDrivers!Z:Z,MATCH(Out_AdjDrivers!$J266,Cal_AdjDrivers!$J:$J,0))</f>
        <v>10711</v>
      </c>
      <c r="AA266" s="55">
        <f>INDEX(Cal_AdjDrivers!AA:AA,MATCH(Out_AdjDrivers!$J266,Cal_AdjDrivers!$J:$J,0))</f>
        <v>8899</v>
      </c>
      <c r="AB266" s="55">
        <f>INDEX(Cal_AdjDrivers!AB:AB,MATCH(Out_AdjDrivers!$J266,Cal_AdjDrivers!$J:$J,0))</f>
        <v>10938</v>
      </c>
      <c r="AC266" s="55">
        <f>INDEX(Cal_AdjDrivers!AC:AC,MATCH(Out_AdjDrivers!$J266,Cal_AdjDrivers!$J:$J,0))</f>
        <v>10257</v>
      </c>
      <c r="AD266" s="55">
        <f>INDEX(Cal_AdjDrivers!AD:AD,MATCH(Out_AdjDrivers!$J266,Cal_AdjDrivers!$J:$J,0))</f>
        <v>8369</v>
      </c>
      <c r="AE266" s="55">
        <f>INDEX(Cal_AdjDrivers!AE:AE,MATCH(Out_AdjDrivers!$J266,Cal_AdjDrivers!$J:$J,0))</f>
        <v>7443</v>
      </c>
      <c r="AF266" s="55">
        <f>INDEX(Cal_AdjDrivers!AF:AF,MATCH(Out_AdjDrivers!$J266,Cal_AdjDrivers!$J:$J,0))</f>
        <v>9754.3333326329994</v>
      </c>
      <c r="AG266" s="55">
        <f>INDEX(Cal_AdjDrivers!AG:AG,MATCH(Out_AdjDrivers!$J266,Cal_AdjDrivers!$J:$J,0))</f>
        <v>10428.436017775</v>
      </c>
      <c r="AH266" s="55">
        <f>INDEX(Cal_AdjDrivers!AH:AH,MATCH(Out_AdjDrivers!$J266,Cal_AdjDrivers!$J:$J,0))</f>
        <v>10264.38929137</v>
      </c>
      <c r="AI266" s="55">
        <f>INDEX(Cal_AdjDrivers!AI:AI,MATCH(Out_AdjDrivers!$J266,Cal_AdjDrivers!$J:$J,0))</f>
        <v>10058.18385883</v>
      </c>
      <c r="AJ266" s="55">
        <f>INDEX(Cal_AdjDrivers!AJ:AJ,MATCH(Out_AdjDrivers!$J266,Cal_AdjDrivers!$J:$J,0))</f>
        <v>9809.635510463002</v>
      </c>
      <c r="AK266" s="55">
        <f>INDEX(Cal_AdjDrivers!AK:AK,MATCH(Out_AdjDrivers!$J266,Cal_AdjDrivers!$J:$J,0))</f>
        <v>9489.8772372259991</v>
      </c>
      <c r="AN266" s="2"/>
    </row>
    <row r="267" spans="3:40">
      <c r="C267" s="25"/>
      <c r="E267" s="2" t="str">
        <f t="shared" si="14"/>
        <v>WWU</v>
      </c>
      <c r="F267" s="2" t="s">
        <v>147</v>
      </c>
      <c r="J267" s="2" t="str">
        <f t="shared" si="15"/>
        <v>WWURepex Synthetic Costs</v>
      </c>
      <c r="L267" s="2" t="s">
        <v>148</v>
      </c>
      <c r="R267" s="12"/>
      <c r="Y267" s="55">
        <f>INDEX(Cal_AdjDrivers!Y:Y,MATCH(Out_AdjDrivers!$J267,Cal_AdjDrivers!$J:$J,0))</f>
        <v>82.310269951065521</v>
      </c>
      <c r="Z267" s="55">
        <f>INDEX(Cal_AdjDrivers!Z:Z,MATCH(Out_AdjDrivers!$J267,Cal_AdjDrivers!$J:$J,0))</f>
        <v>87.400256595657567</v>
      </c>
      <c r="AA267" s="55">
        <f>INDEX(Cal_AdjDrivers!AA:AA,MATCH(Out_AdjDrivers!$J267,Cal_AdjDrivers!$J:$J,0))</f>
        <v>83.992260149007691</v>
      </c>
      <c r="AB267" s="55">
        <f>INDEX(Cal_AdjDrivers!AB:AB,MATCH(Out_AdjDrivers!$J267,Cal_AdjDrivers!$J:$J,0))</f>
        <v>84.379347256302509</v>
      </c>
      <c r="AC267" s="55">
        <f>INDEX(Cal_AdjDrivers!AC:AC,MATCH(Out_AdjDrivers!$J267,Cal_AdjDrivers!$J:$J,0))</f>
        <v>75.75748148888043</v>
      </c>
      <c r="AD267" s="55">
        <f>INDEX(Cal_AdjDrivers!AD:AD,MATCH(Out_AdjDrivers!$J267,Cal_AdjDrivers!$J:$J,0))</f>
        <v>73.01139650614212</v>
      </c>
      <c r="AE267" s="55">
        <f>INDEX(Cal_AdjDrivers!AE:AE,MATCH(Out_AdjDrivers!$J267,Cal_AdjDrivers!$J:$J,0))</f>
        <v>79.223743990147398</v>
      </c>
      <c r="AF267" s="55">
        <f>INDEX(Cal_AdjDrivers!AF:AF,MATCH(Out_AdjDrivers!$J267,Cal_AdjDrivers!$J:$J,0))</f>
        <v>86.424809229014613</v>
      </c>
      <c r="AG267" s="55">
        <f>INDEX(Cal_AdjDrivers!AG:AG,MATCH(Out_AdjDrivers!$J267,Cal_AdjDrivers!$J:$J,0))</f>
        <v>91.092437347091874</v>
      </c>
      <c r="AH267" s="55">
        <f>INDEX(Cal_AdjDrivers!AH:AH,MATCH(Out_AdjDrivers!$J267,Cal_AdjDrivers!$J:$J,0))</f>
        <v>90.247609988330197</v>
      </c>
      <c r="AI267" s="55">
        <f>INDEX(Cal_AdjDrivers!AI:AI,MATCH(Out_AdjDrivers!$J267,Cal_AdjDrivers!$J:$J,0))</f>
        <v>91.885829613560219</v>
      </c>
      <c r="AJ267" s="55">
        <f>INDEX(Cal_AdjDrivers!AJ:AJ,MATCH(Out_AdjDrivers!$J267,Cal_AdjDrivers!$J:$J,0))</f>
        <v>92.186669180008067</v>
      </c>
      <c r="AK267" s="55">
        <f>INDEX(Cal_AdjDrivers!AK:AK,MATCH(Out_AdjDrivers!$J267,Cal_AdjDrivers!$J:$J,0))</f>
        <v>91.654575635796988</v>
      </c>
      <c r="AN267" s="2"/>
    </row>
    <row r="268" spans="3:40">
      <c r="C268" s="25"/>
      <c r="E268" s="2" t="str">
        <f t="shared" si="14"/>
        <v>WWU</v>
      </c>
      <c r="F268" s="2" t="s">
        <v>149</v>
      </c>
      <c r="J268" s="2" t="str">
        <f t="shared" si="15"/>
        <v>WWUCapex synthetic costs - Mains</v>
      </c>
      <c r="L268" s="2" t="s">
        <v>148</v>
      </c>
      <c r="R268" s="12"/>
      <c r="Y268" s="55">
        <f>INDEX(Cal_AdjDrivers!Y:Y,MATCH(Out_AdjDrivers!$J268,Cal_AdjDrivers!$J:$J,0))</f>
        <v>4.1276176803504967</v>
      </c>
      <c r="Z268" s="55">
        <f>INDEX(Cal_AdjDrivers!Z:Z,MATCH(Out_AdjDrivers!$J268,Cal_AdjDrivers!$J:$J,0))</f>
        <v>4.5764259706938955</v>
      </c>
      <c r="AA268" s="55">
        <f>INDEX(Cal_AdjDrivers!AA:AA,MATCH(Out_AdjDrivers!$J268,Cal_AdjDrivers!$J:$J,0))</f>
        <v>3.6331437792368684</v>
      </c>
      <c r="AB268" s="55">
        <f>INDEX(Cal_AdjDrivers!AB:AB,MATCH(Out_AdjDrivers!$J268,Cal_AdjDrivers!$J:$J,0))</f>
        <v>4.3750389157320368</v>
      </c>
      <c r="AC268" s="55">
        <f>INDEX(Cal_AdjDrivers!AC:AC,MATCH(Out_AdjDrivers!$J268,Cal_AdjDrivers!$J:$J,0))</f>
        <v>5.844710439210397</v>
      </c>
      <c r="AD268" s="55">
        <f>INDEX(Cal_AdjDrivers!AD:AD,MATCH(Out_AdjDrivers!$J268,Cal_AdjDrivers!$J:$J,0))</f>
        <v>8.0821253790091614</v>
      </c>
      <c r="AE268" s="55">
        <f>INDEX(Cal_AdjDrivers!AE:AE,MATCH(Out_AdjDrivers!$J268,Cal_AdjDrivers!$J:$J,0))</f>
        <v>7.4123579765333183</v>
      </c>
      <c r="AF268" s="55">
        <f>INDEX(Cal_AdjDrivers!AF:AF,MATCH(Out_AdjDrivers!$J268,Cal_AdjDrivers!$J:$J,0))</f>
        <v>8.6348366310077402</v>
      </c>
      <c r="AG268" s="55">
        <f>INDEX(Cal_AdjDrivers!AG:AG,MATCH(Out_AdjDrivers!$J268,Cal_AdjDrivers!$J:$J,0))</f>
        <v>6.8010131451310158</v>
      </c>
      <c r="AH268" s="55">
        <f>INDEX(Cal_AdjDrivers!AH:AH,MATCH(Out_AdjDrivers!$J268,Cal_AdjDrivers!$J:$J,0))</f>
        <v>7.7855705907271533</v>
      </c>
      <c r="AI268" s="55">
        <f>INDEX(Cal_AdjDrivers!AI:AI,MATCH(Out_AdjDrivers!$J268,Cal_AdjDrivers!$J:$J,0))</f>
        <v>6.5189255174506942</v>
      </c>
      <c r="AJ268" s="55">
        <f>INDEX(Cal_AdjDrivers!AJ:AJ,MATCH(Out_AdjDrivers!$J268,Cal_AdjDrivers!$J:$J,0))</f>
        <v>6.1646360871305053</v>
      </c>
      <c r="AK268" s="55">
        <f>INDEX(Cal_AdjDrivers!AK:AK,MATCH(Out_AdjDrivers!$J268,Cal_AdjDrivers!$J:$J,0))</f>
        <v>6.1646360871305053</v>
      </c>
      <c r="AN268" s="2"/>
    </row>
    <row r="269" spans="3:40">
      <c r="C269" s="25"/>
      <c r="E269" s="2" t="str">
        <f t="shared" si="14"/>
        <v>WWU</v>
      </c>
      <c r="F269" s="2" t="s">
        <v>150</v>
      </c>
      <c r="J269" s="2" t="str">
        <f t="shared" si="15"/>
        <v>WWUCapex synthetic costs - Connections</v>
      </c>
      <c r="L269" s="2" t="s">
        <v>148</v>
      </c>
      <c r="R269" s="12"/>
      <c r="Y269" s="55">
        <f>INDEX(Cal_AdjDrivers!Y:Y,MATCH(Out_AdjDrivers!$J269,Cal_AdjDrivers!$J:$J,0))</f>
        <v>20.496880241534523</v>
      </c>
      <c r="Z269" s="55">
        <f>INDEX(Cal_AdjDrivers!Z:Z,MATCH(Out_AdjDrivers!$J269,Cal_AdjDrivers!$J:$J,0))</f>
        <v>20.389512385404004</v>
      </c>
      <c r="AA269" s="55">
        <f>INDEX(Cal_AdjDrivers!AA:AA,MATCH(Out_AdjDrivers!$J269,Cal_AdjDrivers!$J:$J,0))</f>
        <v>20.725947371362476</v>
      </c>
      <c r="AB269" s="55">
        <f>INDEX(Cal_AdjDrivers!AB:AB,MATCH(Out_AdjDrivers!$J269,Cal_AdjDrivers!$J:$J,0))</f>
        <v>21.488745443459436</v>
      </c>
      <c r="AC269" s="55">
        <f>INDEX(Cal_AdjDrivers!AC:AC,MATCH(Out_AdjDrivers!$J269,Cal_AdjDrivers!$J:$J,0))</f>
        <v>19.227067076722232</v>
      </c>
      <c r="AD269" s="55">
        <f>INDEX(Cal_AdjDrivers!AD:AD,MATCH(Out_AdjDrivers!$J269,Cal_AdjDrivers!$J:$J,0))</f>
        <v>18.998469496205129</v>
      </c>
      <c r="AE269" s="55">
        <f>INDEX(Cal_AdjDrivers!AE:AE,MATCH(Out_AdjDrivers!$J269,Cal_AdjDrivers!$J:$J,0))</f>
        <v>18.548417181062224</v>
      </c>
      <c r="AF269" s="55">
        <f>INDEX(Cal_AdjDrivers!AF:AF,MATCH(Out_AdjDrivers!$J269,Cal_AdjDrivers!$J:$J,0))</f>
        <v>20.148688564015135</v>
      </c>
      <c r="AG269" s="55">
        <f>INDEX(Cal_AdjDrivers!AG:AG,MATCH(Out_AdjDrivers!$J269,Cal_AdjDrivers!$J:$J,0))</f>
        <v>18.210871161525599</v>
      </c>
      <c r="AH269" s="55">
        <f>INDEX(Cal_AdjDrivers!AH:AH,MATCH(Out_AdjDrivers!$J269,Cal_AdjDrivers!$J:$J,0))</f>
        <v>17.902647527204305</v>
      </c>
      <c r="AI269" s="55">
        <f>INDEX(Cal_AdjDrivers!AI:AI,MATCH(Out_AdjDrivers!$J269,Cal_AdjDrivers!$J:$J,0))</f>
        <v>17.45333254531872</v>
      </c>
      <c r="AJ269" s="55">
        <f>INDEX(Cal_AdjDrivers!AJ:AJ,MATCH(Out_AdjDrivers!$J269,Cal_AdjDrivers!$J:$J,0))</f>
        <v>17.168902043637964</v>
      </c>
      <c r="AK269" s="55">
        <f>INDEX(Cal_AdjDrivers!AK:AK,MATCH(Out_AdjDrivers!$J269,Cal_AdjDrivers!$J:$J,0))</f>
        <v>16.619075449160494</v>
      </c>
      <c r="AN269" s="2"/>
    </row>
    <row r="270" spans="3:40">
      <c r="C270" s="25"/>
      <c r="E270" s="2" t="str">
        <f t="shared" si="14"/>
        <v>WWU</v>
      </c>
      <c r="F270" s="66" t="s">
        <v>151</v>
      </c>
      <c r="J270" s="2" t="str">
        <f t="shared" si="15"/>
        <v>WWUMetallic network length</v>
      </c>
      <c r="R270" s="12"/>
      <c r="Y270" s="55">
        <f>INDEX(Cal_AdjDrivers!Y:Y,MATCH(Out_AdjDrivers!$J270,Cal_AdjDrivers!$J:$J,0))</f>
        <v>0</v>
      </c>
      <c r="Z270" s="55">
        <f>INDEX(Cal_AdjDrivers!Z:Z,MATCH(Out_AdjDrivers!$J270,Cal_AdjDrivers!$J:$J,0))</f>
        <v>0</v>
      </c>
      <c r="AA270" s="55">
        <f>INDEX(Cal_AdjDrivers!AA:AA,MATCH(Out_AdjDrivers!$J270,Cal_AdjDrivers!$J:$J,0))</f>
        <v>0</v>
      </c>
      <c r="AB270" s="55">
        <f>INDEX(Cal_AdjDrivers!AB:AB,MATCH(Out_AdjDrivers!$J270,Cal_AdjDrivers!$J:$J,0))</f>
        <v>0</v>
      </c>
      <c r="AC270" s="55">
        <f>INDEX(Cal_AdjDrivers!AC:AC,MATCH(Out_AdjDrivers!$J270,Cal_AdjDrivers!$J:$J,0))</f>
        <v>0</v>
      </c>
      <c r="AD270" s="55">
        <f>INDEX(Cal_AdjDrivers!AD:AD,MATCH(Out_AdjDrivers!$J270,Cal_AdjDrivers!$J:$J,0))</f>
        <v>0</v>
      </c>
      <c r="AE270" s="55">
        <f>INDEX(Cal_AdjDrivers!AE:AE,MATCH(Out_AdjDrivers!$J270,Cal_AdjDrivers!$J:$J,0))</f>
        <v>0</v>
      </c>
      <c r="AF270" s="55">
        <f>INDEX(Cal_AdjDrivers!AF:AF,MATCH(Out_AdjDrivers!$J270,Cal_AdjDrivers!$J:$J,0))</f>
        <v>0</v>
      </c>
      <c r="AG270" s="55">
        <f>INDEX(Cal_AdjDrivers!AG:AG,MATCH(Out_AdjDrivers!$J270,Cal_AdjDrivers!$J:$J,0))</f>
        <v>0</v>
      </c>
      <c r="AH270" s="55">
        <f>INDEX(Cal_AdjDrivers!AH:AH,MATCH(Out_AdjDrivers!$J270,Cal_AdjDrivers!$J:$J,0))</f>
        <v>0</v>
      </c>
      <c r="AI270" s="55">
        <f>INDEX(Cal_AdjDrivers!AI:AI,MATCH(Out_AdjDrivers!$J270,Cal_AdjDrivers!$J:$J,0))</f>
        <v>0</v>
      </c>
      <c r="AJ270" s="55">
        <f>INDEX(Cal_AdjDrivers!AJ:AJ,MATCH(Out_AdjDrivers!$J270,Cal_AdjDrivers!$J:$J,0))</f>
        <v>0</v>
      </c>
      <c r="AK270" s="55">
        <f>INDEX(Cal_AdjDrivers!AK:AK,MATCH(Out_AdjDrivers!$J270,Cal_AdjDrivers!$J:$J,0))</f>
        <v>0</v>
      </c>
      <c r="AN270" s="2"/>
    </row>
    <row r="271" spans="3:40">
      <c r="C271" s="25"/>
      <c r="E271" s="2" t="str">
        <f t="shared" si="14"/>
        <v>WWU</v>
      </c>
      <c r="F271" s="2" t="s">
        <v>152</v>
      </c>
      <c r="J271" s="2" t="str">
        <f t="shared" si="15"/>
        <v>WWUPE network length</v>
      </c>
      <c r="L271" s="2" t="s">
        <v>137</v>
      </c>
      <c r="R271" s="12"/>
      <c r="Y271" s="55">
        <f>INDEX(Cal_AdjDrivers!Y:Y,MATCH(Out_AdjDrivers!$J271,Cal_AdjDrivers!$J:$J,0))</f>
        <v>0</v>
      </c>
      <c r="Z271" s="55">
        <f>INDEX(Cal_AdjDrivers!Z:Z,MATCH(Out_AdjDrivers!$J271,Cal_AdjDrivers!$J:$J,0))</f>
        <v>0</v>
      </c>
      <c r="AA271" s="55">
        <f>INDEX(Cal_AdjDrivers!AA:AA,MATCH(Out_AdjDrivers!$J271,Cal_AdjDrivers!$J:$J,0))</f>
        <v>0</v>
      </c>
      <c r="AB271" s="55">
        <f>INDEX(Cal_AdjDrivers!AB:AB,MATCH(Out_AdjDrivers!$J271,Cal_AdjDrivers!$J:$J,0))</f>
        <v>0</v>
      </c>
      <c r="AC271" s="55">
        <f>INDEX(Cal_AdjDrivers!AC:AC,MATCH(Out_AdjDrivers!$J271,Cal_AdjDrivers!$J:$J,0))</f>
        <v>0</v>
      </c>
      <c r="AD271" s="55">
        <f>INDEX(Cal_AdjDrivers!AD:AD,MATCH(Out_AdjDrivers!$J271,Cal_AdjDrivers!$J:$J,0))</f>
        <v>0</v>
      </c>
      <c r="AE271" s="55">
        <f>INDEX(Cal_AdjDrivers!AE:AE,MATCH(Out_AdjDrivers!$J271,Cal_AdjDrivers!$J:$J,0))</f>
        <v>0</v>
      </c>
      <c r="AF271" s="55">
        <f>INDEX(Cal_AdjDrivers!AF:AF,MATCH(Out_AdjDrivers!$J271,Cal_AdjDrivers!$J:$J,0))</f>
        <v>0</v>
      </c>
      <c r="AG271" s="55">
        <f>INDEX(Cal_AdjDrivers!AG:AG,MATCH(Out_AdjDrivers!$J271,Cal_AdjDrivers!$J:$J,0))</f>
        <v>0</v>
      </c>
      <c r="AH271" s="55">
        <f>INDEX(Cal_AdjDrivers!AH:AH,MATCH(Out_AdjDrivers!$J271,Cal_AdjDrivers!$J:$J,0))</f>
        <v>0</v>
      </c>
      <c r="AI271" s="55">
        <f>INDEX(Cal_AdjDrivers!AI:AI,MATCH(Out_AdjDrivers!$J271,Cal_AdjDrivers!$J:$J,0))</f>
        <v>0</v>
      </c>
      <c r="AJ271" s="55">
        <f>INDEX(Cal_AdjDrivers!AJ:AJ,MATCH(Out_AdjDrivers!$J271,Cal_AdjDrivers!$J:$J,0))</f>
        <v>0</v>
      </c>
      <c r="AK271" s="55">
        <f>INDEX(Cal_AdjDrivers!AK:AK,MATCH(Out_AdjDrivers!$J271,Cal_AdjDrivers!$J:$J,0))</f>
        <v>0</v>
      </c>
      <c r="AN271" s="2"/>
    </row>
    <row r="272" spans="3:40">
      <c r="C272" s="25"/>
      <c r="E272" s="2" t="str">
        <f t="shared" si="14"/>
        <v>WWU</v>
      </c>
      <c r="F272" s="2" t="s">
        <v>153</v>
      </c>
      <c r="J272" s="2" t="str">
        <f t="shared" si="15"/>
        <v>WWUService Damage Reports</v>
      </c>
      <c r="L272" s="2" t="s">
        <v>137</v>
      </c>
      <c r="R272" s="12"/>
      <c r="Y272" s="55">
        <f>INDEX(Cal_AdjDrivers!Y:Y,MATCH(Out_AdjDrivers!$J272,Cal_AdjDrivers!$J:$J,0))</f>
        <v>0</v>
      </c>
      <c r="Z272" s="55">
        <f>INDEX(Cal_AdjDrivers!Z:Z,MATCH(Out_AdjDrivers!$J272,Cal_AdjDrivers!$J:$J,0))</f>
        <v>0</v>
      </c>
      <c r="AA272" s="55">
        <f>INDEX(Cal_AdjDrivers!AA:AA,MATCH(Out_AdjDrivers!$J272,Cal_AdjDrivers!$J:$J,0))</f>
        <v>0</v>
      </c>
      <c r="AB272" s="55">
        <f>INDEX(Cal_AdjDrivers!AB:AB,MATCH(Out_AdjDrivers!$J272,Cal_AdjDrivers!$J:$J,0))</f>
        <v>0</v>
      </c>
      <c r="AC272" s="55">
        <f>INDEX(Cal_AdjDrivers!AC:AC,MATCH(Out_AdjDrivers!$J272,Cal_AdjDrivers!$J:$J,0))</f>
        <v>0</v>
      </c>
      <c r="AD272" s="55">
        <f>INDEX(Cal_AdjDrivers!AD:AD,MATCH(Out_AdjDrivers!$J272,Cal_AdjDrivers!$J:$J,0))</f>
        <v>0</v>
      </c>
      <c r="AE272" s="55">
        <f>INDEX(Cal_AdjDrivers!AE:AE,MATCH(Out_AdjDrivers!$J272,Cal_AdjDrivers!$J:$J,0))</f>
        <v>0</v>
      </c>
      <c r="AF272" s="55">
        <f>INDEX(Cal_AdjDrivers!AF:AF,MATCH(Out_AdjDrivers!$J272,Cal_AdjDrivers!$J:$J,0))</f>
        <v>0</v>
      </c>
      <c r="AG272" s="55">
        <f>INDEX(Cal_AdjDrivers!AG:AG,MATCH(Out_AdjDrivers!$J272,Cal_AdjDrivers!$J:$J,0))</f>
        <v>0</v>
      </c>
      <c r="AH272" s="55">
        <f>INDEX(Cal_AdjDrivers!AH:AH,MATCH(Out_AdjDrivers!$J272,Cal_AdjDrivers!$J:$J,0))</f>
        <v>0</v>
      </c>
      <c r="AI272" s="55">
        <f>INDEX(Cal_AdjDrivers!AI:AI,MATCH(Out_AdjDrivers!$J272,Cal_AdjDrivers!$J:$J,0))</f>
        <v>0</v>
      </c>
      <c r="AJ272" s="55">
        <f>INDEX(Cal_AdjDrivers!AJ:AJ,MATCH(Out_AdjDrivers!$J272,Cal_AdjDrivers!$J:$J,0))</f>
        <v>0</v>
      </c>
      <c r="AK272" s="55">
        <f>INDEX(Cal_AdjDrivers!AK:AK,MATCH(Out_AdjDrivers!$J272,Cal_AdjDrivers!$J:$J,0))</f>
        <v>0</v>
      </c>
      <c r="AN272" s="2"/>
    </row>
    <row r="273" spans="3:40">
      <c r="C273" s="25"/>
      <c r="E273" s="2" t="str">
        <f t="shared" si="14"/>
        <v>WWU</v>
      </c>
      <c r="F273" s="2" t="s">
        <v>154</v>
      </c>
      <c r="J273" s="2" t="str">
        <f t="shared" si="15"/>
        <v>WWUService Condition Reports</v>
      </c>
      <c r="L273" s="2" t="s">
        <v>135</v>
      </c>
      <c r="R273" s="12"/>
      <c r="Y273" s="55">
        <f>INDEX(Cal_AdjDrivers!Y:Y,MATCH(Out_AdjDrivers!$J273,Cal_AdjDrivers!$J:$J,0))</f>
        <v>6317</v>
      </c>
      <c r="Z273" s="55">
        <f>INDEX(Cal_AdjDrivers!Z:Z,MATCH(Out_AdjDrivers!$J273,Cal_AdjDrivers!$J:$J,0))</f>
        <v>5417</v>
      </c>
      <c r="AA273" s="55">
        <f>INDEX(Cal_AdjDrivers!AA:AA,MATCH(Out_AdjDrivers!$J273,Cal_AdjDrivers!$J:$J,0))</f>
        <v>5943</v>
      </c>
      <c r="AB273" s="55">
        <f>INDEX(Cal_AdjDrivers!AB:AB,MATCH(Out_AdjDrivers!$J273,Cal_AdjDrivers!$J:$J,0))</f>
        <v>5621</v>
      </c>
      <c r="AC273" s="55">
        <f>INDEX(Cal_AdjDrivers!AC:AC,MATCH(Out_AdjDrivers!$J273,Cal_AdjDrivers!$J:$J,0))</f>
        <v>5249</v>
      </c>
      <c r="AD273" s="55">
        <f>INDEX(Cal_AdjDrivers!AD:AD,MATCH(Out_AdjDrivers!$J273,Cal_AdjDrivers!$J:$J,0))</f>
        <v>5929</v>
      </c>
      <c r="AE273" s="55">
        <f>INDEX(Cal_AdjDrivers!AE:AE,MATCH(Out_AdjDrivers!$J273,Cal_AdjDrivers!$J:$J,0))</f>
        <v>5772</v>
      </c>
      <c r="AF273" s="55">
        <f>INDEX(Cal_AdjDrivers!AF:AF,MATCH(Out_AdjDrivers!$J273,Cal_AdjDrivers!$J:$J,0))</f>
        <v>5746</v>
      </c>
      <c r="AG273" s="55">
        <f>INDEX(Cal_AdjDrivers!AG:AG,MATCH(Out_AdjDrivers!$J273,Cal_AdjDrivers!$J:$J,0))</f>
        <v>5715.4</v>
      </c>
      <c r="AH273" s="55">
        <f>INDEX(Cal_AdjDrivers!AH:AH,MATCH(Out_AdjDrivers!$J273,Cal_AdjDrivers!$J:$J,0))</f>
        <v>5717.4</v>
      </c>
      <c r="AI273" s="55">
        <f>INDEX(Cal_AdjDrivers!AI:AI,MATCH(Out_AdjDrivers!$J273,Cal_AdjDrivers!$J:$J,0))</f>
        <v>5718.4</v>
      </c>
      <c r="AJ273" s="55">
        <f>INDEX(Cal_AdjDrivers!AJ:AJ,MATCH(Out_AdjDrivers!$J273,Cal_AdjDrivers!$J:$J,0))</f>
        <v>5719.4</v>
      </c>
      <c r="AK273" s="55">
        <f>INDEX(Cal_AdjDrivers!AK:AK,MATCH(Out_AdjDrivers!$J273,Cal_AdjDrivers!$J:$J,0))</f>
        <v>5720.4</v>
      </c>
      <c r="AN273" s="2"/>
    </row>
    <row r="274" spans="3:40">
      <c r="C274" s="25"/>
      <c r="E274" s="2" t="str">
        <f t="shared" si="14"/>
        <v>WWU</v>
      </c>
      <c r="F274" s="2" t="s">
        <v>155</v>
      </c>
      <c r="J274" s="2" t="str">
        <f t="shared" si="15"/>
        <v>WWUMains Damage Reports</v>
      </c>
      <c r="L274" s="2" t="s">
        <v>135</v>
      </c>
      <c r="R274" s="12"/>
      <c r="Y274" s="55">
        <f>INDEX(Cal_AdjDrivers!Y:Y,MATCH(Out_AdjDrivers!$J274,Cal_AdjDrivers!$J:$J,0))</f>
        <v>1511</v>
      </c>
      <c r="Z274" s="55">
        <f>INDEX(Cal_AdjDrivers!Z:Z,MATCH(Out_AdjDrivers!$J274,Cal_AdjDrivers!$J:$J,0))</f>
        <v>1804</v>
      </c>
      <c r="AA274" s="55">
        <f>INDEX(Cal_AdjDrivers!AA:AA,MATCH(Out_AdjDrivers!$J274,Cal_AdjDrivers!$J:$J,0))</f>
        <v>1504</v>
      </c>
      <c r="AB274" s="55">
        <f>INDEX(Cal_AdjDrivers!AB:AB,MATCH(Out_AdjDrivers!$J274,Cal_AdjDrivers!$J:$J,0))</f>
        <v>1629</v>
      </c>
      <c r="AC274" s="55">
        <f>INDEX(Cal_AdjDrivers!AC:AC,MATCH(Out_AdjDrivers!$J274,Cal_AdjDrivers!$J:$J,0))</f>
        <v>1778</v>
      </c>
      <c r="AD274" s="55">
        <f>INDEX(Cal_AdjDrivers!AD:AD,MATCH(Out_AdjDrivers!$J274,Cal_AdjDrivers!$J:$J,0))</f>
        <v>1794</v>
      </c>
      <c r="AE274" s="55">
        <f>INDEX(Cal_AdjDrivers!AE:AE,MATCH(Out_AdjDrivers!$J274,Cal_AdjDrivers!$J:$J,0))</f>
        <v>1619</v>
      </c>
      <c r="AF274" s="55">
        <f>INDEX(Cal_AdjDrivers!AF:AF,MATCH(Out_AdjDrivers!$J274,Cal_AdjDrivers!$J:$J,0))</f>
        <v>1670</v>
      </c>
      <c r="AG274" s="55">
        <f>INDEX(Cal_AdjDrivers!AG:AG,MATCH(Out_AdjDrivers!$J274,Cal_AdjDrivers!$J:$J,0))</f>
        <v>1645.2</v>
      </c>
      <c r="AH274" s="55">
        <f>INDEX(Cal_AdjDrivers!AH:AH,MATCH(Out_AdjDrivers!$J274,Cal_AdjDrivers!$J:$J,0))</f>
        <v>1645.2</v>
      </c>
      <c r="AI274" s="55">
        <f>INDEX(Cal_AdjDrivers!AI:AI,MATCH(Out_AdjDrivers!$J274,Cal_AdjDrivers!$J:$J,0))</f>
        <v>1645.2</v>
      </c>
      <c r="AJ274" s="55">
        <f>INDEX(Cal_AdjDrivers!AJ:AJ,MATCH(Out_AdjDrivers!$J274,Cal_AdjDrivers!$J:$J,0))</f>
        <v>1645.2</v>
      </c>
      <c r="AK274" s="55">
        <f>INDEX(Cal_AdjDrivers!AK:AK,MATCH(Out_AdjDrivers!$J274,Cal_AdjDrivers!$J:$J,0))</f>
        <v>1645.2</v>
      </c>
      <c r="AN274" s="2"/>
    </row>
    <row r="275" spans="3:40">
      <c r="C275" s="25"/>
      <c r="E275" s="2" t="str">
        <f t="shared" si="14"/>
        <v>WWU</v>
      </c>
      <c r="F275" s="2" t="s">
        <v>156</v>
      </c>
      <c r="J275" s="2" t="str">
        <f t="shared" si="15"/>
        <v>WWUMains Condition Reports</v>
      </c>
      <c r="L275" s="2" t="s">
        <v>135</v>
      </c>
      <c r="R275" s="12"/>
      <c r="Y275" s="55">
        <f>INDEX(Cal_AdjDrivers!Y:Y,MATCH(Out_AdjDrivers!$J275,Cal_AdjDrivers!$J:$J,0))</f>
        <v>5636</v>
      </c>
      <c r="Z275" s="55">
        <f>INDEX(Cal_AdjDrivers!Z:Z,MATCH(Out_AdjDrivers!$J275,Cal_AdjDrivers!$J:$J,0))</f>
        <v>6424</v>
      </c>
      <c r="AA275" s="55">
        <f>INDEX(Cal_AdjDrivers!AA:AA,MATCH(Out_AdjDrivers!$J275,Cal_AdjDrivers!$J:$J,0))</f>
        <v>5569</v>
      </c>
      <c r="AB275" s="55">
        <f>INDEX(Cal_AdjDrivers!AB:AB,MATCH(Out_AdjDrivers!$J275,Cal_AdjDrivers!$J:$J,0))</f>
        <v>6421</v>
      </c>
      <c r="AC275" s="55">
        <f>INDEX(Cal_AdjDrivers!AC:AC,MATCH(Out_AdjDrivers!$J275,Cal_AdjDrivers!$J:$J,0))</f>
        <v>6052</v>
      </c>
      <c r="AD275" s="55">
        <f>INDEX(Cal_AdjDrivers!AD:AD,MATCH(Out_AdjDrivers!$J275,Cal_AdjDrivers!$J:$J,0))</f>
        <v>4889</v>
      </c>
      <c r="AE275" s="55">
        <f>INDEX(Cal_AdjDrivers!AE:AE,MATCH(Out_AdjDrivers!$J275,Cal_AdjDrivers!$J:$J,0))</f>
        <v>4761</v>
      </c>
      <c r="AF275" s="55">
        <f>INDEX(Cal_AdjDrivers!AF:AF,MATCH(Out_AdjDrivers!$J275,Cal_AdjDrivers!$J:$J,0))</f>
        <v>5831.8333329999996</v>
      </c>
      <c r="AG275" s="55">
        <f>INDEX(Cal_AdjDrivers!AG:AG,MATCH(Out_AdjDrivers!$J275,Cal_AdjDrivers!$J:$J,0))</f>
        <v>6020.4</v>
      </c>
      <c r="AH275" s="55">
        <f>INDEX(Cal_AdjDrivers!AH:AH,MATCH(Out_AdjDrivers!$J275,Cal_AdjDrivers!$J:$J,0))</f>
        <v>6020.4</v>
      </c>
      <c r="AI275" s="55">
        <f>INDEX(Cal_AdjDrivers!AI:AI,MATCH(Out_AdjDrivers!$J275,Cal_AdjDrivers!$J:$J,0))</f>
        <v>6020.4</v>
      </c>
      <c r="AJ275" s="55">
        <f>INDEX(Cal_AdjDrivers!AJ:AJ,MATCH(Out_AdjDrivers!$J275,Cal_AdjDrivers!$J:$J,0))</f>
        <v>6020.4</v>
      </c>
      <c r="AK275" s="55">
        <f>INDEX(Cal_AdjDrivers!AK:AK,MATCH(Out_AdjDrivers!$J275,Cal_AdjDrivers!$J:$J,0))</f>
        <v>6020.4</v>
      </c>
      <c r="AN275" s="2"/>
    </row>
    <row r="276" spans="3:40">
      <c r="C276" s="25"/>
      <c r="E276" s="2" t="str">
        <f t="shared" si="14"/>
        <v>WWU</v>
      </c>
      <c r="F276" s="2" t="s">
        <v>157</v>
      </c>
      <c r="J276" s="2" t="str">
        <f t="shared" si="15"/>
        <v>WWUEmergency FTEs</v>
      </c>
      <c r="L276" s="2" t="s">
        <v>135</v>
      </c>
      <c r="R276" s="12"/>
      <c r="Y276" s="55">
        <f>INDEX(Cal_AdjDrivers!Y:Y,MATCH(Out_AdjDrivers!$J276,Cal_AdjDrivers!$J:$J,0))</f>
        <v>0</v>
      </c>
      <c r="Z276" s="55">
        <f>INDEX(Cal_AdjDrivers!Z:Z,MATCH(Out_AdjDrivers!$J276,Cal_AdjDrivers!$J:$J,0))</f>
        <v>0</v>
      </c>
      <c r="AA276" s="55">
        <f>INDEX(Cal_AdjDrivers!AA:AA,MATCH(Out_AdjDrivers!$J276,Cal_AdjDrivers!$J:$J,0))</f>
        <v>0</v>
      </c>
      <c r="AB276" s="55">
        <f>INDEX(Cal_AdjDrivers!AB:AB,MATCH(Out_AdjDrivers!$J276,Cal_AdjDrivers!$J:$J,0))</f>
        <v>0</v>
      </c>
      <c r="AC276" s="55">
        <f>INDEX(Cal_AdjDrivers!AC:AC,MATCH(Out_AdjDrivers!$J276,Cal_AdjDrivers!$J:$J,0))</f>
        <v>0</v>
      </c>
      <c r="AD276" s="55">
        <f>INDEX(Cal_AdjDrivers!AD:AD,MATCH(Out_AdjDrivers!$J276,Cal_AdjDrivers!$J:$J,0))</f>
        <v>0</v>
      </c>
      <c r="AE276" s="55">
        <f>INDEX(Cal_AdjDrivers!AE:AE,MATCH(Out_AdjDrivers!$J276,Cal_AdjDrivers!$J:$J,0))</f>
        <v>0</v>
      </c>
      <c r="AF276" s="55">
        <f>INDEX(Cal_AdjDrivers!AF:AF,MATCH(Out_AdjDrivers!$J276,Cal_AdjDrivers!$J:$J,0))</f>
        <v>0</v>
      </c>
      <c r="AG276" s="55">
        <f>INDEX(Cal_AdjDrivers!AG:AG,MATCH(Out_AdjDrivers!$J276,Cal_AdjDrivers!$J:$J,0))</f>
        <v>0</v>
      </c>
      <c r="AH276" s="55">
        <f>INDEX(Cal_AdjDrivers!AH:AH,MATCH(Out_AdjDrivers!$J276,Cal_AdjDrivers!$J:$J,0))</f>
        <v>0</v>
      </c>
      <c r="AI276" s="55">
        <f>INDEX(Cal_AdjDrivers!AI:AI,MATCH(Out_AdjDrivers!$J276,Cal_AdjDrivers!$J:$J,0))</f>
        <v>0</v>
      </c>
      <c r="AJ276" s="55">
        <f>INDEX(Cal_AdjDrivers!AJ:AJ,MATCH(Out_AdjDrivers!$J276,Cal_AdjDrivers!$J:$J,0))</f>
        <v>0</v>
      </c>
      <c r="AK276" s="55">
        <f>INDEX(Cal_AdjDrivers!AK:AK,MATCH(Out_AdjDrivers!$J276,Cal_AdjDrivers!$J:$J,0))</f>
        <v>0</v>
      </c>
      <c r="AN276" s="2"/>
    </row>
    <row r="277" spans="3:40">
      <c r="C277" s="25"/>
      <c r="E277" s="2" t="str">
        <f t="shared" si="14"/>
        <v>WWU</v>
      </c>
      <c r="F277" s="2" t="s">
        <v>159</v>
      </c>
      <c r="J277" s="2" t="str">
        <f t="shared" si="15"/>
        <v>WWUTotal external condition reports
(service condition + mains condition)</v>
      </c>
      <c r="L277" s="2" t="s">
        <v>158</v>
      </c>
      <c r="R277" s="12"/>
      <c r="Y277" s="55">
        <f>INDEX(Cal_AdjDrivers!Y:Y,MATCH(Out_AdjDrivers!$J277,Cal_AdjDrivers!$J:$J,0))</f>
        <v>11953</v>
      </c>
      <c r="Z277" s="55">
        <f>INDEX(Cal_AdjDrivers!Z:Z,MATCH(Out_AdjDrivers!$J277,Cal_AdjDrivers!$J:$J,0))</f>
        <v>11841</v>
      </c>
      <c r="AA277" s="55">
        <f>INDEX(Cal_AdjDrivers!AA:AA,MATCH(Out_AdjDrivers!$J277,Cal_AdjDrivers!$J:$J,0))</f>
        <v>11512</v>
      </c>
      <c r="AB277" s="55">
        <f>INDEX(Cal_AdjDrivers!AB:AB,MATCH(Out_AdjDrivers!$J277,Cal_AdjDrivers!$J:$J,0))</f>
        <v>12042</v>
      </c>
      <c r="AC277" s="55">
        <f>INDEX(Cal_AdjDrivers!AC:AC,MATCH(Out_AdjDrivers!$J277,Cal_AdjDrivers!$J:$J,0))</f>
        <v>11301</v>
      </c>
      <c r="AD277" s="55">
        <f>INDEX(Cal_AdjDrivers!AD:AD,MATCH(Out_AdjDrivers!$J277,Cal_AdjDrivers!$J:$J,0))</f>
        <v>10818</v>
      </c>
      <c r="AE277" s="55">
        <f>INDEX(Cal_AdjDrivers!AE:AE,MATCH(Out_AdjDrivers!$J277,Cal_AdjDrivers!$J:$J,0))</f>
        <v>10597.892622014329</v>
      </c>
      <c r="AF277" s="55">
        <f>INDEX(Cal_AdjDrivers!AF:AF,MATCH(Out_AdjDrivers!$J277,Cal_AdjDrivers!$J:$J,0))</f>
        <v>11147.437679907987</v>
      </c>
      <c r="AG277" s="55">
        <f>INDEX(Cal_AdjDrivers!AG:AG,MATCH(Out_AdjDrivers!$J277,Cal_AdjDrivers!$J:$J,0))</f>
        <v>10890.497940090099</v>
      </c>
      <c r="AH277" s="55">
        <f>INDEX(Cal_AdjDrivers!AH:AH,MATCH(Out_AdjDrivers!$J277,Cal_AdjDrivers!$J:$J,0))</f>
        <v>10892.497940090099</v>
      </c>
      <c r="AI277" s="55">
        <f>INDEX(Cal_AdjDrivers!AI:AI,MATCH(Out_AdjDrivers!$J277,Cal_AdjDrivers!$J:$J,0))</f>
        <v>10893.497940090099</v>
      </c>
      <c r="AJ277" s="55">
        <f>INDEX(Cal_AdjDrivers!AJ:AJ,MATCH(Out_AdjDrivers!$J277,Cal_AdjDrivers!$J:$J,0))</f>
        <v>10894.497940090099</v>
      </c>
      <c r="AK277" s="55">
        <f>INDEX(Cal_AdjDrivers!AK:AK,MATCH(Out_AdjDrivers!$J277,Cal_AdjDrivers!$J:$J,0))</f>
        <v>10895.497940090099</v>
      </c>
      <c r="AN277" s="2"/>
    </row>
    <row r="278" spans="3:40">
      <c r="C278" s="25"/>
      <c r="E278" s="2" t="str">
        <f t="shared" si="14"/>
        <v>WWU</v>
      </c>
      <c r="F278" s="2" t="s">
        <v>160</v>
      </c>
      <c r="J278" s="2" t="str">
        <f t="shared" si="15"/>
        <v>WWUTotal external condition repairs
(service condition + mains condition)</v>
      </c>
      <c r="L278" s="2" t="s">
        <v>135</v>
      </c>
      <c r="R278" s="12"/>
      <c r="Y278" s="55">
        <f>INDEX(Cal_AdjDrivers!Y:Y,MATCH(Out_AdjDrivers!$J278,Cal_AdjDrivers!$J:$J,0))</f>
        <v>16100</v>
      </c>
      <c r="Z278" s="55">
        <f>INDEX(Cal_AdjDrivers!Z:Z,MATCH(Out_AdjDrivers!$J278,Cal_AdjDrivers!$J:$J,0))</f>
        <v>16484</v>
      </c>
      <c r="AA278" s="55">
        <f>INDEX(Cal_AdjDrivers!AA:AA,MATCH(Out_AdjDrivers!$J278,Cal_AdjDrivers!$J:$J,0))</f>
        <v>15511</v>
      </c>
      <c r="AB278" s="55">
        <f>INDEX(Cal_AdjDrivers!AB:AB,MATCH(Out_AdjDrivers!$J278,Cal_AdjDrivers!$J:$J,0))</f>
        <v>17416</v>
      </c>
      <c r="AC278" s="55">
        <f>INDEX(Cal_AdjDrivers!AC:AC,MATCH(Out_AdjDrivers!$J278,Cal_AdjDrivers!$J:$J,0))</f>
        <v>16115</v>
      </c>
      <c r="AD278" s="55">
        <f>INDEX(Cal_AdjDrivers!AD:AD,MATCH(Out_AdjDrivers!$J278,Cal_AdjDrivers!$J:$J,0))</f>
        <v>14854</v>
      </c>
      <c r="AE278" s="55">
        <f>INDEX(Cal_AdjDrivers!AE:AE,MATCH(Out_AdjDrivers!$J278,Cal_AdjDrivers!$J:$J,0))</f>
        <v>13996</v>
      </c>
      <c r="AF278" s="55">
        <f>INDEX(Cal_AdjDrivers!AF:AF,MATCH(Out_AdjDrivers!$J278,Cal_AdjDrivers!$J:$J,0))</f>
        <v>15971.833332632999</v>
      </c>
      <c r="AG278" s="55">
        <f>INDEX(Cal_AdjDrivers!AG:AG,MATCH(Out_AdjDrivers!$J278,Cal_AdjDrivers!$J:$J,0))</f>
        <v>17183.069058775</v>
      </c>
      <c r="AH278" s="55">
        <f>INDEX(Cal_AdjDrivers!AH:AH,MATCH(Out_AdjDrivers!$J278,Cal_AdjDrivers!$J:$J,0))</f>
        <v>16914.09514537</v>
      </c>
      <c r="AI278" s="55">
        <f>INDEX(Cal_AdjDrivers!AI:AI,MATCH(Out_AdjDrivers!$J278,Cal_AdjDrivers!$J:$J,0))</f>
        <v>16582.520977829998</v>
      </c>
      <c r="AJ278" s="55">
        <f>INDEX(Cal_AdjDrivers!AJ:AJ,MATCH(Out_AdjDrivers!$J278,Cal_AdjDrivers!$J:$J,0))</f>
        <v>16184.471732463002</v>
      </c>
      <c r="AK278" s="55">
        <f>INDEX(Cal_AdjDrivers!AK:AK,MATCH(Out_AdjDrivers!$J278,Cal_AdjDrivers!$J:$J,0))</f>
        <v>15695.872845226</v>
      </c>
      <c r="AN278" s="2"/>
    </row>
    <row r="279" spans="3:40">
      <c r="C279" s="25"/>
      <c r="E279" s="2" t="str">
        <f t="shared" si="14"/>
        <v>WWU</v>
      </c>
      <c r="F279" s="2" t="s">
        <v>161</v>
      </c>
      <c r="J279" s="2" t="str">
        <f t="shared" si="15"/>
        <v>WWUMEAV</v>
      </c>
      <c r="L279" s="2" t="s">
        <v>135</v>
      </c>
      <c r="R279" s="12"/>
      <c r="Y279" s="55">
        <f>INDEX(Cal_AdjDrivers!Y:Y,MATCH(Out_AdjDrivers!$J279,Cal_AdjDrivers!$J:$J,0))</f>
        <v>11313.888919134029</v>
      </c>
      <c r="Z279" s="55">
        <f>INDEX(Cal_AdjDrivers!Z:Z,MATCH(Out_AdjDrivers!$J279,Cal_AdjDrivers!$J:$J,0))</f>
        <v>11272.483447235121</v>
      </c>
      <c r="AA279" s="55">
        <f>INDEX(Cal_AdjDrivers!AA:AA,MATCH(Out_AdjDrivers!$J279,Cal_AdjDrivers!$J:$J,0))</f>
        <v>11693.534876072577</v>
      </c>
      <c r="AB279" s="55">
        <f>INDEX(Cal_AdjDrivers!AB:AB,MATCH(Out_AdjDrivers!$J279,Cal_AdjDrivers!$J:$J,0))</f>
        <v>11493.17997495385</v>
      </c>
      <c r="AC279" s="55">
        <f>INDEX(Cal_AdjDrivers!AC:AC,MATCH(Out_AdjDrivers!$J279,Cal_AdjDrivers!$J:$J,0))</f>
        <v>11475.655376542984</v>
      </c>
      <c r="AD279" s="55">
        <f>INDEX(Cal_AdjDrivers!AD:AD,MATCH(Out_AdjDrivers!$J279,Cal_AdjDrivers!$J:$J,0))</f>
        <v>11459.336117597913</v>
      </c>
      <c r="AE279" s="55">
        <f>INDEX(Cal_AdjDrivers!AE:AE,MATCH(Out_AdjDrivers!$J279,Cal_AdjDrivers!$J:$J,0))</f>
        <v>11437.644032820665</v>
      </c>
      <c r="AF279" s="55">
        <f>INDEX(Cal_AdjDrivers!AF:AF,MATCH(Out_AdjDrivers!$J279,Cal_AdjDrivers!$J:$J,0))</f>
        <v>11455.475915897479</v>
      </c>
      <c r="AG279" s="55">
        <f>INDEX(Cal_AdjDrivers!AG:AG,MATCH(Out_AdjDrivers!$J279,Cal_AdjDrivers!$J:$J,0))</f>
        <v>11454.220597791382</v>
      </c>
      <c r="AH279" s="55">
        <f>INDEX(Cal_AdjDrivers!AH:AH,MATCH(Out_AdjDrivers!$J279,Cal_AdjDrivers!$J:$J,0))</f>
        <v>11453.153109104562</v>
      </c>
      <c r="AI279" s="55">
        <f>INDEX(Cal_AdjDrivers!AI:AI,MATCH(Out_AdjDrivers!$J279,Cal_AdjDrivers!$J:$J,0))</f>
        <v>11452.168330658229</v>
      </c>
      <c r="AJ279" s="55">
        <f>INDEX(Cal_AdjDrivers!AJ:AJ,MATCH(Out_AdjDrivers!$J279,Cal_AdjDrivers!$J:$J,0))</f>
        <v>11448.481846710867</v>
      </c>
      <c r="AK279" s="55">
        <f>INDEX(Cal_AdjDrivers!AK:AK,MATCH(Out_AdjDrivers!$J279,Cal_AdjDrivers!$J:$J,0))</f>
        <v>11446.646763590968</v>
      </c>
    </row>
    <row r="280" spans="3:40">
      <c r="C280" s="25"/>
      <c r="E280" s="2" t="str">
        <f t="shared" si="14"/>
        <v>WWU</v>
      </c>
      <c r="F280" s="92" t="s">
        <v>601</v>
      </c>
      <c r="J280" s="2" t="str">
        <f t="shared" si="15"/>
        <v>WWUCapex Synthetic Costs - MainsSmooth7years</v>
      </c>
      <c r="L280" s="2" t="s">
        <v>109</v>
      </c>
      <c r="R280" s="12"/>
      <c r="Y280" s="55">
        <f>INDEX(Cal_AdjDrivers!Y:Y,MATCH(Out_AdjDrivers!$J280,Cal_AdjDrivers!$J:$J,0))</f>
        <v>8.3904071229136292</v>
      </c>
      <c r="Z280" s="55">
        <f>INDEX(Cal_AdjDrivers!Z:Z,MATCH(Out_AdjDrivers!$J280,Cal_AdjDrivers!$J:$J,0))</f>
        <v>7.6902457106019639</v>
      </c>
      <c r="AA280" s="55">
        <f>INDEX(Cal_AdjDrivers!AA:AA,MATCH(Out_AdjDrivers!$J280,Cal_AdjDrivers!$J:$J,0))</f>
        <v>6.6975948221428565</v>
      </c>
      <c r="AB280" s="55">
        <f>INDEX(Cal_AdjDrivers!AB:AB,MATCH(Out_AdjDrivers!$J280,Cal_AdjDrivers!$J:$J,0))</f>
        <v>5.7334127552921643</v>
      </c>
      <c r="AC280" s="55">
        <f>INDEX(Cal_AdjDrivers!AC:AC,MATCH(Out_AdjDrivers!$J280,Cal_AdjDrivers!$J:$J,0))</f>
        <v>5.4480746744328385</v>
      </c>
      <c r="AD280" s="55">
        <f>INDEX(Cal_AdjDrivers!AD:AD,MATCH(Out_AdjDrivers!$J280,Cal_AdjDrivers!$J:$J,0))</f>
        <v>5.5654469843767487</v>
      </c>
      <c r="AE280" s="55">
        <f>INDEX(Cal_AdjDrivers!AE:AE,MATCH(Out_AdjDrivers!$J280,Cal_AdjDrivers!$J:$J,0))</f>
        <v>5.4359171629665957</v>
      </c>
      <c r="AF280" s="55">
        <f>INDEX(Cal_AdjDrivers!AF:AF,MATCH(Out_AdjDrivers!$J280,Cal_AdjDrivers!$J:$J,0))</f>
        <v>6.0798055844890602</v>
      </c>
      <c r="AG280" s="55">
        <f>INDEX(Cal_AdjDrivers!AG:AG,MATCH(Out_AdjDrivers!$J280,Cal_AdjDrivers!$J:$J,0))</f>
        <v>6.3976037522657903</v>
      </c>
      <c r="AH280" s="55">
        <f>INDEX(Cal_AdjDrivers!AH:AH,MATCH(Out_AdjDrivers!$J280,Cal_AdjDrivers!$J:$J,0))</f>
        <v>6.9908075824786904</v>
      </c>
      <c r="AI280" s="55">
        <f>INDEX(Cal_AdjDrivers!AI:AI,MATCH(Out_AdjDrivers!$J280,Cal_AdjDrivers!$J:$J,0))</f>
        <v>7.297077097009927</v>
      </c>
      <c r="AJ280" s="55">
        <f>INDEX(Cal_AdjDrivers!AJ:AJ,MATCH(Out_AdjDrivers!$J280,Cal_AdjDrivers!$J:$J,0))</f>
        <v>7.3427807609985125</v>
      </c>
      <c r="AK280" s="55">
        <f>INDEX(Cal_AdjDrivers!AK:AK,MATCH(Out_AdjDrivers!$J280,Cal_AdjDrivers!$J:$J,0))</f>
        <v>7.0688537193015613</v>
      </c>
    </row>
    <row r="281" spans="3:40">
      <c r="C281" s="25"/>
      <c r="E281" s="2" t="str">
        <f t="shared" si="14"/>
        <v>WWU</v>
      </c>
      <c r="F281" s="92" t="s">
        <v>603</v>
      </c>
      <c r="J281" s="2" t="str">
        <f t="shared" si="15"/>
        <v>WWUCapex synthetic costs - ConnectionsSmooth7years</v>
      </c>
      <c r="L281" s="2" t="s">
        <v>148</v>
      </c>
      <c r="R281" s="12"/>
      <c r="Y281" s="55">
        <f>INDEX(Cal_AdjDrivers!Y:Y,MATCH(Out_AdjDrivers!$J281,Cal_AdjDrivers!$J:$J,0))</f>
        <v>21.004045838912301</v>
      </c>
      <c r="Z281" s="55">
        <f>INDEX(Cal_AdjDrivers!Z:Z,MATCH(Out_AdjDrivers!$J281,Cal_AdjDrivers!$J:$J,0))</f>
        <v>20.230176518226518</v>
      </c>
      <c r="AA281" s="55">
        <f>INDEX(Cal_AdjDrivers!AA:AA,MATCH(Out_AdjDrivers!$J281,Cal_AdjDrivers!$J:$J,0))</f>
        <v>19.657682198984563</v>
      </c>
      <c r="AB281" s="55">
        <f>INDEX(Cal_AdjDrivers!AB:AB,MATCH(Out_AdjDrivers!$J281,Cal_AdjDrivers!$J:$J,0))</f>
        <v>20.218268884011223</v>
      </c>
      <c r="AC281" s="55">
        <f>INDEX(Cal_AdjDrivers!AC:AC,MATCH(Out_AdjDrivers!$J281,Cal_AdjDrivers!$J:$J,0))</f>
        <v>20.054315118992132</v>
      </c>
      <c r="AD281" s="55">
        <f>INDEX(Cal_AdjDrivers!AD:AD,MATCH(Out_AdjDrivers!$J281,Cal_AdjDrivers!$J:$J,0))</f>
        <v>19.860529008206978</v>
      </c>
      <c r="AE281" s="55">
        <f>INDEX(Cal_AdjDrivers!AE:AE,MATCH(Out_AdjDrivers!$J281,Cal_AdjDrivers!$J:$J,0))</f>
        <v>19.982148456535718</v>
      </c>
      <c r="AF281" s="55">
        <f>INDEX(Cal_AdjDrivers!AF:AF,MATCH(Out_AdjDrivers!$J281,Cal_AdjDrivers!$J:$J,0))</f>
        <v>19.932406788318662</v>
      </c>
      <c r="AG281" s="55">
        <f>INDEX(Cal_AdjDrivers!AG:AG,MATCH(Out_AdjDrivers!$J281,Cal_AdjDrivers!$J:$J,0))</f>
        <v>19.621172327764604</v>
      </c>
      <c r="AH281" s="55">
        <f>INDEX(Cal_AdjDrivers!AH:AH,MATCH(Out_AdjDrivers!$J281,Cal_AdjDrivers!$J:$J,0))</f>
        <v>19.217843778599153</v>
      </c>
      <c r="AI281" s="55">
        <f>INDEX(Cal_AdjDrivers!AI:AI,MATCH(Out_AdjDrivers!$J281,Cal_AdjDrivers!$J:$J,0))</f>
        <v>18.641356221721907</v>
      </c>
      <c r="AJ281" s="55">
        <f>INDEX(Cal_AdjDrivers!AJ:AJ,MATCH(Out_AdjDrivers!$J281,Cal_AdjDrivers!$J:$J,0))</f>
        <v>18.347332645567008</v>
      </c>
      <c r="AK281" s="55">
        <f>INDEX(Cal_AdjDrivers!AK:AK,MATCH(Out_AdjDrivers!$J281,Cal_AdjDrivers!$J:$J,0))</f>
        <v>18.007419210274922</v>
      </c>
    </row>
    <row r="282" spans="3:40">
      <c r="C282" s="25"/>
      <c r="E282" s="2" t="str">
        <f t="shared" si="14"/>
        <v>WWU</v>
      </c>
      <c r="F282" s="2" t="s">
        <v>223</v>
      </c>
      <c r="J282" s="2" t="str">
        <f t="shared" si="15"/>
        <v>WWUMaintenance MEAV</v>
      </c>
      <c r="L282" s="2" t="s">
        <v>148</v>
      </c>
      <c r="R282" s="12"/>
      <c r="Y282" s="55">
        <f>INDEX(Cal_AdjDrivers!Y:Y,MATCH(Out_AdjDrivers!$J282,Cal_AdjDrivers!$J:$J,0))</f>
        <v>3161.5082265145793</v>
      </c>
      <c r="Z282" s="55">
        <f>INDEX(Cal_AdjDrivers!Z:Z,MATCH(Out_AdjDrivers!$J282,Cal_AdjDrivers!$J:$J,0))</f>
        <v>3131.342899350022</v>
      </c>
      <c r="AA282" s="55">
        <f>INDEX(Cal_AdjDrivers!AA:AA,MATCH(Out_AdjDrivers!$J282,Cal_AdjDrivers!$J:$J,0))</f>
        <v>3567.785753059854</v>
      </c>
      <c r="AB282" s="55">
        <f>INDEX(Cal_AdjDrivers!AB:AB,MATCH(Out_AdjDrivers!$J282,Cal_AdjDrivers!$J:$J,0))</f>
        <v>3381.3040547623677</v>
      </c>
      <c r="AC282" s="55">
        <f>INDEX(Cal_AdjDrivers!AC:AC,MATCH(Out_AdjDrivers!$J282,Cal_AdjDrivers!$J:$J,0))</f>
        <v>3382.3666977149078</v>
      </c>
      <c r="AD282" s="55">
        <f>INDEX(Cal_AdjDrivers!AD:AD,MATCH(Out_AdjDrivers!$J282,Cal_AdjDrivers!$J:$J,0))</f>
        <v>3381.7531817787913</v>
      </c>
      <c r="AE282" s="55">
        <f>INDEX(Cal_AdjDrivers!AE:AE,MATCH(Out_AdjDrivers!$J282,Cal_AdjDrivers!$J:$J,0))</f>
        <v>3382.4567432649928</v>
      </c>
      <c r="AF282" s="55">
        <f>INDEX(Cal_AdjDrivers!AF:AF,MATCH(Out_AdjDrivers!$J282,Cal_AdjDrivers!$J:$J,0))</f>
        <v>3384.5520343483386</v>
      </c>
      <c r="AG282" s="55">
        <f>INDEX(Cal_AdjDrivers!AG:AG,MATCH(Out_AdjDrivers!$J282,Cal_AdjDrivers!$J:$J,0))</f>
        <v>3385.4703152889742</v>
      </c>
      <c r="AH282" s="55">
        <f>INDEX(Cal_AdjDrivers!AH:AH,MATCH(Out_AdjDrivers!$J282,Cal_AdjDrivers!$J:$J,0))</f>
        <v>3386.388596229609</v>
      </c>
      <c r="AI282" s="55">
        <f>INDEX(Cal_AdjDrivers!AI:AI,MATCH(Out_AdjDrivers!$J282,Cal_AdjDrivers!$J:$J,0))</f>
        <v>3387.3068771702438</v>
      </c>
      <c r="AJ282" s="55">
        <f>INDEX(Cal_AdjDrivers!AJ:AJ,MATCH(Out_AdjDrivers!$J282,Cal_AdjDrivers!$J:$J,0))</f>
        <v>3388.2251581108776</v>
      </c>
      <c r="AK282" s="55">
        <f>INDEX(Cal_AdjDrivers!AK:AK,MATCH(Out_AdjDrivers!$J282,Cal_AdjDrivers!$J:$J,0))</f>
        <v>3389.1434390515142</v>
      </c>
    </row>
    <row r="283" spans="3:40">
      <c r="C283" s="25"/>
      <c r="E283" s="2" t="str">
        <f t="shared" si="14"/>
        <v>WWU</v>
      </c>
      <c r="F283" s="2" t="s">
        <v>539</v>
      </c>
      <c r="J283" s="2" t="str">
        <f t="shared" si="15"/>
        <v>WWUMax PREs</v>
      </c>
      <c r="L283" s="2" t="s">
        <v>148</v>
      </c>
      <c r="R283" s="12"/>
      <c r="Y283" s="55">
        <f>INDEX(Cal_AdjDrivers!Y:Y,MATCH(Out_AdjDrivers!$J283,Cal_AdjDrivers!$J:$J,0))</f>
        <v>109885</v>
      </c>
      <c r="Z283" s="55">
        <f>INDEX(Cal_AdjDrivers!Z:Z,MATCH(Out_AdjDrivers!$J283,Cal_AdjDrivers!$J:$J,0))</f>
        <v>109885</v>
      </c>
      <c r="AA283" s="55">
        <f>INDEX(Cal_AdjDrivers!AA:AA,MATCH(Out_AdjDrivers!$J283,Cal_AdjDrivers!$J:$J,0))</f>
        <v>109885</v>
      </c>
      <c r="AB283" s="55">
        <f>INDEX(Cal_AdjDrivers!AB:AB,MATCH(Out_AdjDrivers!$J283,Cal_AdjDrivers!$J:$J,0))</f>
        <v>97901</v>
      </c>
      <c r="AC283" s="55">
        <f>INDEX(Cal_AdjDrivers!AC:AC,MATCH(Out_AdjDrivers!$J283,Cal_AdjDrivers!$J:$J,0))</f>
        <v>90885</v>
      </c>
      <c r="AD283" s="55">
        <f>INDEX(Cal_AdjDrivers!AD:AD,MATCH(Out_AdjDrivers!$J283,Cal_AdjDrivers!$J:$J,0))</f>
        <v>87141</v>
      </c>
      <c r="AE283" s="55">
        <f>INDEX(Cal_AdjDrivers!AE:AE,MATCH(Out_AdjDrivers!$J283,Cal_AdjDrivers!$J:$J,0))</f>
        <v>85471</v>
      </c>
      <c r="AF283" s="55">
        <f>INDEX(Cal_AdjDrivers!AF:AF,MATCH(Out_AdjDrivers!$J283,Cal_AdjDrivers!$J:$J,0))</f>
        <v>84518.666660000003</v>
      </c>
      <c r="AG283" s="55">
        <f>INDEX(Cal_AdjDrivers!AG:AG,MATCH(Out_AdjDrivers!$J283,Cal_AdjDrivers!$J:$J,0))</f>
        <v>86120.6</v>
      </c>
      <c r="AH283" s="55">
        <f>INDEX(Cal_AdjDrivers!AH:AH,MATCH(Out_AdjDrivers!$J283,Cal_AdjDrivers!$J:$J,0))</f>
        <v>86120.6</v>
      </c>
      <c r="AI283" s="55">
        <f>INDEX(Cal_AdjDrivers!AI:AI,MATCH(Out_AdjDrivers!$J283,Cal_AdjDrivers!$J:$J,0))</f>
        <v>86120.6</v>
      </c>
      <c r="AJ283" s="55">
        <f>INDEX(Cal_AdjDrivers!AJ:AJ,MATCH(Out_AdjDrivers!$J283,Cal_AdjDrivers!$J:$J,0))</f>
        <v>86120.6</v>
      </c>
      <c r="AK283" s="55">
        <f>INDEX(Cal_AdjDrivers!AK:AK,MATCH(Out_AdjDrivers!$J283,Cal_AdjDrivers!$J:$J,0))</f>
        <v>86120.6</v>
      </c>
    </row>
    <row r="284" spans="3:40">
      <c r="E284" s="2" t="str">
        <f t="shared" si="14"/>
        <v>WWU</v>
      </c>
      <c r="F284" s="2" t="s">
        <v>548</v>
      </c>
      <c r="J284" s="2" t="str">
        <f t="shared" si="15"/>
        <v>WWUMEAV_egep</v>
      </c>
      <c r="L284" s="2" t="s">
        <v>109</v>
      </c>
      <c r="R284" s="12"/>
      <c r="Y284" s="55">
        <f>INDEX(Cal_AdjDrivers!Y:Y,MATCH(Out_AdjDrivers!$J284,Cal_AdjDrivers!$J:$J,0))</f>
        <v>11314.06891913403</v>
      </c>
      <c r="Z284" s="55">
        <f>INDEX(Cal_AdjDrivers!Z:Z,MATCH(Out_AdjDrivers!$J284,Cal_AdjDrivers!$J:$J,0))</f>
        <v>11273.383447235121</v>
      </c>
      <c r="AA284" s="55">
        <f>INDEX(Cal_AdjDrivers!AA:AA,MATCH(Out_AdjDrivers!$J284,Cal_AdjDrivers!$J:$J,0))</f>
        <v>11695.694876072577</v>
      </c>
      <c r="AB284" s="55">
        <f>INDEX(Cal_AdjDrivers!AB:AB,MATCH(Out_AdjDrivers!$J284,Cal_AdjDrivers!$J:$J,0))</f>
        <v>11496.059974953849</v>
      </c>
      <c r="AC284" s="55">
        <f>INDEX(Cal_AdjDrivers!AC:AC,MATCH(Out_AdjDrivers!$J284,Cal_AdjDrivers!$J:$J,0))</f>
        <v>11478.895376542983</v>
      </c>
      <c r="AD284" s="55">
        <f>INDEX(Cal_AdjDrivers!AD:AD,MATCH(Out_AdjDrivers!$J284,Cal_AdjDrivers!$J:$J,0))</f>
        <v>11462.756117597914</v>
      </c>
      <c r="AE284" s="55">
        <f>INDEX(Cal_AdjDrivers!AE:AE,MATCH(Out_AdjDrivers!$J284,Cal_AdjDrivers!$J:$J,0))</f>
        <v>11441.064032820665</v>
      </c>
      <c r="AF284" s="55">
        <f>INDEX(Cal_AdjDrivers!AF:AF,MATCH(Out_AdjDrivers!$J284,Cal_AdjDrivers!$J:$J,0))</f>
        <v>11458.895915897479</v>
      </c>
      <c r="AG284" s="55">
        <f>INDEX(Cal_AdjDrivers!AG:AG,MATCH(Out_AdjDrivers!$J284,Cal_AdjDrivers!$J:$J,0))</f>
        <v>11458.000597791382</v>
      </c>
      <c r="AH284" s="55">
        <f>INDEX(Cal_AdjDrivers!AH:AH,MATCH(Out_AdjDrivers!$J284,Cal_AdjDrivers!$J:$J,0))</f>
        <v>11457.293109104561</v>
      </c>
      <c r="AI284" s="55">
        <f>INDEX(Cal_AdjDrivers!AI:AI,MATCH(Out_AdjDrivers!$J284,Cal_AdjDrivers!$J:$J,0))</f>
        <v>11456.668330658229</v>
      </c>
      <c r="AJ284" s="55">
        <f>INDEX(Cal_AdjDrivers!AJ:AJ,MATCH(Out_AdjDrivers!$J284,Cal_AdjDrivers!$J:$J,0))</f>
        <v>11453.341846710868</v>
      </c>
      <c r="AK284" s="55">
        <f>INDEX(Cal_AdjDrivers!AK:AK,MATCH(Out_AdjDrivers!$J284,Cal_AdjDrivers!$J:$J,0))</f>
        <v>11451.866763590968</v>
      </c>
    </row>
    <row r="285" spans="3:40">
      <c r="E285" s="2" t="str">
        <f t="shared" si="14"/>
        <v>WWU</v>
      </c>
      <c r="F285" s="2" t="s">
        <v>549</v>
      </c>
      <c r="J285" s="2" t="str">
        <f t="shared" si="15"/>
        <v>WWUMEAV_egep_mobs</v>
      </c>
      <c r="R285" s="12"/>
      <c r="Y285" s="55">
        <f>INDEX(Cal_AdjDrivers!Y:Y,MATCH(Out_AdjDrivers!$J285,Cal_AdjDrivers!$J:$J,0))</f>
        <v>11439.460196665341</v>
      </c>
      <c r="Z285" s="55">
        <f>INDEX(Cal_AdjDrivers!Z:Z,MATCH(Out_AdjDrivers!$J285,Cal_AdjDrivers!$J:$J,0))</f>
        <v>11398.774724766432</v>
      </c>
      <c r="AA285" s="55">
        <f>INDEX(Cal_AdjDrivers!AA:AA,MATCH(Out_AdjDrivers!$J285,Cal_AdjDrivers!$J:$J,0))</f>
        <v>11821.086153603888</v>
      </c>
      <c r="AB285" s="55">
        <f>INDEX(Cal_AdjDrivers!AB:AB,MATCH(Out_AdjDrivers!$J285,Cal_AdjDrivers!$J:$J,0))</f>
        <v>11621.45125248516</v>
      </c>
      <c r="AC285" s="55">
        <f>INDEX(Cal_AdjDrivers!AC:AC,MATCH(Out_AdjDrivers!$J285,Cal_AdjDrivers!$J:$J,0))</f>
        <v>11604.286654074294</v>
      </c>
      <c r="AD285" s="55">
        <f>INDEX(Cal_AdjDrivers!AD:AD,MATCH(Out_AdjDrivers!$J285,Cal_AdjDrivers!$J:$J,0))</f>
        <v>11588.147395129225</v>
      </c>
      <c r="AE285" s="55">
        <f>INDEX(Cal_AdjDrivers!AE:AE,MATCH(Out_AdjDrivers!$J285,Cal_AdjDrivers!$J:$J,0))</f>
        <v>11566.455310351976</v>
      </c>
      <c r="AF285" s="55">
        <f>INDEX(Cal_AdjDrivers!AF:AF,MATCH(Out_AdjDrivers!$J285,Cal_AdjDrivers!$J:$J,0))</f>
        <v>11584.28719342879</v>
      </c>
      <c r="AG285" s="55">
        <f>INDEX(Cal_AdjDrivers!AG:AG,MATCH(Out_AdjDrivers!$J285,Cal_AdjDrivers!$J:$J,0))</f>
        <v>11583.391875322694</v>
      </c>
      <c r="AH285" s="55">
        <f>INDEX(Cal_AdjDrivers!AH:AH,MATCH(Out_AdjDrivers!$J285,Cal_AdjDrivers!$J:$J,0))</f>
        <v>11582.684386635872</v>
      </c>
      <c r="AI285" s="55">
        <f>INDEX(Cal_AdjDrivers!AI:AI,MATCH(Out_AdjDrivers!$J285,Cal_AdjDrivers!$J:$J,0))</f>
        <v>11582.05960818954</v>
      </c>
      <c r="AJ285" s="55">
        <f>INDEX(Cal_AdjDrivers!AJ:AJ,MATCH(Out_AdjDrivers!$J285,Cal_AdjDrivers!$J:$J,0))</f>
        <v>11578.733124242179</v>
      </c>
      <c r="AK285" s="55">
        <f>INDEX(Cal_AdjDrivers!AK:AK,MATCH(Out_AdjDrivers!$J285,Cal_AdjDrivers!$J:$J,0))</f>
        <v>11577.258041122279</v>
      </c>
    </row>
    <row r="286" spans="3:40" s="92" customFormat="1">
      <c r="E286" s="92" t="str">
        <f t="shared" si="14"/>
        <v>WWU</v>
      </c>
      <c r="F286" s="92" t="s">
        <v>578</v>
      </c>
      <c r="J286" s="92" t="str">
        <f t="shared" si="15"/>
        <v xml:space="preserve">WWUDensity </v>
      </c>
      <c r="L286" s="92" t="s">
        <v>580</v>
      </c>
      <c r="R286" s="12"/>
      <c r="Y286" s="55">
        <f>INDEX(Cal_AdjDrivers!Y:Y,MATCH(Out_AdjDrivers!$J286,Cal_AdjDrivers!$J:$J,0))</f>
        <v>76.951120005073747</v>
      </c>
      <c r="Z286" s="55">
        <f>INDEX(Cal_AdjDrivers!Z:Z,MATCH(Out_AdjDrivers!$J286,Cal_AdjDrivers!$J:$J,0))</f>
        <v>76.973109949637475</v>
      </c>
      <c r="AA286" s="55">
        <f>INDEX(Cal_AdjDrivers!AA:AA,MATCH(Out_AdjDrivers!$J286,Cal_AdjDrivers!$J:$J,0))</f>
        <v>77.19899670434404</v>
      </c>
      <c r="AB286" s="55">
        <f>INDEX(Cal_AdjDrivers!AB:AB,MATCH(Out_AdjDrivers!$J286,Cal_AdjDrivers!$J:$J,0))</f>
        <v>77.320226391516542</v>
      </c>
      <c r="AC286" s="55">
        <f>INDEX(Cal_AdjDrivers!AC:AC,MATCH(Out_AdjDrivers!$J286,Cal_AdjDrivers!$J:$J,0))</f>
        <v>77.520637944610513</v>
      </c>
      <c r="AD286" s="55">
        <f>INDEX(Cal_AdjDrivers!AD:AD,MATCH(Out_AdjDrivers!$J286,Cal_AdjDrivers!$J:$J,0))</f>
        <v>77.84274776670064</v>
      </c>
      <c r="AE286" s="55">
        <f>INDEX(Cal_AdjDrivers!AE:AE,MATCH(Out_AdjDrivers!$J286,Cal_AdjDrivers!$J:$J,0))</f>
        <v>77.99287279833834</v>
      </c>
      <c r="AF286" s="55">
        <f>INDEX(Cal_AdjDrivers!AF:AF,MATCH(Out_AdjDrivers!$J286,Cal_AdjDrivers!$J:$J,0))</f>
        <v>78.645772053707745</v>
      </c>
      <c r="AG286" s="55">
        <f>INDEX(Cal_AdjDrivers!AG:AG,MATCH(Out_AdjDrivers!$J286,Cal_AdjDrivers!$J:$J,0))</f>
        <v>78.278686660847853</v>
      </c>
      <c r="AH286" s="55">
        <f>INDEX(Cal_AdjDrivers!AH:AH,MATCH(Out_AdjDrivers!$J286,Cal_AdjDrivers!$J:$J,0))</f>
        <v>77.896298144275889</v>
      </c>
      <c r="AI286" s="55">
        <f>INDEX(Cal_AdjDrivers!AI:AI,MATCH(Out_AdjDrivers!$J286,Cal_AdjDrivers!$J:$J,0))</f>
        <v>77.551648336621</v>
      </c>
      <c r="AJ286" s="55">
        <f>INDEX(Cal_AdjDrivers!AJ:AJ,MATCH(Out_AdjDrivers!$J286,Cal_AdjDrivers!$J:$J,0))</f>
        <v>77.179367475947942</v>
      </c>
      <c r="AK286" s="55">
        <f>INDEX(Cal_AdjDrivers!AK:AK,MATCH(Out_AdjDrivers!$J286,Cal_AdjDrivers!$J:$J,0))</f>
        <v>76.860008233339741</v>
      </c>
      <c r="AN286" s="101"/>
    </row>
    <row r="287" spans="3:40" s="92" customFormat="1">
      <c r="E287" s="92" t="str">
        <f t="shared" si="14"/>
        <v>WWU</v>
      </c>
      <c r="F287" s="92" t="s">
        <v>579</v>
      </c>
      <c r="J287" s="92" t="str">
        <f t="shared" si="15"/>
        <v xml:space="preserve">WWUDensity sq. </v>
      </c>
      <c r="L287" s="92" t="s">
        <v>580</v>
      </c>
      <c r="R287" s="12"/>
      <c r="Y287" s="55">
        <f>INDEX(Cal_AdjDrivers!Y:Y,MATCH(Out_AdjDrivers!$J287,Cal_AdjDrivers!$J:$J,0))</f>
        <v>5921.4748700352611</v>
      </c>
      <c r="Z287" s="55">
        <f>INDEX(Cal_AdjDrivers!Z:Z,MATCH(Out_AdjDrivers!$J287,Cal_AdjDrivers!$J:$J,0))</f>
        <v>5924.85965531898</v>
      </c>
      <c r="AA287" s="55">
        <f>INDEX(Cal_AdjDrivers!AA:AA,MATCH(Out_AdjDrivers!$J287,Cal_AdjDrivers!$J:$J,0))</f>
        <v>5959.6850921573223</v>
      </c>
      <c r="AB287" s="55">
        <f>INDEX(Cal_AdjDrivers!AB:AB,MATCH(Out_AdjDrivers!$J287,Cal_AdjDrivers!$J:$J,0))</f>
        <v>5978.4174092353715</v>
      </c>
      <c r="AC287" s="55">
        <f>INDEX(Cal_AdjDrivers!AC:AC,MATCH(Out_AdjDrivers!$J287,Cal_AdjDrivers!$J:$J,0))</f>
        <v>6009.4493073393869</v>
      </c>
      <c r="AD287" s="55">
        <f>INDEX(Cal_AdjDrivers!AD:AD,MATCH(Out_AdjDrivers!$J287,Cal_AdjDrivers!$J:$J,0))</f>
        <v>6059.4933798701777</v>
      </c>
      <c r="AE287" s="55">
        <f>INDEX(Cal_AdjDrivers!AE:AE,MATCH(Out_AdjDrivers!$J287,Cal_AdjDrivers!$J:$J,0))</f>
        <v>6082.8882073377845</v>
      </c>
      <c r="AF287" s="55">
        <f>INDEX(Cal_AdjDrivers!AF:AF,MATCH(Out_AdjDrivers!$J287,Cal_AdjDrivers!$J:$J,0))</f>
        <v>6185.1574619237581</v>
      </c>
      <c r="AG287" s="55">
        <f>INDEX(Cal_AdjDrivers!AG:AG,MATCH(Out_AdjDrivers!$J287,Cal_AdjDrivers!$J:$J,0))</f>
        <v>6127.5527853471995</v>
      </c>
      <c r="AH287" s="55">
        <f>INDEX(Cal_AdjDrivers!AH:AH,MATCH(Out_AdjDrivers!$J287,Cal_AdjDrivers!$J:$J,0))</f>
        <v>6067.8332645819191</v>
      </c>
      <c r="AI287" s="55">
        <f>INDEX(Cal_AdjDrivers!AI:AI,MATCH(Out_AdjDrivers!$J287,Cal_AdjDrivers!$J:$J,0))</f>
        <v>6014.2581597269309</v>
      </c>
      <c r="AJ287" s="55">
        <f>INDEX(Cal_AdjDrivers!AJ:AJ,MATCH(Out_AdjDrivers!$J287,Cal_AdjDrivers!$J:$J,0))</f>
        <v>5956.6547639874107</v>
      </c>
      <c r="AK287" s="55">
        <f>INDEX(Cal_AdjDrivers!AK:AK,MATCH(Out_AdjDrivers!$J287,Cal_AdjDrivers!$J:$J,0))</f>
        <v>5907.4608656290529</v>
      </c>
      <c r="AN287" s="101"/>
    </row>
    <row r="289" spans="2:16384" s="92" customFormat="1" ht="14.65">
      <c r="B289" s="95" t="s">
        <v>119</v>
      </c>
      <c r="C289" s="95"/>
      <c r="D289" s="95"/>
      <c r="E289" s="95"/>
      <c r="F289" s="95"/>
      <c r="G289" s="95"/>
      <c r="H289" s="95"/>
      <c r="I289" s="95"/>
      <c r="J289" s="95"/>
      <c r="K289" s="95"/>
      <c r="L289" s="95"/>
      <c r="M289" s="95"/>
      <c r="N289" s="95"/>
      <c r="O289" s="95"/>
      <c r="P289" s="95"/>
      <c r="Q289" s="95"/>
      <c r="R289" s="95"/>
      <c r="S289" s="95"/>
      <c r="T289" s="95"/>
      <c r="U289" s="95"/>
      <c r="V289" s="95"/>
      <c r="W289" s="95"/>
      <c r="X289" s="95"/>
      <c r="Y289" s="95"/>
      <c r="Z289" s="95"/>
      <c r="AA289" s="95"/>
      <c r="AB289" s="95"/>
      <c r="AC289" s="95"/>
      <c r="AD289" s="95"/>
      <c r="AE289" s="95"/>
      <c r="AF289" s="95"/>
      <c r="AG289" s="95"/>
      <c r="AH289" s="95"/>
      <c r="AI289" s="95"/>
      <c r="AJ289" s="95"/>
      <c r="AK289" s="95"/>
      <c r="AL289" s="95"/>
      <c r="AM289" s="95"/>
      <c r="AN289" s="100"/>
      <c r="AO289" s="95"/>
      <c r="AP289" s="95"/>
      <c r="AQ289" s="95"/>
      <c r="AR289" s="95"/>
      <c r="AS289" s="95"/>
      <c r="AT289" s="95"/>
      <c r="AU289" s="95"/>
      <c r="AV289" s="95"/>
      <c r="AW289" s="95"/>
      <c r="AX289" s="95"/>
      <c r="AY289" s="95"/>
      <c r="AZ289" s="95"/>
      <c r="BA289" s="95"/>
      <c r="BB289" s="95"/>
      <c r="BC289" s="95"/>
      <c r="BD289" s="95"/>
      <c r="BE289" s="95"/>
      <c r="BF289" s="95"/>
      <c r="BG289" s="95"/>
      <c r="BH289" s="95"/>
      <c r="BI289" s="95"/>
      <c r="BJ289" s="95"/>
      <c r="BK289" s="95"/>
      <c r="BL289" s="95"/>
      <c r="BM289" s="95"/>
      <c r="BN289" s="95"/>
      <c r="BO289" s="95"/>
      <c r="BP289" s="95"/>
      <c r="BQ289" s="95"/>
      <c r="BR289" s="95"/>
      <c r="BS289" s="95"/>
      <c r="BT289" s="95"/>
      <c r="BU289" s="95"/>
      <c r="BV289" s="95"/>
      <c r="BW289" s="95"/>
      <c r="BX289" s="95"/>
      <c r="BY289" s="95"/>
      <c r="BZ289" s="95"/>
      <c r="CA289" s="95"/>
      <c r="CB289" s="95"/>
      <c r="CC289" s="95"/>
      <c r="CD289" s="95"/>
      <c r="CE289" s="95"/>
      <c r="CF289" s="95"/>
      <c r="CG289" s="95"/>
      <c r="CH289" s="95"/>
      <c r="CI289" s="95"/>
      <c r="CJ289" s="95"/>
      <c r="CK289" s="95"/>
      <c r="CL289" s="95"/>
      <c r="CM289" s="95"/>
      <c r="CN289" s="95"/>
      <c r="CO289" s="95"/>
      <c r="CP289" s="95"/>
      <c r="CQ289" s="95"/>
      <c r="CR289" s="95"/>
      <c r="CS289" s="95"/>
      <c r="CT289" s="95"/>
      <c r="CU289" s="95"/>
      <c r="CV289" s="95"/>
      <c r="CW289" s="95"/>
      <c r="CX289" s="95"/>
      <c r="CY289" s="95"/>
      <c r="CZ289" s="95"/>
      <c r="DA289" s="95"/>
      <c r="DB289" s="95"/>
      <c r="DC289" s="95"/>
      <c r="DD289" s="95"/>
      <c r="DE289" s="95"/>
      <c r="DF289" s="95"/>
      <c r="DG289" s="95"/>
      <c r="DH289" s="95"/>
      <c r="DI289" s="95"/>
      <c r="DJ289" s="95"/>
      <c r="DK289" s="95"/>
      <c r="DL289" s="95"/>
      <c r="DM289" s="95"/>
      <c r="DN289" s="95"/>
      <c r="DO289" s="95"/>
      <c r="DP289" s="95"/>
      <c r="DQ289" s="95"/>
      <c r="DR289" s="95"/>
      <c r="DS289" s="95"/>
      <c r="DT289" s="95"/>
      <c r="DU289" s="95"/>
      <c r="DV289" s="95"/>
      <c r="DW289" s="95"/>
      <c r="DX289" s="95"/>
      <c r="DY289" s="95"/>
      <c r="DZ289" s="95"/>
      <c r="EA289" s="95"/>
      <c r="EB289" s="95"/>
      <c r="EC289" s="95"/>
      <c r="ED289" s="95"/>
      <c r="EE289" s="95"/>
      <c r="EF289" s="95"/>
      <c r="EG289" s="95"/>
      <c r="EH289" s="95"/>
      <c r="EI289" s="95"/>
      <c r="EJ289" s="95"/>
      <c r="EK289" s="95"/>
      <c r="EL289" s="95"/>
      <c r="EM289" s="95"/>
      <c r="EN289" s="95"/>
      <c r="EO289" s="95"/>
      <c r="EP289" s="95"/>
      <c r="EQ289" s="95"/>
      <c r="ER289" s="95"/>
      <c r="ES289" s="95"/>
      <c r="ET289" s="95"/>
      <c r="EU289" s="95"/>
      <c r="EV289" s="95"/>
      <c r="EW289" s="95"/>
      <c r="EX289" s="95"/>
      <c r="EY289" s="95"/>
      <c r="EZ289" s="95"/>
      <c r="FA289" s="95"/>
      <c r="FB289" s="95"/>
      <c r="FC289" s="95"/>
      <c r="FD289" s="95"/>
      <c r="FE289" s="95"/>
      <c r="FF289" s="95"/>
      <c r="FG289" s="95"/>
      <c r="FH289" s="95"/>
      <c r="FI289" s="95"/>
      <c r="FJ289" s="95"/>
      <c r="FK289" s="95"/>
      <c r="FL289" s="95"/>
      <c r="FM289" s="95"/>
      <c r="FN289" s="95"/>
      <c r="FO289" s="95"/>
      <c r="FP289" s="95"/>
      <c r="FQ289" s="95"/>
      <c r="FR289" s="95"/>
      <c r="FS289" s="95"/>
      <c r="FT289" s="95"/>
      <c r="FU289" s="95"/>
      <c r="FV289" s="95"/>
      <c r="FW289" s="95"/>
      <c r="FX289" s="95"/>
      <c r="FY289" s="95"/>
      <c r="FZ289" s="95"/>
      <c r="GA289" s="95"/>
      <c r="GB289" s="95"/>
      <c r="GC289" s="95"/>
      <c r="GD289" s="95"/>
      <c r="GE289" s="95"/>
      <c r="GF289" s="95"/>
      <c r="GG289" s="95"/>
      <c r="GH289" s="95"/>
      <c r="GI289" s="95"/>
      <c r="GJ289" s="95"/>
      <c r="GK289" s="95"/>
      <c r="GL289" s="95"/>
      <c r="GM289" s="95"/>
      <c r="GN289" s="95"/>
      <c r="GO289" s="95"/>
      <c r="GP289" s="95"/>
      <c r="GQ289" s="95"/>
      <c r="GR289" s="95"/>
      <c r="GS289" s="95"/>
      <c r="GT289" s="95"/>
      <c r="GU289" s="95"/>
      <c r="GV289" s="95"/>
      <c r="GW289" s="95"/>
      <c r="GX289" s="95"/>
      <c r="GY289" s="95"/>
      <c r="GZ289" s="95"/>
      <c r="HA289" s="95"/>
      <c r="HB289" s="95"/>
      <c r="HC289" s="95"/>
      <c r="HD289" s="95"/>
      <c r="HE289" s="95"/>
      <c r="HF289" s="95"/>
      <c r="HG289" s="95"/>
      <c r="HH289" s="95"/>
      <c r="HI289" s="95"/>
      <c r="HJ289" s="95"/>
      <c r="HK289" s="95"/>
      <c r="HL289" s="95"/>
      <c r="HM289" s="95"/>
      <c r="HN289" s="95"/>
      <c r="HO289" s="95"/>
      <c r="HP289" s="95"/>
      <c r="HQ289" s="95"/>
      <c r="HR289" s="95"/>
      <c r="HS289" s="95"/>
      <c r="HT289" s="95"/>
      <c r="HU289" s="95"/>
      <c r="HV289" s="95"/>
      <c r="HW289" s="95"/>
      <c r="HX289" s="95"/>
      <c r="HY289" s="95"/>
      <c r="HZ289" s="95"/>
      <c r="IA289" s="95"/>
      <c r="IB289" s="95"/>
      <c r="IC289" s="95"/>
      <c r="ID289" s="95"/>
      <c r="IE289" s="95"/>
      <c r="IF289" s="95"/>
      <c r="IG289" s="95"/>
      <c r="IH289" s="95"/>
      <c r="II289" s="95"/>
      <c r="IJ289" s="95"/>
      <c r="IK289" s="95"/>
      <c r="IL289" s="95"/>
      <c r="IM289" s="95"/>
      <c r="IN289" s="95"/>
      <c r="IO289" s="95"/>
      <c r="IP289" s="95"/>
      <c r="IQ289" s="95"/>
      <c r="IR289" s="95"/>
      <c r="IS289" s="95"/>
      <c r="IT289" s="95"/>
      <c r="IU289" s="95"/>
      <c r="IV289" s="95"/>
      <c r="IW289" s="95"/>
      <c r="IX289" s="95"/>
      <c r="IY289" s="95"/>
      <c r="IZ289" s="95"/>
      <c r="JA289" s="95"/>
      <c r="JB289" s="95"/>
      <c r="JC289" s="95"/>
      <c r="JD289" s="95"/>
      <c r="JE289" s="95"/>
      <c r="JF289" s="95"/>
      <c r="JG289" s="95"/>
      <c r="JH289" s="95"/>
      <c r="JI289" s="95"/>
      <c r="JJ289" s="95"/>
      <c r="JK289" s="95"/>
      <c r="JL289" s="95"/>
      <c r="JM289" s="95"/>
      <c r="JN289" s="95"/>
      <c r="JO289" s="95"/>
      <c r="JP289" s="95"/>
      <c r="JQ289" s="95"/>
      <c r="JR289" s="95"/>
      <c r="JS289" s="95"/>
      <c r="JT289" s="95"/>
      <c r="JU289" s="95"/>
      <c r="JV289" s="95"/>
      <c r="JW289" s="95"/>
      <c r="JX289" s="95"/>
      <c r="JY289" s="95"/>
      <c r="JZ289" s="95"/>
      <c r="KA289" s="95"/>
      <c r="KB289" s="95"/>
      <c r="KC289" s="95"/>
      <c r="KD289" s="95"/>
      <c r="KE289" s="95"/>
      <c r="KF289" s="95"/>
      <c r="KG289" s="95"/>
      <c r="KH289" s="95"/>
      <c r="KI289" s="95"/>
      <c r="KJ289" s="95"/>
      <c r="KK289" s="95"/>
      <c r="KL289" s="95"/>
      <c r="KM289" s="95"/>
      <c r="KN289" s="95"/>
      <c r="KO289" s="95"/>
      <c r="KP289" s="95"/>
      <c r="KQ289" s="95"/>
      <c r="KR289" s="95"/>
      <c r="KS289" s="95"/>
      <c r="KT289" s="95"/>
      <c r="KU289" s="95"/>
      <c r="KV289" s="95"/>
      <c r="KW289" s="95"/>
      <c r="KX289" s="95"/>
      <c r="KY289" s="95"/>
      <c r="KZ289" s="95"/>
      <c r="LA289" s="95"/>
      <c r="LB289" s="95"/>
      <c r="LC289" s="95"/>
      <c r="LD289" s="95"/>
      <c r="LE289" s="95"/>
      <c r="LF289" s="95"/>
      <c r="LG289" s="95"/>
      <c r="LH289" s="95"/>
      <c r="LI289" s="95"/>
      <c r="LJ289" s="95"/>
      <c r="LK289" s="95"/>
      <c r="LL289" s="95"/>
      <c r="LM289" s="95"/>
      <c r="LN289" s="95"/>
      <c r="LO289" s="95"/>
      <c r="LP289" s="95"/>
      <c r="LQ289" s="95"/>
      <c r="LR289" s="95"/>
      <c r="LS289" s="95"/>
      <c r="LT289" s="95"/>
      <c r="LU289" s="95"/>
      <c r="LV289" s="95"/>
      <c r="LW289" s="95"/>
      <c r="LX289" s="95"/>
      <c r="LY289" s="95"/>
      <c r="LZ289" s="95"/>
      <c r="MA289" s="95"/>
      <c r="MB289" s="95"/>
      <c r="MC289" s="95"/>
      <c r="MD289" s="95"/>
      <c r="ME289" s="95"/>
      <c r="MF289" s="95"/>
      <c r="MG289" s="95"/>
      <c r="MH289" s="95"/>
      <c r="MI289" s="95"/>
      <c r="MJ289" s="95"/>
      <c r="MK289" s="95"/>
      <c r="ML289" s="95"/>
      <c r="MM289" s="95"/>
      <c r="MN289" s="95"/>
      <c r="MO289" s="95"/>
      <c r="MP289" s="95"/>
      <c r="MQ289" s="95"/>
      <c r="MR289" s="95"/>
      <c r="MS289" s="95"/>
      <c r="MT289" s="95"/>
      <c r="MU289" s="95"/>
      <c r="MV289" s="95"/>
      <c r="MW289" s="95"/>
      <c r="MX289" s="95"/>
      <c r="MY289" s="95"/>
      <c r="MZ289" s="95"/>
      <c r="NA289" s="95"/>
      <c r="NB289" s="95"/>
      <c r="NC289" s="95"/>
      <c r="ND289" s="95"/>
      <c r="NE289" s="95"/>
      <c r="NF289" s="95"/>
      <c r="NG289" s="95"/>
      <c r="NH289" s="95"/>
      <c r="NI289" s="95"/>
      <c r="NJ289" s="95"/>
      <c r="NK289" s="95"/>
      <c r="NL289" s="95"/>
      <c r="NM289" s="95"/>
      <c r="NN289" s="95"/>
      <c r="NO289" s="95"/>
      <c r="NP289" s="95"/>
      <c r="NQ289" s="95"/>
      <c r="NR289" s="95"/>
      <c r="NS289" s="95"/>
      <c r="NT289" s="95"/>
      <c r="NU289" s="95"/>
      <c r="NV289" s="95"/>
      <c r="NW289" s="95"/>
      <c r="NX289" s="95"/>
      <c r="NY289" s="95"/>
      <c r="NZ289" s="95"/>
      <c r="OA289" s="95"/>
      <c r="OB289" s="95"/>
      <c r="OC289" s="95"/>
      <c r="OD289" s="95"/>
      <c r="OE289" s="95"/>
      <c r="OF289" s="95"/>
      <c r="OG289" s="95"/>
      <c r="OH289" s="95"/>
      <c r="OI289" s="95"/>
      <c r="OJ289" s="95"/>
      <c r="OK289" s="95"/>
      <c r="OL289" s="95"/>
      <c r="OM289" s="95"/>
      <c r="ON289" s="95"/>
      <c r="OO289" s="95"/>
      <c r="OP289" s="95"/>
      <c r="OQ289" s="95"/>
      <c r="OR289" s="95"/>
      <c r="OS289" s="95"/>
      <c r="OT289" s="95"/>
      <c r="OU289" s="95"/>
      <c r="OV289" s="95"/>
      <c r="OW289" s="95"/>
      <c r="OX289" s="95"/>
      <c r="OY289" s="95"/>
      <c r="OZ289" s="95"/>
      <c r="PA289" s="95"/>
      <c r="PB289" s="95"/>
      <c r="PC289" s="95"/>
      <c r="PD289" s="95"/>
      <c r="PE289" s="95"/>
      <c r="PF289" s="95"/>
      <c r="PG289" s="95"/>
      <c r="PH289" s="95"/>
      <c r="PI289" s="95"/>
      <c r="PJ289" s="95"/>
      <c r="PK289" s="95"/>
      <c r="PL289" s="95"/>
      <c r="PM289" s="95"/>
      <c r="PN289" s="95"/>
      <c r="PO289" s="95"/>
      <c r="PP289" s="95"/>
      <c r="PQ289" s="95"/>
      <c r="PR289" s="95"/>
      <c r="PS289" s="95"/>
      <c r="PT289" s="95"/>
      <c r="PU289" s="95"/>
      <c r="PV289" s="95"/>
      <c r="PW289" s="95"/>
      <c r="PX289" s="95"/>
      <c r="PY289" s="95"/>
      <c r="PZ289" s="95"/>
      <c r="QA289" s="95"/>
      <c r="QB289" s="95"/>
      <c r="QC289" s="95"/>
      <c r="QD289" s="95"/>
      <c r="QE289" s="95"/>
      <c r="QF289" s="95"/>
      <c r="QG289" s="95"/>
      <c r="QH289" s="95"/>
      <c r="QI289" s="95"/>
      <c r="QJ289" s="95"/>
      <c r="QK289" s="95"/>
      <c r="QL289" s="95"/>
      <c r="QM289" s="95"/>
      <c r="QN289" s="95"/>
      <c r="QO289" s="95"/>
      <c r="QP289" s="95"/>
      <c r="QQ289" s="95"/>
      <c r="QR289" s="95"/>
      <c r="QS289" s="95"/>
      <c r="QT289" s="95"/>
      <c r="QU289" s="95"/>
      <c r="QV289" s="95"/>
      <c r="QW289" s="95"/>
      <c r="QX289" s="95"/>
      <c r="QY289" s="95"/>
      <c r="QZ289" s="95"/>
      <c r="RA289" s="95"/>
      <c r="RB289" s="95"/>
      <c r="RC289" s="95"/>
      <c r="RD289" s="95"/>
      <c r="RE289" s="95"/>
      <c r="RF289" s="95"/>
      <c r="RG289" s="95"/>
      <c r="RH289" s="95"/>
      <c r="RI289" s="95"/>
      <c r="RJ289" s="95"/>
      <c r="RK289" s="95"/>
      <c r="RL289" s="95"/>
      <c r="RM289" s="95"/>
      <c r="RN289" s="95"/>
      <c r="RO289" s="95"/>
      <c r="RP289" s="95"/>
      <c r="RQ289" s="95"/>
      <c r="RR289" s="95"/>
      <c r="RS289" s="95"/>
      <c r="RT289" s="95"/>
      <c r="RU289" s="95"/>
      <c r="RV289" s="95"/>
      <c r="RW289" s="95"/>
      <c r="RX289" s="95"/>
      <c r="RY289" s="95"/>
      <c r="RZ289" s="95"/>
      <c r="SA289" s="95"/>
      <c r="SB289" s="95"/>
      <c r="SC289" s="95"/>
      <c r="SD289" s="95"/>
      <c r="SE289" s="95"/>
      <c r="SF289" s="95"/>
      <c r="SG289" s="95"/>
      <c r="SH289" s="95"/>
      <c r="SI289" s="95"/>
      <c r="SJ289" s="95"/>
      <c r="SK289" s="95"/>
      <c r="SL289" s="95"/>
      <c r="SM289" s="95"/>
      <c r="SN289" s="95"/>
      <c r="SO289" s="95"/>
      <c r="SP289" s="95"/>
      <c r="SQ289" s="95"/>
      <c r="SR289" s="95"/>
      <c r="SS289" s="95"/>
      <c r="ST289" s="95"/>
      <c r="SU289" s="95"/>
      <c r="SV289" s="95"/>
      <c r="SW289" s="95"/>
      <c r="SX289" s="95"/>
      <c r="SY289" s="95"/>
      <c r="SZ289" s="95"/>
      <c r="TA289" s="95"/>
      <c r="TB289" s="95"/>
      <c r="TC289" s="95"/>
      <c r="TD289" s="95"/>
      <c r="TE289" s="95"/>
      <c r="TF289" s="95"/>
      <c r="TG289" s="95"/>
      <c r="TH289" s="95"/>
      <c r="TI289" s="95"/>
      <c r="TJ289" s="95"/>
      <c r="TK289" s="95"/>
      <c r="TL289" s="95"/>
      <c r="TM289" s="95"/>
      <c r="TN289" s="95"/>
      <c r="TO289" s="95"/>
      <c r="TP289" s="95"/>
      <c r="TQ289" s="95"/>
      <c r="TR289" s="95"/>
      <c r="TS289" s="95"/>
      <c r="TT289" s="95"/>
      <c r="TU289" s="95"/>
      <c r="TV289" s="95"/>
      <c r="TW289" s="95"/>
      <c r="TX289" s="95"/>
      <c r="TY289" s="95"/>
      <c r="TZ289" s="95"/>
      <c r="UA289" s="95"/>
      <c r="UB289" s="95"/>
      <c r="UC289" s="95"/>
      <c r="UD289" s="95"/>
      <c r="UE289" s="95"/>
      <c r="UF289" s="95"/>
      <c r="UG289" s="95"/>
      <c r="UH289" s="95"/>
      <c r="UI289" s="95"/>
      <c r="UJ289" s="95"/>
      <c r="UK289" s="95"/>
      <c r="UL289" s="95"/>
      <c r="UM289" s="95"/>
      <c r="UN289" s="95"/>
      <c r="UO289" s="95"/>
      <c r="UP289" s="95"/>
      <c r="UQ289" s="95"/>
      <c r="UR289" s="95"/>
      <c r="US289" s="95"/>
      <c r="UT289" s="95"/>
      <c r="UU289" s="95"/>
      <c r="UV289" s="95"/>
      <c r="UW289" s="95"/>
      <c r="UX289" s="95"/>
      <c r="UY289" s="95"/>
      <c r="UZ289" s="95"/>
      <c r="VA289" s="95"/>
      <c r="VB289" s="95"/>
      <c r="VC289" s="95"/>
      <c r="VD289" s="95"/>
      <c r="VE289" s="95"/>
      <c r="VF289" s="95"/>
      <c r="VG289" s="95"/>
      <c r="VH289" s="95"/>
      <c r="VI289" s="95"/>
      <c r="VJ289" s="95"/>
      <c r="VK289" s="95"/>
      <c r="VL289" s="95"/>
      <c r="VM289" s="95"/>
      <c r="VN289" s="95"/>
      <c r="VO289" s="95"/>
      <c r="VP289" s="95"/>
      <c r="VQ289" s="95"/>
      <c r="VR289" s="95"/>
      <c r="VS289" s="95"/>
      <c r="VT289" s="95"/>
      <c r="VU289" s="95"/>
      <c r="VV289" s="95"/>
      <c r="VW289" s="95"/>
      <c r="VX289" s="95"/>
      <c r="VY289" s="95"/>
      <c r="VZ289" s="95"/>
      <c r="WA289" s="95"/>
      <c r="WB289" s="95"/>
      <c r="WC289" s="95"/>
      <c r="WD289" s="95"/>
      <c r="WE289" s="95"/>
      <c r="WF289" s="95"/>
      <c r="WG289" s="95"/>
      <c r="WH289" s="95"/>
      <c r="WI289" s="95"/>
      <c r="WJ289" s="95"/>
      <c r="WK289" s="95"/>
      <c r="WL289" s="95"/>
      <c r="WM289" s="95"/>
      <c r="WN289" s="95"/>
      <c r="WO289" s="95"/>
      <c r="WP289" s="95"/>
      <c r="WQ289" s="95"/>
      <c r="WR289" s="95"/>
      <c r="WS289" s="95"/>
      <c r="WT289" s="95"/>
      <c r="WU289" s="95"/>
      <c r="WV289" s="95"/>
      <c r="WW289" s="95"/>
      <c r="WX289" s="95"/>
      <c r="WY289" s="95"/>
      <c r="WZ289" s="95"/>
      <c r="XA289" s="95"/>
      <c r="XB289" s="95"/>
      <c r="XC289" s="95"/>
      <c r="XD289" s="95"/>
      <c r="XE289" s="95"/>
      <c r="XF289" s="95"/>
      <c r="XG289" s="95"/>
      <c r="XH289" s="95"/>
      <c r="XI289" s="95"/>
      <c r="XJ289" s="95"/>
      <c r="XK289" s="95"/>
      <c r="XL289" s="95"/>
      <c r="XM289" s="95"/>
      <c r="XN289" s="95"/>
      <c r="XO289" s="95"/>
      <c r="XP289" s="95"/>
      <c r="XQ289" s="95"/>
      <c r="XR289" s="95"/>
      <c r="XS289" s="95"/>
      <c r="XT289" s="95"/>
      <c r="XU289" s="95"/>
      <c r="XV289" s="95"/>
      <c r="XW289" s="95"/>
      <c r="XX289" s="95"/>
      <c r="XY289" s="95"/>
      <c r="XZ289" s="95"/>
      <c r="YA289" s="95"/>
      <c r="YB289" s="95"/>
      <c r="YC289" s="95"/>
      <c r="YD289" s="95"/>
      <c r="YE289" s="95"/>
      <c r="YF289" s="95"/>
      <c r="YG289" s="95"/>
      <c r="YH289" s="95"/>
      <c r="YI289" s="95"/>
      <c r="YJ289" s="95"/>
      <c r="YK289" s="95"/>
      <c r="YL289" s="95"/>
      <c r="YM289" s="95"/>
      <c r="YN289" s="95"/>
      <c r="YO289" s="95"/>
      <c r="YP289" s="95"/>
      <c r="YQ289" s="95"/>
      <c r="YR289" s="95"/>
      <c r="YS289" s="95"/>
      <c r="YT289" s="95"/>
      <c r="YU289" s="95"/>
      <c r="YV289" s="95"/>
      <c r="YW289" s="95"/>
      <c r="YX289" s="95"/>
      <c r="YY289" s="95"/>
      <c r="YZ289" s="95"/>
      <c r="ZA289" s="95"/>
      <c r="ZB289" s="95"/>
      <c r="ZC289" s="95"/>
      <c r="ZD289" s="95"/>
      <c r="ZE289" s="95"/>
      <c r="ZF289" s="95"/>
      <c r="ZG289" s="95"/>
      <c r="ZH289" s="95"/>
      <c r="ZI289" s="95"/>
      <c r="ZJ289" s="95"/>
      <c r="ZK289" s="95"/>
      <c r="ZL289" s="95"/>
      <c r="ZM289" s="95"/>
      <c r="ZN289" s="95"/>
      <c r="ZO289" s="95"/>
      <c r="ZP289" s="95"/>
      <c r="ZQ289" s="95"/>
      <c r="ZR289" s="95"/>
      <c r="ZS289" s="95"/>
      <c r="ZT289" s="95"/>
      <c r="ZU289" s="95"/>
      <c r="ZV289" s="95"/>
      <c r="ZW289" s="95"/>
      <c r="ZX289" s="95"/>
      <c r="ZY289" s="95"/>
      <c r="ZZ289" s="95"/>
      <c r="AAA289" s="95"/>
      <c r="AAB289" s="95"/>
      <c r="AAC289" s="95"/>
      <c r="AAD289" s="95"/>
      <c r="AAE289" s="95"/>
      <c r="AAF289" s="95"/>
      <c r="AAG289" s="95"/>
      <c r="AAH289" s="95"/>
      <c r="AAI289" s="95"/>
      <c r="AAJ289" s="95"/>
      <c r="AAK289" s="95"/>
      <c r="AAL289" s="95"/>
      <c r="AAM289" s="95"/>
      <c r="AAN289" s="95"/>
      <c r="AAO289" s="95"/>
      <c r="AAP289" s="95"/>
      <c r="AAQ289" s="95"/>
      <c r="AAR289" s="95"/>
      <c r="AAS289" s="95"/>
      <c r="AAT289" s="95"/>
      <c r="AAU289" s="95"/>
      <c r="AAV289" s="95"/>
      <c r="AAW289" s="95"/>
      <c r="AAX289" s="95"/>
      <c r="AAY289" s="95"/>
      <c r="AAZ289" s="95"/>
      <c r="ABA289" s="95"/>
      <c r="ABB289" s="95"/>
      <c r="ABC289" s="95"/>
      <c r="ABD289" s="95"/>
      <c r="ABE289" s="95"/>
      <c r="ABF289" s="95"/>
      <c r="ABG289" s="95"/>
      <c r="ABH289" s="95"/>
      <c r="ABI289" s="95"/>
      <c r="ABJ289" s="95"/>
      <c r="ABK289" s="95"/>
      <c r="ABL289" s="95"/>
      <c r="ABM289" s="95"/>
      <c r="ABN289" s="95"/>
      <c r="ABO289" s="95"/>
      <c r="ABP289" s="95"/>
      <c r="ABQ289" s="95"/>
      <c r="ABR289" s="95"/>
      <c r="ABS289" s="95"/>
      <c r="ABT289" s="95"/>
      <c r="ABU289" s="95"/>
      <c r="ABV289" s="95"/>
      <c r="ABW289" s="95"/>
      <c r="ABX289" s="95"/>
      <c r="ABY289" s="95"/>
      <c r="ABZ289" s="95"/>
      <c r="ACA289" s="95"/>
      <c r="ACB289" s="95"/>
      <c r="ACC289" s="95"/>
      <c r="ACD289" s="95"/>
      <c r="ACE289" s="95"/>
      <c r="ACF289" s="95"/>
      <c r="ACG289" s="95"/>
      <c r="ACH289" s="95"/>
      <c r="ACI289" s="95"/>
      <c r="ACJ289" s="95"/>
      <c r="ACK289" s="95"/>
      <c r="ACL289" s="95"/>
      <c r="ACM289" s="95"/>
      <c r="ACN289" s="95"/>
      <c r="ACO289" s="95"/>
      <c r="ACP289" s="95"/>
      <c r="ACQ289" s="95"/>
      <c r="ACR289" s="95"/>
      <c r="ACS289" s="95"/>
      <c r="ACT289" s="95"/>
      <c r="ACU289" s="95"/>
      <c r="ACV289" s="95"/>
      <c r="ACW289" s="95"/>
      <c r="ACX289" s="95"/>
      <c r="ACY289" s="95"/>
      <c r="ACZ289" s="95"/>
      <c r="ADA289" s="95"/>
      <c r="ADB289" s="95"/>
      <c r="ADC289" s="95"/>
      <c r="ADD289" s="95"/>
      <c r="ADE289" s="95"/>
      <c r="ADF289" s="95"/>
      <c r="ADG289" s="95"/>
      <c r="ADH289" s="95"/>
      <c r="ADI289" s="95"/>
      <c r="ADJ289" s="95"/>
      <c r="ADK289" s="95"/>
      <c r="ADL289" s="95"/>
      <c r="ADM289" s="95"/>
      <c r="ADN289" s="95"/>
      <c r="ADO289" s="95"/>
      <c r="ADP289" s="95"/>
      <c r="ADQ289" s="95"/>
      <c r="ADR289" s="95"/>
      <c r="ADS289" s="95"/>
      <c r="ADT289" s="95"/>
      <c r="ADU289" s="95"/>
      <c r="ADV289" s="95"/>
      <c r="ADW289" s="95"/>
      <c r="ADX289" s="95"/>
      <c r="ADY289" s="95"/>
      <c r="ADZ289" s="95"/>
      <c r="AEA289" s="95"/>
      <c r="AEB289" s="95"/>
      <c r="AEC289" s="95"/>
      <c r="AED289" s="95"/>
      <c r="AEE289" s="95"/>
      <c r="AEF289" s="95"/>
      <c r="AEG289" s="95"/>
      <c r="AEH289" s="95"/>
      <c r="AEI289" s="95"/>
      <c r="AEJ289" s="95"/>
      <c r="AEK289" s="95"/>
      <c r="AEL289" s="95"/>
      <c r="AEM289" s="95"/>
      <c r="AEN289" s="95"/>
      <c r="AEO289" s="95"/>
      <c r="AEP289" s="95"/>
      <c r="AEQ289" s="95"/>
      <c r="AER289" s="95"/>
      <c r="AES289" s="95"/>
      <c r="AET289" s="95"/>
      <c r="AEU289" s="95"/>
      <c r="AEV289" s="95"/>
      <c r="AEW289" s="95"/>
      <c r="AEX289" s="95"/>
      <c r="AEY289" s="95"/>
      <c r="AEZ289" s="95"/>
      <c r="AFA289" s="95"/>
      <c r="AFB289" s="95"/>
      <c r="AFC289" s="95"/>
      <c r="AFD289" s="95"/>
      <c r="AFE289" s="95"/>
      <c r="AFF289" s="95"/>
      <c r="AFG289" s="95"/>
      <c r="AFH289" s="95"/>
      <c r="AFI289" s="95"/>
      <c r="AFJ289" s="95"/>
      <c r="AFK289" s="95"/>
      <c r="AFL289" s="95"/>
      <c r="AFM289" s="95"/>
      <c r="AFN289" s="95"/>
      <c r="AFO289" s="95"/>
      <c r="AFP289" s="95"/>
      <c r="AFQ289" s="95"/>
      <c r="AFR289" s="95"/>
      <c r="AFS289" s="95"/>
      <c r="AFT289" s="95"/>
      <c r="AFU289" s="95"/>
      <c r="AFV289" s="95"/>
      <c r="AFW289" s="95"/>
      <c r="AFX289" s="95"/>
      <c r="AFY289" s="95"/>
      <c r="AFZ289" s="95"/>
      <c r="AGA289" s="95"/>
      <c r="AGB289" s="95"/>
      <c r="AGC289" s="95"/>
      <c r="AGD289" s="95"/>
      <c r="AGE289" s="95"/>
      <c r="AGF289" s="95"/>
      <c r="AGG289" s="95"/>
      <c r="AGH289" s="95"/>
      <c r="AGI289" s="95"/>
      <c r="AGJ289" s="95"/>
      <c r="AGK289" s="95"/>
      <c r="AGL289" s="95"/>
      <c r="AGM289" s="95"/>
      <c r="AGN289" s="95"/>
      <c r="AGO289" s="95"/>
      <c r="AGP289" s="95"/>
      <c r="AGQ289" s="95"/>
      <c r="AGR289" s="95"/>
      <c r="AGS289" s="95"/>
      <c r="AGT289" s="95"/>
      <c r="AGU289" s="95"/>
      <c r="AGV289" s="95"/>
      <c r="AGW289" s="95"/>
      <c r="AGX289" s="95"/>
      <c r="AGY289" s="95"/>
      <c r="AGZ289" s="95"/>
      <c r="AHA289" s="95"/>
      <c r="AHB289" s="95"/>
      <c r="AHC289" s="95"/>
      <c r="AHD289" s="95"/>
      <c r="AHE289" s="95"/>
      <c r="AHF289" s="95"/>
      <c r="AHG289" s="95"/>
      <c r="AHH289" s="95"/>
      <c r="AHI289" s="95"/>
      <c r="AHJ289" s="95"/>
      <c r="AHK289" s="95"/>
      <c r="AHL289" s="95"/>
      <c r="AHM289" s="95"/>
      <c r="AHN289" s="95"/>
      <c r="AHO289" s="95"/>
      <c r="AHP289" s="95"/>
      <c r="AHQ289" s="95"/>
      <c r="AHR289" s="95"/>
      <c r="AHS289" s="95"/>
      <c r="AHT289" s="95"/>
      <c r="AHU289" s="95"/>
      <c r="AHV289" s="95"/>
      <c r="AHW289" s="95"/>
      <c r="AHX289" s="95"/>
      <c r="AHY289" s="95"/>
      <c r="AHZ289" s="95"/>
      <c r="AIA289" s="95"/>
      <c r="AIB289" s="95"/>
      <c r="AIC289" s="95"/>
      <c r="AID289" s="95"/>
      <c r="AIE289" s="95"/>
      <c r="AIF289" s="95"/>
      <c r="AIG289" s="95"/>
      <c r="AIH289" s="95"/>
      <c r="AII289" s="95"/>
      <c r="AIJ289" s="95"/>
      <c r="AIK289" s="95"/>
      <c r="AIL289" s="95"/>
      <c r="AIM289" s="95"/>
      <c r="AIN289" s="95"/>
      <c r="AIO289" s="95"/>
      <c r="AIP289" s="95"/>
      <c r="AIQ289" s="95"/>
      <c r="AIR289" s="95"/>
      <c r="AIS289" s="95"/>
      <c r="AIT289" s="95"/>
      <c r="AIU289" s="95"/>
      <c r="AIV289" s="95"/>
      <c r="AIW289" s="95"/>
      <c r="AIX289" s="95"/>
      <c r="AIY289" s="95"/>
      <c r="AIZ289" s="95"/>
      <c r="AJA289" s="95"/>
      <c r="AJB289" s="95"/>
      <c r="AJC289" s="95"/>
      <c r="AJD289" s="95"/>
      <c r="AJE289" s="95"/>
      <c r="AJF289" s="95"/>
      <c r="AJG289" s="95"/>
      <c r="AJH289" s="95"/>
      <c r="AJI289" s="95"/>
      <c r="AJJ289" s="95"/>
      <c r="AJK289" s="95"/>
      <c r="AJL289" s="95"/>
      <c r="AJM289" s="95"/>
      <c r="AJN289" s="95"/>
      <c r="AJO289" s="95"/>
      <c r="AJP289" s="95"/>
      <c r="AJQ289" s="95"/>
      <c r="AJR289" s="95"/>
      <c r="AJS289" s="95"/>
      <c r="AJT289" s="95"/>
      <c r="AJU289" s="95"/>
      <c r="AJV289" s="95"/>
      <c r="AJW289" s="95"/>
      <c r="AJX289" s="95"/>
      <c r="AJY289" s="95"/>
      <c r="AJZ289" s="95"/>
      <c r="AKA289" s="95"/>
      <c r="AKB289" s="95"/>
      <c r="AKC289" s="95"/>
      <c r="AKD289" s="95"/>
      <c r="AKE289" s="95"/>
      <c r="AKF289" s="95"/>
      <c r="AKG289" s="95"/>
      <c r="AKH289" s="95"/>
      <c r="AKI289" s="95"/>
      <c r="AKJ289" s="95"/>
      <c r="AKK289" s="95"/>
      <c r="AKL289" s="95"/>
      <c r="AKM289" s="95"/>
      <c r="AKN289" s="95"/>
      <c r="AKO289" s="95"/>
      <c r="AKP289" s="95"/>
      <c r="AKQ289" s="95"/>
      <c r="AKR289" s="95"/>
      <c r="AKS289" s="95"/>
      <c r="AKT289" s="95"/>
      <c r="AKU289" s="95"/>
      <c r="AKV289" s="95"/>
      <c r="AKW289" s="95"/>
      <c r="AKX289" s="95"/>
      <c r="AKY289" s="95"/>
      <c r="AKZ289" s="95"/>
      <c r="ALA289" s="95"/>
      <c r="ALB289" s="95"/>
      <c r="ALC289" s="95"/>
      <c r="ALD289" s="95"/>
      <c r="ALE289" s="95"/>
      <c r="ALF289" s="95"/>
      <c r="ALG289" s="95"/>
      <c r="ALH289" s="95"/>
      <c r="ALI289" s="95"/>
      <c r="ALJ289" s="95"/>
      <c r="ALK289" s="95"/>
      <c r="ALL289" s="95"/>
      <c r="ALM289" s="95"/>
      <c r="ALN289" s="95"/>
      <c r="ALO289" s="95"/>
      <c r="ALP289" s="95"/>
      <c r="ALQ289" s="95"/>
      <c r="ALR289" s="95"/>
      <c r="ALS289" s="95"/>
      <c r="ALT289" s="95"/>
      <c r="ALU289" s="95"/>
      <c r="ALV289" s="95"/>
      <c r="ALW289" s="95"/>
      <c r="ALX289" s="95"/>
      <c r="ALY289" s="95"/>
      <c r="ALZ289" s="95"/>
      <c r="AMA289" s="95"/>
      <c r="AMB289" s="95"/>
      <c r="AMC289" s="95"/>
      <c r="AMD289" s="95"/>
      <c r="AME289" s="95"/>
      <c r="AMF289" s="95"/>
      <c r="AMG289" s="95"/>
      <c r="AMH289" s="95"/>
      <c r="AMI289" s="95"/>
      <c r="AMJ289" s="95"/>
      <c r="AMK289" s="95"/>
      <c r="AML289" s="95"/>
      <c r="AMM289" s="95"/>
      <c r="AMN289" s="95"/>
      <c r="AMO289" s="95"/>
      <c r="AMP289" s="95"/>
      <c r="AMQ289" s="95"/>
      <c r="AMR289" s="95"/>
      <c r="AMS289" s="95"/>
      <c r="AMT289" s="95"/>
      <c r="AMU289" s="95"/>
      <c r="AMV289" s="95"/>
      <c r="AMW289" s="95"/>
      <c r="AMX289" s="95"/>
      <c r="AMY289" s="95"/>
      <c r="AMZ289" s="95"/>
      <c r="ANA289" s="95"/>
      <c r="ANB289" s="95"/>
      <c r="ANC289" s="95"/>
      <c r="AND289" s="95"/>
      <c r="ANE289" s="95"/>
      <c r="ANF289" s="95"/>
      <c r="ANG289" s="95"/>
      <c r="ANH289" s="95"/>
      <c r="ANI289" s="95"/>
      <c r="ANJ289" s="95"/>
      <c r="ANK289" s="95"/>
      <c r="ANL289" s="95"/>
      <c r="ANM289" s="95"/>
      <c r="ANN289" s="95"/>
      <c r="ANO289" s="95"/>
      <c r="ANP289" s="95"/>
      <c r="ANQ289" s="95"/>
      <c r="ANR289" s="95"/>
      <c r="ANS289" s="95"/>
      <c r="ANT289" s="95"/>
      <c r="ANU289" s="95"/>
      <c r="ANV289" s="95"/>
      <c r="ANW289" s="95"/>
      <c r="ANX289" s="95"/>
      <c r="ANY289" s="95"/>
      <c r="ANZ289" s="95"/>
      <c r="AOA289" s="95"/>
      <c r="AOB289" s="95"/>
      <c r="AOC289" s="95"/>
      <c r="AOD289" s="95"/>
      <c r="AOE289" s="95"/>
      <c r="AOF289" s="95"/>
      <c r="AOG289" s="95"/>
      <c r="AOH289" s="95"/>
      <c r="AOI289" s="95"/>
      <c r="AOJ289" s="95"/>
      <c r="AOK289" s="95"/>
      <c r="AOL289" s="95"/>
      <c r="AOM289" s="95"/>
      <c r="AON289" s="95"/>
      <c r="AOO289" s="95"/>
      <c r="AOP289" s="95"/>
      <c r="AOQ289" s="95"/>
      <c r="AOR289" s="95"/>
      <c r="AOS289" s="95"/>
      <c r="AOT289" s="95"/>
      <c r="AOU289" s="95"/>
      <c r="AOV289" s="95"/>
      <c r="AOW289" s="95"/>
      <c r="AOX289" s="95"/>
      <c r="AOY289" s="95"/>
      <c r="AOZ289" s="95"/>
      <c r="APA289" s="95"/>
      <c r="APB289" s="95"/>
      <c r="APC289" s="95"/>
      <c r="APD289" s="95"/>
      <c r="APE289" s="95"/>
      <c r="APF289" s="95"/>
      <c r="APG289" s="95"/>
      <c r="APH289" s="95"/>
      <c r="API289" s="95"/>
      <c r="APJ289" s="95"/>
      <c r="APK289" s="95"/>
      <c r="APL289" s="95"/>
      <c r="APM289" s="95"/>
      <c r="APN289" s="95"/>
      <c r="APO289" s="95"/>
      <c r="APP289" s="95"/>
      <c r="APQ289" s="95"/>
      <c r="APR289" s="95"/>
      <c r="APS289" s="95"/>
      <c r="APT289" s="95"/>
      <c r="APU289" s="95"/>
      <c r="APV289" s="95"/>
      <c r="APW289" s="95"/>
      <c r="APX289" s="95"/>
      <c r="APY289" s="95"/>
      <c r="APZ289" s="95"/>
      <c r="AQA289" s="95"/>
      <c r="AQB289" s="95"/>
      <c r="AQC289" s="95"/>
      <c r="AQD289" s="95"/>
      <c r="AQE289" s="95"/>
      <c r="AQF289" s="95"/>
      <c r="AQG289" s="95"/>
      <c r="AQH289" s="95"/>
      <c r="AQI289" s="95"/>
      <c r="AQJ289" s="95"/>
      <c r="AQK289" s="95"/>
      <c r="AQL289" s="95"/>
      <c r="AQM289" s="95"/>
      <c r="AQN289" s="95"/>
      <c r="AQO289" s="95"/>
      <c r="AQP289" s="95"/>
      <c r="AQQ289" s="95"/>
      <c r="AQR289" s="95"/>
      <c r="AQS289" s="95"/>
      <c r="AQT289" s="95"/>
      <c r="AQU289" s="95"/>
      <c r="AQV289" s="95"/>
      <c r="AQW289" s="95"/>
      <c r="AQX289" s="95"/>
      <c r="AQY289" s="95"/>
      <c r="AQZ289" s="95"/>
      <c r="ARA289" s="95"/>
      <c r="ARB289" s="95"/>
      <c r="ARC289" s="95"/>
      <c r="ARD289" s="95"/>
      <c r="ARE289" s="95"/>
      <c r="ARF289" s="95"/>
      <c r="ARG289" s="95"/>
      <c r="ARH289" s="95"/>
      <c r="ARI289" s="95"/>
      <c r="ARJ289" s="95"/>
      <c r="ARK289" s="95"/>
      <c r="ARL289" s="95"/>
      <c r="ARM289" s="95"/>
      <c r="ARN289" s="95"/>
      <c r="ARO289" s="95"/>
      <c r="ARP289" s="95"/>
      <c r="ARQ289" s="95"/>
      <c r="ARR289" s="95"/>
      <c r="ARS289" s="95"/>
      <c r="ART289" s="95"/>
      <c r="ARU289" s="95"/>
      <c r="ARV289" s="95"/>
      <c r="ARW289" s="95"/>
      <c r="ARX289" s="95"/>
      <c r="ARY289" s="95"/>
      <c r="ARZ289" s="95"/>
      <c r="ASA289" s="95"/>
      <c r="ASB289" s="95"/>
      <c r="ASC289" s="95"/>
      <c r="ASD289" s="95"/>
      <c r="ASE289" s="95"/>
      <c r="ASF289" s="95"/>
      <c r="ASG289" s="95"/>
      <c r="ASH289" s="95"/>
      <c r="ASI289" s="95"/>
      <c r="ASJ289" s="95"/>
      <c r="ASK289" s="95"/>
      <c r="ASL289" s="95"/>
      <c r="ASM289" s="95"/>
      <c r="ASN289" s="95"/>
      <c r="ASO289" s="95"/>
      <c r="ASP289" s="95"/>
      <c r="ASQ289" s="95"/>
      <c r="ASR289" s="95"/>
      <c r="ASS289" s="95"/>
      <c r="AST289" s="95"/>
      <c r="ASU289" s="95"/>
      <c r="ASV289" s="95"/>
      <c r="ASW289" s="95"/>
      <c r="ASX289" s="95"/>
      <c r="ASY289" s="95"/>
      <c r="ASZ289" s="95"/>
      <c r="ATA289" s="95"/>
      <c r="ATB289" s="95"/>
      <c r="ATC289" s="95"/>
      <c r="ATD289" s="95"/>
      <c r="ATE289" s="95"/>
      <c r="ATF289" s="95"/>
      <c r="ATG289" s="95"/>
      <c r="ATH289" s="95"/>
      <c r="ATI289" s="95"/>
      <c r="ATJ289" s="95"/>
      <c r="ATK289" s="95"/>
      <c r="ATL289" s="95"/>
      <c r="ATM289" s="95"/>
      <c r="ATN289" s="95"/>
      <c r="ATO289" s="95"/>
      <c r="ATP289" s="95"/>
      <c r="ATQ289" s="95"/>
      <c r="ATR289" s="95"/>
      <c r="ATS289" s="95"/>
      <c r="ATT289" s="95"/>
      <c r="ATU289" s="95"/>
      <c r="ATV289" s="95"/>
      <c r="ATW289" s="95"/>
      <c r="ATX289" s="95"/>
      <c r="ATY289" s="95"/>
      <c r="ATZ289" s="95"/>
      <c r="AUA289" s="95"/>
      <c r="AUB289" s="95"/>
      <c r="AUC289" s="95"/>
      <c r="AUD289" s="95"/>
      <c r="AUE289" s="95"/>
      <c r="AUF289" s="95"/>
      <c r="AUG289" s="95"/>
      <c r="AUH289" s="95"/>
      <c r="AUI289" s="95"/>
      <c r="AUJ289" s="95"/>
      <c r="AUK289" s="95"/>
      <c r="AUL289" s="95"/>
      <c r="AUM289" s="95"/>
      <c r="AUN289" s="95"/>
      <c r="AUO289" s="95"/>
      <c r="AUP289" s="95"/>
      <c r="AUQ289" s="95"/>
      <c r="AUR289" s="95"/>
      <c r="AUS289" s="95"/>
      <c r="AUT289" s="95"/>
      <c r="AUU289" s="95"/>
      <c r="AUV289" s="95"/>
      <c r="AUW289" s="95"/>
      <c r="AUX289" s="95"/>
      <c r="AUY289" s="95"/>
      <c r="AUZ289" s="95"/>
      <c r="AVA289" s="95"/>
      <c r="AVB289" s="95"/>
      <c r="AVC289" s="95"/>
      <c r="AVD289" s="95"/>
      <c r="AVE289" s="95"/>
      <c r="AVF289" s="95"/>
      <c r="AVG289" s="95"/>
      <c r="AVH289" s="95"/>
      <c r="AVI289" s="95"/>
      <c r="AVJ289" s="95"/>
      <c r="AVK289" s="95"/>
      <c r="AVL289" s="95"/>
      <c r="AVM289" s="95"/>
      <c r="AVN289" s="95"/>
      <c r="AVO289" s="95"/>
      <c r="AVP289" s="95"/>
      <c r="AVQ289" s="95"/>
      <c r="AVR289" s="95"/>
      <c r="AVS289" s="95"/>
      <c r="AVT289" s="95"/>
      <c r="AVU289" s="95"/>
      <c r="AVV289" s="95"/>
      <c r="AVW289" s="95"/>
      <c r="AVX289" s="95"/>
      <c r="AVY289" s="95"/>
      <c r="AVZ289" s="95"/>
      <c r="AWA289" s="95"/>
      <c r="AWB289" s="95"/>
      <c r="AWC289" s="95"/>
      <c r="AWD289" s="95"/>
      <c r="AWE289" s="95"/>
      <c r="AWF289" s="95"/>
      <c r="AWG289" s="95"/>
      <c r="AWH289" s="95"/>
      <c r="AWI289" s="95"/>
      <c r="AWJ289" s="95"/>
      <c r="AWK289" s="95"/>
      <c r="AWL289" s="95"/>
      <c r="AWM289" s="95"/>
      <c r="AWN289" s="95"/>
      <c r="AWO289" s="95"/>
      <c r="AWP289" s="95"/>
      <c r="AWQ289" s="95"/>
      <c r="AWR289" s="95"/>
      <c r="AWS289" s="95"/>
      <c r="AWT289" s="95"/>
      <c r="AWU289" s="95"/>
      <c r="AWV289" s="95"/>
      <c r="AWW289" s="95"/>
      <c r="AWX289" s="95"/>
      <c r="AWY289" s="95"/>
      <c r="AWZ289" s="95"/>
      <c r="AXA289" s="95"/>
      <c r="AXB289" s="95"/>
      <c r="AXC289" s="95"/>
      <c r="AXD289" s="95"/>
      <c r="AXE289" s="95"/>
      <c r="AXF289" s="95"/>
      <c r="AXG289" s="95"/>
      <c r="AXH289" s="95"/>
      <c r="AXI289" s="95"/>
      <c r="AXJ289" s="95"/>
      <c r="AXK289" s="95"/>
      <c r="AXL289" s="95"/>
      <c r="AXM289" s="95"/>
      <c r="AXN289" s="95"/>
      <c r="AXO289" s="95"/>
      <c r="AXP289" s="95"/>
      <c r="AXQ289" s="95"/>
      <c r="AXR289" s="95"/>
      <c r="AXS289" s="95"/>
      <c r="AXT289" s="95"/>
      <c r="AXU289" s="95"/>
      <c r="AXV289" s="95"/>
      <c r="AXW289" s="95"/>
      <c r="AXX289" s="95"/>
      <c r="AXY289" s="95"/>
      <c r="AXZ289" s="95"/>
      <c r="AYA289" s="95"/>
      <c r="AYB289" s="95"/>
      <c r="AYC289" s="95"/>
      <c r="AYD289" s="95"/>
      <c r="AYE289" s="95"/>
      <c r="AYF289" s="95"/>
      <c r="AYG289" s="95"/>
      <c r="AYH289" s="95"/>
      <c r="AYI289" s="95"/>
      <c r="AYJ289" s="95"/>
      <c r="AYK289" s="95"/>
      <c r="AYL289" s="95"/>
      <c r="AYM289" s="95"/>
      <c r="AYN289" s="95"/>
      <c r="AYO289" s="95"/>
      <c r="AYP289" s="95"/>
      <c r="AYQ289" s="95"/>
      <c r="AYR289" s="95"/>
      <c r="AYS289" s="95"/>
      <c r="AYT289" s="95"/>
      <c r="AYU289" s="95"/>
      <c r="AYV289" s="95"/>
      <c r="AYW289" s="95"/>
      <c r="AYX289" s="95"/>
      <c r="AYY289" s="95"/>
      <c r="AYZ289" s="95"/>
      <c r="AZA289" s="95"/>
      <c r="AZB289" s="95"/>
      <c r="AZC289" s="95"/>
      <c r="AZD289" s="95"/>
      <c r="AZE289" s="95"/>
      <c r="AZF289" s="95"/>
      <c r="AZG289" s="95"/>
      <c r="AZH289" s="95"/>
      <c r="AZI289" s="95"/>
      <c r="AZJ289" s="95"/>
      <c r="AZK289" s="95"/>
      <c r="AZL289" s="95"/>
      <c r="AZM289" s="95"/>
      <c r="AZN289" s="95"/>
      <c r="AZO289" s="95"/>
      <c r="AZP289" s="95"/>
      <c r="AZQ289" s="95"/>
      <c r="AZR289" s="95"/>
      <c r="AZS289" s="95"/>
      <c r="AZT289" s="95"/>
      <c r="AZU289" s="95"/>
      <c r="AZV289" s="95"/>
      <c r="AZW289" s="95"/>
      <c r="AZX289" s="95"/>
      <c r="AZY289" s="95"/>
      <c r="AZZ289" s="95"/>
      <c r="BAA289" s="95"/>
      <c r="BAB289" s="95"/>
      <c r="BAC289" s="95"/>
      <c r="BAD289" s="95"/>
      <c r="BAE289" s="95"/>
      <c r="BAF289" s="95"/>
      <c r="BAG289" s="95"/>
      <c r="BAH289" s="95"/>
      <c r="BAI289" s="95"/>
      <c r="BAJ289" s="95"/>
      <c r="BAK289" s="95"/>
      <c r="BAL289" s="95"/>
      <c r="BAM289" s="95"/>
      <c r="BAN289" s="95"/>
      <c r="BAO289" s="95"/>
      <c r="BAP289" s="95"/>
      <c r="BAQ289" s="95"/>
      <c r="BAR289" s="95"/>
      <c r="BAS289" s="95"/>
      <c r="BAT289" s="95"/>
      <c r="BAU289" s="95"/>
      <c r="BAV289" s="95"/>
      <c r="BAW289" s="95"/>
      <c r="BAX289" s="95"/>
      <c r="BAY289" s="95"/>
      <c r="BAZ289" s="95"/>
      <c r="BBA289" s="95"/>
      <c r="BBB289" s="95"/>
      <c r="BBC289" s="95"/>
      <c r="BBD289" s="95"/>
      <c r="BBE289" s="95"/>
      <c r="BBF289" s="95"/>
      <c r="BBG289" s="95"/>
      <c r="BBH289" s="95"/>
      <c r="BBI289" s="95"/>
      <c r="BBJ289" s="95"/>
      <c r="BBK289" s="95"/>
      <c r="BBL289" s="95"/>
      <c r="BBM289" s="95"/>
      <c r="BBN289" s="95"/>
      <c r="BBO289" s="95"/>
      <c r="BBP289" s="95"/>
      <c r="BBQ289" s="95"/>
      <c r="BBR289" s="95"/>
      <c r="BBS289" s="95"/>
      <c r="BBT289" s="95"/>
      <c r="BBU289" s="95"/>
      <c r="BBV289" s="95"/>
      <c r="BBW289" s="95"/>
      <c r="BBX289" s="95"/>
      <c r="BBY289" s="95"/>
      <c r="BBZ289" s="95"/>
      <c r="BCA289" s="95"/>
      <c r="BCB289" s="95"/>
      <c r="BCC289" s="95"/>
      <c r="BCD289" s="95"/>
      <c r="BCE289" s="95"/>
      <c r="BCF289" s="95"/>
      <c r="BCG289" s="95"/>
      <c r="BCH289" s="95"/>
      <c r="BCI289" s="95"/>
      <c r="BCJ289" s="95"/>
      <c r="BCK289" s="95"/>
      <c r="BCL289" s="95"/>
      <c r="BCM289" s="95"/>
      <c r="BCN289" s="95"/>
      <c r="BCO289" s="95"/>
      <c r="BCP289" s="95"/>
      <c r="BCQ289" s="95"/>
      <c r="BCR289" s="95"/>
      <c r="BCS289" s="95"/>
      <c r="BCT289" s="95"/>
      <c r="BCU289" s="95"/>
      <c r="BCV289" s="95"/>
      <c r="BCW289" s="95"/>
      <c r="BCX289" s="95"/>
      <c r="BCY289" s="95"/>
      <c r="BCZ289" s="95"/>
      <c r="BDA289" s="95"/>
      <c r="BDB289" s="95"/>
      <c r="BDC289" s="95"/>
      <c r="BDD289" s="95"/>
      <c r="BDE289" s="95"/>
      <c r="BDF289" s="95"/>
      <c r="BDG289" s="95"/>
      <c r="BDH289" s="95"/>
      <c r="BDI289" s="95"/>
      <c r="BDJ289" s="95"/>
      <c r="BDK289" s="95"/>
      <c r="BDL289" s="95"/>
      <c r="BDM289" s="95"/>
      <c r="BDN289" s="95"/>
      <c r="BDO289" s="95"/>
      <c r="BDP289" s="95"/>
      <c r="BDQ289" s="95"/>
      <c r="BDR289" s="95"/>
      <c r="BDS289" s="95"/>
      <c r="BDT289" s="95"/>
      <c r="BDU289" s="95"/>
      <c r="BDV289" s="95"/>
      <c r="BDW289" s="95"/>
      <c r="BDX289" s="95"/>
      <c r="BDY289" s="95"/>
      <c r="BDZ289" s="95"/>
      <c r="BEA289" s="95"/>
      <c r="BEB289" s="95"/>
      <c r="BEC289" s="95"/>
      <c r="BED289" s="95"/>
      <c r="BEE289" s="95"/>
      <c r="BEF289" s="95"/>
      <c r="BEG289" s="95"/>
      <c r="BEH289" s="95"/>
      <c r="BEI289" s="95"/>
      <c r="BEJ289" s="95"/>
      <c r="BEK289" s="95"/>
      <c r="BEL289" s="95"/>
      <c r="BEM289" s="95"/>
      <c r="BEN289" s="95"/>
      <c r="BEO289" s="95"/>
      <c r="BEP289" s="95"/>
      <c r="BEQ289" s="95"/>
      <c r="BER289" s="95"/>
      <c r="BES289" s="95"/>
      <c r="BET289" s="95"/>
      <c r="BEU289" s="95"/>
      <c r="BEV289" s="95"/>
      <c r="BEW289" s="95"/>
      <c r="BEX289" s="95"/>
      <c r="BEY289" s="95"/>
      <c r="BEZ289" s="95"/>
      <c r="BFA289" s="95"/>
      <c r="BFB289" s="95"/>
      <c r="BFC289" s="95"/>
      <c r="BFD289" s="95"/>
      <c r="BFE289" s="95"/>
      <c r="BFF289" s="95"/>
      <c r="BFG289" s="95"/>
      <c r="BFH289" s="95"/>
      <c r="BFI289" s="95"/>
      <c r="BFJ289" s="95"/>
      <c r="BFK289" s="95"/>
      <c r="BFL289" s="95"/>
      <c r="BFM289" s="95"/>
      <c r="BFN289" s="95"/>
      <c r="BFO289" s="95"/>
      <c r="BFP289" s="95"/>
      <c r="BFQ289" s="95"/>
      <c r="BFR289" s="95"/>
      <c r="BFS289" s="95"/>
      <c r="BFT289" s="95"/>
      <c r="BFU289" s="95"/>
      <c r="BFV289" s="95"/>
      <c r="BFW289" s="95"/>
      <c r="BFX289" s="95"/>
      <c r="BFY289" s="95"/>
      <c r="BFZ289" s="95"/>
      <c r="BGA289" s="95"/>
      <c r="BGB289" s="95"/>
      <c r="BGC289" s="95"/>
      <c r="BGD289" s="95"/>
      <c r="BGE289" s="95"/>
      <c r="BGF289" s="95"/>
      <c r="BGG289" s="95"/>
      <c r="BGH289" s="95"/>
      <c r="BGI289" s="95"/>
      <c r="BGJ289" s="95"/>
      <c r="BGK289" s="95"/>
      <c r="BGL289" s="95"/>
      <c r="BGM289" s="95"/>
      <c r="BGN289" s="95"/>
      <c r="BGO289" s="95"/>
      <c r="BGP289" s="95"/>
      <c r="BGQ289" s="95"/>
      <c r="BGR289" s="95"/>
      <c r="BGS289" s="95"/>
      <c r="BGT289" s="95"/>
      <c r="BGU289" s="95"/>
      <c r="BGV289" s="95"/>
      <c r="BGW289" s="95"/>
      <c r="BGX289" s="95"/>
      <c r="BGY289" s="95"/>
      <c r="BGZ289" s="95"/>
      <c r="BHA289" s="95"/>
      <c r="BHB289" s="95"/>
      <c r="BHC289" s="95"/>
      <c r="BHD289" s="95"/>
      <c r="BHE289" s="95"/>
      <c r="BHF289" s="95"/>
      <c r="BHG289" s="95"/>
      <c r="BHH289" s="95"/>
      <c r="BHI289" s="95"/>
      <c r="BHJ289" s="95"/>
      <c r="BHK289" s="95"/>
      <c r="BHL289" s="95"/>
      <c r="BHM289" s="95"/>
      <c r="BHN289" s="95"/>
      <c r="BHO289" s="95"/>
      <c r="BHP289" s="95"/>
      <c r="BHQ289" s="95"/>
      <c r="BHR289" s="95"/>
      <c r="BHS289" s="95"/>
      <c r="BHT289" s="95"/>
      <c r="BHU289" s="95"/>
      <c r="BHV289" s="95"/>
      <c r="BHW289" s="95"/>
      <c r="BHX289" s="95"/>
      <c r="BHY289" s="95"/>
      <c r="BHZ289" s="95"/>
      <c r="BIA289" s="95"/>
      <c r="BIB289" s="95"/>
      <c r="BIC289" s="95"/>
      <c r="BID289" s="95"/>
      <c r="BIE289" s="95"/>
      <c r="BIF289" s="95"/>
      <c r="BIG289" s="95"/>
      <c r="BIH289" s="95"/>
      <c r="BII289" s="95"/>
      <c r="BIJ289" s="95"/>
      <c r="BIK289" s="95"/>
      <c r="BIL289" s="95"/>
      <c r="BIM289" s="95"/>
      <c r="BIN289" s="95"/>
      <c r="BIO289" s="95"/>
      <c r="BIP289" s="95"/>
      <c r="BIQ289" s="95"/>
      <c r="BIR289" s="95"/>
      <c r="BIS289" s="95"/>
      <c r="BIT289" s="95"/>
      <c r="BIU289" s="95"/>
      <c r="BIV289" s="95"/>
      <c r="BIW289" s="95"/>
      <c r="BIX289" s="95"/>
      <c r="BIY289" s="95"/>
      <c r="BIZ289" s="95"/>
      <c r="BJA289" s="95"/>
      <c r="BJB289" s="95"/>
      <c r="BJC289" s="95"/>
      <c r="BJD289" s="95"/>
      <c r="BJE289" s="95"/>
      <c r="BJF289" s="95"/>
      <c r="BJG289" s="95"/>
      <c r="BJH289" s="95"/>
      <c r="BJI289" s="95"/>
      <c r="BJJ289" s="95"/>
      <c r="BJK289" s="95"/>
      <c r="BJL289" s="95"/>
      <c r="BJM289" s="95"/>
      <c r="BJN289" s="95"/>
      <c r="BJO289" s="95"/>
      <c r="BJP289" s="95"/>
      <c r="BJQ289" s="95"/>
      <c r="BJR289" s="95"/>
      <c r="BJS289" s="95"/>
      <c r="BJT289" s="95"/>
      <c r="BJU289" s="95"/>
      <c r="BJV289" s="95"/>
      <c r="BJW289" s="95"/>
      <c r="BJX289" s="95"/>
      <c r="BJY289" s="95"/>
      <c r="BJZ289" s="95"/>
      <c r="BKA289" s="95"/>
      <c r="BKB289" s="95"/>
      <c r="BKC289" s="95"/>
      <c r="BKD289" s="95"/>
      <c r="BKE289" s="95"/>
      <c r="BKF289" s="95"/>
      <c r="BKG289" s="95"/>
      <c r="BKH289" s="95"/>
      <c r="BKI289" s="95"/>
      <c r="BKJ289" s="95"/>
      <c r="BKK289" s="95"/>
      <c r="BKL289" s="95"/>
      <c r="BKM289" s="95"/>
      <c r="BKN289" s="95"/>
      <c r="BKO289" s="95"/>
      <c r="BKP289" s="95"/>
      <c r="BKQ289" s="95"/>
      <c r="BKR289" s="95"/>
      <c r="BKS289" s="95"/>
      <c r="BKT289" s="95"/>
      <c r="BKU289" s="95"/>
      <c r="BKV289" s="95"/>
      <c r="BKW289" s="95"/>
      <c r="BKX289" s="95"/>
      <c r="BKY289" s="95"/>
      <c r="BKZ289" s="95"/>
      <c r="BLA289" s="95"/>
      <c r="BLB289" s="95"/>
      <c r="BLC289" s="95"/>
      <c r="BLD289" s="95"/>
      <c r="BLE289" s="95"/>
      <c r="BLF289" s="95"/>
      <c r="BLG289" s="95"/>
      <c r="BLH289" s="95"/>
      <c r="BLI289" s="95"/>
      <c r="BLJ289" s="95"/>
      <c r="BLK289" s="95"/>
      <c r="BLL289" s="95"/>
      <c r="BLM289" s="95"/>
      <c r="BLN289" s="95"/>
      <c r="BLO289" s="95"/>
      <c r="BLP289" s="95"/>
      <c r="BLQ289" s="95"/>
      <c r="BLR289" s="95"/>
      <c r="BLS289" s="95"/>
      <c r="BLT289" s="95"/>
      <c r="BLU289" s="95"/>
      <c r="BLV289" s="95"/>
      <c r="BLW289" s="95"/>
      <c r="BLX289" s="95"/>
      <c r="BLY289" s="95"/>
      <c r="BLZ289" s="95"/>
      <c r="BMA289" s="95"/>
      <c r="BMB289" s="95"/>
      <c r="BMC289" s="95"/>
      <c r="BMD289" s="95"/>
      <c r="BME289" s="95"/>
      <c r="BMF289" s="95"/>
      <c r="BMG289" s="95"/>
      <c r="BMH289" s="95"/>
      <c r="BMI289" s="95"/>
      <c r="BMJ289" s="95"/>
      <c r="BMK289" s="95"/>
      <c r="BML289" s="95"/>
      <c r="BMM289" s="95"/>
      <c r="BMN289" s="95"/>
      <c r="BMO289" s="95"/>
      <c r="BMP289" s="95"/>
      <c r="BMQ289" s="95"/>
      <c r="BMR289" s="95"/>
      <c r="BMS289" s="95"/>
      <c r="BMT289" s="95"/>
      <c r="BMU289" s="95"/>
      <c r="BMV289" s="95"/>
      <c r="BMW289" s="95"/>
      <c r="BMX289" s="95"/>
      <c r="BMY289" s="95"/>
      <c r="BMZ289" s="95"/>
      <c r="BNA289" s="95"/>
      <c r="BNB289" s="95"/>
      <c r="BNC289" s="95"/>
      <c r="BND289" s="95"/>
      <c r="BNE289" s="95"/>
      <c r="BNF289" s="95"/>
      <c r="BNG289" s="95"/>
      <c r="BNH289" s="95"/>
      <c r="BNI289" s="95"/>
      <c r="BNJ289" s="95"/>
      <c r="BNK289" s="95"/>
      <c r="BNL289" s="95"/>
      <c r="BNM289" s="95"/>
      <c r="BNN289" s="95"/>
      <c r="BNO289" s="95"/>
      <c r="BNP289" s="95"/>
      <c r="BNQ289" s="95"/>
      <c r="BNR289" s="95"/>
      <c r="BNS289" s="95"/>
      <c r="BNT289" s="95"/>
      <c r="BNU289" s="95"/>
      <c r="BNV289" s="95"/>
      <c r="BNW289" s="95"/>
      <c r="BNX289" s="95"/>
      <c r="BNY289" s="95"/>
      <c r="BNZ289" s="95"/>
      <c r="BOA289" s="95"/>
      <c r="BOB289" s="95"/>
      <c r="BOC289" s="95"/>
      <c r="BOD289" s="95"/>
      <c r="BOE289" s="95"/>
      <c r="BOF289" s="95"/>
      <c r="BOG289" s="95"/>
      <c r="BOH289" s="95"/>
      <c r="BOI289" s="95"/>
      <c r="BOJ289" s="95"/>
      <c r="BOK289" s="95"/>
      <c r="BOL289" s="95"/>
      <c r="BOM289" s="95"/>
      <c r="BON289" s="95"/>
      <c r="BOO289" s="95"/>
      <c r="BOP289" s="95"/>
      <c r="BOQ289" s="95"/>
      <c r="BOR289" s="95"/>
      <c r="BOS289" s="95"/>
      <c r="BOT289" s="95"/>
      <c r="BOU289" s="95"/>
      <c r="BOV289" s="95"/>
      <c r="BOW289" s="95"/>
      <c r="BOX289" s="95"/>
      <c r="BOY289" s="95"/>
      <c r="BOZ289" s="95"/>
      <c r="BPA289" s="95"/>
      <c r="BPB289" s="95"/>
      <c r="BPC289" s="95"/>
      <c r="BPD289" s="95"/>
      <c r="BPE289" s="95"/>
      <c r="BPF289" s="95"/>
      <c r="BPG289" s="95"/>
      <c r="BPH289" s="95"/>
      <c r="BPI289" s="95"/>
      <c r="BPJ289" s="95"/>
      <c r="BPK289" s="95"/>
      <c r="BPL289" s="95"/>
      <c r="BPM289" s="95"/>
      <c r="BPN289" s="95"/>
      <c r="BPO289" s="95"/>
      <c r="BPP289" s="95"/>
      <c r="BPQ289" s="95"/>
      <c r="BPR289" s="95"/>
      <c r="BPS289" s="95"/>
      <c r="BPT289" s="95"/>
      <c r="BPU289" s="95"/>
      <c r="BPV289" s="95"/>
      <c r="BPW289" s="95"/>
      <c r="BPX289" s="95"/>
      <c r="BPY289" s="95"/>
      <c r="BPZ289" s="95"/>
      <c r="BQA289" s="95"/>
      <c r="BQB289" s="95"/>
      <c r="BQC289" s="95"/>
      <c r="BQD289" s="95"/>
      <c r="BQE289" s="95"/>
      <c r="BQF289" s="95"/>
      <c r="BQG289" s="95"/>
      <c r="BQH289" s="95"/>
      <c r="BQI289" s="95"/>
      <c r="BQJ289" s="95"/>
      <c r="BQK289" s="95"/>
      <c r="BQL289" s="95"/>
      <c r="BQM289" s="95"/>
      <c r="BQN289" s="95"/>
      <c r="BQO289" s="95"/>
      <c r="BQP289" s="95"/>
      <c r="BQQ289" s="95"/>
      <c r="BQR289" s="95"/>
      <c r="BQS289" s="95"/>
      <c r="BQT289" s="95"/>
      <c r="BQU289" s="95"/>
      <c r="BQV289" s="95"/>
      <c r="BQW289" s="95"/>
      <c r="BQX289" s="95"/>
      <c r="BQY289" s="95"/>
      <c r="BQZ289" s="95"/>
      <c r="BRA289" s="95"/>
      <c r="BRB289" s="95"/>
      <c r="BRC289" s="95"/>
      <c r="BRD289" s="95"/>
      <c r="BRE289" s="95"/>
      <c r="BRF289" s="95"/>
      <c r="BRG289" s="95"/>
      <c r="BRH289" s="95"/>
      <c r="BRI289" s="95"/>
      <c r="BRJ289" s="95"/>
      <c r="BRK289" s="95"/>
      <c r="BRL289" s="95"/>
      <c r="BRM289" s="95"/>
      <c r="BRN289" s="95"/>
      <c r="BRO289" s="95"/>
      <c r="BRP289" s="95"/>
      <c r="BRQ289" s="95"/>
      <c r="BRR289" s="95"/>
      <c r="BRS289" s="95"/>
      <c r="BRT289" s="95"/>
      <c r="BRU289" s="95"/>
      <c r="BRV289" s="95"/>
      <c r="BRW289" s="95"/>
      <c r="BRX289" s="95"/>
      <c r="BRY289" s="95"/>
      <c r="BRZ289" s="95"/>
      <c r="BSA289" s="95"/>
      <c r="BSB289" s="95"/>
      <c r="BSC289" s="95"/>
      <c r="BSD289" s="95"/>
      <c r="BSE289" s="95"/>
      <c r="BSF289" s="95"/>
      <c r="BSG289" s="95"/>
      <c r="BSH289" s="95"/>
      <c r="BSI289" s="95"/>
      <c r="BSJ289" s="95"/>
      <c r="BSK289" s="95"/>
      <c r="BSL289" s="95"/>
      <c r="BSM289" s="95"/>
      <c r="BSN289" s="95"/>
      <c r="BSO289" s="95"/>
      <c r="BSP289" s="95"/>
      <c r="BSQ289" s="95"/>
      <c r="BSR289" s="95"/>
      <c r="BSS289" s="95"/>
      <c r="BST289" s="95"/>
      <c r="BSU289" s="95"/>
      <c r="BSV289" s="95"/>
      <c r="BSW289" s="95"/>
      <c r="BSX289" s="95"/>
      <c r="BSY289" s="95"/>
      <c r="BSZ289" s="95"/>
      <c r="BTA289" s="95"/>
      <c r="BTB289" s="95"/>
      <c r="BTC289" s="95"/>
      <c r="BTD289" s="95"/>
      <c r="BTE289" s="95"/>
      <c r="BTF289" s="95"/>
      <c r="BTG289" s="95"/>
      <c r="BTH289" s="95"/>
      <c r="BTI289" s="95"/>
      <c r="BTJ289" s="95"/>
      <c r="BTK289" s="95"/>
      <c r="BTL289" s="95"/>
      <c r="BTM289" s="95"/>
      <c r="BTN289" s="95"/>
      <c r="BTO289" s="95"/>
      <c r="BTP289" s="95"/>
      <c r="BTQ289" s="95"/>
      <c r="BTR289" s="95"/>
      <c r="BTS289" s="95"/>
      <c r="BTT289" s="95"/>
      <c r="BTU289" s="95"/>
      <c r="BTV289" s="95"/>
      <c r="BTW289" s="95"/>
      <c r="BTX289" s="95"/>
      <c r="BTY289" s="95"/>
      <c r="BTZ289" s="95"/>
      <c r="BUA289" s="95"/>
      <c r="BUB289" s="95"/>
      <c r="BUC289" s="95"/>
      <c r="BUD289" s="95"/>
      <c r="BUE289" s="95"/>
      <c r="BUF289" s="95"/>
      <c r="BUG289" s="95"/>
      <c r="BUH289" s="95"/>
      <c r="BUI289" s="95"/>
      <c r="BUJ289" s="95"/>
      <c r="BUK289" s="95"/>
      <c r="BUL289" s="95"/>
      <c r="BUM289" s="95"/>
      <c r="BUN289" s="95"/>
      <c r="BUO289" s="95"/>
      <c r="BUP289" s="95"/>
      <c r="BUQ289" s="95"/>
      <c r="BUR289" s="95"/>
      <c r="BUS289" s="95"/>
      <c r="BUT289" s="95"/>
      <c r="BUU289" s="95"/>
      <c r="BUV289" s="95"/>
      <c r="BUW289" s="95"/>
      <c r="BUX289" s="95"/>
      <c r="BUY289" s="95"/>
      <c r="BUZ289" s="95"/>
      <c r="BVA289" s="95"/>
      <c r="BVB289" s="95"/>
      <c r="BVC289" s="95"/>
      <c r="BVD289" s="95"/>
      <c r="BVE289" s="95"/>
      <c r="BVF289" s="95"/>
      <c r="BVG289" s="95"/>
      <c r="BVH289" s="95"/>
      <c r="BVI289" s="95"/>
      <c r="BVJ289" s="95"/>
      <c r="BVK289" s="95"/>
      <c r="BVL289" s="95"/>
      <c r="BVM289" s="95"/>
      <c r="BVN289" s="95"/>
      <c r="BVO289" s="95"/>
      <c r="BVP289" s="95"/>
      <c r="BVQ289" s="95"/>
      <c r="BVR289" s="95"/>
      <c r="BVS289" s="95"/>
      <c r="BVT289" s="95"/>
      <c r="BVU289" s="95"/>
      <c r="BVV289" s="95"/>
      <c r="BVW289" s="95"/>
      <c r="BVX289" s="95"/>
      <c r="BVY289" s="95"/>
      <c r="BVZ289" s="95"/>
      <c r="BWA289" s="95"/>
      <c r="BWB289" s="95"/>
      <c r="BWC289" s="95"/>
      <c r="BWD289" s="95"/>
      <c r="BWE289" s="95"/>
      <c r="BWF289" s="95"/>
      <c r="BWG289" s="95"/>
      <c r="BWH289" s="95"/>
      <c r="BWI289" s="95"/>
      <c r="BWJ289" s="95"/>
      <c r="BWK289" s="95"/>
      <c r="BWL289" s="95"/>
      <c r="BWM289" s="95"/>
      <c r="BWN289" s="95"/>
      <c r="BWO289" s="95"/>
      <c r="BWP289" s="95"/>
      <c r="BWQ289" s="95"/>
      <c r="BWR289" s="95"/>
      <c r="BWS289" s="95"/>
      <c r="BWT289" s="95"/>
      <c r="BWU289" s="95"/>
      <c r="BWV289" s="95"/>
      <c r="BWW289" s="95"/>
      <c r="BWX289" s="95"/>
      <c r="BWY289" s="95"/>
      <c r="BWZ289" s="95"/>
      <c r="BXA289" s="95"/>
      <c r="BXB289" s="95"/>
      <c r="BXC289" s="95"/>
      <c r="BXD289" s="95"/>
      <c r="BXE289" s="95"/>
      <c r="BXF289" s="95"/>
      <c r="BXG289" s="95"/>
      <c r="BXH289" s="95"/>
      <c r="BXI289" s="95"/>
      <c r="BXJ289" s="95"/>
      <c r="BXK289" s="95"/>
      <c r="BXL289" s="95"/>
      <c r="BXM289" s="95"/>
      <c r="BXN289" s="95"/>
      <c r="BXO289" s="95"/>
      <c r="BXP289" s="95"/>
      <c r="BXQ289" s="95"/>
      <c r="BXR289" s="95"/>
      <c r="BXS289" s="95"/>
      <c r="BXT289" s="95"/>
      <c r="BXU289" s="95"/>
      <c r="BXV289" s="95"/>
      <c r="BXW289" s="95"/>
      <c r="BXX289" s="95"/>
      <c r="BXY289" s="95"/>
      <c r="BXZ289" s="95"/>
      <c r="BYA289" s="95"/>
      <c r="BYB289" s="95"/>
      <c r="BYC289" s="95"/>
      <c r="BYD289" s="95"/>
      <c r="BYE289" s="95"/>
      <c r="BYF289" s="95"/>
      <c r="BYG289" s="95"/>
      <c r="BYH289" s="95"/>
      <c r="BYI289" s="95"/>
      <c r="BYJ289" s="95"/>
      <c r="BYK289" s="95"/>
      <c r="BYL289" s="95"/>
      <c r="BYM289" s="95"/>
      <c r="BYN289" s="95"/>
      <c r="BYO289" s="95"/>
      <c r="BYP289" s="95"/>
      <c r="BYQ289" s="95"/>
      <c r="BYR289" s="95"/>
      <c r="BYS289" s="95"/>
      <c r="BYT289" s="95"/>
      <c r="BYU289" s="95"/>
      <c r="BYV289" s="95"/>
      <c r="BYW289" s="95"/>
      <c r="BYX289" s="95"/>
      <c r="BYY289" s="95"/>
      <c r="BYZ289" s="95"/>
      <c r="BZA289" s="95"/>
      <c r="BZB289" s="95"/>
      <c r="BZC289" s="95"/>
      <c r="BZD289" s="95"/>
      <c r="BZE289" s="95"/>
      <c r="BZF289" s="95"/>
      <c r="BZG289" s="95"/>
      <c r="BZH289" s="95"/>
      <c r="BZI289" s="95"/>
      <c r="BZJ289" s="95"/>
      <c r="BZK289" s="95"/>
      <c r="BZL289" s="95"/>
      <c r="BZM289" s="95"/>
      <c r="BZN289" s="95"/>
      <c r="BZO289" s="95"/>
      <c r="BZP289" s="95"/>
      <c r="BZQ289" s="95"/>
      <c r="BZR289" s="95"/>
      <c r="BZS289" s="95"/>
      <c r="BZT289" s="95"/>
      <c r="BZU289" s="95"/>
      <c r="BZV289" s="95"/>
      <c r="BZW289" s="95"/>
      <c r="BZX289" s="95"/>
      <c r="BZY289" s="95"/>
      <c r="BZZ289" s="95"/>
      <c r="CAA289" s="95"/>
      <c r="CAB289" s="95"/>
      <c r="CAC289" s="95"/>
      <c r="CAD289" s="95"/>
      <c r="CAE289" s="95"/>
      <c r="CAF289" s="95"/>
      <c r="CAG289" s="95"/>
      <c r="CAH289" s="95"/>
      <c r="CAI289" s="95"/>
      <c r="CAJ289" s="95"/>
      <c r="CAK289" s="95"/>
      <c r="CAL289" s="95"/>
      <c r="CAM289" s="95"/>
      <c r="CAN289" s="95"/>
      <c r="CAO289" s="95"/>
      <c r="CAP289" s="95"/>
      <c r="CAQ289" s="95"/>
      <c r="CAR289" s="95"/>
      <c r="CAS289" s="95"/>
      <c r="CAT289" s="95"/>
      <c r="CAU289" s="95"/>
      <c r="CAV289" s="95"/>
      <c r="CAW289" s="95"/>
      <c r="CAX289" s="95"/>
      <c r="CAY289" s="95"/>
      <c r="CAZ289" s="95"/>
      <c r="CBA289" s="95"/>
      <c r="CBB289" s="95"/>
      <c r="CBC289" s="95"/>
      <c r="CBD289" s="95"/>
      <c r="CBE289" s="95"/>
      <c r="CBF289" s="95"/>
      <c r="CBG289" s="95"/>
      <c r="CBH289" s="95"/>
      <c r="CBI289" s="95"/>
      <c r="CBJ289" s="95"/>
      <c r="CBK289" s="95"/>
      <c r="CBL289" s="95"/>
      <c r="CBM289" s="95"/>
      <c r="CBN289" s="95"/>
      <c r="CBO289" s="95"/>
      <c r="CBP289" s="95"/>
      <c r="CBQ289" s="95"/>
      <c r="CBR289" s="95"/>
      <c r="CBS289" s="95"/>
      <c r="CBT289" s="95"/>
      <c r="CBU289" s="95"/>
      <c r="CBV289" s="95"/>
      <c r="CBW289" s="95"/>
      <c r="CBX289" s="95"/>
      <c r="CBY289" s="95"/>
      <c r="CBZ289" s="95"/>
      <c r="CCA289" s="95"/>
      <c r="CCB289" s="95"/>
      <c r="CCC289" s="95"/>
      <c r="CCD289" s="95"/>
      <c r="CCE289" s="95"/>
      <c r="CCF289" s="95"/>
      <c r="CCG289" s="95"/>
      <c r="CCH289" s="95"/>
      <c r="CCI289" s="95"/>
      <c r="CCJ289" s="95"/>
      <c r="CCK289" s="95"/>
      <c r="CCL289" s="95"/>
      <c r="CCM289" s="95"/>
      <c r="CCN289" s="95"/>
      <c r="CCO289" s="95"/>
      <c r="CCP289" s="95"/>
      <c r="CCQ289" s="95"/>
      <c r="CCR289" s="95"/>
      <c r="CCS289" s="95"/>
      <c r="CCT289" s="95"/>
      <c r="CCU289" s="95"/>
      <c r="CCV289" s="95"/>
      <c r="CCW289" s="95"/>
      <c r="CCX289" s="95"/>
      <c r="CCY289" s="95"/>
      <c r="CCZ289" s="95"/>
      <c r="CDA289" s="95"/>
      <c r="CDB289" s="95"/>
      <c r="CDC289" s="95"/>
      <c r="CDD289" s="95"/>
      <c r="CDE289" s="95"/>
      <c r="CDF289" s="95"/>
      <c r="CDG289" s="95"/>
      <c r="CDH289" s="95"/>
      <c r="CDI289" s="95"/>
      <c r="CDJ289" s="95"/>
      <c r="CDK289" s="95"/>
      <c r="CDL289" s="95"/>
      <c r="CDM289" s="95"/>
      <c r="CDN289" s="95"/>
      <c r="CDO289" s="95"/>
      <c r="CDP289" s="95"/>
      <c r="CDQ289" s="95"/>
      <c r="CDR289" s="95"/>
      <c r="CDS289" s="95"/>
      <c r="CDT289" s="95"/>
      <c r="CDU289" s="95"/>
      <c r="CDV289" s="95"/>
      <c r="CDW289" s="95"/>
      <c r="CDX289" s="95"/>
      <c r="CDY289" s="95"/>
      <c r="CDZ289" s="95"/>
      <c r="CEA289" s="95"/>
      <c r="CEB289" s="95"/>
      <c r="CEC289" s="95"/>
      <c r="CED289" s="95"/>
      <c r="CEE289" s="95"/>
      <c r="CEF289" s="95"/>
      <c r="CEG289" s="95"/>
      <c r="CEH289" s="95"/>
      <c r="CEI289" s="95"/>
      <c r="CEJ289" s="95"/>
      <c r="CEK289" s="95"/>
      <c r="CEL289" s="95"/>
      <c r="CEM289" s="95"/>
      <c r="CEN289" s="95"/>
      <c r="CEO289" s="95"/>
      <c r="CEP289" s="95"/>
      <c r="CEQ289" s="95"/>
      <c r="CER289" s="95"/>
      <c r="CES289" s="95"/>
      <c r="CET289" s="95"/>
      <c r="CEU289" s="95"/>
      <c r="CEV289" s="95"/>
      <c r="CEW289" s="95"/>
      <c r="CEX289" s="95"/>
      <c r="CEY289" s="95"/>
      <c r="CEZ289" s="95"/>
      <c r="CFA289" s="95"/>
      <c r="CFB289" s="95"/>
      <c r="CFC289" s="95"/>
      <c r="CFD289" s="95"/>
      <c r="CFE289" s="95"/>
      <c r="CFF289" s="95"/>
      <c r="CFG289" s="95"/>
      <c r="CFH289" s="95"/>
      <c r="CFI289" s="95"/>
      <c r="CFJ289" s="95"/>
      <c r="CFK289" s="95"/>
      <c r="CFL289" s="95"/>
      <c r="CFM289" s="95"/>
      <c r="CFN289" s="95"/>
      <c r="CFO289" s="95"/>
      <c r="CFP289" s="95"/>
      <c r="CFQ289" s="95"/>
      <c r="CFR289" s="95"/>
      <c r="CFS289" s="95"/>
      <c r="CFT289" s="95"/>
      <c r="CFU289" s="95"/>
      <c r="CFV289" s="95"/>
      <c r="CFW289" s="95"/>
      <c r="CFX289" s="95"/>
      <c r="CFY289" s="95"/>
      <c r="CFZ289" s="95"/>
      <c r="CGA289" s="95"/>
      <c r="CGB289" s="95"/>
      <c r="CGC289" s="95"/>
      <c r="CGD289" s="95"/>
      <c r="CGE289" s="95"/>
      <c r="CGF289" s="95"/>
      <c r="CGG289" s="95"/>
      <c r="CGH289" s="95"/>
      <c r="CGI289" s="95"/>
      <c r="CGJ289" s="95"/>
      <c r="CGK289" s="95"/>
      <c r="CGL289" s="95"/>
      <c r="CGM289" s="95"/>
      <c r="CGN289" s="95"/>
      <c r="CGO289" s="95"/>
      <c r="CGP289" s="95"/>
      <c r="CGQ289" s="95"/>
      <c r="CGR289" s="95"/>
      <c r="CGS289" s="95"/>
      <c r="CGT289" s="95"/>
      <c r="CGU289" s="95"/>
      <c r="CGV289" s="95"/>
      <c r="CGW289" s="95"/>
      <c r="CGX289" s="95"/>
      <c r="CGY289" s="95"/>
      <c r="CGZ289" s="95"/>
      <c r="CHA289" s="95"/>
      <c r="CHB289" s="95"/>
      <c r="CHC289" s="95"/>
      <c r="CHD289" s="95"/>
      <c r="CHE289" s="95"/>
      <c r="CHF289" s="95"/>
      <c r="CHG289" s="95"/>
      <c r="CHH289" s="95"/>
      <c r="CHI289" s="95"/>
      <c r="CHJ289" s="95"/>
      <c r="CHK289" s="95"/>
      <c r="CHL289" s="95"/>
      <c r="CHM289" s="95"/>
      <c r="CHN289" s="95"/>
      <c r="CHO289" s="95"/>
      <c r="CHP289" s="95"/>
      <c r="CHQ289" s="95"/>
      <c r="CHR289" s="95"/>
      <c r="CHS289" s="95"/>
      <c r="CHT289" s="95"/>
      <c r="CHU289" s="95"/>
      <c r="CHV289" s="95"/>
      <c r="CHW289" s="95"/>
      <c r="CHX289" s="95"/>
      <c r="CHY289" s="95"/>
      <c r="CHZ289" s="95"/>
      <c r="CIA289" s="95"/>
      <c r="CIB289" s="95"/>
      <c r="CIC289" s="95"/>
      <c r="CID289" s="95"/>
      <c r="CIE289" s="95"/>
      <c r="CIF289" s="95"/>
      <c r="CIG289" s="95"/>
      <c r="CIH289" s="95"/>
      <c r="CII289" s="95"/>
      <c r="CIJ289" s="95"/>
      <c r="CIK289" s="95"/>
      <c r="CIL289" s="95"/>
      <c r="CIM289" s="95"/>
      <c r="CIN289" s="95"/>
      <c r="CIO289" s="95"/>
      <c r="CIP289" s="95"/>
      <c r="CIQ289" s="95"/>
      <c r="CIR289" s="95"/>
      <c r="CIS289" s="95"/>
      <c r="CIT289" s="95"/>
      <c r="CIU289" s="95"/>
      <c r="CIV289" s="95"/>
      <c r="CIW289" s="95"/>
      <c r="CIX289" s="95"/>
      <c r="CIY289" s="95"/>
      <c r="CIZ289" s="95"/>
      <c r="CJA289" s="95"/>
      <c r="CJB289" s="95"/>
      <c r="CJC289" s="95"/>
      <c r="CJD289" s="95"/>
      <c r="CJE289" s="95"/>
      <c r="CJF289" s="95"/>
      <c r="CJG289" s="95"/>
      <c r="CJH289" s="95"/>
      <c r="CJI289" s="95"/>
      <c r="CJJ289" s="95"/>
      <c r="CJK289" s="95"/>
      <c r="CJL289" s="95"/>
      <c r="CJM289" s="95"/>
      <c r="CJN289" s="95"/>
      <c r="CJO289" s="95"/>
      <c r="CJP289" s="95"/>
      <c r="CJQ289" s="95"/>
      <c r="CJR289" s="95"/>
      <c r="CJS289" s="95"/>
      <c r="CJT289" s="95"/>
      <c r="CJU289" s="95"/>
      <c r="CJV289" s="95"/>
      <c r="CJW289" s="95"/>
      <c r="CJX289" s="95"/>
      <c r="CJY289" s="95"/>
      <c r="CJZ289" s="95"/>
      <c r="CKA289" s="95"/>
      <c r="CKB289" s="95"/>
      <c r="CKC289" s="95"/>
      <c r="CKD289" s="95"/>
      <c r="CKE289" s="95"/>
      <c r="CKF289" s="95"/>
      <c r="CKG289" s="95"/>
      <c r="CKH289" s="95"/>
      <c r="CKI289" s="95"/>
      <c r="CKJ289" s="95"/>
      <c r="CKK289" s="95"/>
      <c r="CKL289" s="95"/>
      <c r="CKM289" s="95"/>
      <c r="CKN289" s="95"/>
      <c r="CKO289" s="95"/>
      <c r="CKP289" s="95"/>
      <c r="CKQ289" s="95"/>
      <c r="CKR289" s="95"/>
      <c r="CKS289" s="95"/>
      <c r="CKT289" s="95"/>
      <c r="CKU289" s="95"/>
      <c r="CKV289" s="95"/>
      <c r="CKW289" s="95"/>
      <c r="CKX289" s="95"/>
      <c r="CKY289" s="95"/>
      <c r="CKZ289" s="95"/>
      <c r="CLA289" s="95"/>
      <c r="CLB289" s="95"/>
      <c r="CLC289" s="95"/>
      <c r="CLD289" s="95"/>
      <c r="CLE289" s="95"/>
      <c r="CLF289" s="95"/>
      <c r="CLG289" s="95"/>
      <c r="CLH289" s="95"/>
      <c r="CLI289" s="95"/>
      <c r="CLJ289" s="95"/>
      <c r="CLK289" s="95"/>
      <c r="CLL289" s="95"/>
      <c r="CLM289" s="95"/>
      <c r="CLN289" s="95"/>
      <c r="CLO289" s="95"/>
      <c r="CLP289" s="95"/>
      <c r="CLQ289" s="95"/>
      <c r="CLR289" s="95"/>
      <c r="CLS289" s="95"/>
      <c r="CLT289" s="95"/>
      <c r="CLU289" s="95"/>
      <c r="CLV289" s="95"/>
      <c r="CLW289" s="95"/>
      <c r="CLX289" s="95"/>
      <c r="CLY289" s="95"/>
      <c r="CLZ289" s="95"/>
      <c r="CMA289" s="95"/>
      <c r="CMB289" s="95"/>
      <c r="CMC289" s="95"/>
      <c r="CMD289" s="95"/>
      <c r="CME289" s="95"/>
      <c r="CMF289" s="95"/>
      <c r="CMG289" s="95"/>
      <c r="CMH289" s="95"/>
      <c r="CMI289" s="95"/>
      <c r="CMJ289" s="95"/>
      <c r="CMK289" s="95"/>
      <c r="CML289" s="95"/>
      <c r="CMM289" s="95"/>
      <c r="CMN289" s="95"/>
      <c r="CMO289" s="95"/>
      <c r="CMP289" s="95"/>
      <c r="CMQ289" s="95"/>
      <c r="CMR289" s="95"/>
      <c r="CMS289" s="95"/>
      <c r="CMT289" s="95"/>
      <c r="CMU289" s="95"/>
      <c r="CMV289" s="95"/>
      <c r="CMW289" s="95"/>
      <c r="CMX289" s="95"/>
      <c r="CMY289" s="95"/>
      <c r="CMZ289" s="95"/>
      <c r="CNA289" s="95"/>
      <c r="CNB289" s="95"/>
      <c r="CNC289" s="95"/>
      <c r="CND289" s="95"/>
      <c r="CNE289" s="95"/>
      <c r="CNF289" s="95"/>
      <c r="CNG289" s="95"/>
      <c r="CNH289" s="95"/>
      <c r="CNI289" s="95"/>
      <c r="CNJ289" s="95"/>
      <c r="CNK289" s="95"/>
      <c r="CNL289" s="95"/>
      <c r="CNM289" s="95"/>
      <c r="CNN289" s="95"/>
      <c r="CNO289" s="95"/>
      <c r="CNP289" s="95"/>
      <c r="CNQ289" s="95"/>
      <c r="CNR289" s="95"/>
      <c r="CNS289" s="95"/>
      <c r="CNT289" s="95"/>
      <c r="CNU289" s="95"/>
      <c r="CNV289" s="95"/>
      <c r="CNW289" s="95"/>
      <c r="CNX289" s="95"/>
      <c r="CNY289" s="95"/>
      <c r="CNZ289" s="95"/>
      <c r="COA289" s="95"/>
      <c r="COB289" s="95"/>
      <c r="COC289" s="95"/>
      <c r="COD289" s="95"/>
      <c r="COE289" s="95"/>
      <c r="COF289" s="95"/>
      <c r="COG289" s="95"/>
      <c r="COH289" s="95"/>
      <c r="COI289" s="95"/>
      <c r="COJ289" s="95"/>
      <c r="COK289" s="95"/>
      <c r="COL289" s="95"/>
      <c r="COM289" s="95"/>
      <c r="CON289" s="95"/>
      <c r="COO289" s="95"/>
      <c r="COP289" s="95"/>
      <c r="COQ289" s="95"/>
      <c r="COR289" s="95"/>
      <c r="COS289" s="95"/>
      <c r="COT289" s="95"/>
      <c r="COU289" s="95"/>
      <c r="COV289" s="95"/>
      <c r="COW289" s="95"/>
      <c r="COX289" s="95"/>
      <c r="COY289" s="95"/>
      <c r="COZ289" s="95"/>
      <c r="CPA289" s="95"/>
      <c r="CPB289" s="95"/>
      <c r="CPC289" s="95"/>
      <c r="CPD289" s="95"/>
      <c r="CPE289" s="95"/>
      <c r="CPF289" s="95"/>
      <c r="CPG289" s="95"/>
      <c r="CPH289" s="95"/>
      <c r="CPI289" s="95"/>
      <c r="CPJ289" s="95"/>
      <c r="CPK289" s="95"/>
      <c r="CPL289" s="95"/>
      <c r="CPM289" s="95"/>
      <c r="CPN289" s="95"/>
      <c r="CPO289" s="95"/>
      <c r="CPP289" s="95"/>
      <c r="CPQ289" s="95"/>
      <c r="CPR289" s="95"/>
      <c r="CPS289" s="95"/>
      <c r="CPT289" s="95"/>
      <c r="CPU289" s="95"/>
      <c r="CPV289" s="95"/>
      <c r="CPW289" s="95"/>
      <c r="CPX289" s="95"/>
      <c r="CPY289" s="95"/>
      <c r="CPZ289" s="95"/>
      <c r="CQA289" s="95"/>
      <c r="CQB289" s="95"/>
      <c r="CQC289" s="95"/>
      <c r="CQD289" s="95"/>
      <c r="CQE289" s="95"/>
      <c r="CQF289" s="95"/>
      <c r="CQG289" s="95"/>
      <c r="CQH289" s="95"/>
      <c r="CQI289" s="95"/>
      <c r="CQJ289" s="95"/>
      <c r="CQK289" s="95"/>
      <c r="CQL289" s="95"/>
      <c r="CQM289" s="95"/>
      <c r="CQN289" s="95"/>
      <c r="CQO289" s="95"/>
      <c r="CQP289" s="95"/>
      <c r="CQQ289" s="95"/>
      <c r="CQR289" s="95"/>
      <c r="CQS289" s="95"/>
      <c r="CQT289" s="95"/>
      <c r="CQU289" s="95"/>
      <c r="CQV289" s="95"/>
      <c r="CQW289" s="95"/>
      <c r="CQX289" s="95"/>
      <c r="CQY289" s="95"/>
      <c r="CQZ289" s="95"/>
      <c r="CRA289" s="95"/>
      <c r="CRB289" s="95"/>
      <c r="CRC289" s="95"/>
      <c r="CRD289" s="95"/>
      <c r="CRE289" s="95"/>
      <c r="CRF289" s="95"/>
      <c r="CRG289" s="95"/>
      <c r="CRH289" s="95"/>
      <c r="CRI289" s="95"/>
      <c r="CRJ289" s="95"/>
      <c r="CRK289" s="95"/>
      <c r="CRL289" s="95"/>
      <c r="CRM289" s="95"/>
      <c r="CRN289" s="95"/>
      <c r="CRO289" s="95"/>
      <c r="CRP289" s="95"/>
      <c r="CRQ289" s="95"/>
      <c r="CRR289" s="95"/>
      <c r="CRS289" s="95"/>
      <c r="CRT289" s="95"/>
      <c r="CRU289" s="95"/>
      <c r="CRV289" s="95"/>
      <c r="CRW289" s="95"/>
      <c r="CRX289" s="95"/>
      <c r="CRY289" s="95"/>
      <c r="CRZ289" s="95"/>
      <c r="CSA289" s="95"/>
      <c r="CSB289" s="95"/>
      <c r="CSC289" s="95"/>
      <c r="CSD289" s="95"/>
      <c r="CSE289" s="95"/>
      <c r="CSF289" s="95"/>
      <c r="CSG289" s="95"/>
      <c r="CSH289" s="95"/>
      <c r="CSI289" s="95"/>
      <c r="CSJ289" s="95"/>
      <c r="CSK289" s="95"/>
      <c r="CSL289" s="95"/>
      <c r="CSM289" s="95"/>
      <c r="CSN289" s="95"/>
      <c r="CSO289" s="95"/>
      <c r="CSP289" s="95"/>
      <c r="CSQ289" s="95"/>
      <c r="CSR289" s="95"/>
      <c r="CSS289" s="95"/>
      <c r="CST289" s="95"/>
      <c r="CSU289" s="95"/>
      <c r="CSV289" s="95"/>
      <c r="CSW289" s="95"/>
      <c r="CSX289" s="95"/>
      <c r="CSY289" s="95"/>
      <c r="CSZ289" s="95"/>
      <c r="CTA289" s="95"/>
      <c r="CTB289" s="95"/>
      <c r="CTC289" s="95"/>
      <c r="CTD289" s="95"/>
      <c r="CTE289" s="95"/>
      <c r="CTF289" s="95"/>
      <c r="CTG289" s="95"/>
      <c r="CTH289" s="95"/>
      <c r="CTI289" s="95"/>
      <c r="CTJ289" s="95"/>
      <c r="CTK289" s="95"/>
      <c r="CTL289" s="95"/>
      <c r="CTM289" s="95"/>
      <c r="CTN289" s="95"/>
      <c r="CTO289" s="95"/>
      <c r="CTP289" s="95"/>
      <c r="CTQ289" s="95"/>
      <c r="CTR289" s="95"/>
      <c r="CTS289" s="95"/>
      <c r="CTT289" s="95"/>
      <c r="CTU289" s="95"/>
      <c r="CTV289" s="95"/>
      <c r="CTW289" s="95"/>
      <c r="CTX289" s="95"/>
      <c r="CTY289" s="95"/>
      <c r="CTZ289" s="95"/>
      <c r="CUA289" s="95"/>
      <c r="CUB289" s="95"/>
      <c r="CUC289" s="95"/>
      <c r="CUD289" s="95"/>
      <c r="CUE289" s="95"/>
      <c r="CUF289" s="95"/>
      <c r="CUG289" s="95"/>
      <c r="CUH289" s="95"/>
      <c r="CUI289" s="95"/>
      <c r="CUJ289" s="95"/>
      <c r="CUK289" s="95"/>
      <c r="CUL289" s="95"/>
      <c r="CUM289" s="95"/>
      <c r="CUN289" s="95"/>
      <c r="CUO289" s="95"/>
      <c r="CUP289" s="95"/>
      <c r="CUQ289" s="95"/>
      <c r="CUR289" s="95"/>
      <c r="CUS289" s="95"/>
      <c r="CUT289" s="95"/>
      <c r="CUU289" s="95"/>
      <c r="CUV289" s="95"/>
      <c r="CUW289" s="95"/>
      <c r="CUX289" s="95"/>
      <c r="CUY289" s="95"/>
      <c r="CUZ289" s="95"/>
      <c r="CVA289" s="95"/>
      <c r="CVB289" s="95"/>
      <c r="CVC289" s="95"/>
      <c r="CVD289" s="95"/>
      <c r="CVE289" s="95"/>
      <c r="CVF289" s="95"/>
      <c r="CVG289" s="95"/>
      <c r="CVH289" s="95"/>
      <c r="CVI289" s="95"/>
      <c r="CVJ289" s="95"/>
      <c r="CVK289" s="95"/>
      <c r="CVL289" s="95"/>
      <c r="CVM289" s="95"/>
      <c r="CVN289" s="95"/>
      <c r="CVO289" s="95"/>
      <c r="CVP289" s="95"/>
      <c r="CVQ289" s="95"/>
      <c r="CVR289" s="95"/>
      <c r="CVS289" s="95"/>
      <c r="CVT289" s="95"/>
      <c r="CVU289" s="95"/>
      <c r="CVV289" s="95"/>
      <c r="CVW289" s="95"/>
      <c r="CVX289" s="95"/>
      <c r="CVY289" s="95"/>
      <c r="CVZ289" s="95"/>
      <c r="CWA289" s="95"/>
      <c r="CWB289" s="95"/>
      <c r="CWC289" s="95"/>
      <c r="CWD289" s="95"/>
      <c r="CWE289" s="95"/>
      <c r="CWF289" s="95"/>
      <c r="CWG289" s="95"/>
      <c r="CWH289" s="95"/>
      <c r="CWI289" s="95"/>
      <c r="CWJ289" s="95"/>
      <c r="CWK289" s="95"/>
      <c r="CWL289" s="95"/>
      <c r="CWM289" s="95"/>
      <c r="CWN289" s="95"/>
      <c r="CWO289" s="95"/>
      <c r="CWP289" s="95"/>
      <c r="CWQ289" s="95"/>
      <c r="CWR289" s="95"/>
      <c r="CWS289" s="95"/>
      <c r="CWT289" s="95"/>
      <c r="CWU289" s="95"/>
      <c r="CWV289" s="95"/>
      <c r="CWW289" s="95"/>
      <c r="CWX289" s="95"/>
      <c r="CWY289" s="95"/>
      <c r="CWZ289" s="95"/>
      <c r="CXA289" s="95"/>
      <c r="CXB289" s="95"/>
      <c r="CXC289" s="95"/>
      <c r="CXD289" s="95"/>
      <c r="CXE289" s="95"/>
      <c r="CXF289" s="95"/>
      <c r="CXG289" s="95"/>
      <c r="CXH289" s="95"/>
      <c r="CXI289" s="95"/>
      <c r="CXJ289" s="95"/>
      <c r="CXK289" s="95"/>
      <c r="CXL289" s="95"/>
      <c r="CXM289" s="95"/>
      <c r="CXN289" s="95"/>
      <c r="CXO289" s="95"/>
      <c r="CXP289" s="95"/>
      <c r="CXQ289" s="95"/>
      <c r="CXR289" s="95"/>
      <c r="CXS289" s="95"/>
      <c r="CXT289" s="95"/>
      <c r="CXU289" s="95"/>
      <c r="CXV289" s="95"/>
      <c r="CXW289" s="95"/>
      <c r="CXX289" s="95"/>
      <c r="CXY289" s="95"/>
      <c r="CXZ289" s="95"/>
      <c r="CYA289" s="95"/>
      <c r="CYB289" s="95"/>
      <c r="CYC289" s="95"/>
      <c r="CYD289" s="95"/>
      <c r="CYE289" s="95"/>
      <c r="CYF289" s="95"/>
      <c r="CYG289" s="95"/>
      <c r="CYH289" s="95"/>
      <c r="CYI289" s="95"/>
      <c r="CYJ289" s="95"/>
      <c r="CYK289" s="95"/>
      <c r="CYL289" s="95"/>
      <c r="CYM289" s="95"/>
      <c r="CYN289" s="95"/>
      <c r="CYO289" s="95"/>
      <c r="CYP289" s="95"/>
      <c r="CYQ289" s="95"/>
      <c r="CYR289" s="95"/>
      <c r="CYS289" s="95"/>
      <c r="CYT289" s="95"/>
      <c r="CYU289" s="95"/>
      <c r="CYV289" s="95"/>
      <c r="CYW289" s="95"/>
      <c r="CYX289" s="95"/>
      <c r="CYY289" s="95"/>
      <c r="CYZ289" s="95"/>
      <c r="CZA289" s="95"/>
      <c r="CZB289" s="95"/>
      <c r="CZC289" s="95"/>
      <c r="CZD289" s="95"/>
      <c r="CZE289" s="95"/>
      <c r="CZF289" s="95"/>
      <c r="CZG289" s="95"/>
      <c r="CZH289" s="95"/>
      <c r="CZI289" s="95"/>
      <c r="CZJ289" s="95"/>
      <c r="CZK289" s="95"/>
      <c r="CZL289" s="95"/>
      <c r="CZM289" s="95"/>
      <c r="CZN289" s="95"/>
      <c r="CZO289" s="95"/>
      <c r="CZP289" s="95"/>
      <c r="CZQ289" s="95"/>
      <c r="CZR289" s="95"/>
      <c r="CZS289" s="95"/>
      <c r="CZT289" s="95"/>
      <c r="CZU289" s="95"/>
      <c r="CZV289" s="95"/>
      <c r="CZW289" s="95"/>
      <c r="CZX289" s="95"/>
      <c r="CZY289" s="95"/>
      <c r="CZZ289" s="95"/>
      <c r="DAA289" s="95"/>
      <c r="DAB289" s="95"/>
      <c r="DAC289" s="95"/>
      <c r="DAD289" s="95"/>
      <c r="DAE289" s="95"/>
      <c r="DAF289" s="95"/>
      <c r="DAG289" s="95"/>
      <c r="DAH289" s="95"/>
      <c r="DAI289" s="95"/>
      <c r="DAJ289" s="95"/>
      <c r="DAK289" s="95"/>
      <c r="DAL289" s="95"/>
      <c r="DAM289" s="95"/>
      <c r="DAN289" s="95"/>
      <c r="DAO289" s="95"/>
      <c r="DAP289" s="95"/>
      <c r="DAQ289" s="95"/>
      <c r="DAR289" s="95"/>
      <c r="DAS289" s="95"/>
      <c r="DAT289" s="95"/>
      <c r="DAU289" s="95"/>
      <c r="DAV289" s="95"/>
      <c r="DAW289" s="95"/>
      <c r="DAX289" s="95"/>
      <c r="DAY289" s="95"/>
      <c r="DAZ289" s="95"/>
      <c r="DBA289" s="95"/>
      <c r="DBB289" s="95"/>
      <c r="DBC289" s="95"/>
      <c r="DBD289" s="95"/>
      <c r="DBE289" s="95"/>
      <c r="DBF289" s="95"/>
      <c r="DBG289" s="95"/>
      <c r="DBH289" s="95"/>
      <c r="DBI289" s="95"/>
      <c r="DBJ289" s="95"/>
      <c r="DBK289" s="95"/>
      <c r="DBL289" s="95"/>
      <c r="DBM289" s="95"/>
      <c r="DBN289" s="95"/>
      <c r="DBO289" s="95"/>
      <c r="DBP289" s="95"/>
      <c r="DBQ289" s="95"/>
      <c r="DBR289" s="95"/>
      <c r="DBS289" s="95"/>
      <c r="DBT289" s="95"/>
      <c r="DBU289" s="95"/>
      <c r="DBV289" s="95"/>
      <c r="DBW289" s="95"/>
      <c r="DBX289" s="95"/>
      <c r="DBY289" s="95"/>
      <c r="DBZ289" s="95"/>
      <c r="DCA289" s="95"/>
      <c r="DCB289" s="95"/>
      <c r="DCC289" s="95"/>
      <c r="DCD289" s="95"/>
      <c r="DCE289" s="95"/>
      <c r="DCF289" s="95"/>
      <c r="DCG289" s="95"/>
      <c r="DCH289" s="95"/>
      <c r="DCI289" s="95"/>
      <c r="DCJ289" s="95"/>
      <c r="DCK289" s="95"/>
      <c r="DCL289" s="95"/>
      <c r="DCM289" s="95"/>
      <c r="DCN289" s="95"/>
      <c r="DCO289" s="95"/>
      <c r="DCP289" s="95"/>
      <c r="DCQ289" s="95"/>
      <c r="DCR289" s="95"/>
      <c r="DCS289" s="95"/>
      <c r="DCT289" s="95"/>
      <c r="DCU289" s="95"/>
      <c r="DCV289" s="95"/>
      <c r="DCW289" s="95"/>
      <c r="DCX289" s="95"/>
      <c r="DCY289" s="95"/>
      <c r="DCZ289" s="95"/>
      <c r="DDA289" s="95"/>
      <c r="DDB289" s="95"/>
      <c r="DDC289" s="95"/>
      <c r="DDD289" s="95"/>
      <c r="DDE289" s="95"/>
      <c r="DDF289" s="95"/>
      <c r="DDG289" s="95"/>
      <c r="DDH289" s="95"/>
      <c r="DDI289" s="95"/>
      <c r="DDJ289" s="95"/>
      <c r="DDK289" s="95"/>
      <c r="DDL289" s="95"/>
      <c r="DDM289" s="95"/>
      <c r="DDN289" s="95"/>
      <c r="DDO289" s="95"/>
      <c r="DDP289" s="95"/>
      <c r="DDQ289" s="95"/>
      <c r="DDR289" s="95"/>
      <c r="DDS289" s="95"/>
      <c r="DDT289" s="95"/>
      <c r="DDU289" s="95"/>
      <c r="DDV289" s="95"/>
      <c r="DDW289" s="95"/>
      <c r="DDX289" s="95"/>
      <c r="DDY289" s="95"/>
      <c r="DDZ289" s="95"/>
      <c r="DEA289" s="95"/>
      <c r="DEB289" s="95"/>
      <c r="DEC289" s="95"/>
      <c r="DED289" s="95"/>
      <c r="DEE289" s="95"/>
      <c r="DEF289" s="95"/>
      <c r="DEG289" s="95"/>
      <c r="DEH289" s="95"/>
      <c r="DEI289" s="95"/>
      <c r="DEJ289" s="95"/>
      <c r="DEK289" s="95"/>
      <c r="DEL289" s="95"/>
      <c r="DEM289" s="95"/>
      <c r="DEN289" s="95"/>
      <c r="DEO289" s="95"/>
      <c r="DEP289" s="95"/>
      <c r="DEQ289" s="95"/>
      <c r="DER289" s="95"/>
      <c r="DES289" s="95"/>
      <c r="DET289" s="95"/>
      <c r="DEU289" s="95"/>
      <c r="DEV289" s="95"/>
      <c r="DEW289" s="95"/>
      <c r="DEX289" s="95"/>
      <c r="DEY289" s="95"/>
      <c r="DEZ289" s="95"/>
      <c r="DFA289" s="95"/>
      <c r="DFB289" s="95"/>
      <c r="DFC289" s="95"/>
      <c r="DFD289" s="95"/>
      <c r="DFE289" s="95"/>
      <c r="DFF289" s="95"/>
      <c r="DFG289" s="95"/>
      <c r="DFH289" s="95"/>
      <c r="DFI289" s="95"/>
      <c r="DFJ289" s="95"/>
      <c r="DFK289" s="95"/>
      <c r="DFL289" s="95"/>
      <c r="DFM289" s="95"/>
      <c r="DFN289" s="95"/>
      <c r="DFO289" s="95"/>
      <c r="DFP289" s="95"/>
      <c r="DFQ289" s="95"/>
      <c r="DFR289" s="95"/>
      <c r="DFS289" s="95"/>
      <c r="DFT289" s="95"/>
      <c r="DFU289" s="95"/>
      <c r="DFV289" s="95"/>
      <c r="DFW289" s="95"/>
      <c r="DFX289" s="95"/>
      <c r="DFY289" s="95"/>
      <c r="DFZ289" s="95"/>
      <c r="DGA289" s="95"/>
      <c r="DGB289" s="95"/>
      <c r="DGC289" s="95"/>
      <c r="DGD289" s="95"/>
      <c r="DGE289" s="95"/>
      <c r="DGF289" s="95"/>
      <c r="DGG289" s="95"/>
      <c r="DGH289" s="95"/>
      <c r="DGI289" s="95"/>
      <c r="DGJ289" s="95"/>
      <c r="DGK289" s="95"/>
      <c r="DGL289" s="95"/>
      <c r="DGM289" s="95"/>
      <c r="DGN289" s="95"/>
      <c r="DGO289" s="95"/>
      <c r="DGP289" s="95"/>
      <c r="DGQ289" s="95"/>
      <c r="DGR289" s="95"/>
      <c r="DGS289" s="95"/>
      <c r="DGT289" s="95"/>
      <c r="DGU289" s="95"/>
      <c r="DGV289" s="95"/>
      <c r="DGW289" s="95"/>
      <c r="DGX289" s="95"/>
      <c r="DGY289" s="95"/>
      <c r="DGZ289" s="95"/>
      <c r="DHA289" s="95"/>
      <c r="DHB289" s="95"/>
      <c r="DHC289" s="95"/>
      <c r="DHD289" s="95"/>
      <c r="DHE289" s="95"/>
      <c r="DHF289" s="95"/>
      <c r="DHG289" s="95"/>
      <c r="DHH289" s="95"/>
      <c r="DHI289" s="95"/>
      <c r="DHJ289" s="95"/>
      <c r="DHK289" s="95"/>
      <c r="DHL289" s="95"/>
      <c r="DHM289" s="95"/>
      <c r="DHN289" s="95"/>
      <c r="DHO289" s="95"/>
      <c r="DHP289" s="95"/>
      <c r="DHQ289" s="95"/>
      <c r="DHR289" s="95"/>
      <c r="DHS289" s="95"/>
      <c r="DHT289" s="95"/>
      <c r="DHU289" s="95"/>
      <c r="DHV289" s="95"/>
      <c r="DHW289" s="95"/>
      <c r="DHX289" s="95"/>
      <c r="DHY289" s="95"/>
      <c r="DHZ289" s="95"/>
      <c r="DIA289" s="95"/>
      <c r="DIB289" s="95"/>
      <c r="DIC289" s="95"/>
      <c r="DID289" s="95"/>
      <c r="DIE289" s="95"/>
      <c r="DIF289" s="95"/>
      <c r="DIG289" s="95"/>
      <c r="DIH289" s="95"/>
      <c r="DII289" s="95"/>
      <c r="DIJ289" s="95"/>
      <c r="DIK289" s="95"/>
      <c r="DIL289" s="95"/>
      <c r="DIM289" s="95"/>
      <c r="DIN289" s="95"/>
      <c r="DIO289" s="95"/>
      <c r="DIP289" s="95"/>
      <c r="DIQ289" s="95"/>
      <c r="DIR289" s="95"/>
      <c r="DIS289" s="95"/>
      <c r="DIT289" s="95"/>
      <c r="DIU289" s="95"/>
      <c r="DIV289" s="95"/>
      <c r="DIW289" s="95"/>
      <c r="DIX289" s="95"/>
      <c r="DIY289" s="95"/>
      <c r="DIZ289" s="95"/>
      <c r="DJA289" s="95"/>
      <c r="DJB289" s="95"/>
      <c r="DJC289" s="95"/>
      <c r="DJD289" s="95"/>
      <c r="DJE289" s="95"/>
      <c r="DJF289" s="95"/>
      <c r="DJG289" s="95"/>
      <c r="DJH289" s="95"/>
      <c r="DJI289" s="95"/>
      <c r="DJJ289" s="95"/>
      <c r="DJK289" s="95"/>
      <c r="DJL289" s="95"/>
      <c r="DJM289" s="95"/>
      <c r="DJN289" s="95"/>
      <c r="DJO289" s="95"/>
      <c r="DJP289" s="95"/>
      <c r="DJQ289" s="95"/>
      <c r="DJR289" s="95"/>
      <c r="DJS289" s="95"/>
      <c r="DJT289" s="95"/>
      <c r="DJU289" s="95"/>
      <c r="DJV289" s="95"/>
      <c r="DJW289" s="95"/>
      <c r="DJX289" s="95"/>
      <c r="DJY289" s="95"/>
      <c r="DJZ289" s="95"/>
      <c r="DKA289" s="95"/>
      <c r="DKB289" s="95"/>
      <c r="DKC289" s="95"/>
      <c r="DKD289" s="95"/>
      <c r="DKE289" s="95"/>
      <c r="DKF289" s="95"/>
      <c r="DKG289" s="95"/>
      <c r="DKH289" s="95"/>
      <c r="DKI289" s="95"/>
      <c r="DKJ289" s="95"/>
      <c r="DKK289" s="95"/>
      <c r="DKL289" s="95"/>
      <c r="DKM289" s="95"/>
      <c r="DKN289" s="95"/>
      <c r="DKO289" s="95"/>
      <c r="DKP289" s="95"/>
      <c r="DKQ289" s="95"/>
      <c r="DKR289" s="95"/>
      <c r="DKS289" s="95"/>
      <c r="DKT289" s="95"/>
      <c r="DKU289" s="95"/>
      <c r="DKV289" s="95"/>
      <c r="DKW289" s="95"/>
      <c r="DKX289" s="95"/>
      <c r="DKY289" s="95"/>
      <c r="DKZ289" s="95"/>
      <c r="DLA289" s="95"/>
      <c r="DLB289" s="95"/>
      <c r="DLC289" s="95"/>
      <c r="DLD289" s="95"/>
      <c r="DLE289" s="95"/>
      <c r="DLF289" s="95"/>
      <c r="DLG289" s="95"/>
      <c r="DLH289" s="95"/>
      <c r="DLI289" s="95"/>
      <c r="DLJ289" s="95"/>
      <c r="DLK289" s="95"/>
      <c r="DLL289" s="95"/>
      <c r="DLM289" s="95"/>
      <c r="DLN289" s="95"/>
      <c r="DLO289" s="95"/>
      <c r="DLP289" s="95"/>
      <c r="DLQ289" s="95"/>
      <c r="DLR289" s="95"/>
      <c r="DLS289" s="95"/>
      <c r="DLT289" s="95"/>
      <c r="DLU289" s="95"/>
      <c r="DLV289" s="95"/>
      <c r="DLW289" s="95"/>
      <c r="DLX289" s="95"/>
      <c r="DLY289" s="95"/>
      <c r="DLZ289" s="95"/>
      <c r="DMA289" s="95"/>
      <c r="DMB289" s="95"/>
      <c r="DMC289" s="95"/>
      <c r="DMD289" s="95"/>
      <c r="DME289" s="95"/>
      <c r="DMF289" s="95"/>
      <c r="DMG289" s="95"/>
      <c r="DMH289" s="95"/>
      <c r="DMI289" s="95"/>
      <c r="DMJ289" s="95"/>
      <c r="DMK289" s="95"/>
      <c r="DML289" s="95"/>
      <c r="DMM289" s="95"/>
      <c r="DMN289" s="95"/>
      <c r="DMO289" s="95"/>
      <c r="DMP289" s="95"/>
      <c r="DMQ289" s="95"/>
      <c r="DMR289" s="95"/>
      <c r="DMS289" s="95"/>
      <c r="DMT289" s="95"/>
      <c r="DMU289" s="95"/>
      <c r="DMV289" s="95"/>
      <c r="DMW289" s="95"/>
      <c r="DMX289" s="95"/>
      <c r="DMY289" s="95"/>
      <c r="DMZ289" s="95"/>
      <c r="DNA289" s="95"/>
      <c r="DNB289" s="95"/>
      <c r="DNC289" s="95"/>
      <c r="DND289" s="95"/>
      <c r="DNE289" s="95"/>
      <c r="DNF289" s="95"/>
      <c r="DNG289" s="95"/>
      <c r="DNH289" s="95"/>
      <c r="DNI289" s="95"/>
      <c r="DNJ289" s="95"/>
      <c r="DNK289" s="95"/>
      <c r="DNL289" s="95"/>
      <c r="DNM289" s="95"/>
      <c r="DNN289" s="95"/>
      <c r="DNO289" s="95"/>
      <c r="DNP289" s="95"/>
      <c r="DNQ289" s="95"/>
      <c r="DNR289" s="95"/>
      <c r="DNS289" s="95"/>
      <c r="DNT289" s="95"/>
      <c r="DNU289" s="95"/>
      <c r="DNV289" s="95"/>
      <c r="DNW289" s="95"/>
      <c r="DNX289" s="95"/>
      <c r="DNY289" s="95"/>
      <c r="DNZ289" s="95"/>
      <c r="DOA289" s="95"/>
      <c r="DOB289" s="95"/>
      <c r="DOC289" s="95"/>
      <c r="DOD289" s="95"/>
      <c r="DOE289" s="95"/>
      <c r="DOF289" s="95"/>
      <c r="DOG289" s="95"/>
      <c r="DOH289" s="95"/>
      <c r="DOI289" s="95"/>
      <c r="DOJ289" s="95"/>
      <c r="DOK289" s="95"/>
      <c r="DOL289" s="95"/>
      <c r="DOM289" s="95"/>
      <c r="DON289" s="95"/>
      <c r="DOO289" s="95"/>
      <c r="DOP289" s="95"/>
      <c r="DOQ289" s="95"/>
      <c r="DOR289" s="95"/>
      <c r="DOS289" s="95"/>
      <c r="DOT289" s="95"/>
      <c r="DOU289" s="95"/>
      <c r="DOV289" s="95"/>
      <c r="DOW289" s="95"/>
      <c r="DOX289" s="95"/>
      <c r="DOY289" s="95"/>
      <c r="DOZ289" s="95"/>
      <c r="DPA289" s="95"/>
      <c r="DPB289" s="95"/>
      <c r="DPC289" s="95"/>
      <c r="DPD289" s="95"/>
      <c r="DPE289" s="95"/>
      <c r="DPF289" s="95"/>
      <c r="DPG289" s="95"/>
      <c r="DPH289" s="95"/>
      <c r="DPI289" s="95"/>
      <c r="DPJ289" s="95"/>
      <c r="DPK289" s="95"/>
      <c r="DPL289" s="95"/>
      <c r="DPM289" s="95"/>
      <c r="DPN289" s="95"/>
      <c r="DPO289" s="95"/>
      <c r="DPP289" s="95"/>
      <c r="DPQ289" s="95"/>
      <c r="DPR289" s="95"/>
      <c r="DPS289" s="95"/>
      <c r="DPT289" s="95"/>
      <c r="DPU289" s="95"/>
      <c r="DPV289" s="95"/>
      <c r="DPW289" s="95"/>
      <c r="DPX289" s="95"/>
      <c r="DPY289" s="95"/>
      <c r="DPZ289" s="95"/>
      <c r="DQA289" s="95"/>
      <c r="DQB289" s="95"/>
      <c r="DQC289" s="95"/>
      <c r="DQD289" s="95"/>
      <c r="DQE289" s="95"/>
      <c r="DQF289" s="95"/>
      <c r="DQG289" s="95"/>
      <c r="DQH289" s="95"/>
      <c r="DQI289" s="95"/>
      <c r="DQJ289" s="95"/>
      <c r="DQK289" s="95"/>
      <c r="DQL289" s="95"/>
      <c r="DQM289" s="95"/>
      <c r="DQN289" s="95"/>
      <c r="DQO289" s="95"/>
      <c r="DQP289" s="95"/>
      <c r="DQQ289" s="95"/>
      <c r="DQR289" s="95"/>
      <c r="DQS289" s="95"/>
      <c r="DQT289" s="95"/>
      <c r="DQU289" s="95"/>
      <c r="DQV289" s="95"/>
      <c r="DQW289" s="95"/>
      <c r="DQX289" s="95"/>
      <c r="DQY289" s="95"/>
      <c r="DQZ289" s="95"/>
      <c r="DRA289" s="95"/>
      <c r="DRB289" s="95"/>
      <c r="DRC289" s="95"/>
      <c r="DRD289" s="95"/>
      <c r="DRE289" s="95"/>
      <c r="DRF289" s="95"/>
      <c r="DRG289" s="95"/>
      <c r="DRH289" s="95"/>
      <c r="DRI289" s="95"/>
      <c r="DRJ289" s="95"/>
      <c r="DRK289" s="95"/>
      <c r="DRL289" s="95"/>
      <c r="DRM289" s="95"/>
      <c r="DRN289" s="95"/>
      <c r="DRO289" s="95"/>
      <c r="DRP289" s="95"/>
      <c r="DRQ289" s="95"/>
      <c r="DRR289" s="95"/>
      <c r="DRS289" s="95"/>
      <c r="DRT289" s="95"/>
      <c r="DRU289" s="95"/>
      <c r="DRV289" s="95"/>
      <c r="DRW289" s="95"/>
      <c r="DRX289" s="95"/>
      <c r="DRY289" s="95"/>
      <c r="DRZ289" s="95"/>
      <c r="DSA289" s="95"/>
      <c r="DSB289" s="95"/>
      <c r="DSC289" s="95"/>
      <c r="DSD289" s="95"/>
      <c r="DSE289" s="95"/>
      <c r="DSF289" s="95"/>
      <c r="DSG289" s="95"/>
      <c r="DSH289" s="95"/>
      <c r="DSI289" s="95"/>
      <c r="DSJ289" s="95"/>
      <c r="DSK289" s="95"/>
      <c r="DSL289" s="95"/>
      <c r="DSM289" s="95"/>
      <c r="DSN289" s="95"/>
      <c r="DSO289" s="95"/>
      <c r="DSP289" s="95"/>
      <c r="DSQ289" s="95"/>
      <c r="DSR289" s="95"/>
      <c r="DSS289" s="95"/>
      <c r="DST289" s="95"/>
      <c r="DSU289" s="95"/>
      <c r="DSV289" s="95"/>
      <c r="DSW289" s="95"/>
      <c r="DSX289" s="95"/>
      <c r="DSY289" s="95"/>
      <c r="DSZ289" s="95"/>
      <c r="DTA289" s="95"/>
      <c r="DTB289" s="95"/>
      <c r="DTC289" s="95"/>
      <c r="DTD289" s="95"/>
      <c r="DTE289" s="95"/>
      <c r="DTF289" s="95"/>
      <c r="DTG289" s="95"/>
      <c r="DTH289" s="95"/>
      <c r="DTI289" s="95"/>
      <c r="DTJ289" s="95"/>
      <c r="DTK289" s="95"/>
      <c r="DTL289" s="95"/>
      <c r="DTM289" s="95"/>
      <c r="DTN289" s="95"/>
      <c r="DTO289" s="95"/>
      <c r="DTP289" s="95"/>
      <c r="DTQ289" s="95"/>
      <c r="DTR289" s="95"/>
      <c r="DTS289" s="95"/>
      <c r="DTT289" s="95"/>
      <c r="DTU289" s="95"/>
      <c r="DTV289" s="95"/>
      <c r="DTW289" s="95"/>
      <c r="DTX289" s="95"/>
      <c r="DTY289" s="95"/>
      <c r="DTZ289" s="95"/>
      <c r="DUA289" s="95"/>
      <c r="DUB289" s="95"/>
      <c r="DUC289" s="95"/>
      <c r="DUD289" s="95"/>
      <c r="DUE289" s="95"/>
      <c r="DUF289" s="95"/>
      <c r="DUG289" s="95"/>
      <c r="DUH289" s="95"/>
      <c r="DUI289" s="95"/>
      <c r="DUJ289" s="95"/>
      <c r="DUK289" s="95"/>
      <c r="DUL289" s="95"/>
      <c r="DUM289" s="95"/>
      <c r="DUN289" s="95"/>
      <c r="DUO289" s="95"/>
      <c r="DUP289" s="95"/>
      <c r="DUQ289" s="95"/>
      <c r="DUR289" s="95"/>
      <c r="DUS289" s="95"/>
      <c r="DUT289" s="95"/>
      <c r="DUU289" s="95"/>
      <c r="DUV289" s="95"/>
      <c r="DUW289" s="95"/>
      <c r="DUX289" s="95"/>
      <c r="DUY289" s="95"/>
      <c r="DUZ289" s="95"/>
      <c r="DVA289" s="95"/>
      <c r="DVB289" s="95"/>
      <c r="DVC289" s="95"/>
      <c r="DVD289" s="95"/>
      <c r="DVE289" s="95"/>
      <c r="DVF289" s="95"/>
      <c r="DVG289" s="95"/>
      <c r="DVH289" s="95"/>
      <c r="DVI289" s="95"/>
      <c r="DVJ289" s="95"/>
      <c r="DVK289" s="95"/>
      <c r="DVL289" s="95"/>
      <c r="DVM289" s="95"/>
      <c r="DVN289" s="95"/>
      <c r="DVO289" s="95"/>
      <c r="DVP289" s="95"/>
      <c r="DVQ289" s="95"/>
      <c r="DVR289" s="95"/>
      <c r="DVS289" s="95"/>
      <c r="DVT289" s="95"/>
      <c r="DVU289" s="95"/>
      <c r="DVV289" s="95"/>
      <c r="DVW289" s="95"/>
      <c r="DVX289" s="95"/>
      <c r="DVY289" s="95"/>
      <c r="DVZ289" s="95"/>
      <c r="DWA289" s="95"/>
      <c r="DWB289" s="95"/>
      <c r="DWC289" s="95"/>
      <c r="DWD289" s="95"/>
      <c r="DWE289" s="95"/>
      <c r="DWF289" s="95"/>
      <c r="DWG289" s="95"/>
      <c r="DWH289" s="95"/>
      <c r="DWI289" s="95"/>
      <c r="DWJ289" s="95"/>
      <c r="DWK289" s="95"/>
      <c r="DWL289" s="95"/>
      <c r="DWM289" s="95"/>
      <c r="DWN289" s="95"/>
      <c r="DWO289" s="95"/>
      <c r="DWP289" s="95"/>
      <c r="DWQ289" s="95"/>
      <c r="DWR289" s="95"/>
      <c r="DWS289" s="95"/>
      <c r="DWT289" s="95"/>
      <c r="DWU289" s="95"/>
      <c r="DWV289" s="95"/>
      <c r="DWW289" s="95"/>
      <c r="DWX289" s="95"/>
      <c r="DWY289" s="95"/>
      <c r="DWZ289" s="95"/>
      <c r="DXA289" s="95"/>
      <c r="DXB289" s="95"/>
      <c r="DXC289" s="95"/>
      <c r="DXD289" s="95"/>
      <c r="DXE289" s="95"/>
      <c r="DXF289" s="95"/>
      <c r="DXG289" s="95"/>
      <c r="DXH289" s="95"/>
      <c r="DXI289" s="95"/>
      <c r="DXJ289" s="95"/>
      <c r="DXK289" s="95"/>
      <c r="DXL289" s="95"/>
      <c r="DXM289" s="95"/>
      <c r="DXN289" s="95"/>
      <c r="DXO289" s="95"/>
      <c r="DXP289" s="95"/>
      <c r="DXQ289" s="95"/>
      <c r="DXR289" s="95"/>
      <c r="DXS289" s="95"/>
      <c r="DXT289" s="95"/>
      <c r="DXU289" s="95"/>
      <c r="DXV289" s="95"/>
      <c r="DXW289" s="95"/>
      <c r="DXX289" s="95"/>
      <c r="DXY289" s="95"/>
      <c r="DXZ289" s="95"/>
      <c r="DYA289" s="95"/>
      <c r="DYB289" s="95"/>
      <c r="DYC289" s="95"/>
      <c r="DYD289" s="95"/>
      <c r="DYE289" s="95"/>
      <c r="DYF289" s="95"/>
      <c r="DYG289" s="95"/>
      <c r="DYH289" s="95"/>
      <c r="DYI289" s="95"/>
      <c r="DYJ289" s="95"/>
      <c r="DYK289" s="95"/>
      <c r="DYL289" s="95"/>
      <c r="DYM289" s="95"/>
      <c r="DYN289" s="95"/>
      <c r="DYO289" s="95"/>
      <c r="DYP289" s="95"/>
      <c r="DYQ289" s="95"/>
      <c r="DYR289" s="95"/>
      <c r="DYS289" s="95"/>
      <c r="DYT289" s="95"/>
      <c r="DYU289" s="95"/>
      <c r="DYV289" s="95"/>
      <c r="DYW289" s="95"/>
      <c r="DYX289" s="95"/>
      <c r="DYY289" s="95"/>
      <c r="DYZ289" s="95"/>
      <c r="DZA289" s="95"/>
      <c r="DZB289" s="95"/>
      <c r="DZC289" s="95"/>
      <c r="DZD289" s="95"/>
      <c r="DZE289" s="95"/>
      <c r="DZF289" s="95"/>
      <c r="DZG289" s="95"/>
      <c r="DZH289" s="95"/>
      <c r="DZI289" s="95"/>
      <c r="DZJ289" s="95"/>
      <c r="DZK289" s="95"/>
      <c r="DZL289" s="95"/>
      <c r="DZM289" s="95"/>
      <c r="DZN289" s="95"/>
      <c r="DZO289" s="95"/>
      <c r="DZP289" s="95"/>
      <c r="DZQ289" s="95"/>
      <c r="DZR289" s="95"/>
      <c r="DZS289" s="95"/>
      <c r="DZT289" s="95"/>
      <c r="DZU289" s="95"/>
      <c r="DZV289" s="95"/>
      <c r="DZW289" s="95"/>
      <c r="DZX289" s="95"/>
      <c r="DZY289" s="95"/>
      <c r="DZZ289" s="95"/>
      <c r="EAA289" s="95"/>
      <c r="EAB289" s="95"/>
      <c r="EAC289" s="95"/>
      <c r="EAD289" s="95"/>
      <c r="EAE289" s="95"/>
      <c r="EAF289" s="95"/>
      <c r="EAG289" s="95"/>
      <c r="EAH289" s="95"/>
      <c r="EAI289" s="95"/>
      <c r="EAJ289" s="95"/>
      <c r="EAK289" s="95"/>
      <c r="EAL289" s="95"/>
      <c r="EAM289" s="95"/>
      <c r="EAN289" s="95"/>
      <c r="EAO289" s="95"/>
      <c r="EAP289" s="95"/>
      <c r="EAQ289" s="95"/>
      <c r="EAR289" s="95"/>
      <c r="EAS289" s="95"/>
      <c r="EAT289" s="95"/>
      <c r="EAU289" s="95"/>
      <c r="EAV289" s="95"/>
      <c r="EAW289" s="95"/>
      <c r="EAX289" s="95"/>
      <c r="EAY289" s="95"/>
      <c r="EAZ289" s="95"/>
      <c r="EBA289" s="95"/>
      <c r="EBB289" s="95"/>
      <c r="EBC289" s="95"/>
      <c r="EBD289" s="95"/>
      <c r="EBE289" s="95"/>
      <c r="EBF289" s="95"/>
      <c r="EBG289" s="95"/>
      <c r="EBH289" s="95"/>
      <c r="EBI289" s="95"/>
      <c r="EBJ289" s="95"/>
      <c r="EBK289" s="95"/>
      <c r="EBL289" s="95"/>
      <c r="EBM289" s="95"/>
      <c r="EBN289" s="95"/>
      <c r="EBO289" s="95"/>
      <c r="EBP289" s="95"/>
      <c r="EBQ289" s="95"/>
      <c r="EBR289" s="95"/>
      <c r="EBS289" s="95"/>
      <c r="EBT289" s="95"/>
      <c r="EBU289" s="95"/>
      <c r="EBV289" s="95"/>
      <c r="EBW289" s="95"/>
      <c r="EBX289" s="95"/>
      <c r="EBY289" s="95"/>
      <c r="EBZ289" s="95"/>
      <c r="ECA289" s="95"/>
      <c r="ECB289" s="95"/>
      <c r="ECC289" s="95"/>
      <c r="ECD289" s="95"/>
      <c r="ECE289" s="95"/>
      <c r="ECF289" s="95"/>
      <c r="ECG289" s="95"/>
      <c r="ECH289" s="95"/>
      <c r="ECI289" s="95"/>
      <c r="ECJ289" s="95"/>
      <c r="ECK289" s="95"/>
      <c r="ECL289" s="95"/>
      <c r="ECM289" s="95"/>
      <c r="ECN289" s="95"/>
      <c r="ECO289" s="95"/>
      <c r="ECP289" s="95"/>
      <c r="ECQ289" s="95"/>
      <c r="ECR289" s="95"/>
      <c r="ECS289" s="95"/>
      <c r="ECT289" s="95"/>
      <c r="ECU289" s="95"/>
      <c r="ECV289" s="95"/>
      <c r="ECW289" s="95"/>
      <c r="ECX289" s="95"/>
      <c r="ECY289" s="95"/>
      <c r="ECZ289" s="95"/>
      <c r="EDA289" s="95"/>
      <c r="EDB289" s="95"/>
      <c r="EDC289" s="95"/>
      <c r="EDD289" s="95"/>
      <c r="EDE289" s="95"/>
      <c r="EDF289" s="95"/>
      <c r="EDG289" s="95"/>
      <c r="EDH289" s="95"/>
      <c r="EDI289" s="95"/>
      <c r="EDJ289" s="95"/>
      <c r="EDK289" s="95"/>
      <c r="EDL289" s="95"/>
      <c r="EDM289" s="95"/>
      <c r="EDN289" s="95"/>
      <c r="EDO289" s="95"/>
      <c r="EDP289" s="95"/>
      <c r="EDQ289" s="95"/>
      <c r="EDR289" s="95"/>
      <c r="EDS289" s="95"/>
      <c r="EDT289" s="95"/>
      <c r="EDU289" s="95"/>
      <c r="EDV289" s="95"/>
      <c r="EDW289" s="95"/>
      <c r="EDX289" s="95"/>
      <c r="EDY289" s="95"/>
      <c r="EDZ289" s="95"/>
      <c r="EEA289" s="95"/>
      <c r="EEB289" s="95"/>
      <c r="EEC289" s="95"/>
      <c r="EED289" s="95"/>
      <c r="EEE289" s="95"/>
      <c r="EEF289" s="95"/>
      <c r="EEG289" s="95"/>
      <c r="EEH289" s="95"/>
      <c r="EEI289" s="95"/>
      <c r="EEJ289" s="95"/>
      <c r="EEK289" s="95"/>
      <c r="EEL289" s="95"/>
      <c r="EEM289" s="95"/>
      <c r="EEN289" s="95"/>
      <c r="EEO289" s="95"/>
      <c r="EEP289" s="95"/>
      <c r="EEQ289" s="95"/>
      <c r="EER289" s="95"/>
      <c r="EES289" s="95"/>
      <c r="EET289" s="95"/>
      <c r="EEU289" s="95"/>
      <c r="EEV289" s="95"/>
      <c r="EEW289" s="95"/>
      <c r="EEX289" s="95"/>
      <c r="EEY289" s="95"/>
      <c r="EEZ289" s="95"/>
      <c r="EFA289" s="95"/>
      <c r="EFB289" s="95"/>
      <c r="EFC289" s="95"/>
      <c r="EFD289" s="95"/>
      <c r="EFE289" s="95"/>
      <c r="EFF289" s="95"/>
      <c r="EFG289" s="95"/>
      <c r="EFH289" s="95"/>
      <c r="EFI289" s="95"/>
      <c r="EFJ289" s="95"/>
      <c r="EFK289" s="95"/>
      <c r="EFL289" s="95"/>
      <c r="EFM289" s="95"/>
      <c r="EFN289" s="95"/>
      <c r="EFO289" s="95"/>
      <c r="EFP289" s="95"/>
      <c r="EFQ289" s="95"/>
      <c r="EFR289" s="95"/>
      <c r="EFS289" s="95"/>
      <c r="EFT289" s="95"/>
      <c r="EFU289" s="95"/>
      <c r="EFV289" s="95"/>
      <c r="EFW289" s="95"/>
      <c r="EFX289" s="95"/>
      <c r="EFY289" s="95"/>
      <c r="EFZ289" s="95"/>
      <c r="EGA289" s="95"/>
      <c r="EGB289" s="95"/>
      <c r="EGC289" s="95"/>
      <c r="EGD289" s="95"/>
      <c r="EGE289" s="95"/>
      <c r="EGF289" s="95"/>
      <c r="EGG289" s="95"/>
      <c r="EGH289" s="95"/>
      <c r="EGI289" s="95"/>
      <c r="EGJ289" s="95"/>
      <c r="EGK289" s="95"/>
      <c r="EGL289" s="95"/>
      <c r="EGM289" s="95"/>
      <c r="EGN289" s="95"/>
      <c r="EGO289" s="95"/>
      <c r="EGP289" s="95"/>
      <c r="EGQ289" s="95"/>
      <c r="EGR289" s="95"/>
      <c r="EGS289" s="95"/>
      <c r="EGT289" s="95"/>
      <c r="EGU289" s="95"/>
      <c r="EGV289" s="95"/>
      <c r="EGW289" s="95"/>
      <c r="EGX289" s="95"/>
      <c r="EGY289" s="95"/>
      <c r="EGZ289" s="95"/>
      <c r="EHA289" s="95"/>
      <c r="EHB289" s="95"/>
      <c r="EHC289" s="95"/>
      <c r="EHD289" s="95"/>
      <c r="EHE289" s="95"/>
      <c r="EHF289" s="95"/>
      <c r="EHG289" s="95"/>
      <c r="EHH289" s="95"/>
      <c r="EHI289" s="95"/>
      <c r="EHJ289" s="95"/>
      <c r="EHK289" s="95"/>
      <c r="EHL289" s="95"/>
      <c r="EHM289" s="95"/>
      <c r="EHN289" s="95"/>
      <c r="EHO289" s="95"/>
      <c r="EHP289" s="95"/>
      <c r="EHQ289" s="95"/>
      <c r="EHR289" s="95"/>
      <c r="EHS289" s="95"/>
      <c r="EHT289" s="95"/>
      <c r="EHU289" s="95"/>
      <c r="EHV289" s="95"/>
      <c r="EHW289" s="95"/>
      <c r="EHX289" s="95"/>
      <c r="EHY289" s="95"/>
      <c r="EHZ289" s="95"/>
      <c r="EIA289" s="95"/>
      <c r="EIB289" s="95"/>
      <c r="EIC289" s="95"/>
      <c r="EID289" s="95"/>
      <c r="EIE289" s="95"/>
      <c r="EIF289" s="95"/>
      <c r="EIG289" s="95"/>
      <c r="EIH289" s="95"/>
      <c r="EII289" s="95"/>
      <c r="EIJ289" s="95"/>
      <c r="EIK289" s="95"/>
      <c r="EIL289" s="95"/>
      <c r="EIM289" s="95"/>
      <c r="EIN289" s="95"/>
      <c r="EIO289" s="95"/>
      <c r="EIP289" s="95"/>
      <c r="EIQ289" s="95"/>
      <c r="EIR289" s="95"/>
      <c r="EIS289" s="95"/>
      <c r="EIT289" s="95"/>
      <c r="EIU289" s="95"/>
      <c r="EIV289" s="95"/>
      <c r="EIW289" s="95"/>
      <c r="EIX289" s="95"/>
      <c r="EIY289" s="95"/>
      <c r="EIZ289" s="95"/>
      <c r="EJA289" s="95"/>
      <c r="EJB289" s="95"/>
      <c r="EJC289" s="95"/>
      <c r="EJD289" s="95"/>
      <c r="EJE289" s="95"/>
      <c r="EJF289" s="95"/>
      <c r="EJG289" s="95"/>
      <c r="EJH289" s="95"/>
      <c r="EJI289" s="95"/>
      <c r="EJJ289" s="95"/>
      <c r="EJK289" s="95"/>
      <c r="EJL289" s="95"/>
      <c r="EJM289" s="95"/>
      <c r="EJN289" s="95"/>
      <c r="EJO289" s="95"/>
      <c r="EJP289" s="95"/>
      <c r="EJQ289" s="95"/>
      <c r="EJR289" s="95"/>
      <c r="EJS289" s="95"/>
      <c r="EJT289" s="95"/>
      <c r="EJU289" s="95"/>
      <c r="EJV289" s="95"/>
      <c r="EJW289" s="95"/>
      <c r="EJX289" s="95"/>
      <c r="EJY289" s="95"/>
      <c r="EJZ289" s="95"/>
      <c r="EKA289" s="95"/>
      <c r="EKB289" s="95"/>
      <c r="EKC289" s="95"/>
      <c r="EKD289" s="95"/>
      <c r="EKE289" s="95"/>
      <c r="EKF289" s="95"/>
      <c r="EKG289" s="95"/>
      <c r="EKH289" s="95"/>
      <c r="EKI289" s="95"/>
      <c r="EKJ289" s="95"/>
      <c r="EKK289" s="95"/>
      <c r="EKL289" s="95"/>
      <c r="EKM289" s="95"/>
      <c r="EKN289" s="95"/>
      <c r="EKO289" s="95"/>
      <c r="EKP289" s="95"/>
      <c r="EKQ289" s="95"/>
      <c r="EKR289" s="95"/>
      <c r="EKS289" s="95"/>
      <c r="EKT289" s="95"/>
      <c r="EKU289" s="95"/>
      <c r="EKV289" s="95"/>
      <c r="EKW289" s="95"/>
      <c r="EKX289" s="95"/>
      <c r="EKY289" s="95"/>
      <c r="EKZ289" s="95"/>
      <c r="ELA289" s="95"/>
      <c r="ELB289" s="95"/>
      <c r="ELC289" s="95"/>
      <c r="ELD289" s="95"/>
      <c r="ELE289" s="95"/>
      <c r="ELF289" s="95"/>
      <c r="ELG289" s="95"/>
      <c r="ELH289" s="95"/>
      <c r="ELI289" s="95"/>
      <c r="ELJ289" s="95"/>
      <c r="ELK289" s="95"/>
      <c r="ELL289" s="95"/>
      <c r="ELM289" s="95"/>
      <c r="ELN289" s="95"/>
      <c r="ELO289" s="95"/>
      <c r="ELP289" s="95"/>
      <c r="ELQ289" s="95"/>
      <c r="ELR289" s="95"/>
      <c r="ELS289" s="95"/>
      <c r="ELT289" s="95"/>
      <c r="ELU289" s="95"/>
      <c r="ELV289" s="95"/>
      <c r="ELW289" s="95"/>
      <c r="ELX289" s="95"/>
      <c r="ELY289" s="95"/>
      <c r="ELZ289" s="95"/>
      <c r="EMA289" s="95"/>
      <c r="EMB289" s="95"/>
      <c r="EMC289" s="95"/>
      <c r="EMD289" s="95"/>
      <c r="EME289" s="95"/>
      <c r="EMF289" s="95"/>
      <c r="EMG289" s="95"/>
      <c r="EMH289" s="95"/>
      <c r="EMI289" s="95"/>
      <c r="EMJ289" s="95"/>
      <c r="EMK289" s="95"/>
      <c r="EML289" s="95"/>
      <c r="EMM289" s="95"/>
      <c r="EMN289" s="95"/>
      <c r="EMO289" s="95"/>
      <c r="EMP289" s="95"/>
      <c r="EMQ289" s="95"/>
      <c r="EMR289" s="95"/>
      <c r="EMS289" s="95"/>
      <c r="EMT289" s="95"/>
      <c r="EMU289" s="95"/>
      <c r="EMV289" s="95"/>
      <c r="EMW289" s="95"/>
      <c r="EMX289" s="95"/>
      <c r="EMY289" s="95"/>
      <c r="EMZ289" s="95"/>
      <c r="ENA289" s="95"/>
      <c r="ENB289" s="95"/>
      <c r="ENC289" s="95"/>
      <c r="END289" s="95"/>
      <c r="ENE289" s="95"/>
      <c r="ENF289" s="95"/>
      <c r="ENG289" s="95"/>
      <c r="ENH289" s="95"/>
      <c r="ENI289" s="95"/>
      <c r="ENJ289" s="95"/>
      <c r="ENK289" s="95"/>
      <c r="ENL289" s="95"/>
      <c r="ENM289" s="95"/>
      <c r="ENN289" s="95"/>
      <c r="ENO289" s="95"/>
      <c r="ENP289" s="95"/>
      <c r="ENQ289" s="95"/>
      <c r="ENR289" s="95"/>
      <c r="ENS289" s="95"/>
      <c r="ENT289" s="95"/>
      <c r="ENU289" s="95"/>
      <c r="ENV289" s="95"/>
      <c r="ENW289" s="95"/>
      <c r="ENX289" s="95"/>
      <c r="ENY289" s="95"/>
      <c r="ENZ289" s="95"/>
      <c r="EOA289" s="95"/>
      <c r="EOB289" s="95"/>
      <c r="EOC289" s="95"/>
      <c r="EOD289" s="95"/>
      <c r="EOE289" s="95"/>
      <c r="EOF289" s="95"/>
      <c r="EOG289" s="95"/>
      <c r="EOH289" s="95"/>
      <c r="EOI289" s="95"/>
      <c r="EOJ289" s="95"/>
      <c r="EOK289" s="95"/>
      <c r="EOL289" s="95"/>
      <c r="EOM289" s="95"/>
      <c r="EON289" s="95"/>
      <c r="EOO289" s="95"/>
      <c r="EOP289" s="95"/>
      <c r="EOQ289" s="95"/>
      <c r="EOR289" s="95"/>
      <c r="EOS289" s="95"/>
      <c r="EOT289" s="95"/>
      <c r="EOU289" s="95"/>
      <c r="EOV289" s="95"/>
      <c r="EOW289" s="95"/>
      <c r="EOX289" s="95"/>
      <c r="EOY289" s="95"/>
      <c r="EOZ289" s="95"/>
      <c r="EPA289" s="95"/>
      <c r="EPB289" s="95"/>
      <c r="EPC289" s="95"/>
      <c r="EPD289" s="95"/>
      <c r="EPE289" s="95"/>
      <c r="EPF289" s="95"/>
      <c r="EPG289" s="95"/>
      <c r="EPH289" s="95"/>
      <c r="EPI289" s="95"/>
      <c r="EPJ289" s="95"/>
      <c r="EPK289" s="95"/>
      <c r="EPL289" s="95"/>
      <c r="EPM289" s="95"/>
      <c r="EPN289" s="95"/>
      <c r="EPO289" s="95"/>
      <c r="EPP289" s="95"/>
      <c r="EPQ289" s="95"/>
      <c r="EPR289" s="95"/>
      <c r="EPS289" s="95"/>
      <c r="EPT289" s="95"/>
      <c r="EPU289" s="95"/>
      <c r="EPV289" s="95"/>
      <c r="EPW289" s="95"/>
      <c r="EPX289" s="95"/>
      <c r="EPY289" s="95"/>
      <c r="EPZ289" s="95"/>
      <c r="EQA289" s="95"/>
      <c r="EQB289" s="95"/>
      <c r="EQC289" s="95"/>
      <c r="EQD289" s="95"/>
      <c r="EQE289" s="95"/>
      <c r="EQF289" s="95"/>
      <c r="EQG289" s="95"/>
      <c r="EQH289" s="95"/>
      <c r="EQI289" s="95"/>
      <c r="EQJ289" s="95"/>
      <c r="EQK289" s="95"/>
      <c r="EQL289" s="95"/>
      <c r="EQM289" s="95"/>
      <c r="EQN289" s="95"/>
      <c r="EQO289" s="95"/>
      <c r="EQP289" s="95"/>
      <c r="EQQ289" s="95"/>
      <c r="EQR289" s="95"/>
      <c r="EQS289" s="95"/>
      <c r="EQT289" s="95"/>
      <c r="EQU289" s="95"/>
      <c r="EQV289" s="95"/>
      <c r="EQW289" s="95"/>
      <c r="EQX289" s="95"/>
      <c r="EQY289" s="95"/>
      <c r="EQZ289" s="95"/>
      <c r="ERA289" s="95"/>
      <c r="ERB289" s="95"/>
      <c r="ERC289" s="95"/>
      <c r="ERD289" s="95"/>
      <c r="ERE289" s="95"/>
      <c r="ERF289" s="95"/>
      <c r="ERG289" s="95"/>
      <c r="ERH289" s="95"/>
      <c r="ERI289" s="95"/>
      <c r="ERJ289" s="95"/>
      <c r="ERK289" s="95"/>
      <c r="ERL289" s="95"/>
      <c r="ERM289" s="95"/>
      <c r="ERN289" s="95"/>
      <c r="ERO289" s="95"/>
      <c r="ERP289" s="95"/>
      <c r="ERQ289" s="95"/>
      <c r="ERR289" s="95"/>
      <c r="ERS289" s="95"/>
      <c r="ERT289" s="95"/>
      <c r="ERU289" s="95"/>
      <c r="ERV289" s="95"/>
      <c r="ERW289" s="95"/>
      <c r="ERX289" s="95"/>
      <c r="ERY289" s="95"/>
      <c r="ERZ289" s="95"/>
      <c r="ESA289" s="95"/>
      <c r="ESB289" s="95"/>
      <c r="ESC289" s="95"/>
      <c r="ESD289" s="95"/>
      <c r="ESE289" s="95"/>
      <c r="ESF289" s="95"/>
      <c r="ESG289" s="95"/>
      <c r="ESH289" s="95"/>
      <c r="ESI289" s="95"/>
      <c r="ESJ289" s="95"/>
      <c r="ESK289" s="95"/>
      <c r="ESL289" s="95"/>
      <c r="ESM289" s="95"/>
      <c r="ESN289" s="95"/>
      <c r="ESO289" s="95"/>
      <c r="ESP289" s="95"/>
      <c r="ESQ289" s="95"/>
      <c r="ESR289" s="95"/>
      <c r="ESS289" s="95"/>
      <c r="EST289" s="95"/>
      <c r="ESU289" s="95"/>
      <c r="ESV289" s="95"/>
      <c r="ESW289" s="95"/>
      <c r="ESX289" s="95"/>
      <c r="ESY289" s="95"/>
      <c r="ESZ289" s="95"/>
      <c r="ETA289" s="95"/>
      <c r="ETB289" s="95"/>
      <c r="ETC289" s="95"/>
      <c r="ETD289" s="95"/>
      <c r="ETE289" s="95"/>
      <c r="ETF289" s="95"/>
      <c r="ETG289" s="95"/>
      <c r="ETH289" s="95"/>
      <c r="ETI289" s="95"/>
      <c r="ETJ289" s="95"/>
      <c r="ETK289" s="95"/>
      <c r="ETL289" s="95"/>
      <c r="ETM289" s="95"/>
      <c r="ETN289" s="95"/>
      <c r="ETO289" s="95"/>
      <c r="ETP289" s="95"/>
      <c r="ETQ289" s="95"/>
      <c r="ETR289" s="95"/>
      <c r="ETS289" s="95"/>
      <c r="ETT289" s="95"/>
      <c r="ETU289" s="95"/>
      <c r="ETV289" s="95"/>
      <c r="ETW289" s="95"/>
      <c r="ETX289" s="95"/>
      <c r="ETY289" s="95"/>
      <c r="ETZ289" s="95"/>
      <c r="EUA289" s="95"/>
      <c r="EUB289" s="95"/>
      <c r="EUC289" s="95"/>
      <c r="EUD289" s="95"/>
      <c r="EUE289" s="95"/>
      <c r="EUF289" s="95"/>
      <c r="EUG289" s="95"/>
      <c r="EUH289" s="95"/>
      <c r="EUI289" s="95"/>
      <c r="EUJ289" s="95"/>
      <c r="EUK289" s="95"/>
      <c r="EUL289" s="95"/>
      <c r="EUM289" s="95"/>
      <c r="EUN289" s="95"/>
      <c r="EUO289" s="95"/>
      <c r="EUP289" s="95"/>
      <c r="EUQ289" s="95"/>
      <c r="EUR289" s="95"/>
      <c r="EUS289" s="95"/>
      <c r="EUT289" s="95"/>
      <c r="EUU289" s="95"/>
      <c r="EUV289" s="95"/>
      <c r="EUW289" s="95"/>
      <c r="EUX289" s="95"/>
      <c r="EUY289" s="95"/>
      <c r="EUZ289" s="95"/>
      <c r="EVA289" s="95"/>
      <c r="EVB289" s="95"/>
      <c r="EVC289" s="95"/>
      <c r="EVD289" s="95"/>
      <c r="EVE289" s="95"/>
      <c r="EVF289" s="95"/>
      <c r="EVG289" s="95"/>
      <c r="EVH289" s="95"/>
      <c r="EVI289" s="95"/>
      <c r="EVJ289" s="95"/>
      <c r="EVK289" s="95"/>
      <c r="EVL289" s="95"/>
      <c r="EVM289" s="95"/>
      <c r="EVN289" s="95"/>
      <c r="EVO289" s="95"/>
      <c r="EVP289" s="95"/>
      <c r="EVQ289" s="95"/>
      <c r="EVR289" s="95"/>
      <c r="EVS289" s="95"/>
      <c r="EVT289" s="95"/>
      <c r="EVU289" s="95"/>
      <c r="EVV289" s="95"/>
      <c r="EVW289" s="95"/>
      <c r="EVX289" s="95"/>
      <c r="EVY289" s="95"/>
      <c r="EVZ289" s="95"/>
      <c r="EWA289" s="95"/>
      <c r="EWB289" s="95"/>
      <c r="EWC289" s="95"/>
      <c r="EWD289" s="95"/>
      <c r="EWE289" s="95"/>
      <c r="EWF289" s="95"/>
      <c r="EWG289" s="95"/>
      <c r="EWH289" s="95"/>
      <c r="EWI289" s="95"/>
      <c r="EWJ289" s="95"/>
      <c r="EWK289" s="95"/>
      <c r="EWL289" s="95"/>
      <c r="EWM289" s="95"/>
      <c r="EWN289" s="95"/>
      <c r="EWO289" s="95"/>
      <c r="EWP289" s="95"/>
      <c r="EWQ289" s="95"/>
      <c r="EWR289" s="95"/>
      <c r="EWS289" s="95"/>
      <c r="EWT289" s="95"/>
      <c r="EWU289" s="95"/>
      <c r="EWV289" s="95"/>
      <c r="EWW289" s="95"/>
      <c r="EWX289" s="95"/>
      <c r="EWY289" s="95"/>
      <c r="EWZ289" s="95"/>
      <c r="EXA289" s="95"/>
      <c r="EXB289" s="95"/>
      <c r="EXC289" s="95"/>
      <c r="EXD289" s="95"/>
      <c r="EXE289" s="95"/>
      <c r="EXF289" s="95"/>
      <c r="EXG289" s="95"/>
      <c r="EXH289" s="95"/>
      <c r="EXI289" s="95"/>
      <c r="EXJ289" s="95"/>
      <c r="EXK289" s="95"/>
      <c r="EXL289" s="95"/>
      <c r="EXM289" s="95"/>
      <c r="EXN289" s="95"/>
      <c r="EXO289" s="95"/>
      <c r="EXP289" s="95"/>
      <c r="EXQ289" s="95"/>
      <c r="EXR289" s="95"/>
      <c r="EXS289" s="95"/>
      <c r="EXT289" s="95"/>
      <c r="EXU289" s="95"/>
      <c r="EXV289" s="95"/>
      <c r="EXW289" s="95"/>
      <c r="EXX289" s="95"/>
      <c r="EXY289" s="95"/>
      <c r="EXZ289" s="95"/>
      <c r="EYA289" s="95"/>
      <c r="EYB289" s="95"/>
      <c r="EYC289" s="95"/>
      <c r="EYD289" s="95"/>
      <c r="EYE289" s="95"/>
      <c r="EYF289" s="95"/>
      <c r="EYG289" s="95"/>
      <c r="EYH289" s="95"/>
      <c r="EYI289" s="95"/>
      <c r="EYJ289" s="95"/>
      <c r="EYK289" s="95"/>
      <c r="EYL289" s="95"/>
      <c r="EYM289" s="95"/>
      <c r="EYN289" s="95"/>
      <c r="EYO289" s="95"/>
      <c r="EYP289" s="95"/>
      <c r="EYQ289" s="95"/>
      <c r="EYR289" s="95"/>
      <c r="EYS289" s="95"/>
      <c r="EYT289" s="95"/>
      <c r="EYU289" s="95"/>
      <c r="EYV289" s="95"/>
      <c r="EYW289" s="95"/>
      <c r="EYX289" s="95"/>
      <c r="EYY289" s="95"/>
      <c r="EYZ289" s="95"/>
      <c r="EZA289" s="95"/>
      <c r="EZB289" s="95"/>
      <c r="EZC289" s="95"/>
      <c r="EZD289" s="95"/>
      <c r="EZE289" s="95"/>
      <c r="EZF289" s="95"/>
      <c r="EZG289" s="95"/>
      <c r="EZH289" s="95"/>
      <c r="EZI289" s="95"/>
      <c r="EZJ289" s="95"/>
      <c r="EZK289" s="95"/>
      <c r="EZL289" s="95"/>
      <c r="EZM289" s="95"/>
      <c r="EZN289" s="95"/>
      <c r="EZO289" s="95"/>
      <c r="EZP289" s="95"/>
      <c r="EZQ289" s="95"/>
      <c r="EZR289" s="95"/>
      <c r="EZS289" s="95"/>
      <c r="EZT289" s="95"/>
      <c r="EZU289" s="95"/>
      <c r="EZV289" s="95"/>
      <c r="EZW289" s="95"/>
      <c r="EZX289" s="95"/>
      <c r="EZY289" s="95"/>
      <c r="EZZ289" s="95"/>
      <c r="FAA289" s="95"/>
      <c r="FAB289" s="95"/>
      <c r="FAC289" s="95"/>
      <c r="FAD289" s="95"/>
      <c r="FAE289" s="95"/>
      <c r="FAF289" s="95"/>
      <c r="FAG289" s="95"/>
      <c r="FAH289" s="95"/>
      <c r="FAI289" s="95"/>
      <c r="FAJ289" s="95"/>
      <c r="FAK289" s="95"/>
      <c r="FAL289" s="95"/>
      <c r="FAM289" s="95"/>
      <c r="FAN289" s="95"/>
      <c r="FAO289" s="95"/>
      <c r="FAP289" s="95"/>
      <c r="FAQ289" s="95"/>
      <c r="FAR289" s="95"/>
      <c r="FAS289" s="95"/>
      <c r="FAT289" s="95"/>
      <c r="FAU289" s="95"/>
      <c r="FAV289" s="95"/>
      <c r="FAW289" s="95"/>
      <c r="FAX289" s="95"/>
      <c r="FAY289" s="95"/>
      <c r="FAZ289" s="95"/>
      <c r="FBA289" s="95"/>
      <c r="FBB289" s="95"/>
      <c r="FBC289" s="95"/>
      <c r="FBD289" s="95"/>
      <c r="FBE289" s="95"/>
      <c r="FBF289" s="95"/>
      <c r="FBG289" s="95"/>
      <c r="FBH289" s="95"/>
      <c r="FBI289" s="95"/>
      <c r="FBJ289" s="95"/>
      <c r="FBK289" s="95"/>
      <c r="FBL289" s="95"/>
      <c r="FBM289" s="95"/>
      <c r="FBN289" s="95"/>
      <c r="FBO289" s="95"/>
      <c r="FBP289" s="95"/>
      <c r="FBQ289" s="95"/>
      <c r="FBR289" s="95"/>
      <c r="FBS289" s="95"/>
      <c r="FBT289" s="95"/>
      <c r="FBU289" s="95"/>
      <c r="FBV289" s="95"/>
      <c r="FBW289" s="95"/>
      <c r="FBX289" s="95"/>
      <c r="FBY289" s="95"/>
      <c r="FBZ289" s="95"/>
      <c r="FCA289" s="95"/>
      <c r="FCB289" s="95"/>
      <c r="FCC289" s="95"/>
      <c r="FCD289" s="95"/>
      <c r="FCE289" s="95"/>
      <c r="FCF289" s="95"/>
      <c r="FCG289" s="95"/>
      <c r="FCH289" s="95"/>
      <c r="FCI289" s="95"/>
      <c r="FCJ289" s="95"/>
      <c r="FCK289" s="95"/>
      <c r="FCL289" s="95"/>
      <c r="FCM289" s="95"/>
      <c r="FCN289" s="95"/>
      <c r="FCO289" s="95"/>
      <c r="FCP289" s="95"/>
      <c r="FCQ289" s="95"/>
      <c r="FCR289" s="95"/>
      <c r="FCS289" s="95"/>
      <c r="FCT289" s="95"/>
      <c r="FCU289" s="95"/>
      <c r="FCV289" s="95"/>
      <c r="FCW289" s="95"/>
      <c r="FCX289" s="95"/>
      <c r="FCY289" s="95"/>
      <c r="FCZ289" s="95"/>
      <c r="FDA289" s="95"/>
      <c r="FDB289" s="95"/>
      <c r="FDC289" s="95"/>
      <c r="FDD289" s="95"/>
      <c r="FDE289" s="95"/>
      <c r="FDF289" s="95"/>
      <c r="FDG289" s="95"/>
      <c r="FDH289" s="95"/>
      <c r="FDI289" s="95"/>
      <c r="FDJ289" s="95"/>
      <c r="FDK289" s="95"/>
      <c r="FDL289" s="95"/>
      <c r="FDM289" s="95"/>
      <c r="FDN289" s="95"/>
      <c r="FDO289" s="95"/>
      <c r="FDP289" s="95"/>
      <c r="FDQ289" s="95"/>
      <c r="FDR289" s="95"/>
      <c r="FDS289" s="95"/>
      <c r="FDT289" s="95"/>
      <c r="FDU289" s="95"/>
      <c r="FDV289" s="95"/>
      <c r="FDW289" s="95"/>
      <c r="FDX289" s="95"/>
      <c r="FDY289" s="95"/>
      <c r="FDZ289" s="95"/>
      <c r="FEA289" s="95"/>
      <c r="FEB289" s="95"/>
      <c r="FEC289" s="95"/>
      <c r="FED289" s="95"/>
      <c r="FEE289" s="95"/>
      <c r="FEF289" s="95"/>
      <c r="FEG289" s="95"/>
      <c r="FEH289" s="95"/>
      <c r="FEI289" s="95"/>
      <c r="FEJ289" s="95"/>
      <c r="FEK289" s="95"/>
      <c r="FEL289" s="95"/>
      <c r="FEM289" s="95"/>
      <c r="FEN289" s="95"/>
      <c r="FEO289" s="95"/>
      <c r="FEP289" s="95"/>
      <c r="FEQ289" s="95"/>
      <c r="FER289" s="95"/>
      <c r="FES289" s="95"/>
      <c r="FET289" s="95"/>
      <c r="FEU289" s="95"/>
      <c r="FEV289" s="95"/>
      <c r="FEW289" s="95"/>
      <c r="FEX289" s="95"/>
      <c r="FEY289" s="95"/>
      <c r="FEZ289" s="95"/>
      <c r="FFA289" s="95"/>
      <c r="FFB289" s="95"/>
      <c r="FFC289" s="95"/>
      <c r="FFD289" s="95"/>
      <c r="FFE289" s="95"/>
      <c r="FFF289" s="95"/>
      <c r="FFG289" s="95"/>
      <c r="FFH289" s="95"/>
      <c r="FFI289" s="95"/>
      <c r="FFJ289" s="95"/>
      <c r="FFK289" s="95"/>
      <c r="FFL289" s="95"/>
      <c r="FFM289" s="95"/>
      <c r="FFN289" s="95"/>
      <c r="FFO289" s="95"/>
      <c r="FFP289" s="95"/>
      <c r="FFQ289" s="95"/>
      <c r="FFR289" s="95"/>
      <c r="FFS289" s="95"/>
      <c r="FFT289" s="95"/>
      <c r="FFU289" s="95"/>
      <c r="FFV289" s="95"/>
      <c r="FFW289" s="95"/>
      <c r="FFX289" s="95"/>
      <c r="FFY289" s="95"/>
      <c r="FFZ289" s="95"/>
      <c r="FGA289" s="95"/>
      <c r="FGB289" s="95"/>
      <c r="FGC289" s="95"/>
      <c r="FGD289" s="95"/>
      <c r="FGE289" s="95"/>
      <c r="FGF289" s="95"/>
      <c r="FGG289" s="95"/>
      <c r="FGH289" s="95"/>
      <c r="FGI289" s="95"/>
      <c r="FGJ289" s="95"/>
      <c r="FGK289" s="95"/>
      <c r="FGL289" s="95"/>
      <c r="FGM289" s="95"/>
      <c r="FGN289" s="95"/>
      <c r="FGO289" s="95"/>
      <c r="FGP289" s="95"/>
      <c r="FGQ289" s="95"/>
      <c r="FGR289" s="95"/>
      <c r="FGS289" s="95"/>
      <c r="FGT289" s="95"/>
      <c r="FGU289" s="95"/>
      <c r="FGV289" s="95"/>
      <c r="FGW289" s="95"/>
      <c r="FGX289" s="95"/>
      <c r="FGY289" s="95"/>
      <c r="FGZ289" s="95"/>
      <c r="FHA289" s="95"/>
      <c r="FHB289" s="95"/>
      <c r="FHC289" s="95"/>
      <c r="FHD289" s="95"/>
      <c r="FHE289" s="95"/>
      <c r="FHF289" s="95"/>
      <c r="FHG289" s="95"/>
      <c r="FHH289" s="95"/>
      <c r="FHI289" s="95"/>
      <c r="FHJ289" s="95"/>
      <c r="FHK289" s="95"/>
      <c r="FHL289" s="95"/>
      <c r="FHM289" s="95"/>
      <c r="FHN289" s="95"/>
      <c r="FHO289" s="95"/>
      <c r="FHP289" s="95"/>
      <c r="FHQ289" s="95"/>
      <c r="FHR289" s="95"/>
      <c r="FHS289" s="95"/>
      <c r="FHT289" s="95"/>
      <c r="FHU289" s="95"/>
      <c r="FHV289" s="95"/>
      <c r="FHW289" s="95"/>
      <c r="FHX289" s="95"/>
      <c r="FHY289" s="95"/>
      <c r="FHZ289" s="95"/>
      <c r="FIA289" s="95"/>
      <c r="FIB289" s="95"/>
      <c r="FIC289" s="95"/>
      <c r="FID289" s="95"/>
      <c r="FIE289" s="95"/>
      <c r="FIF289" s="95"/>
      <c r="FIG289" s="95"/>
      <c r="FIH289" s="95"/>
      <c r="FII289" s="95"/>
      <c r="FIJ289" s="95"/>
      <c r="FIK289" s="95"/>
      <c r="FIL289" s="95"/>
      <c r="FIM289" s="95"/>
      <c r="FIN289" s="95"/>
      <c r="FIO289" s="95"/>
      <c r="FIP289" s="95"/>
      <c r="FIQ289" s="95"/>
      <c r="FIR289" s="95"/>
      <c r="FIS289" s="95"/>
      <c r="FIT289" s="95"/>
      <c r="FIU289" s="95"/>
      <c r="FIV289" s="95"/>
      <c r="FIW289" s="95"/>
      <c r="FIX289" s="95"/>
      <c r="FIY289" s="95"/>
      <c r="FIZ289" s="95"/>
      <c r="FJA289" s="95"/>
      <c r="FJB289" s="95"/>
      <c r="FJC289" s="95"/>
      <c r="FJD289" s="95"/>
      <c r="FJE289" s="95"/>
      <c r="FJF289" s="95"/>
      <c r="FJG289" s="95"/>
      <c r="FJH289" s="95"/>
      <c r="FJI289" s="95"/>
      <c r="FJJ289" s="95"/>
      <c r="FJK289" s="95"/>
      <c r="FJL289" s="95"/>
      <c r="FJM289" s="95"/>
      <c r="FJN289" s="95"/>
      <c r="FJO289" s="95"/>
      <c r="FJP289" s="95"/>
      <c r="FJQ289" s="95"/>
      <c r="FJR289" s="95"/>
      <c r="FJS289" s="95"/>
      <c r="FJT289" s="95"/>
      <c r="FJU289" s="95"/>
      <c r="FJV289" s="95"/>
      <c r="FJW289" s="95"/>
      <c r="FJX289" s="95"/>
      <c r="FJY289" s="95"/>
      <c r="FJZ289" s="95"/>
      <c r="FKA289" s="95"/>
      <c r="FKB289" s="95"/>
      <c r="FKC289" s="95"/>
      <c r="FKD289" s="95"/>
      <c r="FKE289" s="95"/>
      <c r="FKF289" s="95"/>
      <c r="FKG289" s="95"/>
      <c r="FKH289" s="95"/>
      <c r="FKI289" s="95"/>
      <c r="FKJ289" s="95"/>
      <c r="FKK289" s="95"/>
      <c r="FKL289" s="95"/>
      <c r="FKM289" s="95"/>
      <c r="FKN289" s="95"/>
      <c r="FKO289" s="95"/>
      <c r="FKP289" s="95"/>
      <c r="FKQ289" s="95"/>
      <c r="FKR289" s="95"/>
      <c r="FKS289" s="95"/>
      <c r="FKT289" s="95"/>
      <c r="FKU289" s="95"/>
      <c r="FKV289" s="95"/>
      <c r="FKW289" s="95"/>
      <c r="FKX289" s="95"/>
      <c r="FKY289" s="95"/>
      <c r="FKZ289" s="95"/>
      <c r="FLA289" s="95"/>
      <c r="FLB289" s="95"/>
      <c r="FLC289" s="95"/>
      <c r="FLD289" s="95"/>
      <c r="FLE289" s="95"/>
      <c r="FLF289" s="95"/>
      <c r="FLG289" s="95"/>
      <c r="FLH289" s="95"/>
      <c r="FLI289" s="95"/>
      <c r="FLJ289" s="95"/>
      <c r="FLK289" s="95"/>
      <c r="FLL289" s="95"/>
      <c r="FLM289" s="95"/>
      <c r="FLN289" s="95"/>
      <c r="FLO289" s="95"/>
      <c r="FLP289" s="95"/>
      <c r="FLQ289" s="95"/>
      <c r="FLR289" s="95"/>
      <c r="FLS289" s="95"/>
      <c r="FLT289" s="95"/>
      <c r="FLU289" s="95"/>
      <c r="FLV289" s="95"/>
      <c r="FLW289" s="95"/>
      <c r="FLX289" s="95"/>
      <c r="FLY289" s="95"/>
      <c r="FLZ289" s="95"/>
      <c r="FMA289" s="95"/>
      <c r="FMB289" s="95"/>
      <c r="FMC289" s="95"/>
      <c r="FMD289" s="95"/>
      <c r="FME289" s="95"/>
      <c r="FMF289" s="95"/>
      <c r="FMG289" s="95"/>
      <c r="FMH289" s="95"/>
      <c r="FMI289" s="95"/>
      <c r="FMJ289" s="95"/>
      <c r="FMK289" s="95"/>
      <c r="FML289" s="95"/>
      <c r="FMM289" s="95"/>
      <c r="FMN289" s="95"/>
      <c r="FMO289" s="95"/>
      <c r="FMP289" s="95"/>
      <c r="FMQ289" s="95"/>
      <c r="FMR289" s="95"/>
      <c r="FMS289" s="95"/>
      <c r="FMT289" s="95"/>
      <c r="FMU289" s="95"/>
      <c r="FMV289" s="95"/>
      <c r="FMW289" s="95"/>
      <c r="FMX289" s="95"/>
      <c r="FMY289" s="95"/>
      <c r="FMZ289" s="95"/>
      <c r="FNA289" s="95"/>
      <c r="FNB289" s="95"/>
      <c r="FNC289" s="95"/>
      <c r="FND289" s="95"/>
      <c r="FNE289" s="95"/>
      <c r="FNF289" s="95"/>
      <c r="FNG289" s="95"/>
      <c r="FNH289" s="95"/>
      <c r="FNI289" s="95"/>
      <c r="FNJ289" s="95"/>
      <c r="FNK289" s="95"/>
      <c r="FNL289" s="95"/>
      <c r="FNM289" s="95"/>
      <c r="FNN289" s="95"/>
      <c r="FNO289" s="95"/>
      <c r="FNP289" s="95"/>
      <c r="FNQ289" s="95"/>
      <c r="FNR289" s="95"/>
      <c r="FNS289" s="95"/>
      <c r="FNT289" s="95"/>
      <c r="FNU289" s="95"/>
      <c r="FNV289" s="95"/>
      <c r="FNW289" s="95"/>
      <c r="FNX289" s="95"/>
      <c r="FNY289" s="95"/>
      <c r="FNZ289" s="95"/>
      <c r="FOA289" s="95"/>
      <c r="FOB289" s="95"/>
      <c r="FOC289" s="95"/>
      <c r="FOD289" s="95"/>
      <c r="FOE289" s="95"/>
      <c r="FOF289" s="95"/>
      <c r="FOG289" s="95"/>
      <c r="FOH289" s="95"/>
      <c r="FOI289" s="95"/>
      <c r="FOJ289" s="95"/>
      <c r="FOK289" s="95"/>
      <c r="FOL289" s="95"/>
      <c r="FOM289" s="95"/>
      <c r="FON289" s="95"/>
      <c r="FOO289" s="95"/>
      <c r="FOP289" s="95"/>
      <c r="FOQ289" s="95"/>
      <c r="FOR289" s="95"/>
      <c r="FOS289" s="95"/>
      <c r="FOT289" s="95"/>
      <c r="FOU289" s="95"/>
      <c r="FOV289" s="95"/>
      <c r="FOW289" s="95"/>
      <c r="FOX289" s="95"/>
      <c r="FOY289" s="95"/>
      <c r="FOZ289" s="95"/>
      <c r="FPA289" s="95"/>
      <c r="FPB289" s="95"/>
      <c r="FPC289" s="95"/>
      <c r="FPD289" s="95"/>
      <c r="FPE289" s="95"/>
      <c r="FPF289" s="95"/>
      <c r="FPG289" s="95"/>
      <c r="FPH289" s="95"/>
      <c r="FPI289" s="95"/>
      <c r="FPJ289" s="95"/>
      <c r="FPK289" s="95"/>
      <c r="FPL289" s="95"/>
      <c r="FPM289" s="95"/>
      <c r="FPN289" s="95"/>
      <c r="FPO289" s="95"/>
      <c r="FPP289" s="95"/>
      <c r="FPQ289" s="95"/>
      <c r="FPR289" s="95"/>
      <c r="FPS289" s="95"/>
      <c r="FPT289" s="95"/>
      <c r="FPU289" s="95"/>
      <c r="FPV289" s="95"/>
      <c r="FPW289" s="95"/>
      <c r="FPX289" s="95"/>
      <c r="FPY289" s="95"/>
      <c r="FPZ289" s="95"/>
      <c r="FQA289" s="95"/>
      <c r="FQB289" s="95"/>
      <c r="FQC289" s="95"/>
      <c r="FQD289" s="95"/>
      <c r="FQE289" s="95"/>
      <c r="FQF289" s="95"/>
      <c r="FQG289" s="95"/>
      <c r="FQH289" s="95"/>
      <c r="FQI289" s="95"/>
      <c r="FQJ289" s="95"/>
      <c r="FQK289" s="95"/>
      <c r="FQL289" s="95"/>
      <c r="FQM289" s="95"/>
      <c r="FQN289" s="95"/>
      <c r="FQO289" s="95"/>
      <c r="FQP289" s="95"/>
      <c r="FQQ289" s="95"/>
      <c r="FQR289" s="95"/>
      <c r="FQS289" s="95"/>
      <c r="FQT289" s="95"/>
      <c r="FQU289" s="95"/>
      <c r="FQV289" s="95"/>
      <c r="FQW289" s="95"/>
      <c r="FQX289" s="95"/>
      <c r="FQY289" s="95"/>
      <c r="FQZ289" s="95"/>
      <c r="FRA289" s="95"/>
      <c r="FRB289" s="95"/>
      <c r="FRC289" s="95"/>
      <c r="FRD289" s="95"/>
      <c r="FRE289" s="95"/>
      <c r="FRF289" s="95"/>
      <c r="FRG289" s="95"/>
      <c r="FRH289" s="95"/>
      <c r="FRI289" s="95"/>
      <c r="FRJ289" s="95"/>
      <c r="FRK289" s="95"/>
      <c r="FRL289" s="95"/>
      <c r="FRM289" s="95"/>
      <c r="FRN289" s="95"/>
      <c r="FRO289" s="95"/>
      <c r="FRP289" s="95"/>
      <c r="FRQ289" s="95"/>
      <c r="FRR289" s="95"/>
      <c r="FRS289" s="95"/>
      <c r="FRT289" s="95"/>
      <c r="FRU289" s="95"/>
      <c r="FRV289" s="95"/>
      <c r="FRW289" s="95"/>
      <c r="FRX289" s="95"/>
      <c r="FRY289" s="95"/>
      <c r="FRZ289" s="95"/>
      <c r="FSA289" s="95"/>
      <c r="FSB289" s="95"/>
      <c r="FSC289" s="95"/>
      <c r="FSD289" s="95"/>
      <c r="FSE289" s="95"/>
      <c r="FSF289" s="95"/>
      <c r="FSG289" s="95"/>
      <c r="FSH289" s="95"/>
      <c r="FSI289" s="95"/>
      <c r="FSJ289" s="95"/>
      <c r="FSK289" s="95"/>
      <c r="FSL289" s="95"/>
      <c r="FSM289" s="95"/>
      <c r="FSN289" s="95"/>
      <c r="FSO289" s="95"/>
      <c r="FSP289" s="95"/>
      <c r="FSQ289" s="95"/>
      <c r="FSR289" s="95"/>
      <c r="FSS289" s="95"/>
      <c r="FST289" s="95"/>
      <c r="FSU289" s="95"/>
      <c r="FSV289" s="95"/>
      <c r="FSW289" s="95"/>
      <c r="FSX289" s="95"/>
      <c r="FSY289" s="95"/>
      <c r="FSZ289" s="95"/>
      <c r="FTA289" s="95"/>
      <c r="FTB289" s="95"/>
      <c r="FTC289" s="95"/>
      <c r="FTD289" s="95"/>
      <c r="FTE289" s="95"/>
      <c r="FTF289" s="95"/>
      <c r="FTG289" s="95"/>
      <c r="FTH289" s="95"/>
      <c r="FTI289" s="95"/>
      <c r="FTJ289" s="95"/>
      <c r="FTK289" s="95"/>
      <c r="FTL289" s="95"/>
      <c r="FTM289" s="95"/>
      <c r="FTN289" s="95"/>
      <c r="FTO289" s="95"/>
      <c r="FTP289" s="95"/>
      <c r="FTQ289" s="95"/>
      <c r="FTR289" s="95"/>
      <c r="FTS289" s="95"/>
      <c r="FTT289" s="95"/>
      <c r="FTU289" s="95"/>
      <c r="FTV289" s="95"/>
      <c r="FTW289" s="95"/>
      <c r="FTX289" s="95"/>
      <c r="FTY289" s="95"/>
      <c r="FTZ289" s="95"/>
      <c r="FUA289" s="95"/>
      <c r="FUB289" s="95"/>
      <c r="FUC289" s="95"/>
      <c r="FUD289" s="95"/>
      <c r="FUE289" s="95"/>
      <c r="FUF289" s="95"/>
      <c r="FUG289" s="95"/>
      <c r="FUH289" s="95"/>
      <c r="FUI289" s="95"/>
      <c r="FUJ289" s="95"/>
      <c r="FUK289" s="95"/>
      <c r="FUL289" s="95"/>
      <c r="FUM289" s="95"/>
      <c r="FUN289" s="95"/>
      <c r="FUO289" s="95"/>
      <c r="FUP289" s="95"/>
      <c r="FUQ289" s="95"/>
      <c r="FUR289" s="95"/>
      <c r="FUS289" s="95"/>
      <c r="FUT289" s="95"/>
      <c r="FUU289" s="95"/>
      <c r="FUV289" s="95"/>
      <c r="FUW289" s="95"/>
      <c r="FUX289" s="95"/>
      <c r="FUY289" s="95"/>
      <c r="FUZ289" s="95"/>
      <c r="FVA289" s="95"/>
      <c r="FVB289" s="95"/>
      <c r="FVC289" s="95"/>
      <c r="FVD289" s="95"/>
      <c r="FVE289" s="95"/>
      <c r="FVF289" s="95"/>
      <c r="FVG289" s="95"/>
      <c r="FVH289" s="95"/>
      <c r="FVI289" s="95"/>
      <c r="FVJ289" s="95"/>
      <c r="FVK289" s="95"/>
      <c r="FVL289" s="95"/>
      <c r="FVM289" s="95"/>
      <c r="FVN289" s="95"/>
      <c r="FVO289" s="95"/>
      <c r="FVP289" s="95"/>
      <c r="FVQ289" s="95"/>
      <c r="FVR289" s="95"/>
      <c r="FVS289" s="95"/>
      <c r="FVT289" s="95"/>
      <c r="FVU289" s="95"/>
      <c r="FVV289" s="95"/>
      <c r="FVW289" s="95"/>
      <c r="FVX289" s="95"/>
      <c r="FVY289" s="95"/>
      <c r="FVZ289" s="95"/>
      <c r="FWA289" s="95"/>
      <c r="FWB289" s="95"/>
      <c r="FWC289" s="95"/>
      <c r="FWD289" s="95"/>
      <c r="FWE289" s="95"/>
      <c r="FWF289" s="95"/>
      <c r="FWG289" s="95"/>
      <c r="FWH289" s="95"/>
      <c r="FWI289" s="95"/>
      <c r="FWJ289" s="95"/>
      <c r="FWK289" s="95"/>
      <c r="FWL289" s="95"/>
      <c r="FWM289" s="95"/>
      <c r="FWN289" s="95"/>
      <c r="FWO289" s="95"/>
      <c r="FWP289" s="95"/>
      <c r="FWQ289" s="95"/>
      <c r="FWR289" s="95"/>
      <c r="FWS289" s="95"/>
      <c r="FWT289" s="95"/>
      <c r="FWU289" s="95"/>
      <c r="FWV289" s="95"/>
      <c r="FWW289" s="95"/>
      <c r="FWX289" s="95"/>
      <c r="FWY289" s="95"/>
      <c r="FWZ289" s="95"/>
      <c r="FXA289" s="95"/>
      <c r="FXB289" s="95"/>
      <c r="FXC289" s="95"/>
      <c r="FXD289" s="95"/>
      <c r="FXE289" s="95"/>
      <c r="FXF289" s="95"/>
      <c r="FXG289" s="95"/>
      <c r="FXH289" s="95"/>
      <c r="FXI289" s="95"/>
      <c r="FXJ289" s="95"/>
      <c r="FXK289" s="95"/>
      <c r="FXL289" s="95"/>
      <c r="FXM289" s="95"/>
      <c r="FXN289" s="95"/>
      <c r="FXO289" s="95"/>
      <c r="FXP289" s="95"/>
      <c r="FXQ289" s="95"/>
      <c r="FXR289" s="95"/>
      <c r="FXS289" s="95"/>
      <c r="FXT289" s="95"/>
      <c r="FXU289" s="95"/>
      <c r="FXV289" s="95"/>
      <c r="FXW289" s="95"/>
      <c r="FXX289" s="95"/>
      <c r="FXY289" s="95"/>
      <c r="FXZ289" s="95"/>
      <c r="FYA289" s="95"/>
      <c r="FYB289" s="95"/>
      <c r="FYC289" s="95"/>
      <c r="FYD289" s="95"/>
      <c r="FYE289" s="95"/>
      <c r="FYF289" s="95"/>
      <c r="FYG289" s="95"/>
      <c r="FYH289" s="95"/>
      <c r="FYI289" s="95"/>
      <c r="FYJ289" s="95"/>
      <c r="FYK289" s="95"/>
      <c r="FYL289" s="95"/>
      <c r="FYM289" s="95"/>
      <c r="FYN289" s="95"/>
      <c r="FYO289" s="95"/>
      <c r="FYP289" s="95"/>
      <c r="FYQ289" s="95"/>
      <c r="FYR289" s="95"/>
      <c r="FYS289" s="95"/>
      <c r="FYT289" s="95"/>
      <c r="FYU289" s="95"/>
      <c r="FYV289" s="95"/>
      <c r="FYW289" s="95"/>
      <c r="FYX289" s="95"/>
      <c r="FYY289" s="95"/>
      <c r="FYZ289" s="95"/>
      <c r="FZA289" s="95"/>
      <c r="FZB289" s="95"/>
      <c r="FZC289" s="95"/>
      <c r="FZD289" s="95"/>
      <c r="FZE289" s="95"/>
      <c r="FZF289" s="95"/>
      <c r="FZG289" s="95"/>
      <c r="FZH289" s="95"/>
      <c r="FZI289" s="95"/>
      <c r="FZJ289" s="95"/>
      <c r="FZK289" s="95"/>
      <c r="FZL289" s="95"/>
      <c r="FZM289" s="95"/>
      <c r="FZN289" s="95"/>
      <c r="FZO289" s="95"/>
      <c r="FZP289" s="95"/>
      <c r="FZQ289" s="95"/>
      <c r="FZR289" s="95"/>
      <c r="FZS289" s="95"/>
      <c r="FZT289" s="95"/>
      <c r="FZU289" s="95"/>
      <c r="FZV289" s="95"/>
      <c r="FZW289" s="95"/>
      <c r="FZX289" s="95"/>
      <c r="FZY289" s="95"/>
      <c r="FZZ289" s="95"/>
      <c r="GAA289" s="95"/>
      <c r="GAB289" s="95"/>
      <c r="GAC289" s="95"/>
      <c r="GAD289" s="95"/>
      <c r="GAE289" s="95"/>
      <c r="GAF289" s="95"/>
      <c r="GAG289" s="95"/>
      <c r="GAH289" s="95"/>
      <c r="GAI289" s="95"/>
      <c r="GAJ289" s="95"/>
      <c r="GAK289" s="95"/>
      <c r="GAL289" s="95"/>
      <c r="GAM289" s="95"/>
      <c r="GAN289" s="95"/>
      <c r="GAO289" s="95"/>
      <c r="GAP289" s="95"/>
      <c r="GAQ289" s="95"/>
      <c r="GAR289" s="95"/>
      <c r="GAS289" s="95"/>
      <c r="GAT289" s="95"/>
      <c r="GAU289" s="95"/>
      <c r="GAV289" s="95"/>
      <c r="GAW289" s="95"/>
      <c r="GAX289" s="95"/>
      <c r="GAY289" s="95"/>
      <c r="GAZ289" s="95"/>
      <c r="GBA289" s="95"/>
      <c r="GBB289" s="95"/>
      <c r="GBC289" s="95"/>
      <c r="GBD289" s="95"/>
      <c r="GBE289" s="95"/>
      <c r="GBF289" s="95"/>
      <c r="GBG289" s="95"/>
      <c r="GBH289" s="95"/>
      <c r="GBI289" s="95"/>
      <c r="GBJ289" s="95"/>
      <c r="GBK289" s="95"/>
      <c r="GBL289" s="95"/>
      <c r="GBM289" s="95"/>
      <c r="GBN289" s="95"/>
      <c r="GBO289" s="95"/>
      <c r="GBP289" s="95"/>
      <c r="GBQ289" s="95"/>
      <c r="GBR289" s="95"/>
      <c r="GBS289" s="95"/>
      <c r="GBT289" s="95"/>
      <c r="GBU289" s="95"/>
      <c r="GBV289" s="95"/>
      <c r="GBW289" s="95"/>
      <c r="GBX289" s="95"/>
      <c r="GBY289" s="95"/>
      <c r="GBZ289" s="95"/>
      <c r="GCA289" s="95"/>
      <c r="GCB289" s="95"/>
      <c r="GCC289" s="95"/>
      <c r="GCD289" s="95"/>
      <c r="GCE289" s="95"/>
      <c r="GCF289" s="95"/>
      <c r="GCG289" s="95"/>
      <c r="GCH289" s="95"/>
      <c r="GCI289" s="95"/>
      <c r="GCJ289" s="95"/>
      <c r="GCK289" s="95"/>
      <c r="GCL289" s="95"/>
      <c r="GCM289" s="95"/>
      <c r="GCN289" s="95"/>
      <c r="GCO289" s="95"/>
      <c r="GCP289" s="95"/>
      <c r="GCQ289" s="95"/>
      <c r="GCR289" s="95"/>
      <c r="GCS289" s="95"/>
      <c r="GCT289" s="95"/>
      <c r="GCU289" s="95"/>
      <c r="GCV289" s="95"/>
      <c r="GCW289" s="95"/>
      <c r="GCX289" s="95"/>
      <c r="GCY289" s="95"/>
      <c r="GCZ289" s="95"/>
      <c r="GDA289" s="95"/>
      <c r="GDB289" s="95"/>
      <c r="GDC289" s="95"/>
      <c r="GDD289" s="95"/>
      <c r="GDE289" s="95"/>
      <c r="GDF289" s="95"/>
      <c r="GDG289" s="95"/>
      <c r="GDH289" s="95"/>
      <c r="GDI289" s="95"/>
      <c r="GDJ289" s="95"/>
      <c r="GDK289" s="95"/>
      <c r="GDL289" s="95"/>
      <c r="GDM289" s="95"/>
      <c r="GDN289" s="95"/>
      <c r="GDO289" s="95"/>
      <c r="GDP289" s="95"/>
      <c r="GDQ289" s="95"/>
      <c r="GDR289" s="95"/>
      <c r="GDS289" s="95"/>
      <c r="GDT289" s="95"/>
      <c r="GDU289" s="95"/>
      <c r="GDV289" s="95"/>
      <c r="GDW289" s="95"/>
      <c r="GDX289" s="95"/>
      <c r="GDY289" s="95"/>
      <c r="GDZ289" s="95"/>
      <c r="GEA289" s="95"/>
      <c r="GEB289" s="95"/>
      <c r="GEC289" s="95"/>
      <c r="GED289" s="95"/>
      <c r="GEE289" s="95"/>
      <c r="GEF289" s="95"/>
      <c r="GEG289" s="95"/>
      <c r="GEH289" s="95"/>
      <c r="GEI289" s="95"/>
      <c r="GEJ289" s="95"/>
      <c r="GEK289" s="95"/>
      <c r="GEL289" s="95"/>
      <c r="GEM289" s="95"/>
      <c r="GEN289" s="95"/>
      <c r="GEO289" s="95"/>
      <c r="GEP289" s="95"/>
      <c r="GEQ289" s="95"/>
      <c r="GER289" s="95"/>
      <c r="GES289" s="95"/>
      <c r="GET289" s="95"/>
      <c r="GEU289" s="95"/>
      <c r="GEV289" s="95"/>
      <c r="GEW289" s="95"/>
      <c r="GEX289" s="95"/>
      <c r="GEY289" s="95"/>
      <c r="GEZ289" s="95"/>
      <c r="GFA289" s="95"/>
      <c r="GFB289" s="95"/>
      <c r="GFC289" s="95"/>
      <c r="GFD289" s="95"/>
      <c r="GFE289" s="95"/>
      <c r="GFF289" s="95"/>
      <c r="GFG289" s="95"/>
      <c r="GFH289" s="95"/>
      <c r="GFI289" s="95"/>
      <c r="GFJ289" s="95"/>
      <c r="GFK289" s="95"/>
      <c r="GFL289" s="95"/>
      <c r="GFM289" s="95"/>
      <c r="GFN289" s="95"/>
      <c r="GFO289" s="95"/>
      <c r="GFP289" s="95"/>
      <c r="GFQ289" s="95"/>
      <c r="GFR289" s="95"/>
      <c r="GFS289" s="95"/>
      <c r="GFT289" s="95"/>
      <c r="GFU289" s="95"/>
      <c r="GFV289" s="95"/>
      <c r="GFW289" s="95"/>
      <c r="GFX289" s="95"/>
      <c r="GFY289" s="95"/>
      <c r="GFZ289" s="95"/>
      <c r="GGA289" s="95"/>
      <c r="GGB289" s="95"/>
      <c r="GGC289" s="95"/>
      <c r="GGD289" s="95"/>
      <c r="GGE289" s="95"/>
      <c r="GGF289" s="95"/>
      <c r="GGG289" s="95"/>
      <c r="GGH289" s="95"/>
      <c r="GGI289" s="95"/>
      <c r="GGJ289" s="95"/>
      <c r="GGK289" s="95"/>
      <c r="GGL289" s="95"/>
      <c r="GGM289" s="95"/>
      <c r="GGN289" s="95"/>
      <c r="GGO289" s="95"/>
      <c r="GGP289" s="95"/>
      <c r="GGQ289" s="95"/>
      <c r="GGR289" s="95"/>
      <c r="GGS289" s="95"/>
      <c r="GGT289" s="95"/>
      <c r="GGU289" s="95"/>
      <c r="GGV289" s="95"/>
      <c r="GGW289" s="95"/>
      <c r="GGX289" s="95"/>
      <c r="GGY289" s="95"/>
      <c r="GGZ289" s="95"/>
      <c r="GHA289" s="95"/>
      <c r="GHB289" s="95"/>
      <c r="GHC289" s="95"/>
      <c r="GHD289" s="95"/>
      <c r="GHE289" s="95"/>
      <c r="GHF289" s="95"/>
      <c r="GHG289" s="95"/>
      <c r="GHH289" s="95"/>
      <c r="GHI289" s="95"/>
      <c r="GHJ289" s="95"/>
      <c r="GHK289" s="95"/>
      <c r="GHL289" s="95"/>
      <c r="GHM289" s="95"/>
      <c r="GHN289" s="95"/>
      <c r="GHO289" s="95"/>
      <c r="GHP289" s="95"/>
      <c r="GHQ289" s="95"/>
      <c r="GHR289" s="95"/>
      <c r="GHS289" s="95"/>
      <c r="GHT289" s="95"/>
      <c r="GHU289" s="95"/>
      <c r="GHV289" s="95"/>
      <c r="GHW289" s="95"/>
      <c r="GHX289" s="95"/>
      <c r="GHY289" s="95"/>
      <c r="GHZ289" s="95"/>
      <c r="GIA289" s="95"/>
      <c r="GIB289" s="95"/>
      <c r="GIC289" s="95"/>
      <c r="GID289" s="95"/>
      <c r="GIE289" s="95"/>
      <c r="GIF289" s="95"/>
      <c r="GIG289" s="95"/>
      <c r="GIH289" s="95"/>
      <c r="GII289" s="95"/>
      <c r="GIJ289" s="95"/>
      <c r="GIK289" s="95"/>
      <c r="GIL289" s="95"/>
      <c r="GIM289" s="95"/>
      <c r="GIN289" s="95"/>
      <c r="GIO289" s="95"/>
      <c r="GIP289" s="95"/>
      <c r="GIQ289" s="95"/>
      <c r="GIR289" s="95"/>
      <c r="GIS289" s="95"/>
      <c r="GIT289" s="95"/>
      <c r="GIU289" s="95"/>
      <c r="GIV289" s="95"/>
      <c r="GIW289" s="95"/>
      <c r="GIX289" s="95"/>
      <c r="GIY289" s="95"/>
      <c r="GIZ289" s="95"/>
      <c r="GJA289" s="95"/>
      <c r="GJB289" s="95"/>
      <c r="GJC289" s="95"/>
      <c r="GJD289" s="95"/>
      <c r="GJE289" s="95"/>
      <c r="GJF289" s="95"/>
      <c r="GJG289" s="95"/>
      <c r="GJH289" s="95"/>
      <c r="GJI289" s="95"/>
      <c r="GJJ289" s="95"/>
      <c r="GJK289" s="95"/>
      <c r="GJL289" s="95"/>
      <c r="GJM289" s="95"/>
      <c r="GJN289" s="95"/>
      <c r="GJO289" s="95"/>
      <c r="GJP289" s="95"/>
      <c r="GJQ289" s="95"/>
      <c r="GJR289" s="95"/>
      <c r="GJS289" s="95"/>
      <c r="GJT289" s="95"/>
      <c r="GJU289" s="95"/>
      <c r="GJV289" s="95"/>
      <c r="GJW289" s="95"/>
      <c r="GJX289" s="95"/>
      <c r="GJY289" s="95"/>
      <c r="GJZ289" s="95"/>
      <c r="GKA289" s="95"/>
      <c r="GKB289" s="95"/>
      <c r="GKC289" s="95"/>
      <c r="GKD289" s="95"/>
      <c r="GKE289" s="95"/>
      <c r="GKF289" s="95"/>
      <c r="GKG289" s="95"/>
      <c r="GKH289" s="95"/>
      <c r="GKI289" s="95"/>
      <c r="GKJ289" s="95"/>
      <c r="GKK289" s="95"/>
      <c r="GKL289" s="95"/>
      <c r="GKM289" s="95"/>
      <c r="GKN289" s="95"/>
      <c r="GKO289" s="95"/>
      <c r="GKP289" s="95"/>
      <c r="GKQ289" s="95"/>
      <c r="GKR289" s="95"/>
      <c r="GKS289" s="95"/>
      <c r="GKT289" s="95"/>
      <c r="GKU289" s="95"/>
      <c r="GKV289" s="95"/>
      <c r="GKW289" s="95"/>
      <c r="GKX289" s="95"/>
      <c r="GKY289" s="95"/>
      <c r="GKZ289" s="95"/>
      <c r="GLA289" s="95"/>
      <c r="GLB289" s="95"/>
      <c r="GLC289" s="95"/>
      <c r="GLD289" s="95"/>
      <c r="GLE289" s="95"/>
      <c r="GLF289" s="95"/>
      <c r="GLG289" s="95"/>
      <c r="GLH289" s="95"/>
      <c r="GLI289" s="95"/>
      <c r="GLJ289" s="95"/>
      <c r="GLK289" s="95"/>
      <c r="GLL289" s="95"/>
      <c r="GLM289" s="95"/>
      <c r="GLN289" s="95"/>
      <c r="GLO289" s="95"/>
      <c r="GLP289" s="95"/>
      <c r="GLQ289" s="95"/>
      <c r="GLR289" s="95"/>
      <c r="GLS289" s="95"/>
      <c r="GLT289" s="95"/>
      <c r="GLU289" s="95"/>
      <c r="GLV289" s="95"/>
      <c r="GLW289" s="95"/>
      <c r="GLX289" s="95"/>
      <c r="GLY289" s="95"/>
      <c r="GLZ289" s="95"/>
      <c r="GMA289" s="95"/>
      <c r="GMB289" s="95"/>
      <c r="GMC289" s="95"/>
      <c r="GMD289" s="95"/>
      <c r="GME289" s="95"/>
      <c r="GMF289" s="95"/>
      <c r="GMG289" s="95"/>
      <c r="GMH289" s="95"/>
      <c r="GMI289" s="95"/>
      <c r="GMJ289" s="95"/>
      <c r="GMK289" s="95"/>
      <c r="GML289" s="95"/>
      <c r="GMM289" s="95"/>
      <c r="GMN289" s="95"/>
      <c r="GMO289" s="95"/>
      <c r="GMP289" s="95"/>
      <c r="GMQ289" s="95"/>
      <c r="GMR289" s="95"/>
      <c r="GMS289" s="95"/>
      <c r="GMT289" s="95"/>
      <c r="GMU289" s="95"/>
      <c r="GMV289" s="95"/>
      <c r="GMW289" s="95"/>
      <c r="GMX289" s="95"/>
      <c r="GMY289" s="95"/>
      <c r="GMZ289" s="95"/>
      <c r="GNA289" s="95"/>
      <c r="GNB289" s="95"/>
      <c r="GNC289" s="95"/>
      <c r="GND289" s="95"/>
      <c r="GNE289" s="95"/>
      <c r="GNF289" s="95"/>
      <c r="GNG289" s="95"/>
      <c r="GNH289" s="95"/>
      <c r="GNI289" s="95"/>
      <c r="GNJ289" s="95"/>
      <c r="GNK289" s="95"/>
      <c r="GNL289" s="95"/>
      <c r="GNM289" s="95"/>
      <c r="GNN289" s="95"/>
      <c r="GNO289" s="95"/>
      <c r="GNP289" s="95"/>
      <c r="GNQ289" s="95"/>
      <c r="GNR289" s="95"/>
      <c r="GNS289" s="95"/>
      <c r="GNT289" s="95"/>
      <c r="GNU289" s="95"/>
      <c r="GNV289" s="95"/>
      <c r="GNW289" s="95"/>
      <c r="GNX289" s="95"/>
      <c r="GNY289" s="95"/>
      <c r="GNZ289" s="95"/>
      <c r="GOA289" s="95"/>
      <c r="GOB289" s="95"/>
      <c r="GOC289" s="95"/>
      <c r="GOD289" s="95"/>
      <c r="GOE289" s="95"/>
      <c r="GOF289" s="95"/>
      <c r="GOG289" s="95"/>
      <c r="GOH289" s="95"/>
      <c r="GOI289" s="95"/>
      <c r="GOJ289" s="95"/>
      <c r="GOK289" s="95"/>
      <c r="GOL289" s="95"/>
      <c r="GOM289" s="95"/>
      <c r="GON289" s="95"/>
      <c r="GOO289" s="95"/>
      <c r="GOP289" s="95"/>
      <c r="GOQ289" s="95"/>
      <c r="GOR289" s="95"/>
      <c r="GOS289" s="95"/>
      <c r="GOT289" s="95"/>
      <c r="GOU289" s="95"/>
      <c r="GOV289" s="95"/>
      <c r="GOW289" s="95"/>
      <c r="GOX289" s="95"/>
      <c r="GOY289" s="95"/>
      <c r="GOZ289" s="95"/>
      <c r="GPA289" s="95"/>
      <c r="GPB289" s="95"/>
      <c r="GPC289" s="95"/>
      <c r="GPD289" s="95"/>
      <c r="GPE289" s="95"/>
      <c r="GPF289" s="95"/>
      <c r="GPG289" s="95"/>
      <c r="GPH289" s="95"/>
      <c r="GPI289" s="95"/>
      <c r="GPJ289" s="95"/>
      <c r="GPK289" s="95"/>
      <c r="GPL289" s="95"/>
      <c r="GPM289" s="95"/>
      <c r="GPN289" s="95"/>
      <c r="GPO289" s="95"/>
      <c r="GPP289" s="95"/>
      <c r="GPQ289" s="95"/>
      <c r="GPR289" s="95"/>
      <c r="GPS289" s="95"/>
      <c r="GPT289" s="95"/>
      <c r="GPU289" s="95"/>
      <c r="GPV289" s="95"/>
      <c r="GPW289" s="95"/>
      <c r="GPX289" s="95"/>
      <c r="GPY289" s="95"/>
      <c r="GPZ289" s="95"/>
      <c r="GQA289" s="95"/>
      <c r="GQB289" s="95"/>
      <c r="GQC289" s="95"/>
      <c r="GQD289" s="95"/>
      <c r="GQE289" s="95"/>
      <c r="GQF289" s="95"/>
      <c r="GQG289" s="95"/>
      <c r="GQH289" s="95"/>
      <c r="GQI289" s="95"/>
      <c r="GQJ289" s="95"/>
      <c r="GQK289" s="95"/>
      <c r="GQL289" s="95"/>
      <c r="GQM289" s="95"/>
      <c r="GQN289" s="95"/>
      <c r="GQO289" s="95"/>
      <c r="GQP289" s="95"/>
      <c r="GQQ289" s="95"/>
      <c r="GQR289" s="95"/>
      <c r="GQS289" s="95"/>
      <c r="GQT289" s="95"/>
      <c r="GQU289" s="95"/>
      <c r="GQV289" s="95"/>
      <c r="GQW289" s="95"/>
      <c r="GQX289" s="95"/>
      <c r="GQY289" s="95"/>
      <c r="GQZ289" s="95"/>
      <c r="GRA289" s="95"/>
      <c r="GRB289" s="95"/>
      <c r="GRC289" s="95"/>
      <c r="GRD289" s="95"/>
      <c r="GRE289" s="95"/>
      <c r="GRF289" s="95"/>
      <c r="GRG289" s="95"/>
      <c r="GRH289" s="95"/>
      <c r="GRI289" s="95"/>
      <c r="GRJ289" s="95"/>
      <c r="GRK289" s="95"/>
      <c r="GRL289" s="95"/>
      <c r="GRM289" s="95"/>
      <c r="GRN289" s="95"/>
      <c r="GRO289" s="95"/>
      <c r="GRP289" s="95"/>
      <c r="GRQ289" s="95"/>
      <c r="GRR289" s="95"/>
      <c r="GRS289" s="95"/>
      <c r="GRT289" s="95"/>
      <c r="GRU289" s="95"/>
      <c r="GRV289" s="95"/>
      <c r="GRW289" s="95"/>
      <c r="GRX289" s="95"/>
      <c r="GRY289" s="95"/>
      <c r="GRZ289" s="95"/>
      <c r="GSA289" s="95"/>
      <c r="GSB289" s="95"/>
      <c r="GSC289" s="95"/>
      <c r="GSD289" s="95"/>
      <c r="GSE289" s="95"/>
      <c r="GSF289" s="95"/>
      <c r="GSG289" s="95"/>
      <c r="GSH289" s="95"/>
      <c r="GSI289" s="95"/>
      <c r="GSJ289" s="95"/>
      <c r="GSK289" s="95"/>
      <c r="GSL289" s="95"/>
      <c r="GSM289" s="95"/>
      <c r="GSN289" s="95"/>
      <c r="GSO289" s="95"/>
      <c r="GSP289" s="95"/>
      <c r="GSQ289" s="95"/>
      <c r="GSR289" s="95"/>
      <c r="GSS289" s="95"/>
      <c r="GST289" s="95"/>
      <c r="GSU289" s="95"/>
      <c r="GSV289" s="95"/>
      <c r="GSW289" s="95"/>
      <c r="GSX289" s="95"/>
      <c r="GSY289" s="95"/>
      <c r="GSZ289" s="95"/>
      <c r="GTA289" s="95"/>
      <c r="GTB289" s="95"/>
      <c r="GTC289" s="95"/>
      <c r="GTD289" s="95"/>
      <c r="GTE289" s="95"/>
      <c r="GTF289" s="95"/>
      <c r="GTG289" s="95"/>
      <c r="GTH289" s="95"/>
      <c r="GTI289" s="95"/>
      <c r="GTJ289" s="95"/>
      <c r="GTK289" s="95"/>
      <c r="GTL289" s="95"/>
      <c r="GTM289" s="95"/>
      <c r="GTN289" s="95"/>
      <c r="GTO289" s="95"/>
      <c r="GTP289" s="95"/>
      <c r="GTQ289" s="95"/>
      <c r="GTR289" s="95"/>
      <c r="GTS289" s="95"/>
      <c r="GTT289" s="95"/>
      <c r="GTU289" s="95"/>
      <c r="GTV289" s="95"/>
      <c r="GTW289" s="95"/>
      <c r="GTX289" s="95"/>
      <c r="GTY289" s="95"/>
      <c r="GTZ289" s="95"/>
      <c r="GUA289" s="95"/>
      <c r="GUB289" s="95"/>
      <c r="GUC289" s="95"/>
      <c r="GUD289" s="95"/>
      <c r="GUE289" s="95"/>
      <c r="GUF289" s="95"/>
      <c r="GUG289" s="95"/>
      <c r="GUH289" s="95"/>
      <c r="GUI289" s="95"/>
      <c r="GUJ289" s="95"/>
      <c r="GUK289" s="95"/>
      <c r="GUL289" s="95"/>
      <c r="GUM289" s="95"/>
      <c r="GUN289" s="95"/>
      <c r="GUO289" s="95"/>
      <c r="GUP289" s="95"/>
      <c r="GUQ289" s="95"/>
      <c r="GUR289" s="95"/>
      <c r="GUS289" s="95"/>
      <c r="GUT289" s="95"/>
      <c r="GUU289" s="95"/>
      <c r="GUV289" s="95"/>
      <c r="GUW289" s="95"/>
      <c r="GUX289" s="95"/>
      <c r="GUY289" s="95"/>
      <c r="GUZ289" s="95"/>
      <c r="GVA289" s="95"/>
      <c r="GVB289" s="95"/>
      <c r="GVC289" s="95"/>
      <c r="GVD289" s="95"/>
      <c r="GVE289" s="95"/>
      <c r="GVF289" s="95"/>
      <c r="GVG289" s="95"/>
      <c r="GVH289" s="95"/>
      <c r="GVI289" s="95"/>
      <c r="GVJ289" s="95"/>
      <c r="GVK289" s="95"/>
      <c r="GVL289" s="95"/>
      <c r="GVM289" s="95"/>
      <c r="GVN289" s="95"/>
      <c r="GVO289" s="95"/>
      <c r="GVP289" s="95"/>
      <c r="GVQ289" s="95"/>
      <c r="GVR289" s="95"/>
      <c r="GVS289" s="95"/>
      <c r="GVT289" s="95"/>
      <c r="GVU289" s="95"/>
      <c r="GVV289" s="95"/>
      <c r="GVW289" s="95"/>
      <c r="GVX289" s="95"/>
      <c r="GVY289" s="95"/>
      <c r="GVZ289" s="95"/>
      <c r="GWA289" s="95"/>
      <c r="GWB289" s="95"/>
      <c r="GWC289" s="95"/>
      <c r="GWD289" s="95"/>
      <c r="GWE289" s="95"/>
      <c r="GWF289" s="95"/>
      <c r="GWG289" s="95"/>
      <c r="GWH289" s="95"/>
      <c r="GWI289" s="95"/>
      <c r="GWJ289" s="95"/>
      <c r="GWK289" s="95"/>
      <c r="GWL289" s="95"/>
      <c r="GWM289" s="95"/>
      <c r="GWN289" s="95"/>
      <c r="GWO289" s="95"/>
      <c r="GWP289" s="95"/>
      <c r="GWQ289" s="95"/>
      <c r="GWR289" s="95"/>
      <c r="GWS289" s="95"/>
      <c r="GWT289" s="95"/>
      <c r="GWU289" s="95"/>
      <c r="GWV289" s="95"/>
      <c r="GWW289" s="95"/>
      <c r="GWX289" s="95"/>
      <c r="GWY289" s="95"/>
      <c r="GWZ289" s="95"/>
      <c r="GXA289" s="95"/>
      <c r="GXB289" s="95"/>
      <c r="GXC289" s="95"/>
      <c r="GXD289" s="95"/>
      <c r="GXE289" s="95"/>
      <c r="GXF289" s="95"/>
      <c r="GXG289" s="95"/>
      <c r="GXH289" s="95"/>
      <c r="GXI289" s="95"/>
      <c r="GXJ289" s="95"/>
      <c r="GXK289" s="95"/>
      <c r="GXL289" s="95"/>
      <c r="GXM289" s="95"/>
      <c r="GXN289" s="95"/>
      <c r="GXO289" s="95"/>
      <c r="GXP289" s="95"/>
      <c r="GXQ289" s="95"/>
      <c r="GXR289" s="95"/>
      <c r="GXS289" s="95"/>
      <c r="GXT289" s="95"/>
      <c r="GXU289" s="95"/>
      <c r="GXV289" s="95"/>
      <c r="GXW289" s="95"/>
      <c r="GXX289" s="95"/>
      <c r="GXY289" s="95"/>
      <c r="GXZ289" s="95"/>
      <c r="GYA289" s="95"/>
      <c r="GYB289" s="95"/>
      <c r="GYC289" s="95"/>
      <c r="GYD289" s="95"/>
      <c r="GYE289" s="95"/>
      <c r="GYF289" s="95"/>
      <c r="GYG289" s="95"/>
      <c r="GYH289" s="95"/>
      <c r="GYI289" s="95"/>
      <c r="GYJ289" s="95"/>
      <c r="GYK289" s="95"/>
      <c r="GYL289" s="95"/>
      <c r="GYM289" s="95"/>
      <c r="GYN289" s="95"/>
      <c r="GYO289" s="95"/>
      <c r="GYP289" s="95"/>
      <c r="GYQ289" s="95"/>
      <c r="GYR289" s="95"/>
      <c r="GYS289" s="95"/>
      <c r="GYT289" s="95"/>
      <c r="GYU289" s="95"/>
      <c r="GYV289" s="95"/>
      <c r="GYW289" s="95"/>
      <c r="GYX289" s="95"/>
      <c r="GYY289" s="95"/>
      <c r="GYZ289" s="95"/>
      <c r="GZA289" s="95"/>
      <c r="GZB289" s="95"/>
      <c r="GZC289" s="95"/>
      <c r="GZD289" s="95"/>
      <c r="GZE289" s="95"/>
      <c r="GZF289" s="95"/>
      <c r="GZG289" s="95"/>
      <c r="GZH289" s="95"/>
      <c r="GZI289" s="95"/>
      <c r="GZJ289" s="95"/>
      <c r="GZK289" s="95"/>
      <c r="GZL289" s="95"/>
      <c r="GZM289" s="95"/>
      <c r="GZN289" s="95"/>
      <c r="GZO289" s="95"/>
      <c r="GZP289" s="95"/>
      <c r="GZQ289" s="95"/>
      <c r="GZR289" s="95"/>
      <c r="GZS289" s="95"/>
      <c r="GZT289" s="95"/>
      <c r="GZU289" s="95"/>
      <c r="GZV289" s="95"/>
      <c r="GZW289" s="95"/>
      <c r="GZX289" s="95"/>
      <c r="GZY289" s="95"/>
      <c r="GZZ289" s="95"/>
      <c r="HAA289" s="95"/>
      <c r="HAB289" s="95"/>
      <c r="HAC289" s="95"/>
      <c r="HAD289" s="95"/>
      <c r="HAE289" s="95"/>
      <c r="HAF289" s="95"/>
      <c r="HAG289" s="95"/>
      <c r="HAH289" s="95"/>
      <c r="HAI289" s="95"/>
      <c r="HAJ289" s="95"/>
      <c r="HAK289" s="95"/>
      <c r="HAL289" s="95"/>
      <c r="HAM289" s="95"/>
      <c r="HAN289" s="95"/>
      <c r="HAO289" s="95"/>
      <c r="HAP289" s="95"/>
      <c r="HAQ289" s="95"/>
      <c r="HAR289" s="95"/>
      <c r="HAS289" s="95"/>
      <c r="HAT289" s="95"/>
      <c r="HAU289" s="95"/>
      <c r="HAV289" s="95"/>
      <c r="HAW289" s="95"/>
      <c r="HAX289" s="95"/>
      <c r="HAY289" s="95"/>
      <c r="HAZ289" s="95"/>
      <c r="HBA289" s="95"/>
      <c r="HBB289" s="95"/>
      <c r="HBC289" s="95"/>
      <c r="HBD289" s="95"/>
      <c r="HBE289" s="95"/>
      <c r="HBF289" s="95"/>
      <c r="HBG289" s="95"/>
      <c r="HBH289" s="95"/>
      <c r="HBI289" s="95"/>
      <c r="HBJ289" s="95"/>
      <c r="HBK289" s="95"/>
      <c r="HBL289" s="95"/>
      <c r="HBM289" s="95"/>
      <c r="HBN289" s="95"/>
      <c r="HBO289" s="95"/>
      <c r="HBP289" s="95"/>
      <c r="HBQ289" s="95"/>
      <c r="HBR289" s="95"/>
      <c r="HBS289" s="95"/>
      <c r="HBT289" s="95"/>
      <c r="HBU289" s="95"/>
      <c r="HBV289" s="95"/>
      <c r="HBW289" s="95"/>
      <c r="HBX289" s="95"/>
      <c r="HBY289" s="95"/>
      <c r="HBZ289" s="95"/>
      <c r="HCA289" s="95"/>
      <c r="HCB289" s="95"/>
      <c r="HCC289" s="95"/>
      <c r="HCD289" s="95"/>
      <c r="HCE289" s="95"/>
      <c r="HCF289" s="95"/>
      <c r="HCG289" s="95"/>
      <c r="HCH289" s="95"/>
      <c r="HCI289" s="95"/>
      <c r="HCJ289" s="95"/>
      <c r="HCK289" s="95"/>
      <c r="HCL289" s="95"/>
      <c r="HCM289" s="95"/>
      <c r="HCN289" s="95"/>
      <c r="HCO289" s="95"/>
      <c r="HCP289" s="95"/>
      <c r="HCQ289" s="95"/>
      <c r="HCR289" s="95"/>
      <c r="HCS289" s="95"/>
      <c r="HCT289" s="95"/>
      <c r="HCU289" s="95"/>
      <c r="HCV289" s="95"/>
      <c r="HCW289" s="95"/>
      <c r="HCX289" s="95"/>
      <c r="HCY289" s="95"/>
      <c r="HCZ289" s="95"/>
      <c r="HDA289" s="95"/>
      <c r="HDB289" s="95"/>
      <c r="HDC289" s="95"/>
      <c r="HDD289" s="95"/>
      <c r="HDE289" s="95"/>
      <c r="HDF289" s="95"/>
      <c r="HDG289" s="95"/>
      <c r="HDH289" s="95"/>
      <c r="HDI289" s="95"/>
      <c r="HDJ289" s="95"/>
      <c r="HDK289" s="95"/>
      <c r="HDL289" s="95"/>
      <c r="HDM289" s="95"/>
      <c r="HDN289" s="95"/>
      <c r="HDO289" s="95"/>
      <c r="HDP289" s="95"/>
      <c r="HDQ289" s="95"/>
      <c r="HDR289" s="95"/>
      <c r="HDS289" s="95"/>
      <c r="HDT289" s="95"/>
      <c r="HDU289" s="95"/>
      <c r="HDV289" s="95"/>
      <c r="HDW289" s="95"/>
      <c r="HDX289" s="95"/>
      <c r="HDY289" s="95"/>
      <c r="HDZ289" s="95"/>
      <c r="HEA289" s="95"/>
      <c r="HEB289" s="95"/>
      <c r="HEC289" s="95"/>
      <c r="HED289" s="95"/>
      <c r="HEE289" s="95"/>
      <c r="HEF289" s="95"/>
      <c r="HEG289" s="95"/>
      <c r="HEH289" s="95"/>
      <c r="HEI289" s="95"/>
      <c r="HEJ289" s="95"/>
      <c r="HEK289" s="95"/>
      <c r="HEL289" s="95"/>
      <c r="HEM289" s="95"/>
      <c r="HEN289" s="95"/>
      <c r="HEO289" s="95"/>
      <c r="HEP289" s="95"/>
      <c r="HEQ289" s="95"/>
      <c r="HER289" s="95"/>
      <c r="HES289" s="95"/>
      <c r="HET289" s="95"/>
      <c r="HEU289" s="95"/>
      <c r="HEV289" s="95"/>
      <c r="HEW289" s="95"/>
      <c r="HEX289" s="95"/>
      <c r="HEY289" s="95"/>
      <c r="HEZ289" s="95"/>
      <c r="HFA289" s="95"/>
      <c r="HFB289" s="95"/>
      <c r="HFC289" s="95"/>
      <c r="HFD289" s="95"/>
      <c r="HFE289" s="95"/>
      <c r="HFF289" s="95"/>
      <c r="HFG289" s="95"/>
      <c r="HFH289" s="95"/>
      <c r="HFI289" s="95"/>
      <c r="HFJ289" s="95"/>
      <c r="HFK289" s="95"/>
      <c r="HFL289" s="95"/>
      <c r="HFM289" s="95"/>
      <c r="HFN289" s="95"/>
      <c r="HFO289" s="95"/>
      <c r="HFP289" s="95"/>
      <c r="HFQ289" s="95"/>
      <c r="HFR289" s="95"/>
      <c r="HFS289" s="95"/>
      <c r="HFT289" s="95"/>
      <c r="HFU289" s="95"/>
      <c r="HFV289" s="95"/>
      <c r="HFW289" s="95"/>
      <c r="HFX289" s="95"/>
      <c r="HFY289" s="95"/>
      <c r="HFZ289" s="95"/>
      <c r="HGA289" s="95"/>
      <c r="HGB289" s="95"/>
      <c r="HGC289" s="95"/>
      <c r="HGD289" s="95"/>
      <c r="HGE289" s="95"/>
      <c r="HGF289" s="95"/>
      <c r="HGG289" s="95"/>
      <c r="HGH289" s="95"/>
      <c r="HGI289" s="95"/>
      <c r="HGJ289" s="95"/>
      <c r="HGK289" s="95"/>
      <c r="HGL289" s="95"/>
      <c r="HGM289" s="95"/>
      <c r="HGN289" s="95"/>
      <c r="HGO289" s="95"/>
      <c r="HGP289" s="95"/>
      <c r="HGQ289" s="95"/>
      <c r="HGR289" s="95"/>
      <c r="HGS289" s="95"/>
      <c r="HGT289" s="95"/>
      <c r="HGU289" s="95"/>
      <c r="HGV289" s="95"/>
      <c r="HGW289" s="95"/>
      <c r="HGX289" s="95"/>
      <c r="HGY289" s="95"/>
      <c r="HGZ289" s="95"/>
      <c r="HHA289" s="95"/>
      <c r="HHB289" s="95"/>
      <c r="HHC289" s="95"/>
      <c r="HHD289" s="95"/>
      <c r="HHE289" s="95"/>
      <c r="HHF289" s="95"/>
      <c r="HHG289" s="95"/>
      <c r="HHH289" s="95"/>
      <c r="HHI289" s="95"/>
      <c r="HHJ289" s="95"/>
      <c r="HHK289" s="95"/>
      <c r="HHL289" s="95"/>
      <c r="HHM289" s="95"/>
      <c r="HHN289" s="95"/>
      <c r="HHO289" s="95"/>
      <c r="HHP289" s="95"/>
      <c r="HHQ289" s="95"/>
      <c r="HHR289" s="95"/>
      <c r="HHS289" s="95"/>
      <c r="HHT289" s="95"/>
      <c r="HHU289" s="95"/>
      <c r="HHV289" s="95"/>
      <c r="HHW289" s="95"/>
      <c r="HHX289" s="95"/>
      <c r="HHY289" s="95"/>
      <c r="HHZ289" s="95"/>
      <c r="HIA289" s="95"/>
      <c r="HIB289" s="95"/>
      <c r="HIC289" s="95"/>
      <c r="HID289" s="95"/>
      <c r="HIE289" s="95"/>
      <c r="HIF289" s="95"/>
      <c r="HIG289" s="95"/>
      <c r="HIH289" s="95"/>
      <c r="HII289" s="95"/>
      <c r="HIJ289" s="95"/>
      <c r="HIK289" s="95"/>
      <c r="HIL289" s="95"/>
      <c r="HIM289" s="95"/>
      <c r="HIN289" s="95"/>
      <c r="HIO289" s="95"/>
      <c r="HIP289" s="95"/>
      <c r="HIQ289" s="95"/>
      <c r="HIR289" s="95"/>
      <c r="HIS289" s="95"/>
      <c r="HIT289" s="95"/>
      <c r="HIU289" s="95"/>
      <c r="HIV289" s="95"/>
      <c r="HIW289" s="95"/>
      <c r="HIX289" s="95"/>
      <c r="HIY289" s="95"/>
      <c r="HIZ289" s="95"/>
      <c r="HJA289" s="95"/>
      <c r="HJB289" s="95"/>
      <c r="HJC289" s="95"/>
      <c r="HJD289" s="95"/>
      <c r="HJE289" s="95"/>
      <c r="HJF289" s="95"/>
      <c r="HJG289" s="95"/>
      <c r="HJH289" s="95"/>
      <c r="HJI289" s="95"/>
      <c r="HJJ289" s="95"/>
      <c r="HJK289" s="95"/>
      <c r="HJL289" s="95"/>
      <c r="HJM289" s="95"/>
      <c r="HJN289" s="95"/>
      <c r="HJO289" s="95"/>
      <c r="HJP289" s="95"/>
      <c r="HJQ289" s="95"/>
      <c r="HJR289" s="95"/>
      <c r="HJS289" s="95"/>
      <c r="HJT289" s="95"/>
      <c r="HJU289" s="95"/>
      <c r="HJV289" s="95"/>
      <c r="HJW289" s="95"/>
      <c r="HJX289" s="95"/>
      <c r="HJY289" s="95"/>
      <c r="HJZ289" s="95"/>
      <c r="HKA289" s="95"/>
      <c r="HKB289" s="95"/>
      <c r="HKC289" s="95"/>
      <c r="HKD289" s="95"/>
      <c r="HKE289" s="95"/>
      <c r="HKF289" s="95"/>
      <c r="HKG289" s="95"/>
      <c r="HKH289" s="95"/>
      <c r="HKI289" s="95"/>
      <c r="HKJ289" s="95"/>
      <c r="HKK289" s="95"/>
      <c r="HKL289" s="95"/>
      <c r="HKM289" s="95"/>
      <c r="HKN289" s="95"/>
      <c r="HKO289" s="95"/>
      <c r="HKP289" s="95"/>
      <c r="HKQ289" s="95"/>
      <c r="HKR289" s="95"/>
      <c r="HKS289" s="95"/>
      <c r="HKT289" s="95"/>
      <c r="HKU289" s="95"/>
      <c r="HKV289" s="95"/>
      <c r="HKW289" s="95"/>
      <c r="HKX289" s="95"/>
      <c r="HKY289" s="95"/>
      <c r="HKZ289" s="95"/>
      <c r="HLA289" s="95"/>
      <c r="HLB289" s="95"/>
      <c r="HLC289" s="95"/>
      <c r="HLD289" s="95"/>
      <c r="HLE289" s="95"/>
      <c r="HLF289" s="95"/>
      <c r="HLG289" s="95"/>
      <c r="HLH289" s="95"/>
      <c r="HLI289" s="95"/>
      <c r="HLJ289" s="95"/>
      <c r="HLK289" s="95"/>
      <c r="HLL289" s="95"/>
      <c r="HLM289" s="95"/>
      <c r="HLN289" s="95"/>
      <c r="HLO289" s="95"/>
      <c r="HLP289" s="95"/>
      <c r="HLQ289" s="95"/>
      <c r="HLR289" s="95"/>
      <c r="HLS289" s="95"/>
      <c r="HLT289" s="95"/>
      <c r="HLU289" s="95"/>
      <c r="HLV289" s="95"/>
      <c r="HLW289" s="95"/>
      <c r="HLX289" s="95"/>
      <c r="HLY289" s="95"/>
      <c r="HLZ289" s="95"/>
      <c r="HMA289" s="95"/>
      <c r="HMB289" s="95"/>
      <c r="HMC289" s="95"/>
      <c r="HMD289" s="95"/>
      <c r="HME289" s="95"/>
      <c r="HMF289" s="95"/>
      <c r="HMG289" s="95"/>
      <c r="HMH289" s="95"/>
      <c r="HMI289" s="95"/>
      <c r="HMJ289" s="95"/>
      <c r="HMK289" s="95"/>
      <c r="HML289" s="95"/>
      <c r="HMM289" s="95"/>
      <c r="HMN289" s="95"/>
      <c r="HMO289" s="95"/>
      <c r="HMP289" s="95"/>
      <c r="HMQ289" s="95"/>
      <c r="HMR289" s="95"/>
      <c r="HMS289" s="95"/>
      <c r="HMT289" s="95"/>
      <c r="HMU289" s="95"/>
      <c r="HMV289" s="95"/>
      <c r="HMW289" s="95"/>
      <c r="HMX289" s="95"/>
      <c r="HMY289" s="95"/>
      <c r="HMZ289" s="95"/>
      <c r="HNA289" s="95"/>
      <c r="HNB289" s="95"/>
      <c r="HNC289" s="95"/>
      <c r="HND289" s="95"/>
      <c r="HNE289" s="95"/>
      <c r="HNF289" s="95"/>
      <c r="HNG289" s="95"/>
      <c r="HNH289" s="95"/>
      <c r="HNI289" s="95"/>
      <c r="HNJ289" s="95"/>
      <c r="HNK289" s="95"/>
      <c r="HNL289" s="95"/>
      <c r="HNM289" s="95"/>
      <c r="HNN289" s="95"/>
      <c r="HNO289" s="95"/>
      <c r="HNP289" s="95"/>
      <c r="HNQ289" s="95"/>
      <c r="HNR289" s="95"/>
      <c r="HNS289" s="95"/>
      <c r="HNT289" s="95"/>
      <c r="HNU289" s="95"/>
      <c r="HNV289" s="95"/>
      <c r="HNW289" s="95"/>
      <c r="HNX289" s="95"/>
      <c r="HNY289" s="95"/>
      <c r="HNZ289" s="95"/>
      <c r="HOA289" s="95"/>
      <c r="HOB289" s="95"/>
      <c r="HOC289" s="95"/>
      <c r="HOD289" s="95"/>
      <c r="HOE289" s="95"/>
      <c r="HOF289" s="95"/>
      <c r="HOG289" s="95"/>
      <c r="HOH289" s="95"/>
      <c r="HOI289" s="95"/>
      <c r="HOJ289" s="95"/>
      <c r="HOK289" s="95"/>
      <c r="HOL289" s="95"/>
      <c r="HOM289" s="95"/>
      <c r="HON289" s="95"/>
      <c r="HOO289" s="95"/>
      <c r="HOP289" s="95"/>
      <c r="HOQ289" s="95"/>
      <c r="HOR289" s="95"/>
      <c r="HOS289" s="95"/>
      <c r="HOT289" s="95"/>
      <c r="HOU289" s="95"/>
      <c r="HOV289" s="95"/>
      <c r="HOW289" s="95"/>
      <c r="HOX289" s="95"/>
      <c r="HOY289" s="95"/>
      <c r="HOZ289" s="95"/>
      <c r="HPA289" s="95"/>
      <c r="HPB289" s="95"/>
      <c r="HPC289" s="95"/>
      <c r="HPD289" s="95"/>
      <c r="HPE289" s="95"/>
      <c r="HPF289" s="95"/>
      <c r="HPG289" s="95"/>
      <c r="HPH289" s="95"/>
      <c r="HPI289" s="95"/>
      <c r="HPJ289" s="95"/>
      <c r="HPK289" s="95"/>
      <c r="HPL289" s="95"/>
      <c r="HPM289" s="95"/>
      <c r="HPN289" s="95"/>
      <c r="HPO289" s="95"/>
      <c r="HPP289" s="95"/>
      <c r="HPQ289" s="95"/>
      <c r="HPR289" s="95"/>
      <c r="HPS289" s="95"/>
      <c r="HPT289" s="95"/>
      <c r="HPU289" s="95"/>
      <c r="HPV289" s="95"/>
      <c r="HPW289" s="95"/>
      <c r="HPX289" s="95"/>
      <c r="HPY289" s="95"/>
      <c r="HPZ289" s="95"/>
      <c r="HQA289" s="95"/>
      <c r="HQB289" s="95"/>
      <c r="HQC289" s="95"/>
      <c r="HQD289" s="95"/>
      <c r="HQE289" s="95"/>
      <c r="HQF289" s="95"/>
      <c r="HQG289" s="95"/>
      <c r="HQH289" s="95"/>
      <c r="HQI289" s="95"/>
      <c r="HQJ289" s="95"/>
      <c r="HQK289" s="95"/>
      <c r="HQL289" s="95"/>
      <c r="HQM289" s="95"/>
      <c r="HQN289" s="95"/>
      <c r="HQO289" s="95"/>
      <c r="HQP289" s="95"/>
      <c r="HQQ289" s="95"/>
      <c r="HQR289" s="95"/>
      <c r="HQS289" s="95"/>
      <c r="HQT289" s="95"/>
      <c r="HQU289" s="95"/>
      <c r="HQV289" s="95"/>
      <c r="HQW289" s="95"/>
      <c r="HQX289" s="95"/>
      <c r="HQY289" s="95"/>
      <c r="HQZ289" s="95"/>
      <c r="HRA289" s="95"/>
      <c r="HRB289" s="95"/>
      <c r="HRC289" s="95"/>
      <c r="HRD289" s="95"/>
      <c r="HRE289" s="95"/>
      <c r="HRF289" s="95"/>
      <c r="HRG289" s="95"/>
      <c r="HRH289" s="95"/>
      <c r="HRI289" s="95"/>
      <c r="HRJ289" s="95"/>
      <c r="HRK289" s="95"/>
      <c r="HRL289" s="95"/>
      <c r="HRM289" s="95"/>
      <c r="HRN289" s="95"/>
      <c r="HRO289" s="95"/>
      <c r="HRP289" s="95"/>
      <c r="HRQ289" s="95"/>
      <c r="HRR289" s="95"/>
      <c r="HRS289" s="95"/>
      <c r="HRT289" s="95"/>
      <c r="HRU289" s="95"/>
      <c r="HRV289" s="95"/>
      <c r="HRW289" s="95"/>
      <c r="HRX289" s="95"/>
      <c r="HRY289" s="95"/>
      <c r="HRZ289" s="95"/>
      <c r="HSA289" s="95"/>
      <c r="HSB289" s="95"/>
      <c r="HSC289" s="95"/>
      <c r="HSD289" s="95"/>
      <c r="HSE289" s="95"/>
      <c r="HSF289" s="95"/>
      <c r="HSG289" s="95"/>
      <c r="HSH289" s="95"/>
      <c r="HSI289" s="95"/>
      <c r="HSJ289" s="95"/>
      <c r="HSK289" s="95"/>
      <c r="HSL289" s="95"/>
      <c r="HSM289" s="95"/>
      <c r="HSN289" s="95"/>
      <c r="HSO289" s="95"/>
      <c r="HSP289" s="95"/>
      <c r="HSQ289" s="95"/>
      <c r="HSR289" s="95"/>
      <c r="HSS289" s="95"/>
      <c r="HST289" s="95"/>
      <c r="HSU289" s="95"/>
      <c r="HSV289" s="95"/>
      <c r="HSW289" s="95"/>
      <c r="HSX289" s="95"/>
      <c r="HSY289" s="95"/>
      <c r="HSZ289" s="95"/>
      <c r="HTA289" s="95"/>
      <c r="HTB289" s="95"/>
      <c r="HTC289" s="95"/>
      <c r="HTD289" s="95"/>
      <c r="HTE289" s="95"/>
      <c r="HTF289" s="95"/>
      <c r="HTG289" s="95"/>
      <c r="HTH289" s="95"/>
      <c r="HTI289" s="95"/>
      <c r="HTJ289" s="95"/>
      <c r="HTK289" s="95"/>
      <c r="HTL289" s="95"/>
      <c r="HTM289" s="95"/>
      <c r="HTN289" s="95"/>
      <c r="HTO289" s="95"/>
      <c r="HTP289" s="95"/>
      <c r="HTQ289" s="95"/>
      <c r="HTR289" s="95"/>
      <c r="HTS289" s="95"/>
      <c r="HTT289" s="95"/>
      <c r="HTU289" s="95"/>
      <c r="HTV289" s="95"/>
      <c r="HTW289" s="95"/>
      <c r="HTX289" s="95"/>
      <c r="HTY289" s="95"/>
      <c r="HTZ289" s="95"/>
      <c r="HUA289" s="95"/>
      <c r="HUB289" s="95"/>
      <c r="HUC289" s="95"/>
      <c r="HUD289" s="95"/>
      <c r="HUE289" s="95"/>
      <c r="HUF289" s="95"/>
      <c r="HUG289" s="95"/>
      <c r="HUH289" s="95"/>
      <c r="HUI289" s="95"/>
      <c r="HUJ289" s="95"/>
      <c r="HUK289" s="95"/>
      <c r="HUL289" s="95"/>
      <c r="HUM289" s="95"/>
      <c r="HUN289" s="95"/>
      <c r="HUO289" s="95"/>
      <c r="HUP289" s="95"/>
      <c r="HUQ289" s="95"/>
      <c r="HUR289" s="95"/>
      <c r="HUS289" s="95"/>
      <c r="HUT289" s="95"/>
      <c r="HUU289" s="95"/>
      <c r="HUV289" s="95"/>
      <c r="HUW289" s="95"/>
      <c r="HUX289" s="95"/>
      <c r="HUY289" s="95"/>
      <c r="HUZ289" s="95"/>
      <c r="HVA289" s="95"/>
      <c r="HVB289" s="95"/>
      <c r="HVC289" s="95"/>
      <c r="HVD289" s="95"/>
      <c r="HVE289" s="95"/>
      <c r="HVF289" s="95"/>
      <c r="HVG289" s="95"/>
      <c r="HVH289" s="95"/>
      <c r="HVI289" s="95"/>
      <c r="HVJ289" s="95"/>
      <c r="HVK289" s="95"/>
      <c r="HVL289" s="95"/>
      <c r="HVM289" s="95"/>
      <c r="HVN289" s="95"/>
      <c r="HVO289" s="95"/>
      <c r="HVP289" s="95"/>
      <c r="HVQ289" s="95"/>
      <c r="HVR289" s="95"/>
      <c r="HVS289" s="95"/>
      <c r="HVT289" s="95"/>
      <c r="HVU289" s="95"/>
      <c r="HVV289" s="95"/>
      <c r="HVW289" s="95"/>
      <c r="HVX289" s="95"/>
      <c r="HVY289" s="95"/>
      <c r="HVZ289" s="95"/>
      <c r="HWA289" s="95"/>
      <c r="HWB289" s="95"/>
      <c r="HWC289" s="95"/>
      <c r="HWD289" s="95"/>
      <c r="HWE289" s="95"/>
      <c r="HWF289" s="95"/>
      <c r="HWG289" s="95"/>
      <c r="HWH289" s="95"/>
      <c r="HWI289" s="95"/>
      <c r="HWJ289" s="95"/>
      <c r="HWK289" s="95"/>
      <c r="HWL289" s="95"/>
      <c r="HWM289" s="95"/>
      <c r="HWN289" s="95"/>
      <c r="HWO289" s="95"/>
      <c r="HWP289" s="95"/>
      <c r="HWQ289" s="95"/>
      <c r="HWR289" s="95"/>
      <c r="HWS289" s="95"/>
      <c r="HWT289" s="95"/>
      <c r="HWU289" s="95"/>
      <c r="HWV289" s="95"/>
      <c r="HWW289" s="95"/>
      <c r="HWX289" s="95"/>
      <c r="HWY289" s="95"/>
      <c r="HWZ289" s="95"/>
      <c r="HXA289" s="95"/>
      <c r="HXB289" s="95"/>
      <c r="HXC289" s="95"/>
      <c r="HXD289" s="95"/>
      <c r="HXE289" s="95"/>
      <c r="HXF289" s="95"/>
      <c r="HXG289" s="95"/>
      <c r="HXH289" s="95"/>
      <c r="HXI289" s="95"/>
      <c r="HXJ289" s="95"/>
      <c r="HXK289" s="95"/>
      <c r="HXL289" s="95"/>
      <c r="HXM289" s="95"/>
      <c r="HXN289" s="95"/>
      <c r="HXO289" s="95"/>
      <c r="HXP289" s="95"/>
      <c r="HXQ289" s="95"/>
      <c r="HXR289" s="95"/>
      <c r="HXS289" s="95"/>
      <c r="HXT289" s="95"/>
      <c r="HXU289" s="95"/>
      <c r="HXV289" s="95"/>
      <c r="HXW289" s="95"/>
      <c r="HXX289" s="95"/>
      <c r="HXY289" s="95"/>
      <c r="HXZ289" s="95"/>
      <c r="HYA289" s="95"/>
      <c r="HYB289" s="95"/>
      <c r="HYC289" s="95"/>
      <c r="HYD289" s="95"/>
      <c r="HYE289" s="95"/>
      <c r="HYF289" s="95"/>
      <c r="HYG289" s="95"/>
      <c r="HYH289" s="95"/>
      <c r="HYI289" s="95"/>
      <c r="HYJ289" s="95"/>
      <c r="HYK289" s="95"/>
      <c r="HYL289" s="95"/>
      <c r="HYM289" s="95"/>
      <c r="HYN289" s="95"/>
      <c r="HYO289" s="95"/>
      <c r="HYP289" s="95"/>
      <c r="HYQ289" s="95"/>
      <c r="HYR289" s="95"/>
      <c r="HYS289" s="95"/>
      <c r="HYT289" s="95"/>
      <c r="HYU289" s="95"/>
      <c r="HYV289" s="95"/>
      <c r="HYW289" s="95"/>
      <c r="HYX289" s="95"/>
      <c r="HYY289" s="95"/>
      <c r="HYZ289" s="95"/>
      <c r="HZA289" s="95"/>
      <c r="HZB289" s="95"/>
      <c r="HZC289" s="95"/>
      <c r="HZD289" s="95"/>
      <c r="HZE289" s="95"/>
      <c r="HZF289" s="95"/>
      <c r="HZG289" s="95"/>
      <c r="HZH289" s="95"/>
      <c r="HZI289" s="95"/>
      <c r="HZJ289" s="95"/>
      <c r="HZK289" s="95"/>
      <c r="HZL289" s="95"/>
      <c r="HZM289" s="95"/>
      <c r="HZN289" s="95"/>
      <c r="HZO289" s="95"/>
      <c r="HZP289" s="95"/>
      <c r="HZQ289" s="95"/>
      <c r="HZR289" s="95"/>
      <c r="HZS289" s="95"/>
      <c r="HZT289" s="95"/>
      <c r="HZU289" s="95"/>
      <c r="HZV289" s="95"/>
      <c r="HZW289" s="95"/>
      <c r="HZX289" s="95"/>
      <c r="HZY289" s="95"/>
      <c r="HZZ289" s="95"/>
      <c r="IAA289" s="95"/>
      <c r="IAB289" s="95"/>
      <c r="IAC289" s="95"/>
      <c r="IAD289" s="95"/>
      <c r="IAE289" s="95"/>
      <c r="IAF289" s="95"/>
      <c r="IAG289" s="95"/>
      <c r="IAH289" s="95"/>
      <c r="IAI289" s="95"/>
      <c r="IAJ289" s="95"/>
      <c r="IAK289" s="95"/>
      <c r="IAL289" s="95"/>
      <c r="IAM289" s="95"/>
      <c r="IAN289" s="95"/>
      <c r="IAO289" s="95"/>
      <c r="IAP289" s="95"/>
      <c r="IAQ289" s="95"/>
      <c r="IAR289" s="95"/>
      <c r="IAS289" s="95"/>
      <c r="IAT289" s="95"/>
      <c r="IAU289" s="95"/>
      <c r="IAV289" s="95"/>
      <c r="IAW289" s="95"/>
      <c r="IAX289" s="95"/>
      <c r="IAY289" s="95"/>
      <c r="IAZ289" s="95"/>
      <c r="IBA289" s="95"/>
      <c r="IBB289" s="95"/>
      <c r="IBC289" s="95"/>
      <c r="IBD289" s="95"/>
      <c r="IBE289" s="95"/>
      <c r="IBF289" s="95"/>
      <c r="IBG289" s="95"/>
      <c r="IBH289" s="95"/>
      <c r="IBI289" s="95"/>
      <c r="IBJ289" s="95"/>
      <c r="IBK289" s="95"/>
      <c r="IBL289" s="95"/>
      <c r="IBM289" s="95"/>
      <c r="IBN289" s="95"/>
      <c r="IBO289" s="95"/>
      <c r="IBP289" s="95"/>
      <c r="IBQ289" s="95"/>
      <c r="IBR289" s="95"/>
      <c r="IBS289" s="95"/>
      <c r="IBT289" s="95"/>
      <c r="IBU289" s="95"/>
      <c r="IBV289" s="95"/>
      <c r="IBW289" s="95"/>
      <c r="IBX289" s="95"/>
      <c r="IBY289" s="95"/>
      <c r="IBZ289" s="95"/>
      <c r="ICA289" s="95"/>
      <c r="ICB289" s="95"/>
      <c r="ICC289" s="95"/>
      <c r="ICD289" s="95"/>
      <c r="ICE289" s="95"/>
      <c r="ICF289" s="95"/>
      <c r="ICG289" s="95"/>
      <c r="ICH289" s="95"/>
      <c r="ICI289" s="95"/>
      <c r="ICJ289" s="95"/>
      <c r="ICK289" s="95"/>
      <c r="ICL289" s="95"/>
      <c r="ICM289" s="95"/>
      <c r="ICN289" s="95"/>
      <c r="ICO289" s="95"/>
      <c r="ICP289" s="95"/>
      <c r="ICQ289" s="95"/>
      <c r="ICR289" s="95"/>
      <c r="ICS289" s="95"/>
      <c r="ICT289" s="95"/>
      <c r="ICU289" s="95"/>
      <c r="ICV289" s="95"/>
      <c r="ICW289" s="95"/>
      <c r="ICX289" s="95"/>
      <c r="ICY289" s="95"/>
      <c r="ICZ289" s="95"/>
      <c r="IDA289" s="95"/>
      <c r="IDB289" s="95"/>
      <c r="IDC289" s="95"/>
      <c r="IDD289" s="95"/>
      <c r="IDE289" s="95"/>
      <c r="IDF289" s="95"/>
      <c r="IDG289" s="95"/>
      <c r="IDH289" s="95"/>
      <c r="IDI289" s="95"/>
      <c r="IDJ289" s="95"/>
      <c r="IDK289" s="95"/>
      <c r="IDL289" s="95"/>
      <c r="IDM289" s="95"/>
      <c r="IDN289" s="95"/>
      <c r="IDO289" s="95"/>
      <c r="IDP289" s="95"/>
      <c r="IDQ289" s="95"/>
      <c r="IDR289" s="95"/>
      <c r="IDS289" s="95"/>
      <c r="IDT289" s="95"/>
      <c r="IDU289" s="95"/>
      <c r="IDV289" s="95"/>
      <c r="IDW289" s="95"/>
      <c r="IDX289" s="95"/>
      <c r="IDY289" s="95"/>
      <c r="IDZ289" s="95"/>
      <c r="IEA289" s="95"/>
      <c r="IEB289" s="95"/>
      <c r="IEC289" s="95"/>
      <c r="IED289" s="95"/>
      <c r="IEE289" s="95"/>
      <c r="IEF289" s="95"/>
      <c r="IEG289" s="95"/>
      <c r="IEH289" s="95"/>
      <c r="IEI289" s="95"/>
      <c r="IEJ289" s="95"/>
      <c r="IEK289" s="95"/>
      <c r="IEL289" s="95"/>
      <c r="IEM289" s="95"/>
      <c r="IEN289" s="95"/>
      <c r="IEO289" s="95"/>
      <c r="IEP289" s="95"/>
      <c r="IEQ289" s="95"/>
      <c r="IER289" s="95"/>
      <c r="IES289" s="95"/>
      <c r="IET289" s="95"/>
      <c r="IEU289" s="95"/>
      <c r="IEV289" s="95"/>
      <c r="IEW289" s="95"/>
      <c r="IEX289" s="95"/>
      <c r="IEY289" s="95"/>
      <c r="IEZ289" s="95"/>
      <c r="IFA289" s="95"/>
      <c r="IFB289" s="95"/>
      <c r="IFC289" s="95"/>
      <c r="IFD289" s="95"/>
      <c r="IFE289" s="95"/>
      <c r="IFF289" s="95"/>
      <c r="IFG289" s="95"/>
      <c r="IFH289" s="95"/>
      <c r="IFI289" s="95"/>
      <c r="IFJ289" s="95"/>
      <c r="IFK289" s="95"/>
      <c r="IFL289" s="95"/>
      <c r="IFM289" s="95"/>
      <c r="IFN289" s="95"/>
      <c r="IFO289" s="95"/>
      <c r="IFP289" s="95"/>
      <c r="IFQ289" s="95"/>
      <c r="IFR289" s="95"/>
      <c r="IFS289" s="95"/>
      <c r="IFT289" s="95"/>
      <c r="IFU289" s="95"/>
      <c r="IFV289" s="95"/>
      <c r="IFW289" s="95"/>
      <c r="IFX289" s="95"/>
      <c r="IFY289" s="95"/>
      <c r="IFZ289" s="95"/>
      <c r="IGA289" s="95"/>
      <c r="IGB289" s="95"/>
      <c r="IGC289" s="95"/>
      <c r="IGD289" s="95"/>
      <c r="IGE289" s="95"/>
      <c r="IGF289" s="95"/>
      <c r="IGG289" s="95"/>
      <c r="IGH289" s="95"/>
      <c r="IGI289" s="95"/>
      <c r="IGJ289" s="95"/>
      <c r="IGK289" s="95"/>
      <c r="IGL289" s="95"/>
      <c r="IGM289" s="95"/>
      <c r="IGN289" s="95"/>
      <c r="IGO289" s="95"/>
      <c r="IGP289" s="95"/>
      <c r="IGQ289" s="95"/>
      <c r="IGR289" s="95"/>
      <c r="IGS289" s="95"/>
      <c r="IGT289" s="95"/>
      <c r="IGU289" s="95"/>
      <c r="IGV289" s="95"/>
      <c r="IGW289" s="95"/>
      <c r="IGX289" s="95"/>
      <c r="IGY289" s="95"/>
      <c r="IGZ289" s="95"/>
      <c r="IHA289" s="95"/>
      <c r="IHB289" s="95"/>
      <c r="IHC289" s="95"/>
      <c r="IHD289" s="95"/>
      <c r="IHE289" s="95"/>
      <c r="IHF289" s="95"/>
      <c r="IHG289" s="95"/>
      <c r="IHH289" s="95"/>
      <c r="IHI289" s="95"/>
      <c r="IHJ289" s="95"/>
      <c r="IHK289" s="95"/>
      <c r="IHL289" s="95"/>
      <c r="IHM289" s="95"/>
      <c r="IHN289" s="95"/>
      <c r="IHO289" s="95"/>
      <c r="IHP289" s="95"/>
      <c r="IHQ289" s="95"/>
      <c r="IHR289" s="95"/>
      <c r="IHS289" s="95"/>
      <c r="IHT289" s="95"/>
      <c r="IHU289" s="95"/>
      <c r="IHV289" s="95"/>
      <c r="IHW289" s="95"/>
      <c r="IHX289" s="95"/>
      <c r="IHY289" s="95"/>
      <c r="IHZ289" s="95"/>
      <c r="IIA289" s="95"/>
      <c r="IIB289" s="95"/>
      <c r="IIC289" s="95"/>
      <c r="IID289" s="95"/>
      <c r="IIE289" s="95"/>
      <c r="IIF289" s="95"/>
      <c r="IIG289" s="95"/>
      <c r="IIH289" s="95"/>
      <c r="III289" s="95"/>
      <c r="IIJ289" s="95"/>
      <c r="IIK289" s="95"/>
      <c r="IIL289" s="95"/>
      <c r="IIM289" s="95"/>
      <c r="IIN289" s="95"/>
      <c r="IIO289" s="95"/>
      <c r="IIP289" s="95"/>
      <c r="IIQ289" s="95"/>
      <c r="IIR289" s="95"/>
      <c r="IIS289" s="95"/>
      <c r="IIT289" s="95"/>
      <c r="IIU289" s="95"/>
      <c r="IIV289" s="95"/>
      <c r="IIW289" s="95"/>
      <c r="IIX289" s="95"/>
      <c r="IIY289" s="95"/>
      <c r="IIZ289" s="95"/>
      <c r="IJA289" s="95"/>
      <c r="IJB289" s="95"/>
      <c r="IJC289" s="95"/>
      <c r="IJD289" s="95"/>
      <c r="IJE289" s="95"/>
      <c r="IJF289" s="95"/>
      <c r="IJG289" s="95"/>
      <c r="IJH289" s="95"/>
      <c r="IJI289" s="95"/>
      <c r="IJJ289" s="95"/>
      <c r="IJK289" s="95"/>
      <c r="IJL289" s="95"/>
      <c r="IJM289" s="95"/>
      <c r="IJN289" s="95"/>
      <c r="IJO289" s="95"/>
      <c r="IJP289" s="95"/>
      <c r="IJQ289" s="95"/>
      <c r="IJR289" s="95"/>
      <c r="IJS289" s="95"/>
      <c r="IJT289" s="95"/>
      <c r="IJU289" s="95"/>
      <c r="IJV289" s="95"/>
      <c r="IJW289" s="95"/>
      <c r="IJX289" s="95"/>
      <c r="IJY289" s="95"/>
      <c r="IJZ289" s="95"/>
      <c r="IKA289" s="95"/>
      <c r="IKB289" s="95"/>
      <c r="IKC289" s="95"/>
      <c r="IKD289" s="95"/>
      <c r="IKE289" s="95"/>
      <c r="IKF289" s="95"/>
      <c r="IKG289" s="95"/>
      <c r="IKH289" s="95"/>
      <c r="IKI289" s="95"/>
      <c r="IKJ289" s="95"/>
      <c r="IKK289" s="95"/>
      <c r="IKL289" s="95"/>
      <c r="IKM289" s="95"/>
      <c r="IKN289" s="95"/>
      <c r="IKO289" s="95"/>
      <c r="IKP289" s="95"/>
      <c r="IKQ289" s="95"/>
      <c r="IKR289" s="95"/>
      <c r="IKS289" s="95"/>
      <c r="IKT289" s="95"/>
      <c r="IKU289" s="95"/>
      <c r="IKV289" s="95"/>
      <c r="IKW289" s="95"/>
      <c r="IKX289" s="95"/>
      <c r="IKY289" s="95"/>
      <c r="IKZ289" s="95"/>
      <c r="ILA289" s="95"/>
      <c r="ILB289" s="95"/>
      <c r="ILC289" s="95"/>
      <c r="ILD289" s="95"/>
      <c r="ILE289" s="95"/>
      <c r="ILF289" s="95"/>
      <c r="ILG289" s="95"/>
      <c r="ILH289" s="95"/>
      <c r="ILI289" s="95"/>
      <c r="ILJ289" s="95"/>
      <c r="ILK289" s="95"/>
      <c r="ILL289" s="95"/>
      <c r="ILM289" s="95"/>
      <c r="ILN289" s="95"/>
      <c r="ILO289" s="95"/>
      <c r="ILP289" s="95"/>
      <c r="ILQ289" s="95"/>
      <c r="ILR289" s="95"/>
      <c r="ILS289" s="95"/>
      <c r="ILT289" s="95"/>
      <c r="ILU289" s="95"/>
      <c r="ILV289" s="95"/>
      <c r="ILW289" s="95"/>
      <c r="ILX289" s="95"/>
      <c r="ILY289" s="95"/>
      <c r="ILZ289" s="95"/>
      <c r="IMA289" s="95"/>
      <c r="IMB289" s="95"/>
      <c r="IMC289" s="95"/>
      <c r="IMD289" s="95"/>
      <c r="IME289" s="95"/>
      <c r="IMF289" s="95"/>
      <c r="IMG289" s="95"/>
      <c r="IMH289" s="95"/>
      <c r="IMI289" s="95"/>
      <c r="IMJ289" s="95"/>
      <c r="IMK289" s="95"/>
      <c r="IML289" s="95"/>
      <c r="IMM289" s="95"/>
      <c r="IMN289" s="95"/>
      <c r="IMO289" s="95"/>
      <c r="IMP289" s="95"/>
      <c r="IMQ289" s="95"/>
      <c r="IMR289" s="95"/>
      <c r="IMS289" s="95"/>
      <c r="IMT289" s="95"/>
      <c r="IMU289" s="95"/>
      <c r="IMV289" s="95"/>
      <c r="IMW289" s="95"/>
      <c r="IMX289" s="95"/>
      <c r="IMY289" s="95"/>
      <c r="IMZ289" s="95"/>
      <c r="INA289" s="95"/>
      <c r="INB289" s="95"/>
      <c r="INC289" s="95"/>
      <c r="IND289" s="95"/>
      <c r="INE289" s="95"/>
      <c r="INF289" s="95"/>
      <c r="ING289" s="95"/>
      <c r="INH289" s="95"/>
      <c r="INI289" s="95"/>
      <c r="INJ289" s="95"/>
      <c r="INK289" s="95"/>
      <c r="INL289" s="95"/>
      <c r="INM289" s="95"/>
      <c r="INN289" s="95"/>
      <c r="INO289" s="95"/>
      <c r="INP289" s="95"/>
      <c r="INQ289" s="95"/>
      <c r="INR289" s="95"/>
      <c r="INS289" s="95"/>
      <c r="INT289" s="95"/>
      <c r="INU289" s="95"/>
      <c r="INV289" s="95"/>
      <c r="INW289" s="95"/>
      <c r="INX289" s="95"/>
      <c r="INY289" s="95"/>
      <c r="INZ289" s="95"/>
      <c r="IOA289" s="95"/>
      <c r="IOB289" s="95"/>
      <c r="IOC289" s="95"/>
      <c r="IOD289" s="95"/>
      <c r="IOE289" s="95"/>
      <c r="IOF289" s="95"/>
      <c r="IOG289" s="95"/>
      <c r="IOH289" s="95"/>
      <c r="IOI289" s="95"/>
      <c r="IOJ289" s="95"/>
      <c r="IOK289" s="95"/>
      <c r="IOL289" s="95"/>
      <c r="IOM289" s="95"/>
      <c r="ION289" s="95"/>
      <c r="IOO289" s="95"/>
      <c r="IOP289" s="95"/>
      <c r="IOQ289" s="95"/>
      <c r="IOR289" s="95"/>
      <c r="IOS289" s="95"/>
      <c r="IOT289" s="95"/>
      <c r="IOU289" s="95"/>
      <c r="IOV289" s="95"/>
      <c r="IOW289" s="95"/>
      <c r="IOX289" s="95"/>
      <c r="IOY289" s="95"/>
      <c r="IOZ289" s="95"/>
      <c r="IPA289" s="95"/>
      <c r="IPB289" s="95"/>
      <c r="IPC289" s="95"/>
      <c r="IPD289" s="95"/>
      <c r="IPE289" s="95"/>
      <c r="IPF289" s="95"/>
      <c r="IPG289" s="95"/>
      <c r="IPH289" s="95"/>
      <c r="IPI289" s="95"/>
      <c r="IPJ289" s="95"/>
      <c r="IPK289" s="95"/>
      <c r="IPL289" s="95"/>
      <c r="IPM289" s="95"/>
      <c r="IPN289" s="95"/>
      <c r="IPO289" s="95"/>
      <c r="IPP289" s="95"/>
      <c r="IPQ289" s="95"/>
      <c r="IPR289" s="95"/>
      <c r="IPS289" s="95"/>
      <c r="IPT289" s="95"/>
      <c r="IPU289" s="95"/>
      <c r="IPV289" s="95"/>
      <c r="IPW289" s="95"/>
      <c r="IPX289" s="95"/>
      <c r="IPY289" s="95"/>
      <c r="IPZ289" s="95"/>
      <c r="IQA289" s="95"/>
      <c r="IQB289" s="95"/>
      <c r="IQC289" s="95"/>
      <c r="IQD289" s="95"/>
      <c r="IQE289" s="95"/>
      <c r="IQF289" s="95"/>
      <c r="IQG289" s="95"/>
      <c r="IQH289" s="95"/>
      <c r="IQI289" s="95"/>
      <c r="IQJ289" s="95"/>
      <c r="IQK289" s="95"/>
      <c r="IQL289" s="95"/>
      <c r="IQM289" s="95"/>
      <c r="IQN289" s="95"/>
      <c r="IQO289" s="95"/>
      <c r="IQP289" s="95"/>
      <c r="IQQ289" s="95"/>
      <c r="IQR289" s="95"/>
      <c r="IQS289" s="95"/>
      <c r="IQT289" s="95"/>
      <c r="IQU289" s="95"/>
      <c r="IQV289" s="95"/>
      <c r="IQW289" s="95"/>
      <c r="IQX289" s="95"/>
      <c r="IQY289" s="95"/>
      <c r="IQZ289" s="95"/>
      <c r="IRA289" s="95"/>
      <c r="IRB289" s="95"/>
      <c r="IRC289" s="95"/>
      <c r="IRD289" s="95"/>
      <c r="IRE289" s="95"/>
      <c r="IRF289" s="95"/>
      <c r="IRG289" s="95"/>
      <c r="IRH289" s="95"/>
      <c r="IRI289" s="95"/>
      <c r="IRJ289" s="95"/>
      <c r="IRK289" s="95"/>
      <c r="IRL289" s="95"/>
      <c r="IRM289" s="95"/>
      <c r="IRN289" s="95"/>
      <c r="IRO289" s="95"/>
      <c r="IRP289" s="95"/>
      <c r="IRQ289" s="95"/>
      <c r="IRR289" s="95"/>
      <c r="IRS289" s="95"/>
      <c r="IRT289" s="95"/>
      <c r="IRU289" s="95"/>
      <c r="IRV289" s="95"/>
      <c r="IRW289" s="95"/>
      <c r="IRX289" s="95"/>
      <c r="IRY289" s="95"/>
      <c r="IRZ289" s="95"/>
      <c r="ISA289" s="95"/>
      <c r="ISB289" s="95"/>
      <c r="ISC289" s="95"/>
      <c r="ISD289" s="95"/>
      <c r="ISE289" s="95"/>
      <c r="ISF289" s="95"/>
      <c r="ISG289" s="95"/>
      <c r="ISH289" s="95"/>
      <c r="ISI289" s="95"/>
      <c r="ISJ289" s="95"/>
      <c r="ISK289" s="95"/>
      <c r="ISL289" s="95"/>
      <c r="ISM289" s="95"/>
      <c r="ISN289" s="95"/>
      <c r="ISO289" s="95"/>
      <c r="ISP289" s="95"/>
      <c r="ISQ289" s="95"/>
      <c r="ISR289" s="95"/>
      <c r="ISS289" s="95"/>
      <c r="IST289" s="95"/>
      <c r="ISU289" s="95"/>
      <c r="ISV289" s="95"/>
      <c r="ISW289" s="95"/>
      <c r="ISX289" s="95"/>
      <c r="ISY289" s="95"/>
      <c r="ISZ289" s="95"/>
      <c r="ITA289" s="95"/>
      <c r="ITB289" s="95"/>
      <c r="ITC289" s="95"/>
      <c r="ITD289" s="95"/>
      <c r="ITE289" s="95"/>
      <c r="ITF289" s="95"/>
      <c r="ITG289" s="95"/>
      <c r="ITH289" s="95"/>
      <c r="ITI289" s="95"/>
      <c r="ITJ289" s="95"/>
      <c r="ITK289" s="95"/>
      <c r="ITL289" s="95"/>
      <c r="ITM289" s="95"/>
      <c r="ITN289" s="95"/>
      <c r="ITO289" s="95"/>
      <c r="ITP289" s="95"/>
      <c r="ITQ289" s="95"/>
      <c r="ITR289" s="95"/>
      <c r="ITS289" s="95"/>
      <c r="ITT289" s="95"/>
      <c r="ITU289" s="95"/>
      <c r="ITV289" s="95"/>
      <c r="ITW289" s="95"/>
      <c r="ITX289" s="95"/>
      <c r="ITY289" s="95"/>
      <c r="ITZ289" s="95"/>
      <c r="IUA289" s="95"/>
      <c r="IUB289" s="95"/>
      <c r="IUC289" s="95"/>
      <c r="IUD289" s="95"/>
      <c r="IUE289" s="95"/>
      <c r="IUF289" s="95"/>
      <c r="IUG289" s="95"/>
      <c r="IUH289" s="95"/>
      <c r="IUI289" s="95"/>
      <c r="IUJ289" s="95"/>
      <c r="IUK289" s="95"/>
      <c r="IUL289" s="95"/>
      <c r="IUM289" s="95"/>
      <c r="IUN289" s="95"/>
      <c r="IUO289" s="95"/>
      <c r="IUP289" s="95"/>
      <c r="IUQ289" s="95"/>
      <c r="IUR289" s="95"/>
      <c r="IUS289" s="95"/>
      <c r="IUT289" s="95"/>
      <c r="IUU289" s="95"/>
      <c r="IUV289" s="95"/>
      <c r="IUW289" s="95"/>
      <c r="IUX289" s="95"/>
      <c r="IUY289" s="95"/>
      <c r="IUZ289" s="95"/>
      <c r="IVA289" s="95"/>
      <c r="IVB289" s="95"/>
      <c r="IVC289" s="95"/>
      <c r="IVD289" s="95"/>
      <c r="IVE289" s="95"/>
      <c r="IVF289" s="95"/>
      <c r="IVG289" s="95"/>
      <c r="IVH289" s="95"/>
      <c r="IVI289" s="95"/>
      <c r="IVJ289" s="95"/>
      <c r="IVK289" s="95"/>
      <c r="IVL289" s="95"/>
      <c r="IVM289" s="95"/>
      <c r="IVN289" s="95"/>
      <c r="IVO289" s="95"/>
      <c r="IVP289" s="95"/>
      <c r="IVQ289" s="95"/>
      <c r="IVR289" s="95"/>
      <c r="IVS289" s="95"/>
      <c r="IVT289" s="95"/>
      <c r="IVU289" s="95"/>
      <c r="IVV289" s="95"/>
      <c r="IVW289" s="95"/>
      <c r="IVX289" s="95"/>
      <c r="IVY289" s="95"/>
      <c r="IVZ289" s="95"/>
      <c r="IWA289" s="95"/>
      <c r="IWB289" s="95"/>
      <c r="IWC289" s="95"/>
      <c r="IWD289" s="95"/>
      <c r="IWE289" s="95"/>
      <c r="IWF289" s="95"/>
      <c r="IWG289" s="95"/>
      <c r="IWH289" s="95"/>
      <c r="IWI289" s="95"/>
      <c r="IWJ289" s="95"/>
      <c r="IWK289" s="95"/>
      <c r="IWL289" s="95"/>
      <c r="IWM289" s="95"/>
      <c r="IWN289" s="95"/>
      <c r="IWO289" s="95"/>
      <c r="IWP289" s="95"/>
      <c r="IWQ289" s="95"/>
      <c r="IWR289" s="95"/>
      <c r="IWS289" s="95"/>
      <c r="IWT289" s="95"/>
      <c r="IWU289" s="95"/>
      <c r="IWV289" s="95"/>
      <c r="IWW289" s="95"/>
      <c r="IWX289" s="95"/>
      <c r="IWY289" s="95"/>
      <c r="IWZ289" s="95"/>
      <c r="IXA289" s="95"/>
      <c r="IXB289" s="95"/>
      <c r="IXC289" s="95"/>
      <c r="IXD289" s="95"/>
      <c r="IXE289" s="95"/>
      <c r="IXF289" s="95"/>
      <c r="IXG289" s="95"/>
      <c r="IXH289" s="95"/>
      <c r="IXI289" s="95"/>
      <c r="IXJ289" s="95"/>
      <c r="IXK289" s="95"/>
      <c r="IXL289" s="95"/>
      <c r="IXM289" s="95"/>
      <c r="IXN289" s="95"/>
      <c r="IXO289" s="95"/>
      <c r="IXP289" s="95"/>
      <c r="IXQ289" s="95"/>
      <c r="IXR289" s="95"/>
      <c r="IXS289" s="95"/>
      <c r="IXT289" s="95"/>
      <c r="IXU289" s="95"/>
      <c r="IXV289" s="95"/>
      <c r="IXW289" s="95"/>
      <c r="IXX289" s="95"/>
      <c r="IXY289" s="95"/>
      <c r="IXZ289" s="95"/>
      <c r="IYA289" s="95"/>
      <c r="IYB289" s="95"/>
      <c r="IYC289" s="95"/>
      <c r="IYD289" s="95"/>
      <c r="IYE289" s="95"/>
      <c r="IYF289" s="95"/>
      <c r="IYG289" s="95"/>
      <c r="IYH289" s="95"/>
      <c r="IYI289" s="95"/>
      <c r="IYJ289" s="95"/>
      <c r="IYK289" s="95"/>
      <c r="IYL289" s="95"/>
      <c r="IYM289" s="95"/>
      <c r="IYN289" s="95"/>
      <c r="IYO289" s="95"/>
      <c r="IYP289" s="95"/>
      <c r="IYQ289" s="95"/>
      <c r="IYR289" s="95"/>
      <c r="IYS289" s="95"/>
      <c r="IYT289" s="95"/>
      <c r="IYU289" s="95"/>
      <c r="IYV289" s="95"/>
      <c r="IYW289" s="95"/>
      <c r="IYX289" s="95"/>
      <c r="IYY289" s="95"/>
      <c r="IYZ289" s="95"/>
      <c r="IZA289" s="95"/>
      <c r="IZB289" s="95"/>
      <c r="IZC289" s="95"/>
      <c r="IZD289" s="95"/>
      <c r="IZE289" s="95"/>
      <c r="IZF289" s="95"/>
      <c r="IZG289" s="95"/>
      <c r="IZH289" s="95"/>
      <c r="IZI289" s="95"/>
      <c r="IZJ289" s="95"/>
      <c r="IZK289" s="95"/>
      <c r="IZL289" s="95"/>
      <c r="IZM289" s="95"/>
      <c r="IZN289" s="95"/>
      <c r="IZO289" s="95"/>
      <c r="IZP289" s="95"/>
      <c r="IZQ289" s="95"/>
      <c r="IZR289" s="95"/>
      <c r="IZS289" s="95"/>
      <c r="IZT289" s="95"/>
      <c r="IZU289" s="95"/>
      <c r="IZV289" s="95"/>
      <c r="IZW289" s="95"/>
      <c r="IZX289" s="95"/>
      <c r="IZY289" s="95"/>
      <c r="IZZ289" s="95"/>
      <c r="JAA289" s="95"/>
      <c r="JAB289" s="95"/>
      <c r="JAC289" s="95"/>
      <c r="JAD289" s="95"/>
      <c r="JAE289" s="95"/>
      <c r="JAF289" s="95"/>
      <c r="JAG289" s="95"/>
      <c r="JAH289" s="95"/>
      <c r="JAI289" s="95"/>
      <c r="JAJ289" s="95"/>
      <c r="JAK289" s="95"/>
      <c r="JAL289" s="95"/>
      <c r="JAM289" s="95"/>
      <c r="JAN289" s="95"/>
      <c r="JAO289" s="95"/>
      <c r="JAP289" s="95"/>
      <c r="JAQ289" s="95"/>
      <c r="JAR289" s="95"/>
      <c r="JAS289" s="95"/>
      <c r="JAT289" s="95"/>
      <c r="JAU289" s="95"/>
      <c r="JAV289" s="95"/>
      <c r="JAW289" s="95"/>
      <c r="JAX289" s="95"/>
      <c r="JAY289" s="95"/>
      <c r="JAZ289" s="95"/>
      <c r="JBA289" s="95"/>
      <c r="JBB289" s="95"/>
      <c r="JBC289" s="95"/>
      <c r="JBD289" s="95"/>
      <c r="JBE289" s="95"/>
      <c r="JBF289" s="95"/>
      <c r="JBG289" s="95"/>
      <c r="JBH289" s="95"/>
      <c r="JBI289" s="95"/>
      <c r="JBJ289" s="95"/>
      <c r="JBK289" s="95"/>
      <c r="JBL289" s="95"/>
      <c r="JBM289" s="95"/>
      <c r="JBN289" s="95"/>
      <c r="JBO289" s="95"/>
      <c r="JBP289" s="95"/>
      <c r="JBQ289" s="95"/>
      <c r="JBR289" s="95"/>
      <c r="JBS289" s="95"/>
      <c r="JBT289" s="95"/>
      <c r="JBU289" s="95"/>
      <c r="JBV289" s="95"/>
      <c r="JBW289" s="95"/>
      <c r="JBX289" s="95"/>
      <c r="JBY289" s="95"/>
      <c r="JBZ289" s="95"/>
      <c r="JCA289" s="95"/>
      <c r="JCB289" s="95"/>
      <c r="JCC289" s="95"/>
      <c r="JCD289" s="95"/>
      <c r="JCE289" s="95"/>
      <c r="JCF289" s="95"/>
      <c r="JCG289" s="95"/>
      <c r="JCH289" s="95"/>
      <c r="JCI289" s="95"/>
      <c r="JCJ289" s="95"/>
      <c r="JCK289" s="95"/>
      <c r="JCL289" s="95"/>
      <c r="JCM289" s="95"/>
      <c r="JCN289" s="95"/>
      <c r="JCO289" s="95"/>
      <c r="JCP289" s="95"/>
      <c r="JCQ289" s="95"/>
      <c r="JCR289" s="95"/>
      <c r="JCS289" s="95"/>
      <c r="JCT289" s="95"/>
      <c r="JCU289" s="95"/>
      <c r="JCV289" s="95"/>
      <c r="JCW289" s="95"/>
      <c r="JCX289" s="95"/>
      <c r="JCY289" s="95"/>
      <c r="JCZ289" s="95"/>
      <c r="JDA289" s="95"/>
      <c r="JDB289" s="95"/>
      <c r="JDC289" s="95"/>
      <c r="JDD289" s="95"/>
      <c r="JDE289" s="95"/>
      <c r="JDF289" s="95"/>
      <c r="JDG289" s="95"/>
      <c r="JDH289" s="95"/>
      <c r="JDI289" s="95"/>
      <c r="JDJ289" s="95"/>
      <c r="JDK289" s="95"/>
      <c r="JDL289" s="95"/>
      <c r="JDM289" s="95"/>
      <c r="JDN289" s="95"/>
      <c r="JDO289" s="95"/>
      <c r="JDP289" s="95"/>
      <c r="JDQ289" s="95"/>
      <c r="JDR289" s="95"/>
      <c r="JDS289" s="95"/>
      <c r="JDT289" s="95"/>
      <c r="JDU289" s="95"/>
      <c r="JDV289" s="95"/>
      <c r="JDW289" s="95"/>
      <c r="JDX289" s="95"/>
      <c r="JDY289" s="95"/>
      <c r="JDZ289" s="95"/>
      <c r="JEA289" s="95"/>
      <c r="JEB289" s="95"/>
      <c r="JEC289" s="95"/>
      <c r="JED289" s="95"/>
      <c r="JEE289" s="95"/>
      <c r="JEF289" s="95"/>
      <c r="JEG289" s="95"/>
      <c r="JEH289" s="95"/>
      <c r="JEI289" s="95"/>
      <c r="JEJ289" s="95"/>
      <c r="JEK289" s="95"/>
      <c r="JEL289" s="95"/>
      <c r="JEM289" s="95"/>
      <c r="JEN289" s="95"/>
      <c r="JEO289" s="95"/>
      <c r="JEP289" s="95"/>
      <c r="JEQ289" s="95"/>
      <c r="JER289" s="95"/>
      <c r="JES289" s="95"/>
      <c r="JET289" s="95"/>
      <c r="JEU289" s="95"/>
      <c r="JEV289" s="95"/>
      <c r="JEW289" s="95"/>
      <c r="JEX289" s="95"/>
      <c r="JEY289" s="95"/>
      <c r="JEZ289" s="95"/>
      <c r="JFA289" s="95"/>
      <c r="JFB289" s="95"/>
      <c r="JFC289" s="95"/>
      <c r="JFD289" s="95"/>
      <c r="JFE289" s="95"/>
      <c r="JFF289" s="95"/>
      <c r="JFG289" s="95"/>
      <c r="JFH289" s="95"/>
      <c r="JFI289" s="95"/>
      <c r="JFJ289" s="95"/>
      <c r="JFK289" s="95"/>
      <c r="JFL289" s="95"/>
      <c r="JFM289" s="95"/>
      <c r="JFN289" s="95"/>
      <c r="JFO289" s="95"/>
      <c r="JFP289" s="95"/>
      <c r="JFQ289" s="95"/>
      <c r="JFR289" s="95"/>
      <c r="JFS289" s="95"/>
      <c r="JFT289" s="95"/>
      <c r="JFU289" s="95"/>
      <c r="JFV289" s="95"/>
      <c r="JFW289" s="95"/>
      <c r="JFX289" s="95"/>
      <c r="JFY289" s="95"/>
      <c r="JFZ289" s="95"/>
      <c r="JGA289" s="95"/>
      <c r="JGB289" s="95"/>
      <c r="JGC289" s="95"/>
      <c r="JGD289" s="95"/>
      <c r="JGE289" s="95"/>
      <c r="JGF289" s="95"/>
      <c r="JGG289" s="95"/>
      <c r="JGH289" s="95"/>
      <c r="JGI289" s="95"/>
      <c r="JGJ289" s="95"/>
      <c r="JGK289" s="95"/>
      <c r="JGL289" s="95"/>
      <c r="JGM289" s="95"/>
      <c r="JGN289" s="95"/>
      <c r="JGO289" s="95"/>
      <c r="JGP289" s="95"/>
      <c r="JGQ289" s="95"/>
      <c r="JGR289" s="95"/>
      <c r="JGS289" s="95"/>
      <c r="JGT289" s="95"/>
      <c r="JGU289" s="95"/>
      <c r="JGV289" s="95"/>
      <c r="JGW289" s="95"/>
      <c r="JGX289" s="95"/>
      <c r="JGY289" s="95"/>
      <c r="JGZ289" s="95"/>
      <c r="JHA289" s="95"/>
      <c r="JHB289" s="95"/>
      <c r="JHC289" s="95"/>
      <c r="JHD289" s="95"/>
      <c r="JHE289" s="95"/>
      <c r="JHF289" s="95"/>
      <c r="JHG289" s="95"/>
      <c r="JHH289" s="95"/>
      <c r="JHI289" s="95"/>
      <c r="JHJ289" s="95"/>
      <c r="JHK289" s="95"/>
      <c r="JHL289" s="95"/>
      <c r="JHM289" s="95"/>
      <c r="JHN289" s="95"/>
      <c r="JHO289" s="95"/>
      <c r="JHP289" s="95"/>
      <c r="JHQ289" s="95"/>
      <c r="JHR289" s="95"/>
      <c r="JHS289" s="95"/>
      <c r="JHT289" s="95"/>
      <c r="JHU289" s="95"/>
      <c r="JHV289" s="95"/>
      <c r="JHW289" s="95"/>
      <c r="JHX289" s="95"/>
      <c r="JHY289" s="95"/>
      <c r="JHZ289" s="95"/>
      <c r="JIA289" s="95"/>
      <c r="JIB289" s="95"/>
      <c r="JIC289" s="95"/>
      <c r="JID289" s="95"/>
      <c r="JIE289" s="95"/>
      <c r="JIF289" s="95"/>
      <c r="JIG289" s="95"/>
      <c r="JIH289" s="95"/>
      <c r="JII289" s="95"/>
      <c r="JIJ289" s="95"/>
      <c r="JIK289" s="95"/>
      <c r="JIL289" s="95"/>
      <c r="JIM289" s="95"/>
      <c r="JIN289" s="95"/>
      <c r="JIO289" s="95"/>
      <c r="JIP289" s="95"/>
      <c r="JIQ289" s="95"/>
      <c r="JIR289" s="95"/>
      <c r="JIS289" s="95"/>
      <c r="JIT289" s="95"/>
      <c r="JIU289" s="95"/>
      <c r="JIV289" s="95"/>
      <c r="JIW289" s="95"/>
      <c r="JIX289" s="95"/>
      <c r="JIY289" s="95"/>
      <c r="JIZ289" s="95"/>
      <c r="JJA289" s="95"/>
      <c r="JJB289" s="95"/>
      <c r="JJC289" s="95"/>
      <c r="JJD289" s="95"/>
      <c r="JJE289" s="95"/>
      <c r="JJF289" s="95"/>
      <c r="JJG289" s="95"/>
      <c r="JJH289" s="95"/>
      <c r="JJI289" s="95"/>
      <c r="JJJ289" s="95"/>
      <c r="JJK289" s="95"/>
      <c r="JJL289" s="95"/>
      <c r="JJM289" s="95"/>
      <c r="JJN289" s="95"/>
      <c r="JJO289" s="95"/>
      <c r="JJP289" s="95"/>
      <c r="JJQ289" s="95"/>
      <c r="JJR289" s="95"/>
      <c r="JJS289" s="95"/>
      <c r="JJT289" s="95"/>
      <c r="JJU289" s="95"/>
      <c r="JJV289" s="95"/>
      <c r="JJW289" s="95"/>
      <c r="JJX289" s="95"/>
      <c r="JJY289" s="95"/>
      <c r="JJZ289" s="95"/>
      <c r="JKA289" s="95"/>
      <c r="JKB289" s="95"/>
      <c r="JKC289" s="95"/>
      <c r="JKD289" s="95"/>
      <c r="JKE289" s="95"/>
      <c r="JKF289" s="95"/>
      <c r="JKG289" s="95"/>
      <c r="JKH289" s="95"/>
      <c r="JKI289" s="95"/>
      <c r="JKJ289" s="95"/>
      <c r="JKK289" s="95"/>
      <c r="JKL289" s="95"/>
      <c r="JKM289" s="95"/>
      <c r="JKN289" s="95"/>
      <c r="JKO289" s="95"/>
      <c r="JKP289" s="95"/>
      <c r="JKQ289" s="95"/>
      <c r="JKR289" s="95"/>
      <c r="JKS289" s="95"/>
      <c r="JKT289" s="95"/>
      <c r="JKU289" s="95"/>
      <c r="JKV289" s="95"/>
      <c r="JKW289" s="95"/>
      <c r="JKX289" s="95"/>
      <c r="JKY289" s="95"/>
      <c r="JKZ289" s="95"/>
      <c r="JLA289" s="95"/>
      <c r="JLB289" s="95"/>
      <c r="JLC289" s="95"/>
      <c r="JLD289" s="95"/>
      <c r="JLE289" s="95"/>
      <c r="JLF289" s="95"/>
      <c r="JLG289" s="95"/>
      <c r="JLH289" s="95"/>
      <c r="JLI289" s="95"/>
      <c r="JLJ289" s="95"/>
      <c r="JLK289" s="95"/>
      <c r="JLL289" s="95"/>
      <c r="JLM289" s="95"/>
      <c r="JLN289" s="95"/>
      <c r="JLO289" s="95"/>
      <c r="JLP289" s="95"/>
      <c r="JLQ289" s="95"/>
      <c r="JLR289" s="95"/>
      <c r="JLS289" s="95"/>
      <c r="JLT289" s="95"/>
      <c r="JLU289" s="95"/>
      <c r="JLV289" s="95"/>
      <c r="JLW289" s="95"/>
      <c r="JLX289" s="95"/>
      <c r="JLY289" s="95"/>
      <c r="JLZ289" s="95"/>
      <c r="JMA289" s="95"/>
      <c r="JMB289" s="95"/>
      <c r="JMC289" s="95"/>
      <c r="JMD289" s="95"/>
      <c r="JME289" s="95"/>
      <c r="JMF289" s="95"/>
      <c r="JMG289" s="95"/>
      <c r="JMH289" s="95"/>
      <c r="JMI289" s="95"/>
      <c r="JMJ289" s="95"/>
      <c r="JMK289" s="95"/>
      <c r="JML289" s="95"/>
      <c r="JMM289" s="95"/>
      <c r="JMN289" s="95"/>
      <c r="JMO289" s="95"/>
      <c r="JMP289" s="95"/>
      <c r="JMQ289" s="95"/>
      <c r="JMR289" s="95"/>
      <c r="JMS289" s="95"/>
      <c r="JMT289" s="95"/>
      <c r="JMU289" s="95"/>
      <c r="JMV289" s="95"/>
      <c r="JMW289" s="95"/>
      <c r="JMX289" s="95"/>
      <c r="JMY289" s="95"/>
      <c r="JMZ289" s="95"/>
      <c r="JNA289" s="95"/>
      <c r="JNB289" s="95"/>
      <c r="JNC289" s="95"/>
      <c r="JND289" s="95"/>
      <c r="JNE289" s="95"/>
      <c r="JNF289" s="95"/>
      <c r="JNG289" s="95"/>
      <c r="JNH289" s="95"/>
      <c r="JNI289" s="95"/>
      <c r="JNJ289" s="95"/>
      <c r="JNK289" s="95"/>
      <c r="JNL289" s="95"/>
      <c r="JNM289" s="95"/>
      <c r="JNN289" s="95"/>
      <c r="JNO289" s="95"/>
      <c r="JNP289" s="95"/>
      <c r="JNQ289" s="95"/>
      <c r="JNR289" s="95"/>
      <c r="JNS289" s="95"/>
      <c r="JNT289" s="95"/>
      <c r="JNU289" s="95"/>
      <c r="JNV289" s="95"/>
      <c r="JNW289" s="95"/>
      <c r="JNX289" s="95"/>
      <c r="JNY289" s="95"/>
      <c r="JNZ289" s="95"/>
      <c r="JOA289" s="95"/>
      <c r="JOB289" s="95"/>
      <c r="JOC289" s="95"/>
      <c r="JOD289" s="95"/>
      <c r="JOE289" s="95"/>
      <c r="JOF289" s="95"/>
      <c r="JOG289" s="95"/>
      <c r="JOH289" s="95"/>
      <c r="JOI289" s="95"/>
      <c r="JOJ289" s="95"/>
      <c r="JOK289" s="95"/>
      <c r="JOL289" s="95"/>
      <c r="JOM289" s="95"/>
      <c r="JON289" s="95"/>
      <c r="JOO289" s="95"/>
      <c r="JOP289" s="95"/>
      <c r="JOQ289" s="95"/>
      <c r="JOR289" s="95"/>
      <c r="JOS289" s="95"/>
      <c r="JOT289" s="95"/>
      <c r="JOU289" s="95"/>
      <c r="JOV289" s="95"/>
      <c r="JOW289" s="95"/>
      <c r="JOX289" s="95"/>
      <c r="JOY289" s="95"/>
      <c r="JOZ289" s="95"/>
      <c r="JPA289" s="95"/>
      <c r="JPB289" s="95"/>
      <c r="JPC289" s="95"/>
      <c r="JPD289" s="95"/>
      <c r="JPE289" s="95"/>
      <c r="JPF289" s="95"/>
      <c r="JPG289" s="95"/>
      <c r="JPH289" s="95"/>
      <c r="JPI289" s="95"/>
      <c r="JPJ289" s="95"/>
      <c r="JPK289" s="95"/>
      <c r="JPL289" s="95"/>
      <c r="JPM289" s="95"/>
      <c r="JPN289" s="95"/>
      <c r="JPO289" s="95"/>
      <c r="JPP289" s="95"/>
      <c r="JPQ289" s="95"/>
      <c r="JPR289" s="95"/>
      <c r="JPS289" s="95"/>
      <c r="JPT289" s="95"/>
      <c r="JPU289" s="95"/>
      <c r="JPV289" s="95"/>
      <c r="JPW289" s="95"/>
      <c r="JPX289" s="95"/>
      <c r="JPY289" s="95"/>
      <c r="JPZ289" s="95"/>
      <c r="JQA289" s="95"/>
      <c r="JQB289" s="95"/>
      <c r="JQC289" s="95"/>
      <c r="JQD289" s="95"/>
      <c r="JQE289" s="95"/>
      <c r="JQF289" s="95"/>
      <c r="JQG289" s="95"/>
      <c r="JQH289" s="95"/>
      <c r="JQI289" s="95"/>
      <c r="JQJ289" s="95"/>
      <c r="JQK289" s="95"/>
      <c r="JQL289" s="95"/>
      <c r="JQM289" s="95"/>
      <c r="JQN289" s="95"/>
      <c r="JQO289" s="95"/>
      <c r="JQP289" s="95"/>
      <c r="JQQ289" s="95"/>
      <c r="JQR289" s="95"/>
      <c r="JQS289" s="95"/>
      <c r="JQT289" s="95"/>
      <c r="JQU289" s="95"/>
      <c r="JQV289" s="95"/>
      <c r="JQW289" s="95"/>
      <c r="JQX289" s="95"/>
      <c r="JQY289" s="95"/>
      <c r="JQZ289" s="95"/>
      <c r="JRA289" s="95"/>
      <c r="JRB289" s="95"/>
      <c r="JRC289" s="95"/>
      <c r="JRD289" s="95"/>
      <c r="JRE289" s="95"/>
      <c r="JRF289" s="95"/>
      <c r="JRG289" s="95"/>
      <c r="JRH289" s="95"/>
      <c r="JRI289" s="95"/>
      <c r="JRJ289" s="95"/>
      <c r="JRK289" s="95"/>
      <c r="JRL289" s="95"/>
      <c r="JRM289" s="95"/>
      <c r="JRN289" s="95"/>
      <c r="JRO289" s="95"/>
      <c r="JRP289" s="95"/>
      <c r="JRQ289" s="95"/>
      <c r="JRR289" s="95"/>
      <c r="JRS289" s="95"/>
      <c r="JRT289" s="95"/>
      <c r="JRU289" s="95"/>
      <c r="JRV289" s="95"/>
      <c r="JRW289" s="95"/>
      <c r="JRX289" s="95"/>
      <c r="JRY289" s="95"/>
      <c r="JRZ289" s="95"/>
      <c r="JSA289" s="95"/>
      <c r="JSB289" s="95"/>
      <c r="JSC289" s="95"/>
      <c r="JSD289" s="95"/>
      <c r="JSE289" s="95"/>
      <c r="JSF289" s="95"/>
      <c r="JSG289" s="95"/>
      <c r="JSH289" s="95"/>
      <c r="JSI289" s="95"/>
      <c r="JSJ289" s="95"/>
      <c r="JSK289" s="95"/>
      <c r="JSL289" s="95"/>
      <c r="JSM289" s="95"/>
      <c r="JSN289" s="95"/>
      <c r="JSO289" s="95"/>
      <c r="JSP289" s="95"/>
      <c r="JSQ289" s="95"/>
      <c r="JSR289" s="95"/>
      <c r="JSS289" s="95"/>
      <c r="JST289" s="95"/>
      <c r="JSU289" s="95"/>
      <c r="JSV289" s="95"/>
      <c r="JSW289" s="95"/>
      <c r="JSX289" s="95"/>
      <c r="JSY289" s="95"/>
      <c r="JSZ289" s="95"/>
      <c r="JTA289" s="95"/>
      <c r="JTB289" s="95"/>
      <c r="JTC289" s="95"/>
      <c r="JTD289" s="95"/>
      <c r="JTE289" s="95"/>
      <c r="JTF289" s="95"/>
      <c r="JTG289" s="95"/>
      <c r="JTH289" s="95"/>
      <c r="JTI289" s="95"/>
      <c r="JTJ289" s="95"/>
      <c r="JTK289" s="95"/>
      <c r="JTL289" s="95"/>
      <c r="JTM289" s="95"/>
      <c r="JTN289" s="95"/>
      <c r="JTO289" s="95"/>
      <c r="JTP289" s="95"/>
      <c r="JTQ289" s="95"/>
      <c r="JTR289" s="95"/>
      <c r="JTS289" s="95"/>
      <c r="JTT289" s="95"/>
      <c r="JTU289" s="95"/>
      <c r="JTV289" s="95"/>
      <c r="JTW289" s="95"/>
      <c r="JTX289" s="95"/>
      <c r="JTY289" s="95"/>
      <c r="JTZ289" s="95"/>
      <c r="JUA289" s="95"/>
      <c r="JUB289" s="95"/>
      <c r="JUC289" s="95"/>
      <c r="JUD289" s="95"/>
      <c r="JUE289" s="95"/>
      <c r="JUF289" s="95"/>
      <c r="JUG289" s="95"/>
      <c r="JUH289" s="95"/>
      <c r="JUI289" s="95"/>
      <c r="JUJ289" s="95"/>
      <c r="JUK289" s="95"/>
      <c r="JUL289" s="95"/>
      <c r="JUM289" s="95"/>
      <c r="JUN289" s="95"/>
      <c r="JUO289" s="95"/>
      <c r="JUP289" s="95"/>
      <c r="JUQ289" s="95"/>
      <c r="JUR289" s="95"/>
      <c r="JUS289" s="95"/>
      <c r="JUT289" s="95"/>
      <c r="JUU289" s="95"/>
      <c r="JUV289" s="95"/>
      <c r="JUW289" s="95"/>
      <c r="JUX289" s="95"/>
      <c r="JUY289" s="95"/>
      <c r="JUZ289" s="95"/>
      <c r="JVA289" s="95"/>
      <c r="JVB289" s="95"/>
      <c r="JVC289" s="95"/>
      <c r="JVD289" s="95"/>
      <c r="JVE289" s="95"/>
      <c r="JVF289" s="95"/>
      <c r="JVG289" s="95"/>
      <c r="JVH289" s="95"/>
      <c r="JVI289" s="95"/>
      <c r="JVJ289" s="95"/>
      <c r="JVK289" s="95"/>
      <c r="JVL289" s="95"/>
      <c r="JVM289" s="95"/>
      <c r="JVN289" s="95"/>
      <c r="JVO289" s="95"/>
      <c r="JVP289" s="95"/>
      <c r="JVQ289" s="95"/>
      <c r="JVR289" s="95"/>
      <c r="JVS289" s="95"/>
      <c r="JVT289" s="95"/>
      <c r="JVU289" s="95"/>
      <c r="JVV289" s="95"/>
      <c r="JVW289" s="95"/>
      <c r="JVX289" s="95"/>
      <c r="JVY289" s="95"/>
      <c r="JVZ289" s="95"/>
      <c r="JWA289" s="95"/>
      <c r="JWB289" s="95"/>
      <c r="JWC289" s="95"/>
      <c r="JWD289" s="95"/>
      <c r="JWE289" s="95"/>
      <c r="JWF289" s="95"/>
      <c r="JWG289" s="95"/>
      <c r="JWH289" s="95"/>
      <c r="JWI289" s="95"/>
      <c r="JWJ289" s="95"/>
      <c r="JWK289" s="95"/>
      <c r="JWL289" s="95"/>
      <c r="JWM289" s="95"/>
      <c r="JWN289" s="95"/>
      <c r="JWO289" s="95"/>
      <c r="JWP289" s="95"/>
      <c r="JWQ289" s="95"/>
      <c r="JWR289" s="95"/>
      <c r="JWS289" s="95"/>
      <c r="JWT289" s="95"/>
      <c r="JWU289" s="95"/>
      <c r="JWV289" s="95"/>
      <c r="JWW289" s="95"/>
      <c r="JWX289" s="95"/>
      <c r="JWY289" s="95"/>
      <c r="JWZ289" s="95"/>
      <c r="JXA289" s="95"/>
      <c r="JXB289" s="95"/>
      <c r="JXC289" s="95"/>
      <c r="JXD289" s="95"/>
      <c r="JXE289" s="95"/>
      <c r="JXF289" s="95"/>
      <c r="JXG289" s="95"/>
      <c r="JXH289" s="95"/>
      <c r="JXI289" s="95"/>
      <c r="JXJ289" s="95"/>
      <c r="JXK289" s="95"/>
      <c r="JXL289" s="95"/>
      <c r="JXM289" s="95"/>
      <c r="JXN289" s="95"/>
      <c r="JXO289" s="95"/>
      <c r="JXP289" s="95"/>
      <c r="JXQ289" s="95"/>
      <c r="JXR289" s="95"/>
      <c r="JXS289" s="95"/>
      <c r="JXT289" s="95"/>
      <c r="JXU289" s="95"/>
      <c r="JXV289" s="95"/>
      <c r="JXW289" s="95"/>
      <c r="JXX289" s="95"/>
      <c r="JXY289" s="95"/>
      <c r="JXZ289" s="95"/>
      <c r="JYA289" s="95"/>
      <c r="JYB289" s="95"/>
      <c r="JYC289" s="95"/>
      <c r="JYD289" s="95"/>
      <c r="JYE289" s="95"/>
      <c r="JYF289" s="95"/>
      <c r="JYG289" s="95"/>
      <c r="JYH289" s="95"/>
      <c r="JYI289" s="95"/>
      <c r="JYJ289" s="95"/>
      <c r="JYK289" s="95"/>
      <c r="JYL289" s="95"/>
      <c r="JYM289" s="95"/>
      <c r="JYN289" s="95"/>
      <c r="JYO289" s="95"/>
      <c r="JYP289" s="95"/>
      <c r="JYQ289" s="95"/>
      <c r="JYR289" s="95"/>
      <c r="JYS289" s="95"/>
      <c r="JYT289" s="95"/>
      <c r="JYU289" s="95"/>
      <c r="JYV289" s="95"/>
      <c r="JYW289" s="95"/>
      <c r="JYX289" s="95"/>
      <c r="JYY289" s="95"/>
      <c r="JYZ289" s="95"/>
      <c r="JZA289" s="95"/>
      <c r="JZB289" s="95"/>
      <c r="JZC289" s="95"/>
      <c r="JZD289" s="95"/>
      <c r="JZE289" s="95"/>
      <c r="JZF289" s="95"/>
      <c r="JZG289" s="95"/>
      <c r="JZH289" s="95"/>
      <c r="JZI289" s="95"/>
      <c r="JZJ289" s="95"/>
      <c r="JZK289" s="95"/>
      <c r="JZL289" s="95"/>
      <c r="JZM289" s="95"/>
      <c r="JZN289" s="95"/>
      <c r="JZO289" s="95"/>
      <c r="JZP289" s="95"/>
      <c r="JZQ289" s="95"/>
      <c r="JZR289" s="95"/>
      <c r="JZS289" s="95"/>
      <c r="JZT289" s="95"/>
      <c r="JZU289" s="95"/>
      <c r="JZV289" s="95"/>
      <c r="JZW289" s="95"/>
      <c r="JZX289" s="95"/>
      <c r="JZY289" s="95"/>
      <c r="JZZ289" s="95"/>
      <c r="KAA289" s="95"/>
      <c r="KAB289" s="95"/>
      <c r="KAC289" s="95"/>
      <c r="KAD289" s="95"/>
      <c r="KAE289" s="95"/>
      <c r="KAF289" s="95"/>
      <c r="KAG289" s="95"/>
      <c r="KAH289" s="95"/>
      <c r="KAI289" s="95"/>
      <c r="KAJ289" s="95"/>
      <c r="KAK289" s="95"/>
      <c r="KAL289" s="95"/>
      <c r="KAM289" s="95"/>
      <c r="KAN289" s="95"/>
      <c r="KAO289" s="95"/>
      <c r="KAP289" s="95"/>
      <c r="KAQ289" s="95"/>
      <c r="KAR289" s="95"/>
      <c r="KAS289" s="95"/>
      <c r="KAT289" s="95"/>
      <c r="KAU289" s="95"/>
      <c r="KAV289" s="95"/>
      <c r="KAW289" s="95"/>
      <c r="KAX289" s="95"/>
      <c r="KAY289" s="95"/>
      <c r="KAZ289" s="95"/>
      <c r="KBA289" s="95"/>
      <c r="KBB289" s="95"/>
      <c r="KBC289" s="95"/>
      <c r="KBD289" s="95"/>
      <c r="KBE289" s="95"/>
      <c r="KBF289" s="95"/>
      <c r="KBG289" s="95"/>
      <c r="KBH289" s="95"/>
      <c r="KBI289" s="95"/>
      <c r="KBJ289" s="95"/>
      <c r="KBK289" s="95"/>
      <c r="KBL289" s="95"/>
      <c r="KBM289" s="95"/>
      <c r="KBN289" s="95"/>
      <c r="KBO289" s="95"/>
      <c r="KBP289" s="95"/>
      <c r="KBQ289" s="95"/>
      <c r="KBR289" s="95"/>
      <c r="KBS289" s="95"/>
      <c r="KBT289" s="95"/>
      <c r="KBU289" s="95"/>
      <c r="KBV289" s="95"/>
      <c r="KBW289" s="95"/>
      <c r="KBX289" s="95"/>
      <c r="KBY289" s="95"/>
      <c r="KBZ289" s="95"/>
      <c r="KCA289" s="95"/>
      <c r="KCB289" s="95"/>
      <c r="KCC289" s="95"/>
      <c r="KCD289" s="95"/>
      <c r="KCE289" s="95"/>
      <c r="KCF289" s="95"/>
      <c r="KCG289" s="95"/>
      <c r="KCH289" s="95"/>
      <c r="KCI289" s="95"/>
      <c r="KCJ289" s="95"/>
      <c r="KCK289" s="95"/>
      <c r="KCL289" s="95"/>
      <c r="KCM289" s="95"/>
      <c r="KCN289" s="95"/>
      <c r="KCO289" s="95"/>
      <c r="KCP289" s="95"/>
      <c r="KCQ289" s="95"/>
      <c r="KCR289" s="95"/>
      <c r="KCS289" s="95"/>
      <c r="KCT289" s="95"/>
      <c r="KCU289" s="95"/>
      <c r="KCV289" s="95"/>
      <c r="KCW289" s="95"/>
      <c r="KCX289" s="95"/>
      <c r="KCY289" s="95"/>
      <c r="KCZ289" s="95"/>
      <c r="KDA289" s="95"/>
      <c r="KDB289" s="95"/>
      <c r="KDC289" s="95"/>
      <c r="KDD289" s="95"/>
      <c r="KDE289" s="95"/>
      <c r="KDF289" s="95"/>
      <c r="KDG289" s="95"/>
      <c r="KDH289" s="95"/>
      <c r="KDI289" s="95"/>
      <c r="KDJ289" s="95"/>
      <c r="KDK289" s="95"/>
      <c r="KDL289" s="95"/>
      <c r="KDM289" s="95"/>
      <c r="KDN289" s="95"/>
      <c r="KDO289" s="95"/>
      <c r="KDP289" s="95"/>
      <c r="KDQ289" s="95"/>
      <c r="KDR289" s="95"/>
      <c r="KDS289" s="95"/>
      <c r="KDT289" s="95"/>
      <c r="KDU289" s="95"/>
      <c r="KDV289" s="95"/>
      <c r="KDW289" s="95"/>
      <c r="KDX289" s="95"/>
      <c r="KDY289" s="95"/>
      <c r="KDZ289" s="95"/>
      <c r="KEA289" s="95"/>
      <c r="KEB289" s="95"/>
      <c r="KEC289" s="95"/>
      <c r="KED289" s="95"/>
      <c r="KEE289" s="95"/>
      <c r="KEF289" s="95"/>
      <c r="KEG289" s="95"/>
      <c r="KEH289" s="95"/>
      <c r="KEI289" s="95"/>
      <c r="KEJ289" s="95"/>
      <c r="KEK289" s="95"/>
      <c r="KEL289" s="95"/>
      <c r="KEM289" s="95"/>
      <c r="KEN289" s="95"/>
      <c r="KEO289" s="95"/>
      <c r="KEP289" s="95"/>
      <c r="KEQ289" s="95"/>
      <c r="KER289" s="95"/>
      <c r="KES289" s="95"/>
      <c r="KET289" s="95"/>
      <c r="KEU289" s="95"/>
      <c r="KEV289" s="95"/>
      <c r="KEW289" s="95"/>
      <c r="KEX289" s="95"/>
      <c r="KEY289" s="95"/>
      <c r="KEZ289" s="95"/>
      <c r="KFA289" s="95"/>
      <c r="KFB289" s="95"/>
      <c r="KFC289" s="95"/>
      <c r="KFD289" s="95"/>
      <c r="KFE289" s="95"/>
      <c r="KFF289" s="95"/>
      <c r="KFG289" s="95"/>
      <c r="KFH289" s="95"/>
      <c r="KFI289" s="95"/>
      <c r="KFJ289" s="95"/>
      <c r="KFK289" s="95"/>
      <c r="KFL289" s="95"/>
      <c r="KFM289" s="95"/>
      <c r="KFN289" s="95"/>
      <c r="KFO289" s="95"/>
      <c r="KFP289" s="95"/>
      <c r="KFQ289" s="95"/>
      <c r="KFR289" s="95"/>
      <c r="KFS289" s="95"/>
      <c r="KFT289" s="95"/>
      <c r="KFU289" s="95"/>
      <c r="KFV289" s="95"/>
      <c r="KFW289" s="95"/>
      <c r="KFX289" s="95"/>
      <c r="KFY289" s="95"/>
      <c r="KFZ289" s="95"/>
      <c r="KGA289" s="95"/>
      <c r="KGB289" s="95"/>
      <c r="KGC289" s="95"/>
      <c r="KGD289" s="95"/>
      <c r="KGE289" s="95"/>
      <c r="KGF289" s="95"/>
      <c r="KGG289" s="95"/>
      <c r="KGH289" s="95"/>
      <c r="KGI289" s="95"/>
      <c r="KGJ289" s="95"/>
      <c r="KGK289" s="95"/>
      <c r="KGL289" s="95"/>
      <c r="KGM289" s="95"/>
      <c r="KGN289" s="95"/>
      <c r="KGO289" s="95"/>
      <c r="KGP289" s="95"/>
      <c r="KGQ289" s="95"/>
      <c r="KGR289" s="95"/>
      <c r="KGS289" s="95"/>
      <c r="KGT289" s="95"/>
      <c r="KGU289" s="95"/>
      <c r="KGV289" s="95"/>
      <c r="KGW289" s="95"/>
      <c r="KGX289" s="95"/>
      <c r="KGY289" s="95"/>
      <c r="KGZ289" s="95"/>
      <c r="KHA289" s="95"/>
      <c r="KHB289" s="95"/>
      <c r="KHC289" s="95"/>
      <c r="KHD289" s="95"/>
      <c r="KHE289" s="95"/>
      <c r="KHF289" s="95"/>
      <c r="KHG289" s="95"/>
      <c r="KHH289" s="95"/>
      <c r="KHI289" s="95"/>
      <c r="KHJ289" s="95"/>
      <c r="KHK289" s="95"/>
      <c r="KHL289" s="95"/>
      <c r="KHM289" s="95"/>
      <c r="KHN289" s="95"/>
      <c r="KHO289" s="95"/>
      <c r="KHP289" s="95"/>
      <c r="KHQ289" s="95"/>
      <c r="KHR289" s="95"/>
      <c r="KHS289" s="95"/>
      <c r="KHT289" s="95"/>
      <c r="KHU289" s="95"/>
      <c r="KHV289" s="95"/>
      <c r="KHW289" s="95"/>
      <c r="KHX289" s="95"/>
      <c r="KHY289" s="95"/>
      <c r="KHZ289" s="95"/>
      <c r="KIA289" s="95"/>
      <c r="KIB289" s="95"/>
      <c r="KIC289" s="95"/>
      <c r="KID289" s="95"/>
      <c r="KIE289" s="95"/>
      <c r="KIF289" s="95"/>
      <c r="KIG289" s="95"/>
      <c r="KIH289" s="95"/>
      <c r="KII289" s="95"/>
      <c r="KIJ289" s="95"/>
      <c r="KIK289" s="95"/>
      <c r="KIL289" s="95"/>
      <c r="KIM289" s="95"/>
      <c r="KIN289" s="95"/>
      <c r="KIO289" s="95"/>
      <c r="KIP289" s="95"/>
      <c r="KIQ289" s="95"/>
      <c r="KIR289" s="95"/>
      <c r="KIS289" s="95"/>
      <c r="KIT289" s="95"/>
      <c r="KIU289" s="95"/>
      <c r="KIV289" s="95"/>
      <c r="KIW289" s="95"/>
      <c r="KIX289" s="95"/>
      <c r="KIY289" s="95"/>
      <c r="KIZ289" s="95"/>
      <c r="KJA289" s="95"/>
      <c r="KJB289" s="95"/>
      <c r="KJC289" s="95"/>
      <c r="KJD289" s="95"/>
      <c r="KJE289" s="95"/>
      <c r="KJF289" s="95"/>
      <c r="KJG289" s="95"/>
      <c r="KJH289" s="95"/>
      <c r="KJI289" s="95"/>
      <c r="KJJ289" s="95"/>
      <c r="KJK289" s="95"/>
      <c r="KJL289" s="95"/>
      <c r="KJM289" s="95"/>
      <c r="KJN289" s="95"/>
      <c r="KJO289" s="95"/>
      <c r="KJP289" s="95"/>
      <c r="KJQ289" s="95"/>
      <c r="KJR289" s="95"/>
      <c r="KJS289" s="95"/>
      <c r="KJT289" s="95"/>
      <c r="KJU289" s="95"/>
      <c r="KJV289" s="95"/>
      <c r="KJW289" s="95"/>
      <c r="KJX289" s="95"/>
      <c r="KJY289" s="95"/>
      <c r="KJZ289" s="95"/>
      <c r="KKA289" s="95"/>
      <c r="KKB289" s="95"/>
      <c r="KKC289" s="95"/>
      <c r="KKD289" s="95"/>
      <c r="KKE289" s="95"/>
      <c r="KKF289" s="95"/>
      <c r="KKG289" s="95"/>
      <c r="KKH289" s="95"/>
      <c r="KKI289" s="95"/>
      <c r="KKJ289" s="95"/>
      <c r="KKK289" s="95"/>
      <c r="KKL289" s="95"/>
      <c r="KKM289" s="95"/>
      <c r="KKN289" s="95"/>
      <c r="KKO289" s="95"/>
      <c r="KKP289" s="95"/>
      <c r="KKQ289" s="95"/>
      <c r="KKR289" s="95"/>
      <c r="KKS289" s="95"/>
      <c r="KKT289" s="95"/>
      <c r="KKU289" s="95"/>
      <c r="KKV289" s="95"/>
      <c r="KKW289" s="95"/>
      <c r="KKX289" s="95"/>
      <c r="KKY289" s="95"/>
      <c r="KKZ289" s="95"/>
      <c r="KLA289" s="95"/>
      <c r="KLB289" s="95"/>
      <c r="KLC289" s="95"/>
      <c r="KLD289" s="95"/>
      <c r="KLE289" s="95"/>
      <c r="KLF289" s="95"/>
      <c r="KLG289" s="95"/>
      <c r="KLH289" s="95"/>
      <c r="KLI289" s="95"/>
      <c r="KLJ289" s="95"/>
      <c r="KLK289" s="95"/>
      <c r="KLL289" s="95"/>
      <c r="KLM289" s="95"/>
      <c r="KLN289" s="95"/>
      <c r="KLO289" s="95"/>
      <c r="KLP289" s="95"/>
      <c r="KLQ289" s="95"/>
      <c r="KLR289" s="95"/>
      <c r="KLS289" s="95"/>
      <c r="KLT289" s="95"/>
      <c r="KLU289" s="95"/>
      <c r="KLV289" s="95"/>
      <c r="KLW289" s="95"/>
      <c r="KLX289" s="95"/>
      <c r="KLY289" s="95"/>
      <c r="KLZ289" s="95"/>
      <c r="KMA289" s="95"/>
      <c r="KMB289" s="95"/>
      <c r="KMC289" s="95"/>
      <c r="KMD289" s="95"/>
      <c r="KME289" s="95"/>
      <c r="KMF289" s="95"/>
      <c r="KMG289" s="95"/>
      <c r="KMH289" s="95"/>
      <c r="KMI289" s="95"/>
      <c r="KMJ289" s="95"/>
      <c r="KMK289" s="95"/>
      <c r="KML289" s="95"/>
      <c r="KMM289" s="95"/>
      <c r="KMN289" s="95"/>
      <c r="KMO289" s="95"/>
      <c r="KMP289" s="95"/>
      <c r="KMQ289" s="95"/>
      <c r="KMR289" s="95"/>
      <c r="KMS289" s="95"/>
      <c r="KMT289" s="95"/>
      <c r="KMU289" s="95"/>
      <c r="KMV289" s="95"/>
      <c r="KMW289" s="95"/>
      <c r="KMX289" s="95"/>
      <c r="KMY289" s="95"/>
      <c r="KMZ289" s="95"/>
      <c r="KNA289" s="95"/>
      <c r="KNB289" s="95"/>
      <c r="KNC289" s="95"/>
      <c r="KND289" s="95"/>
      <c r="KNE289" s="95"/>
      <c r="KNF289" s="95"/>
      <c r="KNG289" s="95"/>
      <c r="KNH289" s="95"/>
      <c r="KNI289" s="95"/>
      <c r="KNJ289" s="95"/>
      <c r="KNK289" s="95"/>
      <c r="KNL289" s="95"/>
      <c r="KNM289" s="95"/>
      <c r="KNN289" s="95"/>
      <c r="KNO289" s="95"/>
      <c r="KNP289" s="95"/>
      <c r="KNQ289" s="95"/>
      <c r="KNR289" s="95"/>
      <c r="KNS289" s="95"/>
      <c r="KNT289" s="95"/>
      <c r="KNU289" s="95"/>
      <c r="KNV289" s="95"/>
      <c r="KNW289" s="95"/>
      <c r="KNX289" s="95"/>
      <c r="KNY289" s="95"/>
      <c r="KNZ289" s="95"/>
      <c r="KOA289" s="95"/>
      <c r="KOB289" s="95"/>
      <c r="KOC289" s="95"/>
      <c r="KOD289" s="95"/>
      <c r="KOE289" s="95"/>
      <c r="KOF289" s="95"/>
      <c r="KOG289" s="95"/>
      <c r="KOH289" s="95"/>
      <c r="KOI289" s="95"/>
      <c r="KOJ289" s="95"/>
      <c r="KOK289" s="95"/>
      <c r="KOL289" s="95"/>
      <c r="KOM289" s="95"/>
      <c r="KON289" s="95"/>
      <c r="KOO289" s="95"/>
      <c r="KOP289" s="95"/>
      <c r="KOQ289" s="95"/>
      <c r="KOR289" s="95"/>
      <c r="KOS289" s="95"/>
      <c r="KOT289" s="95"/>
      <c r="KOU289" s="95"/>
      <c r="KOV289" s="95"/>
      <c r="KOW289" s="95"/>
      <c r="KOX289" s="95"/>
      <c r="KOY289" s="95"/>
      <c r="KOZ289" s="95"/>
      <c r="KPA289" s="95"/>
      <c r="KPB289" s="95"/>
      <c r="KPC289" s="95"/>
      <c r="KPD289" s="95"/>
      <c r="KPE289" s="95"/>
      <c r="KPF289" s="95"/>
      <c r="KPG289" s="95"/>
      <c r="KPH289" s="95"/>
      <c r="KPI289" s="95"/>
      <c r="KPJ289" s="95"/>
      <c r="KPK289" s="95"/>
      <c r="KPL289" s="95"/>
      <c r="KPM289" s="95"/>
      <c r="KPN289" s="95"/>
      <c r="KPO289" s="95"/>
      <c r="KPP289" s="95"/>
      <c r="KPQ289" s="95"/>
      <c r="KPR289" s="95"/>
      <c r="KPS289" s="95"/>
      <c r="KPT289" s="95"/>
      <c r="KPU289" s="95"/>
      <c r="KPV289" s="95"/>
      <c r="KPW289" s="95"/>
      <c r="KPX289" s="95"/>
      <c r="KPY289" s="95"/>
      <c r="KPZ289" s="95"/>
      <c r="KQA289" s="95"/>
      <c r="KQB289" s="95"/>
      <c r="KQC289" s="95"/>
      <c r="KQD289" s="95"/>
      <c r="KQE289" s="95"/>
      <c r="KQF289" s="95"/>
      <c r="KQG289" s="95"/>
      <c r="KQH289" s="95"/>
      <c r="KQI289" s="95"/>
      <c r="KQJ289" s="95"/>
      <c r="KQK289" s="95"/>
      <c r="KQL289" s="95"/>
      <c r="KQM289" s="95"/>
      <c r="KQN289" s="95"/>
      <c r="KQO289" s="95"/>
      <c r="KQP289" s="95"/>
      <c r="KQQ289" s="95"/>
      <c r="KQR289" s="95"/>
      <c r="KQS289" s="95"/>
      <c r="KQT289" s="95"/>
      <c r="KQU289" s="95"/>
      <c r="KQV289" s="95"/>
      <c r="KQW289" s="95"/>
      <c r="KQX289" s="95"/>
      <c r="KQY289" s="95"/>
      <c r="KQZ289" s="95"/>
      <c r="KRA289" s="95"/>
      <c r="KRB289" s="95"/>
      <c r="KRC289" s="95"/>
      <c r="KRD289" s="95"/>
      <c r="KRE289" s="95"/>
      <c r="KRF289" s="95"/>
      <c r="KRG289" s="95"/>
      <c r="KRH289" s="95"/>
      <c r="KRI289" s="95"/>
      <c r="KRJ289" s="95"/>
      <c r="KRK289" s="95"/>
      <c r="KRL289" s="95"/>
      <c r="KRM289" s="95"/>
      <c r="KRN289" s="95"/>
      <c r="KRO289" s="95"/>
      <c r="KRP289" s="95"/>
      <c r="KRQ289" s="95"/>
      <c r="KRR289" s="95"/>
      <c r="KRS289" s="95"/>
      <c r="KRT289" s="95"/>
      <c r="KRU289" s="95"/>
      <c r="KRV289" s="95"/>
      <c r="KRW289" s="95"/>
      <c r="KRX289" s="95"/>
      <c r="KRY289" s="95"/>
      <c r="KRZ289" s="95"/>
      <c r="KSA289" s="95"/>
      <c r="KSB289" s="95"/>
      <c r="KSC289" s="95"/>
      <c r="KSD289" s="95"/>
      <c r="KSE289" s="95"/>
      <c r="KSF289" s="95"/>
      <c r="KSG289" s="95"/>
      <c r="KSH289" s="95"/>
      <c r="KSI289" s="95"/>
      <c r="KSJ289" s="95"/>
      <c r="KSK289" s="95"/>
      <c r="KSL289" s="95"/>
      <c r="KSM289" s="95"/>
      <c r="KSN289" s="95"/>
      <c r="KSO289" s="95"/>
      <c r="KSP289" s="95"/>
      <c r="KSQ289" s="95"/>
      <c r="KSR289" s="95"/>
      <c r="KSS289" s="95"/>
      <c r="KST289" s="95"/>
      <c r="KSU289" s="95"/>
      <c r="KSV289" s="95"/>
      <c r="KSW289" s="95"/>
      <c r="KSX289" s="95"/>
      <c r="KSY289" s="95"/>
      <c r="KSZ289" s="95"/>
      <c r="KTA289" s="95"/>
      <c r="KTB289" s="95"/>
      <c r="KTC289" s="95"/>
      <c r="KTD289" s="95"/>
      <c r="KTE289" s="95"/>
      <c r="KTF289" s="95"/>
      <c r="KTG289" s="95"/>
      <c r="KTH289" s="95"/>
      <c r="KTI289" s="95"/>
      <c r="KTJ289" s="95"/>
      <c r="KTK289" s="95"/>
      <c r="KTL289" s="95"/>
      <c r="KTM289" s="95"/>
      <c r="KTN289" s="95"/>
      <c r="KTO289" s="95"/>
      <c r="KTP289" s="95"/>
      <c r="KTQ289" s="95"/>
      <c r="KTR289" s="95"/>
      <c r="KTS289" s="95"/>
      <c r="KTT289" s="95"/>
      <c r="KTU289" s="95"/>
      <c r="KTV289" s="95"/>
      <c r="KTW289" s="95"/>
      <c r="KTX289" s="95"/>
      <c r="KTY289" s="95"/>
      <c r="KTZ289" s="95"/>
      <c r="KUA289" s="95"/>
      <c r="KUB289" s="95"/>
      <c r="KUC289" s="95"/>
      <c r="KUD289" s="95"/>
      <c r="KUE289" s="95"/>
      <c r="KUF289" s="95"/>
      <c r="KUG289" s="95"/>
      <c r="KUH289" s="95"/>
      <c r="KUI289" s="95"/>
      <c r="KUJ289" s="95"/>
      <c r="KUK289" s="95"/>
      <c r="KUL289" s="95"/>
      <c r="KUM289" s="95"/>
      <c r="KUN289" s="95"/>
      <c r="KUO289" s="95"/>
      <c r="KUP289" s="95"/>
      <c r="KUQ289" s="95"/>
      <c r="KUR289" s="95"/>
      <c r="KUS289" s="95"/>
      <c r="KUT289" s="95"/>
      <c r="KUU289" s="95"/>
      <c r="KUV289" s="95"/>
      <c r="KUW289" s="95"/>
      <c r="KUX289" s="95"/>
      <c r="KUY289" s="95"/>
      <c r="KUZ289" s="95"/>
      <c r="KVA289" s="95"/>
      <c r="KVB289" s="95"/>
      <c r="KVC289" s="95"/>
      <c r="KVD289" s="95"/>
      <c r="KVE289" s="95"/>
      <c r="KVF289" s="95"/>
      <c r="KVG289" s="95"/>
      <c r="KVH289" s="95"/>
      <c r="KVI289" s="95"/>
      <c r="KVJ289" s="95"/>
      <c r="KVK289" s="95"/>
      <c r="KVL289" s="95"/>
      <c r="KVM289" s="95"/>
      <c r="KVN289" s="95"/>
      <c r="KVO289" s="95"/>
      <c r="KVP289" s="95"/>
      <c r="KVQ289" s="95"/>
      <c r="KVR289" s="95"/>
      <c r="KVS289" s="95"/>
      <c r="KVT289" s="95"/>
      <c r="KVU289" s="95"/>
      <c r="KVV289" s="95"/>
      <c r="KVW289" s="95"/>
      <c r="KVX289" s="95"/>
      <c r="KVY289" s="95"/>
      <c r="KVZ289" s="95"/>
      <c r="KWA289" s="95"/>
      <c r="KWB289" s="95"/>
      <c r="KWC289" s="95"/>
      <c r="KWD289" s="95"/>
      <c r="KWE289" s="95"/>
      <c r="KWF289" s="95"/>
      <c r="KWG289" s="95"/>
      <c r="KWH289" s="95"/>
      <c r="KWI289" s="95"/>
      <c r="KWJ289" s="95"/>
      <c r="KWK289" s="95"/>
      <c r="KWL289" s="95"/>
      <c r="KWM289" s="95"/>
      <c r="KWN289" s="95"/>
      <c r="KWO289" s="95"/>
      <c r="KWP289" s="95"/>
      <c r="KWQ289" s="95"/>
      <c r="KWR289" s="95"/>
      <c r="KWS289" s="95"/>
      <c r="KWT289" s="95"/>
      <c r="KWU289" s="95"/>
      <c r="KWV289" s="95"/>
      <c r="KWW289" s="95"/>
      <c r="KWX289" s="95"/>
      <c r="KWY289" s="95"/>
      <c r="KWZ289" s="95"/>
      <c r="KXA289" s="95"/>
      <c r="KXB289" s="95"/>
      <c r="KXC289" s="95"/>
      <c r="KXD289" s="95"/>
      <c r="KXE289" s="95"/>
      <c r="KXF289" s="95"/>
      <c r="KXG289" s="95"/>
      <c r="KXH289" s="95"/>
      <c r="KXI289" s="95"/>
      <c r="KXJ289" s="95"/>
      <c r="KXK289" s="95"/>
      <c r="KXL289" s="95"/>
      <c r="KXM289" s="95"/>
      <c r="KXN289" s="95"/>
      <c r="KXO289" s="95"/>
      <c r="KXP289" s="95"/>
      <c r="KXQ289" s="95"/>
      <c r="KXR289" s="95"/>
      <c r="KXS289" s="95"/>
      <c r="KXT289" s="95"/>
      <c r="KXU289" s="95"/>
      <c r="KXV289" s="95"/>
      <c r="KXW289" s="95"/>
      <c r="KXX289" s="95"/>
      <c r="KXY289" s="95"/>
      <c r="KXZ289" s="95"/>
      <c r="KYA289" s="95"/>
      <c r="KYB289" s="95"/>
      <c r="KYC289" s="95"/>
      <c r="KYD289" s="95"/>
      <c r="KYE289" s="95"/>
      <c r="KYF289" s="95"/>
      <c r="KYG289" s="95"/>
      <c r="KYH289" s="95"/>
      <c r="KYI289" s="95"/>
      <c r="KYJ289" s="95"/>
      <c r="KYK289" s="95"/>
      <c r="KYL289" s="95"/>
      <c r="KYM289" s="95"/>
      <c r="KYN289" s="95"/>
      <c r="KYO289" s="95"/>
      <c r="KYP289" s="95"/>
      <c r="KYQ289" s="95"/>
      <c r="KYR289" s="95"/>
      <c r="KYS289" s="95"/>
      <c r="KYT289" s="95"/>
      <c r="KYU289" s="95"/>
      <c r="KYV289" s="95"/>
      <c r="KYW289" s="95"/>
      <c r="KYX289" s="95"/>
      <c r="KYY289" s="95"/>
      <c r="KYZ289" s="95"/>
      <c r="KZA289" s="95"/>
      <c r="KZB289" s="95"/>
      <c r="KZC289" s="95"/>
      <c r="KZD289" s="95"/>
      <c r="KZE289" s="95"/>
      <c r="KZF289" s="95"/>
      <c r="KZG289" s="95"/>
      <c r="KZH289" s="95"/>
      <c r="KZI289" s="95"/>
      <c r="KZJ289" s="95"/>
      <c r="KZK289" s="95"/>
      <c r="KZL289" s="95"/>
      <c r="KZM289" s="95"/>
      <c r="KZN289" s="95"/>
      <c r="KZO289" s="95"/>
      <c r="KZP289" s="95"/>
      <c r="KZQ289" s="95"/>
      <c r="KZR289" s="95"/>
      <c r="KZS289" s="95"/>
      <c r="KZT289" s="95"/>
      <c r="KZU289" s="95"/>
      <c r="KZV289" s="95"/>
      <c r="KZW289" s="95"/>
      <c r="KZX289" s="95"/>
      <c r="KZY289" s="95"/>
      <c r="KZZ289" s="95"/>
      <c r="LAA289" s="95"/>
      <c r="LAB289" s="95"/>
      <c r="LAC289" s="95"/>
      <c r="LAD289" s="95"/>
      <c r="LAE289" s="95"/>
      <c r="LAF289" s="95"/>
      <c r="LAG289" s="95"/>
      <c r="LAH289" s="95"/>
      <c r="LAI289" s="95"/>
      <c r="LAJ289" s="95"/>
      <c r="LAK289" s="95"/>
      <c r="LAL289" s="95"/>
      <c r="LAM289" s="95"/>
      <c r="LAN289" s="95"/>
      <c r="LAO289" s="95"/>
      <c r="LAP289" s="95"/>
      <c r="LAQ289" s="95"/>
      <c r="LAR289" s="95"/>
      <c r="LAS289" s="95"/>
      <c r="LAT289" s="95"/>
      <c r="LAU289" s="95"/>
      <c r="LAV289" s="95"/>
      <c r="LAW289" s="95"/>
      <c r="LAX289" s="95"/>
      <c r="LAY289" s="95"/>
      <c r="LAZ289" s="95"/>
      <c r="LBA289" s="95"/>
      <c r="LBB289" s="95"/>
      <c r="LBC289" s="95"/>
      <c r="LBD289" s="95"/>
      <c r="LBE289" s="95"/>
      <c r="LBF289" s="95"/>
      <c r="LBG289" s="95"/>
      <c r="LBH289" s="95"/>
      <c r="LBI289" s="95"/>
      <c r="LBJ289" s="95"/>
      <c r="LBK289" s="95"/>
      <c r="LBL289" s="95"/>
      <c r="LBM289" s="95"/>
      <c r="LBN289" s="95"/>
      <c r="LBO289" s="95"/>
      <c r="LBP289" s="95"/>
      <c r="LBQ289" s="95"/>
      <c r="LBR289" s="95"/>
      <c r="LBS289" s="95"/>
      <c r="LBT289" s="95"/>
      <c r="LBU289" s="95"/>
      <c r="LBV289" s="95"/>
      <c r="LBW289" s="95"/>
      <c r="LBX289" s="95"/>
      <c r="LBY289" s="95"/>
      <c r="LBZ289" s="95"/>
      <c r="LCA289" s="95"/>
      <c r="LCB289" s="95"/>
      <c r="LCC289" s="95"/>
      <c r="LCD289" s="95"/>
      <c r="LCE289" s="95"/>
      <c r="LCF289" s="95"/>
      <c r="LCG289" s="95"/>
      <c r="LCH289" s="95"/>
      <c r="LCI289" s="95"/>
      <c r="LCJ289" s="95"/>
      <c r="LCK289" s="95"/>
      <c r="LCL289" s="95"/>
      <c r="LCM289" s="95"/>
      <c r="LCN289" s="95"/>
      <c r="LCO289" s="95"/>
      <c r="LCP289" s="95"/>
      <c r="LCQ289" s="95"/>
      <c r="LCR289" s="95"/>
      <c r="LCS289" s="95"/>
      <c r="LCT289" s="95"/>
      <c r="LCU289" s="95"/>
      <c r="LCV289" s="95"/>
      <c r="LCW289" s="95"/>
      <c r="LCX289" s="95"/>
      <c r="LCY289" s="95"/>
      <c r="LCZ289" s="95"/>
      <c r="LDA289" s="95"/>
      <c r="LDB289" s="95"/>
      <c r="LDC289" s="95"/>
      <c r="LDD289" s="95"/>
      <c r="LDE289" s="95"/>
      <c r="LDF289" s="95"/>
      <c r="LDG289" s="95"/>
      <c r="LDH289" s="95"/>
      <c r="LDI289" s="95"/>
      <c r="LDJ289" s="95"/>
      <c r="LDK289" s="95"/>
      <c r="LDL289" s="95"/>
      <c r="LDM289" s="95"/>
      <c r="LDN289" s="95"/>
      <c r="LDO289" s="95"/>
      <c r="LDP289" s="95"/>
      <c r="LDQ289" s="95"/>
      <c r="LDR289" s="95"/>
      <c r="LDS289" s="95"/>
      <c r="LDT289" s="95"/>
      <c r="LDU289" s="95"/>
      <c r="LDV289" s="95"/>
      <c r="LDW289" s="95"/>
      <c r="LDX289" s="95"/>
      <c r="LDY289" s="95"/>
      <c r="LDZ289" s="95"/>
      <c r="LEA289" s="95"/>
      <c r="LEB289" s="95"/>
      <c r="LEC289" s="95"/>
      <c r="LED289" s="95"/>
      <c r="LEE289" s="95"/>
      <c r="LEF289" s="95"/>
      <c r="LEG289" s="95"/>
      <c r="LEH289" s="95"/>
      <c r="LEI289" s="95"/>
      <c r="LEJ289" s="95"/>
      <c r="LEK289" s="95"/>
      <c r="LEL289" s="95"/>
      <c r="LEM289" s="95"/>
      <c r="LEN289" s="95"/>
      <c r="LEO289" s="95"/>
      <c r="LEP289" s="95"/>
      <c r="LEQ289" s="95"/>
      <c r="LER289" s="95"/>
      <c r="LES289" s="95"/>
      <c r="LET289" s="95"/>
      <c r="LEU289" s="95"/>
      <c r="LEV289" s="95"/>
      <c r="LEW289" s="95"/>
      <c r="LEX289" s="95"/>
      <c r="LEY289" s="95"/>
      <c r="LEZ289" s="95"/>
      <c r="LFA289" s="95"/>
      <c r="LFB289" s="95"/>
      <c r="LFC289" s="95"/>
      <c r="LFD289" s="95"/>
      <c r="LFE289" s="95"/>
      <c r="LFF289" s="95"/>
      <c r="LFG289" s="95"/>
      <c r="LFH289" s="95"/>
      <c r="LFI289" s="95"/>
      <c r="LFJ289" s="95"/>
      <c r="LFK289" s="95"/>
      <c r="LFL289" s="95"/>
      <c r="LFM289" s="95"/>
      <c r="LFN289" s="95"/>
      <c r="LFO289" s="95"/>
      <c r="LFP289" s="95"/>
      <c r="LFQ289" s="95"/>
      <c r="LFR289" s="95"/>
      <c r="LFS289" s="95"/>
      <c r="LFT289" s="95"/>
      <c r="LFU289" s="95"/>
      <c r="LFV289" s="95"/>
      <c r="LFW289" s="95"/>
      <c r="LFX289" s="95"/>
      <c r="LFY289" s="95"/>
      <c r="LFZ289" s="95"/>
      <c r="LGA289" s="95"/>
      <c r="LGB289" s="95"/>
      <c r="LGC289" s="95"/>
      <c r="LGD289" s="95"/>
      <c r="LGE289" s="95"/>
      <c r="LGF289" s="95"/>
      <c r="LGG289" s="95"/>
      <c r="LGH289" s="95"/>
      <c r="LGI289" s="95"/>
      <c r="LGJ289" s="95"/>
      <c r="LGK289" s="95"/>
      <c r="LGL289" s="95"/>
      <c r="LGM289" s="95"/>
      <c r="LGN289" s="95"/>
      <c r="LGO289" s="95"/>
      <c r="LGP289" s="95"/>
      <c r="LGQ289" s="95"/>
      <c r="LGR289" s="95"/>
      <c r="LGS289" s="95"/>
      <c r="LGT289" s="95"/>
      <c r="LGU289" s="95"/>
      <c r="LGV289" s="95"/>
      <c r="LGW289" s="95"/>
      <c r="LGX289" s="95"/>
      <c r="LGY289" s="95"/>
      <c r="LGZ289" s="95"/>
      <c r="LHA289" s="95"/>
      <c r="LHB289" s="95"/>
      <c r="LHC289" s="95"/>
      <c r="LHD289" s="95"/>
      <c r="LHE289" s="95"/>
      <c r="LHF289" s="95"/>
      <c r="LHG289" s="95"/>
      <c r="LHH289" s="95"/>
      <c r="LHI289" s="95"/>
      <c r="LHJ289" s="95"/>
      <c r="LHK289" s="95"/>
      <c r="LHL289" s="95"/>
      <c r="LHM289" s="95"/>
      <c r="LHN289" s="95"/>
      <c r="LHO289" s="95"/>
      <c r="LHP289" s="95"/>
      <c r="LHQ289" s="95"/>
      <c r="LHR289" s="95"/>
      <c r="LHS289" s="95"/>
      <c r="LHT289" s="95"/>
      <c r="LHU289" s="95"/>
      <c r="LHV289" s="95"/>
      <c r="LHW289" s="95"/>
      <c r="LHX289" s="95"/>
      <c r="LHY289" s="95"/>
      <c r="LHZ289" s="95"/>
      <c r="LIA289" s="95"/>
      <c r="LIB289" s="95"/>
      <c r="LIC289" s="95"/>
      <c r="LID289" s="95"/>
      <c r="LIE289" s="95"/>
      <c r="LIF289" s="95"/>
      <c r="LIG289" s="95"/>
      <c r="LIH289" s="95"/>
      <c r="LII289" s="95"/>
      <c r="LIJ289" s="95"/>
      <c r="LIK289" s="95"/>
      <c r="LIL289" s="95"/>
      <c r="LIM289" s="95"/>
      <c r="LIN289" s="95"/>
      <c r="LIO289" s="95"/>
      <c r="LIP289" s="95"/>
      <c r="LIQ289" s="95"/>
      <c r="LIR289" s="95"/>
      <c r="LIS289" s="95"/>
      <c r="LIT289" s="95"/>
      <c r="LIU289" s="95"/>
      <c r="LIV289" s="95"/>
      <c r="LIW289" s="95"/>
      <c r="LIX289" s="95"/>
      <c r="LIY289" s="95"/>
      <c r="LIZ289" s="95"/>
      <c r="LJA289" s="95"/>
      <c r="LJB289" s="95"/>
      <c r="LJC289" s="95"/>
      <c r="LJD289" s="95"/>
      <c r="LJE289" s="95"/>
      <c r="LJF289" s="95"/>
      <c r="LJG289" s="95"/>
      <c r="LJH289" s="95"/>
      <c r="LJI289" s="95"/>
      <c r="LJJ289" s="95"/>
      <c r="LJK289" s="95"/>
      <c r="LJL289" s="95"/>
      <c r="LJM289" s="95"/>
      <c r="LJN289" s="95"/>
      <c r="LJO289" s="95"/>
      <c r="LJP289" s="95"/>
      <c r="LJQ289" s="95"/>
      <c r="LJR289" s="95"/>
      <c r="LJS289" s="95"/>
      <c r="LJT289" s="95"/>
      <c r="LJU289" s="95"/>
      <c r="LJV289" s="95"/>
      <c r="LJW289" s="95"/>
      <c r="LJX289" s="95"/>
      <c r="LJY289" s="95"/>
      <c r="LJZ289" s="95"/>
      <c r="LKA289" s="95"/>
      <c r="LKB289" s="95"/>
      <c r="LKC289" s="95"/>
      <c r="LKD289" s="95"/>
      <c r="LKE289" s="95"/>
      <c r="LKF289" s="95"/>
      <c r="LKG289" s="95"/>
      <c r="LKH289" s="95"/>
      <c r="LKI289" s="95"/>
      <c r="LKJ289" s="95"/>
      <c r="LKK289" s="95"/>
      <c r="LKL289" s="95"/>
      <c r="LKM289" s="95"/>
      <c r="LKN289" s="95"/>
      <c r="LKO289" s="95"/>
      <c r="LKP289" s="95"/>
      <c r="LKQ289" s="95"/>
      <c r="LKR289" s="95"/>
      <c r="LKS289" s="95"/>
      <c r="LKT289" s="95"/>
      <c r="LKU289" s="95"/>
      <c r="LKV289" s="95"/>
      <c r="LKW289" s="95"/>
      <c r="LKX289" s="95"/>
      <c r="LKY289" s="95"/>
      <c r="LKZ289" s="95"/>
      <c r="LLA289" s="95"/>
      <c r="LLB289" s="95"/>
      <c r="LLC289" s="95"/>
      <c r="LLD289" s="95"/>
      <c r="LLE289" s="95"/>
      <c r="LLF289" s="95"/>
      <c r="LLG289" s="95"/>
      <c r="LLH289" s="95"/>
      <c r="LLI289" s="95"/>
      <c r="LLJ289" s="95"/>
      <c r="LLK289" s="95"/>
      <c r="LLL289" s="95"/>
      <c r="LLM289" s="95"/>
      <c r="LLN289" s="95"/>
      <c r="LLO289" s="95"/>
      <c r="LLP289" s="95"/>
      <c r="LLQ289" s="95"/>
      <c r="LLR289" s="95"/>
      <c r="LLS289" s="95"/>
      <c r="LLT289" s="95"/>
      <c r="LLU289" s="95"/>
      <c r="LLV289" s="95"/>
      <c r="LLW289" s="95"/>
      <c r="LLX289" s="95"/>
      <c r="LLY289" s="95"/>
      <c r="LLZ289" s="95"/>
      <c r="LMA289" s="95"/>
      <c r="LMB289" s="95"/>
      <c r="LMC289" s="95"/>
      <c r="LMD289" s="95"/>
      <c r="LME289" s="95"/>
      <c r="LMF289" s="95"/>
      <c r="LMG289" s="95"/>
      <c r="LMH289" s="95"/>
      <c r="LMI289" s="95"/>
      <c r="LMJ289" s="95"/>
      <c r="LMK289" s="95"/>
      <c r="LML289" s="95"/>
      <c r="LMM289" s="95"/>
      <c r="LMN289" s="95"/>
      <c r="LMO289" s="95"/>
      <c r="LMP289" s="95"/>
      <c r="LMQ289" s="95"/>
      <c r="LMR289" s="95"/>
      <c r="LMS289" s="95"/>
      <c r="LMT289" s="95"/>
      <c r="LMU289" s="95"/>
      <c r="LMV289" s="95"/>
      <c r="LMW289" s="95"/>
      <c r="LMX289" s="95"/>
      <c r="LMY289" s="95"/>
      <c r="LMZ289" s="95"/>
      <c r="LNA289" s="95"/>
      <c r="LNB289" s="95"/>
      <c r="LNC289" s="95"/>
      <c r="LND289" s="95"/>
      <c r="LNE289" s="95"/>
      <c r="LNF289" s="95"/>
      <c r="LNG289" s="95"/>
      <c r="LNH289" s="95"/>
      <c r="LNI289" s="95"/>
      <c r="LNJ289" s="95"/>
      <c r="LNK289" s="95"/>
      <c r="LNL289" s="95"/>
      <c r="LNM289" s="95"/>
      <c r="LNN289" s="95"/>
      <c r="LNO289" s="95"/>
      <c r="LNP289" s="95"/>
      <c r="LNQ289" s="95"/>
      <c r="LNR289" s="95"/>
      <c r="LNS289" s="95"/>
      <c r="LNT289" s="95"/>
      <c r="LNU289" s="95"/>
      <c r="LNV289" s="95"/>
      <c r="LNW289" s="95"/>
      <c r="LNX289" s="95"/>
      <c r="LNY289" s="95"/>
      <c r="LNZ289" s="95"/>
      <c r="LOA289" s="95"/>
      <c r="LOB289" s="95"/>
      <c r="LOC289" s="95"/>
      <c r="LOD289" s="95"/>
      <c r="LOE289" s="95"/>
      <c r="LOF289" s="95"/>
      <c r="LOG289" s="95"/>
      <c r="LOH289" s="95"/>
      <c r="LOI289" s="95"/>
      <c r="LOJ289" s="95"/>
      <c r="LOK289" s="95"/>
      <c r="LOL289" s="95"/>
      <c r="LOM289" s="95"/>
      <c r="LON289" s="95"/>
      <c r="LOO289" s="95"/>
      <c r="LOP289" s="95"/>
      <c r="LOQ289" s="95"/>
      <c r="LOR289" s="95"/>
      <c r="LOS289" s="95"/>
      <c r="LOT289" s="95"/>
      <c r="LOU289" s="95"/>
      <c r="LOV289" s="95"/>
      <c r="LOW289" s="95"/>
      <c r="LOX289" s="95"/>
      <c r="LOY289" s="95"/>
      <c r="LOZ289" s="95"/>
      <c r="LPA289" s="95"/>
      <c r="LPB289" s="95"/>
      <c r="LPC289" s="95"/>
      <c r="LPD289" s="95"/>
      <c r="LPE289" s="95"/>
      <c r="LPF289" s="95"/>
      <c r="LPG289" s="95"/>
      <c r="LPH289" s="95"/>
      <c r="LPI289" s="95"/>
      <c r="LPJ289" s="95"/>
      <c r="LPK289" s="95"/>
      <c r="LPL289" s="95"/>
      <c r="LPM289" s="95"/>
      <c r="LPN289" s="95"/>
      <c r="LPO289" s="95"/>
      <c r="LPP289" s="95"/>
      <c r="LPQ289" s="95"/>
      <c r="LPR289" s="95"/>
      <c r="LPS289" s="95"/>
      <c r="LPT289" s="95"/>
      <c r="LPU289" s="95"/>
      <c r="LPV289" s="95"/>
      <c r="LPW289" s="95"/>
      <c r="LPX289" s="95"/>
      <c r="LPY289" s="95"/>
      <c r="LPZ289" s="95"/>
      <c r="LQA289" s="95"/>
      <c r="LQB289" s="95"/>
      <c r="LQC289" s="95"/>
      <c r="LQD289" s="95"/>
      <c r="LQE289" s="95"/>
      <c r="LQF289" s="95"/>
      <c r="LQG289" s="95"/>
      <c r="LQH289" s="95"/>
      <c r="LQI289" s="95"/>
      <c r="LQJ289" s="95"/>
      <c r="LQK289" s="95"/>
      <c r="LQL289" s="95"/>
      <c r="LQM289" s="95"/>
      <c r="LQN289" s="95"/>
      <c r="LQO289" s="95"/>
      <c r="LQP289" s="95"/>
      <c r="LQQ289" s="95"/>
      <c r="LQR289" s="95"/>
      <c r="LQS289" s="95"/>
      <c r="LQT289" s="95"/>
      <c r="LQU289" s="95"/>
      <c r="LQV289" s="95"/>
      <c r="LQW289" s="95"/>
      <c r="LQX289" s="95"/>
      <c r="LQY289" s="95"/>
      <c r="LQZ289" s="95"/>
      <c r="LRA289" s="95"/>
      <c r="LRB289" s="95"/>
      <c r="LRC289" s="95"/>
      <c r="LRD289" s="95"/>
      <c r="LRE289" s="95"/>
      <c r="LRF289" s="95"/>
      <c r="LRG289" s="95"/>
      <c r="LRH289" s="95"/>
      <c r="LRI289" s="95"/>
      <c r="LRJ289" s="95"/>
      <c r="LRK289" s="95"/>
      <c r="LRL289" s="95"/>
      <c r="LRM289" s="95"/>
      <c r="LRN289" s="95"/>
      <c r="LRO289" s="95"/>
      <c r="LRP289" s="95"/>
      <c r="LRQ289" s="95"/>
      <c r="LRR289" s="95"/>
      <c r="LRS289" s="95"/>
      <c r="LRT289" s="95"/>
      <c r="LRU289" s="95"/>
      <c r="LRV289" s="95"/>
      <c r="LRW289" s="95"/>
      <c r="LRX289" s="95"/>
      <c r="LRY289" s="95"/>
      <c r="LRZ289" s="95"/>
      <c r="LSA289" s="95"/>
      <c r="LSB289" s="95"/>
      <c r="LSC289" s="95"/>
      <c r="LSD289" s="95"/>
      <c r="LSE289" s="95"/>
      <c r="LSF289" s="95"/>
      <c r="LSG289" s="95"/>
      <c r="LSH289" s="95"/>
      <c r="LSI289" s="95"/>
      <c r="LSJ289" s="95"/>
      <c r="LSK289" s="95"/>
      <c r="LSL289" s="95"/>
      <c r="LSM289" s="95"/>
      <c r="LSN289" s="95"/>
      <c r="LSO289" s="95"/>
      <c r="LSP289" s="95"/>
      <c r="LSQ289" s="95"/>
      <c r="LSR289" s="95"/>
      <c r="LSS289" s="95"/>
      <c r="LST289" s="95"/>
      <c r="LSU289" s="95"/>
      <c r="LSV289" s="95"/>
      <c r="LSW289" s="95"/>
      <c r="LSX289" s="95"/>
      <c r="LSY289" s="95"/>
      <c r="LSZ289" s="95"/>
      <c r="LTA289" s="95"/>
      <c r="LTB289" s="95"/>
      <c r="LTC289" s="95"/>
      <c r="LTD289" s="95"/>
      <c r="LTE289" s="95"/>
      <c r="LTF289" s="95"/>
      <c r="LTG289" s="95"/>
      <c r="LTH289" s="95"/>
      <c r="LTI289" s="95"/>
      <c r="LTJ289" s="95"/>
      <c r="LTK289" s="95"/>
      <c r="LTL289" s="95"/>
      <c r="LTM289" s="95"/>
      <c r="LTN289" s="95"/>
      <c r="LTO289" s="95"/>
      <c r="LTP289" s="95"/>
      <c r="LTQ289" s="95"/>
      <c r="LTR289" s="95"/>
      <c r="LTS289" s="95"/>
      <c r="LTT289" s="95"/>
      <c r="LTU289" s="95"/>
      <c r="LTV289" s="95"/>
      <c r="LTW289" s="95"/>
      <c r="LTX289" s="95"/>
      <c r="LTY289" s="95"/>
      <c r="LTZ289" s="95"/>
      <c r="LUA289" s="95"/>
      <c r="LUB289" s="95"/>
      <c r="LUC289" s="95"/>
      <c r="LUD289" s="95"/>
      <c r="LUE289" s="95"/>
      <c r="LUF289" s="95"/>
      <c r="LUG289" s="95"/>
      <c r="LUH289" s="95"/>
      <c r="LUI289" s="95"/>
      <c r="LUJ289" s="95"/>
      <c r="LUK289" s="95"/>
      <c r="LUL289" s="95"/>
      <c r="LUM289" s="95"/>
      <c r="LUN289" s="95"/>
      <c r="LUO289" s="95"/>
      <c r="LUP289" s="95"/>
      <c r="LUQ289" s="95"/>
      <c r="LUR289" s="95"/>
      <c r="LUS289" s="95"/>
      <c r="LUT289" s="95"/>
      <c r="LUU289" s="95"/>
      <c r="LUV289" s="95"/>
      <c r="LUW289" s="95"/>
      <c r="LUX289" s="95"/>
      <c r="LUY289" s="95"/>
      <c r="LUZ289" s="95"/>
      <c r="LVA289" s="95"/>
      <c r="LVB289" s="95"/>
      <c r="LVC289" s="95"/>
      <c r="LVD289" s="95"/>
      <c r="LVE289" s="95"/>
      <c r="LVF289" s="95"/>
      <c r="LVG289" s="95"/>
      <c r="LVH289" s="95"/>
      <c r="LVI289" s="95"/>
      <c r="LVJ289" s="95"/>
      <c r="LVK289" s="95"/>
      <c r="LVL289" s="95"/>
      <c r="LVM289" s="95"/>
      <c r="LVN289" s="95"/>
      <c r="LVO289" s="95"/>
      <c r="LVP289" s="95"/>
      <c r="LVQ289" s="95"/>
      <c r="LVR289" s="95"/>
      <c r="LVS289" s="95"/>
      <c r="LVT289" s="95"/>
      <c r="LVU289" s="95"/>
      <c r="LVV289" s="95"/>
      <c r="LVW289" s="95"/>
      <c r="LVX289" s="95"/>
      <c r="LVY289" s="95"/>
      <c r="LVZ289" s="95"/>
      <c r="LWA289" s="95"/>
      <c r="LWB289" s="95"/>
      <c r="LWC289" s="95"/>
      <c r="LWD289" s="95"/>
      <c r="LWE289" s="95"/>
      <c r="LWF289" s="95"/>
      <c r="LWG289" s="95"/>
      <c r="LWH289" s="95"/>
      <c r="LWI289" s="95"/>
      <c r="LWJ289" s="95"/>
      <c r="LWK289" s="95"/>
      <c r="LWL289" s="95"/>
      <c r="LWM289" s="95"/>
      <c r="LWN289" s="95"/>
      <c r="LWO289" s="95"/>
      <c r="LWP289" s="95"/>
      <c r="LWQ289" s="95"/>
      <c r="LWR289" s="95"/>
      <c r="LWS289" s="95"/>
      <c r="LWT289" s="95"/>
      <c r="LWU289" s="95"/>
      <c r="LWV289" s="95"/>
      <c r="LWW289" s="95"/>
      <c r="LWX289" s="95"/>
      <c r="LWY289" s="95"/>
      <c r="LWZ289" s="95"/>
      <c r="LXA289" s="95"/>
      <c r="LXB289" s="95"/>
      <c r="LXC289" s="95"/>
      <c r="LXD289" s="95"/>
      <c r="LXE289" s="95"/>
      <c r="LXF289" s="95"/>
      <c r="LXG289" s="95"/>
      <c r="LXH289" s="95"/>
      <c r="LXI289" s="95"/>
      <c r="LXJ289" s="95"/>
      <c r="LXK289" s="95"/>
      <c r="LXL289" s="95"/>
      <c r="LXM289" s="95"/>
      <c r="LXN289" s="95"/>
      <c r="LXO289" s="95"/>
      <c r="LXP289" s="95"/>
      <c r="LXQ289" s="95"/>
      <c r="LXR289" s="95"/>
      <c r="LXS289" s="95"/>
      <c r="LXT289" s="95"/>
      <c r="LXU289" s="95"/>
      <c r="LXV289" s="95"/>
      <c r="LXW289" s="95"/>
      <c r="LXX289" s="95"/>
      <c r="LXY289" s="95"/>
      <c r="LXZ289" s="95"/>
      <c r="LYA289" s="95"/>
      <c r="LYB289" s="95"/>
      <c r="LYC289" s="95"/>
      <c r="LYD289" s="95"/>
      <c r="LYE289" s="95"/>
      <c r="LYF289" s="95"/>
      <c r="LYG289" s="95"/>
      <c r="LYH289" s="95"/>
      <c r="LYI289" s="95"/>
      <c r="LYJ289" s="95"/>
      <c r="LYK289" s="95"/>
      <c r="LYL289" s="95"/>
      <c r="LYM289" s="95"/>
      <c r="LYN289" s="95"/>
      <c r="LYO289" s="95"/>
      <c r="LYP289" s="95"/>
      <c r="LYQ289" s="95"/>
      <c r="LYR289" s="95"/>
      <c r="LYS289" s="95"/>
      <c r="LYT289" s="95"/>
      <c r="LYU289" s="95"/>
      <c r="LYV289" s="95"/>
      <c r="LYW289" s="95"/>
      <c r="LYX289" s="95"/>
      <c r="LYY289" s="95"/>
      <c r="LYZ289" s="95"/>
      <c r="LZA289" s="95"/>
      <c r="LZB289" s="95"/>
      <c r="LZC289" s="95"/>
      <c r="LZD289" s="95"/>
      <c r="LZE289" s="95"/>
      <c r="LZF289" s="95"/>
      <c r="LZG289" s="95"/>
      <c r="LZH289" s="95"/>
      <c r="LZI289" s="95"/>
      <c r="LZJ289" s="95"/>
      <c r="LZK289" s="95"/>
      <c r="LZL289" s="95"/>
      <c r="LZM289" s="95"/>
      <c r="LZN289" s="95"/>
      <c r="LZO289" s="95"/>
      <c r="LZP289" s="95"/>
      <c r="LZQ289" s="95"/>
      <c r="LZR289" s="95"/>
      <c r="LZS289" s="95"/>
      <c r="LZT289" s="95"/>
      <c r="LZU289" s="95"/>
      <c r="LZV289" s="95"/>
      <c r="LZW289" s="95"/>
      <c r="LZX289" s="95"/>
      <c r="LZY289" s="95"/>
      <c r="LZZ289" s="95"/>
      <c r="MAA289" s="95"/>
      <c r="MAB289" s="95"/>
      <c r="MAC289" s="95"/>
      <c r="MAD289" s="95"/>
      <c r="MAE289" s="95"/>
      <c r="MAF289" s="95"/>
      <c r="MAG289" s="95"/>
      <c r="MAH289" s="95"/>
      <c r="MAI289" s="95"/>
      <c r="MAJ289" s="95"/>
      <c r="MAK289" s="95"/>
      <c r="MAL289" s="95"/>
      <c r="MAM289" s="95"/>
      <c r="MAN289" s="95"/>
      <c r="MAO289" s="95"/>
      <c r="MAP289" s="95"/>
      <c r="MAQ289" s="95"/>
      <c r="MAR289" s="95"/>
      <c r="MAS289" s="95"/>
      <c r="MAT289" s="95"/>
      <c r="MAU289" s="95"/>
      <c r="MAV289" s="95"/>
      <c r="MAW289" s="95"/>
      <c r="MAX289" s="95"/>
      <c r="MAY289" s="95"/>
      <c r="MAZ289" s="95"/>
      <c r="MBA289" s="95"/>
      <c r="MBB289" s="95"/>
      <c r="MBC289" s="95"/>
      <c r="MBD289" s="95"/>
      <c r="MBE289" s="95"/>
      <c r="MBF289" s="95"/>
      <c r="MBG289" s="95"/>
      <c r="MBH289" s="95"/>
      <c r="MBI289" s="95"/>
      <c r="MBJ289" s="95"/>
      <c r="MBK289" s="95"/>
      <c r="MBL289" s="95"/>
      <c r="MBM289" s="95"/>
      <c r="MBN289" s="95"/>
      <c r="MBO289" s="95"/>
      <c r="MBP289" s="95"/>
      <c r="MBQ289" s="95"/>
      <c r="MBR289" s="95"/>
      <c r="MBS289" s="95"/>
      <c r="MBT289" s="95"/>
      <c r="MBU289" s="95"/>
      <c r="MBV289" s="95"/>
      <c r="MBW289" s="95"/>
      <c r="MBX289" s="95"/>
      <c r="MBY289" s="95"/>
      <c r="MBZ289" s="95"/>
      <c r="MCA289" s="95"/>
      <c r="MCB289" s="95"/>
      <c r="MCC289" s="95"/>
      <c r="MCD289" s="95"/>
      <c r="MCE289" s="95"/>
      <c r="MCF289" s="95"/>
      <c r="MCG289" s="95"/>
      <c r="MCH289" s="95"/>
      <c r="MCI289" s="95"/>
      <c r="MCJ289" s="95"/>
      <c r="MCK289" s="95"/>
      <c r="MCL289" s="95"/>
      <c r="MCM289" s="95"/>
      <c r="MCN289" s="95"/>
      <c r="MCO289" s="95"/>
      <c r="MCP289" s="95"/>
      <c r="MCQ289" s="95"/>
      <c r="MCR289" s="95"/>
      <c r="MCS289" s="95"/>
      <c r="MCT289" s="95"/>
      <c r="MCU289" s="95"/>
      <c r="MCV289" s="95"/>
      <c r="MCW289" s="95"/>
      <c r="MCX289" s="95"/>
      <c r="MCY289" s="95"/>
      <c r="MCZ289" s="95"/>
      <c r="MDA289" s="95"/>
      <c r="MDB289" s="95"/>
      <c r="MDC289" s="95"/>
      <c r="MDD289" s="95"/>
      <c r="MDE289" s="95"/>
      <c r="MDF289" s="95"/>
      <c r="MDG289" s="95"/>
      <c r="MDH289" s="95"/>
      <c r="MDI289" s="95"/>
      <c r="MDJ289" s="95"/>
      <c r="MDK289" s="95"/>
      <c r="MDL289" s="95"/>
      <c r="MDM289" s="95"/>
      <c r="MDN289" s="95"/>
      <c r="MDO289" s="95"/>
      <c r="MDP289" s="95"/>
      <c r="MDQ289" s="95"/>
      <c r="MDR289" s="95"/>
      <c r="MDS289" s="95"/>
      <c r="MDT289" s="95"/>
      <c r="MDU289" s="95"/>
      <c r="MDV289" s="95"/>
      <c r="MDW289" s="95"/>
      <c r="MDX289" s="95"/>
      <c r="MDY289" s="95"/>
      <c r="MDZ289" s="95"/>
      <c r="MEA289" s="95"/>
      <c r="MEB289" s="95"/>
      <c r="MEC289" s="95"/>
      <c r="MED289" s="95"/>
      <c r="MEE289" s="95"/>
      <c r="MEF289" s="95"/>
      <c r="MEG289" s="95"/>
      <c r="MEH289" s="95"/>
      <c r="MEI289" s="95"/>
      <c r="MEJ289" s="95"/>
      <c r="MEK289" s="95"/>
      <c r="MEL289" s="95"/>
      <c r="MEM289" s="95"/>
      <c r="MEN289" s="95"/>
      <c r="MEO289" s="95"/>
      <c r="MEP289" s="95"/>
      <c r="MEQ289" s="95"/>
      <c r="MER289" s="95"/>
      <c r="MES289" s="95"/>
      <c r="MET289" s="95"/>
      <c r="MEU289" s="95"/>
      <c r="MEV289" s="95"/>
      <c r="MEW289" s="95"/>
      <c r="MEX289" s="95"/>
      <c r="MEY289" s="95"/>
      <c r="MEZ289" s="95"/>
      <c r="MFA289" s="95"/>
      <c r="MFB289" s="95"/>
      <c r="MFC289" s="95"/>
      <c r="MFD289" s="95"/>
      <c r="MFE289" s="95"/>
      <c r="MFF289" s="95"/>
      <c r="MFG289" s="95"/>
      <c r="MFH289" s="95"/>
      <c r="MFI289" s="95"/>
      <c r="MFJ289" s="95"/>
      <c r="MFK289" s="95"/>
      <c r="MFL289" s="95"/>
      <c r="MFM289" s="95"/>
      <c r="MFN289" s="95"/>
      <c r="MFO289" s="95"/>
      <c r="MFP289" s="95"/>
      <c r="MFQ289" s="95"/>
      <c r="MFR289" s="95"/>
      <c r="MFS289" s="95"/>
      <c r="MFT289" s="95"/>
      <c r="MFU289" s="95"/>
      <c r="MFV289" s="95"/>
      <c r="MFW289" s="95"/>
      <c r="MFX289" s="95"/>
      <c r="MFY289" s="95"/>
      <c r="MFZ289" s="95"/>
      <c r="MGA289" s="95"/>
      <c r="MGB289" s="95"/>
      <c r="MGC289" s="95"/>
      <c r="MGD289" s="95"/>
      <c r="MGE289" s="95"/>
      <c r="MGF289" s="95"/>
      <c r="MGG289" s="95"/>
      <c r="MGH289" s="95"/>
      <c r="MGI289" s="95"/>
      <c r="MGJ289" s="95"/>
      <c r="MGK289" s="95"/>
      <c r="MGL289" s="95"/>
      <c r="MGM289" s="95"/>
      <c r="MGN289" s="95"/>
      <c r="MGO289" s="95"/>
      <c r="MGP289" s="95"/>
      <c r="MGQ289" s="95"/>
      <c r="MGR289" s="95"/>
      <c r="MGS289" s="95"/>
      <c r="MGT289" s="95"/>
      <c r="MGU289" s="95"/>
      <c r="MGV289" s="95"/>
      <c r="MGW289" s="95"/>
      <c r="MGX289" s="95"/>
      <c r="MGY289" s="95"/>
      <c r="MGZ289" s="95"/>
      <c r="MHA289" s="95"/>
      <c r="MHB289" s="95"/>
      <c r="MHC289" s="95"/>
      <c r="MHD289" s="95"/>
      <c r="MHE289" s="95"/>
      <c r="MHF289" s="95"/>
      <c r="MHG289" s="95"/>
      <c r="MHH289" s="95"/>
      <c r="MHI289" s="95"/>
      <c r="MHJ289" s="95"/>
      <c r="MHK289" s="95"/>
      <c r="MHL289" s="95"/>
      <c r="MHM289" s="95"/>
      <c r="MHN289" s="95"/>
      <c r="MHO289" s="95"/>
      <c r="MHP289" s="95"/>
      <c r="MHQ289" s="95"/>
      <c r="MHR289" s="95"/>
      <c r="MHS289" s="95"/>
      <c r="MHT289" s="95"/>
      <c r="MHU289" s="95"/>
      <c r="MHV289" s="95"/>
      <c r="MHW289" s="95"/>
      <c r="MHX289" s="95"/>
      <c r="MHY289" s="95"/>
      <c r="MHZ289" s="95"/>
      <c r="MIA289" s="95"/>
      <c r="MIB289" s="95"/>
      <c r="MIC289" s="95"/>
      <c r="MID289" s="95"/>
      <c r="MIE289" s="95"/>
      <c r="MIF289" s="95"/>
      <c r="MIG289" s="95"/>
      <c r="MIH289" s="95"/>
      <c r="MII289" s="95"/>
      <c r="MIJ289" s="95"/>
      <c r="MIK289" s="95"/>
      <c r="MIL289" s="95"/>
      <c r="MIM289" s="95"/>
      <c r="MIN289" s="95"/>
      <c r="MIO289" s="95"/>
      <c r="MIP289" s="95"/>
      <c r="MIQ289" s="95"/>
      <c r="MIR289" s="95"/>
      <c r="MIS289" s="95"/>
      <c r="MIT289" s="95"/>
      <c r="MIU289" s="95"/>
      <c r="MIV289" s="95"/>
      <c r="MIW289" s="95"/>
      <c r="MIX289" s="95"/>
      <c r="MIY289" s="95"/>
      <c r="MIZ289" s="95"/>
      <c r="MJA289" s="95"/>
      <c r="MJB289" s="95"/>
      <c r="MJC289" s="95"/>
      <c r="MJD289" s="95"/>
      <c r="MJE289" s="95"/>
      <c r="MJF289" s="95"/>
      <c r="MJG289" s="95"/>
      <c r="MJH289" s="95"/>
      <c r="MJI289" s="95"/>
      <c r="MJJ289" s="95"/>
      <c r="MJK289" s="95"/>
      <c r="MJL289" s="95"/>
      <c r="MJM289" s="95"/>
      <c r="MJN289" s="95"/>
      <c r="MJO289" s="95"/>
      <c r="MJP289" s="95"/>
      <c r="MJQ289" s="95"/>
      <c r="MJR289" s="95"/>
      <c r="MJS289" s="95"/>
      <c r="MJT289" s="95"/>
      <c r="MJU289" s="95"/>
      <c r="MJV289" s="95"/>
      <c r="MJW289" s="95"/>
      <c r="MJX289" s="95"/>
      <c r="MJY289" s="95"/>
      <c r="MJZ289" s="95"/>
      <c r="MKA289" s="95"/>
      <c r="MKB289" s="95"/>
      <c r="MKC289" s="95"/>
      <c r="MKD289" s="95"/>
      <c r="MKE289" s="95"/>
      <c r="MKF289" s="95"/>
      <c r="MKG289" s="95"/>
      <c r="MKH289" s="95"/>
      <c r="MKI289" s="95"/>
      <c r="MKJ289" s="95"/>
      <c r="MKK289" s="95"/>
      <c r="MKL289" s="95"/>
      <c r="MKM289" s="95"/>
      <c r="MKN289" s="95"/>
      <c r="MKO289" s="95"/>
      <c r="MKP289" s="95"/>
      <c r="MKQ289" s="95"/>
      <c r="MKR289" s="95"/>
      <c r="MKS289" s="95"/>
      <c r="MKT289" s="95"/>
      <c r="MKU289" s="95"/>
      <c r="MKV289" s="95"/>
      <c r="MKW289" s="95"/>
      <c r="MKX289" s="95"/>
      <c r="MKY289" s="95"/>
      <c r="MKZ289" s="95"/>
      <c r="MLA289" s="95"/>
      <c r="MLB289" s="95"/>
      <c r="MLC289" s="95"/>
      <c r="MLD289" s="95"/>
      <c r="MLE289" s="95"/>
      <c r="MLF289" s="95"/>
      <c r="MLG289" s="95"/>
      <c r="MLH289" s="95"/>
      <c r="MLI289" s="95"/>
      <c r="MLJ289" s="95"/>
      <c r="MLK289" s="95"/>
      <c r="MLL289" s="95"/>
      <c r="MLM289" s="95"/>
      <c r="MLN289" s="95"/>
      <c r="MLO289" s="95"/>
      <c r="MLP289" s="95"/>
      <c r="MLQ289" s="95"/>
      <c r="MLR289" s="95"/>
      <c r="MLS289" s="95"/>
      <c r="MLT289" s="95"/>
      <c r="MLU289" s="95"/>
      <c r="MLV289" s="95"/>
      <c r="MLW289" s="95"/>
      <c r="MLX289" s="95"/>
      <c r="MLY289" s="95"/>
      <c r="MLZ289" s="95"/>
      <c r="MMA289" s="95"/>
      <c r="MMB289" s="95"/>
      <c r="MMC289" s="95"/>
      <c r="MMD289" s="95"/>
      <c r="MME289" s="95"/>
      <c r="MMF289" s="95"/>
      <c r="MMG289" s="95"/>
      <c r="MMH289" s="95"/>
      <c r="MMI289" s="95"/>
      <c r="MMJ289" s="95"/>
      <c r="MMK289" s="95"/>
      <c r="MML289" s="95"/>
      <c r="MMM289" s="95"/>
      <c r="MMN289" s="95"/>
      <c r="MMO289" s="95"/>
      <c r="MMP289" s="95"/>
      <c r="MMQ289" s="95"/>
      <c r="MMR289" s="95"/>
      <c r="MMS289" s="95"/>
      <c r="MMT289" s="95"/>
      <c r="MMU289" s="95"/>
      <c r="MMV289" s="95"/>
      <c r="MMW289" s="95"/>
      <c r="MMX289" s="95"/>
      <c r="MMY289" s="95"/>
      <c r="MMZ289" s="95"/>
      <c r="MNA289" s="95"/>
      <c r="MNB289" s="95"/>
      <c r="MNC289" s="95"/>
      <c r="MND289" s="95"/>
      <c r="MNE289" s="95"/>
      <c r="MNF289" s="95"/>
      <c r="MNG289" s="95"/>
      <c r="MNH289" s="95"/>
      <c r="MNI289" s="95"/>
      <c r="MNJ289" s="95"/>
      <c r="MNK289" s="95"/>
      <c r="MNL289" s="95"/>
      <c r="MNM289" s="95"/>
      <c r="MNN289" s="95"/>
      <c r="MNO289" s="95"/>
      <c r="MNP289" s="95"/>
      <c r="MNQ289" s="95"/>
      <c r="MNR289" s="95"/>
      <c r="MNS289" s="95"/>
      <c r="MNT289" s="95"/>
      <c r="MNU289" s="95"/>
      <c r="MNV289" s="95"/>
      <c r="MNW289" s="95"/>
      <c r="MNX289" s="95"/>
      <c r="MNY289" s="95"/>
      <c r="MNZ289" s="95"/>
      <c r="MOA289" s="95"/>
      <c r="MOB289" s="95"/>
      <c r="MOC289" s="95"/>
      <c r="MOD289" s="95"/>
      <c r="MOE289" s="95"/>
      <c r="MOF289" s="95"/>
      <c r="MOG289" s="95"/>
      <c r="MOH289" s="95"/>
      <c r="MOI289" s="95"/>
      <c r="MOJ289" s="95"/>
      <c r="MOK289" s="95"/>
      <c r="MOL289" s="95"/>
      <c r="MOM289" s="95"/>
      <c r="MON289" s="95"/>
      <c r="MOO289" s="95"/>
      <c r="MOP289" s="95"/>
      <c r="MOQ289" s="95"/>
      <c r="MOR289" s="95"/>
      <c r="MOS289" s="95"/>
      <c r="MOT289" s="95"/>
      <c r="MOU289" s="95"/>
      <c r="MOV289" s="95"/>
      <c r="MOW289" s="95"/>
      <c r="MOX289" s="95"/>
      <c r="MOY289" s="95"/>
      <c r="MOZ289" s="95"/>
      <c r="MPA289" s="95"/>
      <c r="MPB289" s="95"/>
      <c r="MPC289" s="95"/>
      <c r="MPD289" s="95"/>
      <c r="MPE289" s="95"/>
      <c r="MPF289" s="95"/>
      <c r="MPG289" s="95"/>
      <c r="MPH289" s="95"/>
      <c r="MPI289" s="95"/>
      <c r="MPJ289" s="95"/>
      <c r="MPK289" s="95"/>
      <c r="MPL289" s="95"/>
      <c r="MPM289" s="95"/>
      <c r="MPN289" s="95"/>
      <c r="MPO289" s="95"/>
      <c r="MPP289" s="95"/>
      <c r="MPQ289" s="95"/>
      <c r="MPR289" s="95"/>
      <c r="MPS289" s="95"/>
      <c r="MPT289" s="95"/>
      <c r="MPU289" s="95"/>
      <c r="MPV289" s="95"/>
      <c r="MPW289" s="95"/>
      <c r="MPX289" s="95"/>
      <c r="MPY289" s="95"/>
      <c r="MPZ289" s="95"/>
      <c r="MQA289" s="95"/>
      <c r="MQB289" s="95"/>
      <c r="MQC289" s="95"/>
      <c r="MQD289" s="95"/>
      <c r="MQE289" s="95"/>
      <c r="MQF289" s="95"/>
      <c r="MQG289" s="95"/>
      <c r="MQH289" s="95"/>
      <c r="MQI289" s="95"/>
      <c r="MQJ289" s="95"/>
      <c r="MQK289" s="95"/>
      <c r="MQL289" s="95"/>
      <c r="MQM289" s="95"/>
      <c r="MQN289" s="95"/>
      <c r="MQO289" s="95"/>
      <c r="MQP289" s="95"/>
      <c r="MQQ289" s="95"/>
      <c r="MQR289" s="95"/>
      <c r="MQS289" s="95"/>
      <c r="MQT289" s="95"/>
      <c r="MQU289" s="95"/>
      <c r="MQV289" s="95"/>
      <c r="MQW289" s="95"/>
      <c r="MQX289" s="95"/>
      <c r="MQY289" s="95"/>
      <c r="MQZ289" s="95"/>
      <c r="MRA289" s="95"/>
      <c r="MRB289" s="95"/>
      <c r="MRC289" s="95"/>
      <c r="MRD289" s="95"/>
      <c r="MRE289" s="95"/>
      <c r="MRF289" s="95"/>
      <c r="MRG289" s="95"/>
      <c r="MRH289" s="95"/>
      <c r="MRI289" s="95"/>
      <c r="MRJ289" s="95"/>
      <c r="MRK289" s="95"/>
      <c r="MRL289" s="95"/>
      <c r="MRM289" s="95"/>
      <c r="MRN289" s="95"/>
      <c r="MRO289" s="95"/>
      <c r="MRP289" s="95"/>
      <c r="MRQ289" s="95"/>
      <c r="MRR289" s="95"/>
      <c r="MRS289" s="95"/>
      <c r="MRT289" s="95"/>
      <c r="MRU289" s="95"/>
      <c r="MRV289" s="95"/>
      <c r="MRW289" s="95"/>
      <c r="MRX289" s="95"/>
      <c r="MRY289" s="95"/>
      <c r="MRZ289" s="95"/>
      <c r="MSA289" s="95"/>
      <c r="MSB289" s="95"/>
      <c r="MSC289" s="95"/>
      <c r="MSD289" s="95"/>
      <c r="MSE289" s="95"/>
      <c r="MSF289" s="95"/>
      <c r="MSG289" s="95"/>
      <c r="MSH289" s="95"/>
      <c r="MSI289" s="95"/>
      <c r="MSJ289" s="95"/>
      <c r="MSK289" s="95"/>
      <c r="MSL289" s="95"/>
      <c r="MSM289" s="95"/>
      <c r="MSN289" s="95"/>
      <c r="MSO289" s="95"/>
      <c r="MSP289" s="95"/>
      <c r="MSQ289" s="95"/>
      <c r="MSR289" s="95"/>
      <c r="MSS289" s="95"/>
      <c r="MST289" s="95"/>
      <c r="MSU289" s="95"/>
      <c r="MSV289" s="95"/>
      <c r="MSW289" s="95"/>
      <c r="MSX289" s="95"/>
      <c r="MSY289" s="95"/>
      <c r="MSZ289" s="95"/>
      <c r="MTA289" s="95"/>
      <c r="MTB289" s="95"/>
      <c r="MTC289" s="95"/>
      <c r="MTD289" s="95"/>
      <c r="MTE289" s="95"/>
      <c r="MTF289" s="95"/>
      <c r="MTG289" s="95"/>
      <c r="MTH289" s="95"/>
      <c r="MTI289" s="95"/>
      <c r="MTJ289" s="95"/>
      <c r="MTK289" s="95"/>
      <c r="MTL289" s="95"/>
      <c r="MTM289" s="95"/>
      <c r="MTN289" s="95"/>
      <c r="MTO289" s="95"/>
      <c r="MTP289" s="95"/>
      <c r="MTQ289" s="95"/>
      <c r="MTR289" s="95"/>
      <c r="MTS289" s="95"/>
      <c r="MTT289" s="95"/>
      <c r="MTU289" s="95"/>
      <c r="MTV289" s="95"/>
      <c r="MTW289" s="95"/>
      <c r="MTX289" s="95"/>
      <c r="MTY289" s="95"/>
      <c r="MTZ289" s="95"/>
      <c r="MUA289" s="95"/>
      <c r="MUB289" s="95"/>
      <c r="MUC289" s="95"/>
      <c r="MUD289" s="95"/>
      <c r="MUE289" s="95"/>
      <c r="MUF289" s="95"/>
      <c r="MUG289" s="95"/>
      <c r="MUH289" s="95"/>
      <c r="MUI289" s="95"/>
      <c r="MUJ289" s="95"/>
      <c r="MUK289" s="95"/>
      <c r="MUL289" s="95"/>
      <c r="MUM289" s="95"/>
      <c r="MUN289" s="95"/>
      <c r="MUO289" s="95"/>
      <c r="MUP289" s="95"/>
      <c r="MUQ289" s="95"/>
      <c r="MUR289" s="95"/>
      <c r="MUS289" s="95"/>
      <c r="MUT289" s="95"/>
      <c r="MUU289" s="95"/>
      <c r="MUV289" s="95"/>
      <c r="MUW289" s="95"/>
      <c r="MUX289" s="95"/>
      <c r="MUY289" s="95"/>
      <c r="MUZ289" s="95"/>
      <c r="MVA289" s="95"/>
      <c r="MVB289" s="95"/>
      <c r="MVC289" s="95"/>
      <c r="MVD289" s="95"/>
      <c r="MVE289" s="95"/>
      <c r="MVF289" s="95"/>
      <c r="MVG289" s="95"/>
      <c r="MVH289" s="95"/>
      <c r="MVI289" s="95"/>
      <c r="MVJ289" s="95"/>
      <c r="MVK289" s="95"/>
      <c r="MVL289" s="95"/>
      <c r="MVM289" s="95"/>
      <c r="MVN289" s="95"/>
      <c r="MVO289" s="95"/>
      <c r="MVP289" s="95"/>
      <c r="MVQ289" s="95"/>
      <c r="MVR289" s="95"/>
      <c r="MVS289" s="95"/>
      <c r="MVT289" s="95"/>
      <c r="MVU289" s="95"/>
      <c r="MVV289" s="95"/>
      <c r="MVW289" s="95"/>
      <c r="MVX289" s="95"/>
      <c r="MVY289" s="95"/>
      <c r="MVZ289" s="95"/>
      <c r="MWA289" s="95"/>
      <c r="MWB289" s="95"/>
      <c r="MWC289" s="95"/>
      <c r="MWD289" s="95"/>
      <c r="MWE289" s="95"/>
      <c r="MWF289" s="95"/>
      <c r="MWG289" s="95"/>
      <c r="MWH289" s="95"/>
      <c r="MWI289" s="95"/>
      <c r="MWJ289" s="95"/>
      <c r="MWK289" s="95"/>
      <c r="MWL289" s="95"/>
      <c r="MWM289" s="95"/>
      <c r="MWN289" s="95"/>
      <c r="MWO289" s="95"/>
      <c r="MWP289" s="95"/>
      <c r="MWQ289" s="95"/>
      <c r="MWR289" s="95"/>
      <c r="MWS289" s="95"/>
      <c r="MWT289" s="95"/>
      <c r="MWU289" s="95"/>
      <c r="MWV289" s="95"/>
      <c r="MWW289" s="95"/>
      <c r="MWX289" s="95"/>
      <c r="MWY289" s="95"/>
      <c r="MWZ289" s="95"/>
      <c r="MXA289" s="95"/>
      <c r="MXB289" s="95"/>
      <c r="MXC289" s="95"/>
      <c r="MXD289" s="95"/>
      <c r="MXE289" s="95"/>
      <c r="MXF289" s="95"/>
      <c r="MXG289" s="95"/>
      <c r="MXH289" s="95"/>
      <c r="MXI289" s="95"/>
      <c r="MXJ289" s="95"/>
      <c r="MXK289" s="95"/>
      <c r="MXL289" s="95"/>
      <c r="MXM289" s="95"/>
      <c r="MXN289" s="95"/>
      <c r="MXO289" s="95"/>
      <c r="MXP289" s="95"/>
      <c r="MXQ289" s="95"/>
      <c r="MXR289" s="95"/>
      <c r="MXS289" s="95"/>
      <c r="MXT289" s="95"/>
      <c r="MXU289" s="95"/>
      <c r="MXV289" s="95"/>
      <c r="MXW289" s="95"/>
      <c r="MXX289" s="95"/>
      <c r="MXY289" s="95"/>
      <c r="MXZ289" s="95"/>
      <c r="MYA289" s="95"/>
      <c r="MYB289" s="95"/>
      <c r="MYC289" s="95"/>
      <c r="MYD289" s="95"/>
      <c r="MYE289" s="95"/>
      <c r="MYF289" s="95"/>
      <c r="MYG289" s="95"/>
      <c r="MYH289" s="95"/>
      <c r="MYI289" s="95"/>
      <c r="MYJ289" s="95"/>
      <c r="MYK289" s="95"/>
      <c r="MYL289" s="95"/>
      <c r="MYM289" s="95"/>
      <c r="MYN289" s="95"/>
      <c r="MYO289" s="95"/>
      <c r="MYP289" s="95"/>
      <c r="MYQ289" s="95"/>
      <c r="MYR289" s="95"/>
      <c r="MYS289" s="95"/>
      <c r="MYT289" s="95"/>
      <c r="MYU289" s="95"/>
      <c r="MYV289" s="95"/>
      <c r="MYW289" s="95"/>
      <c r="MYX289" s="95"/>
      <c r="MYY289" s="95"/>
      <c r="MYZ289" s="95"/>
      <c r="MZA289" s="95"/>
      <c r="MZB289" s="95"/>
      <c r="MZC289" s="95"/>
      <c r="MZD289" s="95"/>
      <c r="MZE289" s="95"/>
      <c r="MZF289" s="95"/>
      <c r="MZG289" s="95"/>
      <c r="MZH289" s="95"/>
      <c r="MZI289" s="95"/>
      <c r="MZJ289" s="95"/>
      <c r="MZK289" s="95"/>
      <c r="MZL289" s="95"/>
      <c r="MZM289" s="95"/>
      <c r="MZN289" s="95"/>
      <c r="MZO289" s="95"/>
      <c r="MZP289" s="95"/>
      <c r="MZQ289" s="95"/>
      <c r="MZR289" s="95"/>
      <c r="MZS289" s="95"/>
      <c r="MZT289" s="95"/>
      <c r="MZU289" s="95"/>
      <c r="MZV289" s="95"/>
      <c r="MZW289" s="95"/>
      <c r="MZX289" s="95"/>
      <c r="MZY289" s="95"/>
      <c r="MZZ289" s="95"/>
      <c r="NAA289" s="95"/>
      <c r="NAB289" s="95"/>
      <c r="NAC289" s="95"/>
      <c r="NAD289" s="95"/>
      <c r="NAE289" s="95"/>
      <c r="NAF289" s="95"/>
      <c r="NAG289" s="95"/>
      <c r="NAH289" s="95"/>
      <c r="NAI289" s="95"/>
      <c r="NAJ289" s="95"/>
      <c r="NAK289" s="95"/>
      <c r="NAL289" s="95"/>
      <c r="NAM289" s="95"/>
      <c r="NAN289" s="95"/>
      <c r="NAO289" s="95"/>
      <c r="NAP289" s="95"/>
      <c r="NAQ289" s="95"/>
      <c r="NAR289" s="95"/>
      <c r="NAS289" s="95"/>
      <c r="NAT289" s="95"/>
      <c r="NAU289" s="95"/>
      <c r="NAV289" s="95"/>
      <c r="NAW289" s="95"/>
      <c r="NAX289" s="95"/>
      <c r="NAY289" s="95"/>
      <c r="NAZ289" s="95"/>
      <c r="NBA289" s="95"/>
      <c r="NBB289" s="95"/>
      <c r="NBC289" s="95"/>
      <c r="NBD289" s="95"/>
      <c r="NBE289" s="95"/>
      <c r="NBF289" s="95"/>
      <c r="NBG289" s="95"/>
      <c r="NBH289" s="95"/>
      <c r="NBI289" s="95"/>
      <c r="NBJ289" s="95"/>
      <c r="NBK289" s="95"/>
      <c r="NBL289" s="95"/>
      <c r="NBM289" s="95"/>
      <c r="NBN289" s="95"/>
      <c r="NBO289" s="95"/>
      <c r="NBP289" s="95"/>
      <c r="NBQ289" s="95"/>
      <c r="NBR289" s="95"/>
      <c r="NBS289" s="95"/>
      <c r="NBT289" s="95"/>
      <c r="NBU289" s="95"/>
      <c r="NBV289" s="95"/>
      <c r="NBW289" s="95"/>
      <c r="NBX289" s="95"/>
      <c r="NBY289" s="95"/>
      <c r="NBZ289" s="95"/>
      <c r="NCA289" s="95"/>
      <c r="NCB289" s="95"/>
      <c r="NCC289" s="95"/>
      <c r="NCD289" s="95"/>
      <c r="NCE289" s="95"/>
      <c r="NCF289" s="95"/>
      <c r="NCG289" s="95"/>
      <c r="NCH289" s="95"/>
      <c r="NCI289" s="95"/>
      <c r="NCJ289" s="95"/>
      <c r="NCK289" s="95"/>
      <c r="NCL289" s="95"/>
      <c r="NCM289" s="95"/>
      <c r="NCN289" s="95"/>
      <c r="NCO289" s="95"/>
      <c r="NCP289" s="95"/>
      <c r="NCQ289" s="95"/>
      <c r="NCR289" s="95"/>
      <c r="NCS289" s="95"/>
      <c r="NCT289" s="95"/>
      <c r="NCU289" s="95"/>
      <c r="NCV289" s="95"/>
      <c r="NCW289" s="95"/>
      <c r="NCX289" s="95"/>
      <c r="NCY289" s="95"/>
      <c r="NCZ289" s="95"/>
      <c r="NDA289" s="95"/>
      <c r="NDB289" s="95"/>
      <c r="NDC289" s="95"/>
      <c r="NDD289" s="95"/>
      <c r="NDE289" s="95"/>
      <c r="NDF289" s="95"/>
      <c r="NDG289" s="95"/>
      <c r="NDH289" s="95"/>
      <c r="NDI289" s="95"/>
      <c r="NDJ289" s="95"/>
      <c r="NDK289" s="95"/>
      <c r="NDL289" s="95"/>
      <c r="NDM289" s="95"/>
      <c r="NDN289" s="95"/>
      <c r="NDO289" s="95"/>
      <c r="NDP289" s="95"/>
      <c r="NDQ289" s="95"/>
      <c r="NDR289" s="95"/>
      <c r="NDS289" s="95"/>
      <c r="NDT289" s="95"/>
      <c r="NDU289" s="95"/>
      <c r="NDV289" s="95"/>
      <c r="NDW289" s="95"/>
      <c r="NDX289" s="95"/>
      <c r="NDY289" s="95"/>
      <c r="NDZ289" s="95"/>
      <c r="NEA289" s="95"/>
      <c r="NEB289" s="95"/>
      <c r="NEC289" s="95"/>
      <c r="NED289" s="95"/>
      <c r="NEE289" s="95"/>
      <c r="NEF289" s="95"/>
      <c r="NEG289" s="95"/>
      <c r="NEH289" s="95"/>
      <c r="NEI289" s="95"/>
      <c r="NEJ289" s="95"/>
      <c r="NEK289" s="95"/>
      <c r="NEL289" s="95"/>
      <c r="NEM289" s="95"/>
      <c r="NEN289" s="95"/>
      <c r="NEO289" s="95"/>
      <c r="NEP289" s="95"/>
      <c r="NEQ289" s="95"/>
      <c r="NER289" s="95"/>
      <c r="NES289" s="95"/>
      <c r="NET289" s="95"/>
      <c r="NEU289" s="95"/>
      <c r="NEV289" s="95"/>
      <c r="NEW289" s="95"/>
      <c r="NEX289" s="95"/>
      <c r="NEY289" s="95"/>
      <c r="NEZ289" s="95"/>
      <c r="NFA289" s="95"/>
      <c r="NFB289" s="95"/>
      <c r="NFC289" s="95"/>
      <c r="NFD289" s="95"/>
      <c r="NFE289" s="95"/>
      <c r="NFF289" s="95"/>
      <c r="NFG289" s="95"/>
      <c r="NFH289" s="95"/>
      <c r="NFI289" s="95"/>
      <c r="NFJ289" s="95"/>
      <c r="NFK289" s="95"/>
      <c r="NFL289" s="95"/>
      <c r="NFM289" s="95"/>
      <c r="NFN289" s="95"/>
      <c r="NFO289" s="95"/>
      <c r="NFP289" s="95"/>
      <c r="NFQ289" s="95"/>
      <c r="NFR289" s="95"/>
      <c r="NFS289" s="95"/>
      <c r="NFT289" s="95"/>
      <c r="NFU289" s="95"/>
      <c r="NFV289" s="95"/>
      <c r="NFW289" s="95"/>
      <c r="NFX289" s="95"/>
      <c r="NFY289" s="95"/>
      <c r="NFZ289" s="95"/>
      <c r="NGA289" s="95"/>
      <c r="NGB289" s="95"/>
      <c r="NGC289" s="95"/>
      <c r="NGD289" s="95"/>
      <c r="NGE289" s="95"/>
      <c r="NGF289" s="95"/>
      <c r="NGG289" s="95"/>
      <c r="NGH289" s="95"/>
      <c r="NGI289" s="95"/>
      <c r="NGJ289" s="95"/>
      <c r="NGK289" s="95"/>
      <c r="NGL289" s="95"/>
      <c r="NGM289" s="95"/>
      <c r="NGN289" s="95"/>
      <c r="NGO289" s="95"/>
      <c r="NGP289" s="95"/>
      <c r="NGQ289" s="95"/>
      <c r="NGR289" s="95"/>
      <c r="NGS289" s="95"/>
      <c r="NGT289" s="95"/>
      <c r="NGU289" s="95"/>
      <c r="NGV289" s="95"/>
      <c r="NGW289" s="95"/>
      <c r="NGX289" s="95"/>
      <c r="NGY289" s="95"/>
      <c r="NGZ289" s="95"/>
      <c r="NHA289" s="95"/>
      <c r="NHB289" s="95"/>
      <c r="NHC289" s="95"/>
      <c r="NHD289" s="95"/>
      <c r="NHE289" s="95"/>
      <c r="NHF289" s="95"/>
      <c r="NHG289" s="95"/>
      <c r="NHH289" s="95"/>
      <c r="NHI289" s="95"/>
      <c r="NHJ289" s="95"/>
      <c r="NHK289" s="95"/>
      <c r="NHL289" s="95"/>
      <c r="NHM289" s="95"/>
      <c r="NHN289" s="95"/>
      <c r="NHO289" s="95"/>
      <c r="NHP289" s="95"/>
      <c r="NHQ289" s="95"/>
      <c r="NHR289" s="95"/>
      <c r="NHS289" s="95"/>
      <c r="NHT289" s="95"/>
      <c r="NHU289" s="95"/>
      <c r="NHV289" s="95"/>
      <c r="NHW289" s="95"/>
      <c r="NHX289" s="95"/>
      <c r="NHY289" s="95"/>
      <c r="NHZ289" s="95"/>
      <c r="NIA289" s="95"/>
      <c r="NIB289" s="95"/>
      <c r="NIC289" s="95"/>
      <c r="NID289" s="95"/>
      <c r="NIE289" s="95"/>
      <c r="NIF289" s="95"/>
      <c r="NIG289" s="95"/>
      <c r="NIH289" s="95"/>
      <c r="NII289" s="95"/>
      <c r="NIJ289" s="95"/>
      <c r="NIK289" s="95"/>
      <c r="NIL289" s="95"/>
      <c r="NIM289" s="95"/>
      <c r="NIN289" s="95"/>
      <c r="NIO289" s="95"/>
      <c r="NIP289" s="95"/>
      <c r="NIQ289" s="95"/>
      <c r="NIR289" s="95"/>
      <c r="NIS289" s="95"/>
      <c r="NIT289" s="95"/>
      <c r="NIU289" s="95"/>
      <c r="NIV289" s="95"/>
      <c r="NIW289" s="95"/>
      <c r="NIX289" s="95"/>
      <c r="NIY289" s="95"/>
      <c r="NIZ289" s="95"/>
      <c r="NJA289" s="95"/>
      <c r="NJB289" s="95"/>
      <c r="NJC289" s="95"/>
      <c r="NJD289" s="95"/>
      <c r="NJE289" s="95"/>
      <c r="NJF289" s="95"/>
      <c r="NJG289" s="95"/>
      <c r="NJH289" s="95"/>
      <c r="NJI289" s="95"/>
      <c r="NJJ289" s="95"/>
      <c r="NJK289" s="95"/>
      <c r="NJL289" s="95"/>
      <c r="NJM289" s="95"/>
      <c r="NJN289" s="95"/>
      <c r="NJO289" s="95"/>
      <c r="NJP289" s="95"/>
      <c r="NJQ289" s="95"/>
      <c r="NJR289" s="95"/>
      <c r="NJS289" s="95"/>
      <c r="NJT289" s="95"/>
      <c r="NJU289" s="95"/>
      <c r="NJV289" s="95"/>
      <c r="NJW289" s="95"/>
      <c r="NJX289" s="95"/>
      <c r="NJY289" s="95"/>
      <c r="NJZ289" s="95"/>
      <c r="NKA289" s="95"/>
      <c r="NKB289" s="95"/>
      <c r="NKC289" s="95"/>
      <c r="NKD289" s="95"/>
      <c r="NKE289" s="95"/>
      <c r="NKF289" s="95"/>
      <c r="NKG289" s="95"/>
      <c r="NKH289" s="95"/>
      <c r="NKI289" s="95"/>
      <c r="NKJ289" s="95"/>
      <c r="NKK289" s="95"/>
      <c r="NKL289" s="95"/>
      <c r="NKM289" s="95"/>
      <c r="NKN289" s="95"/>
      <c r="NKO289" s="95"/>
      <c r="NKP289" s="95"/>
      <c r="NKQ289" s="95"/>
      <c r="NKR289" s="95"/>
      <c r="NKS289" s="95"/>
      <c r="NKT289" s="95"/>
      <c r="NKU289" s="95"/>
      <c r="NKV289" s="95"/>
      <c r="NKW289" s="95"/>
      <c r="NKX289" s="95"/>
      <c r="NKY289" s="95"/>
      <c r="NKZ289" s="95"/>
      <c r="NLA289" s="95"/>
      <c r="NLB289" s="95"/>
      <c r="NLC289" s="95"/>
      <c r="NLD289" s="95"/>
      <c r="NLE289" s="95"/>
      <c r="NLF289" s="95"/>
      <c r="NLG289" s="95"/>
      <c r="NLH289" s="95"/>
      <c r="NLI289" s="95"/>
      <c r="NLJ289" s="95"/>
      <c r="NLK289" s="95"/>
      <c r="NLL289" s="95"/>
      <c r="NLM289" s="95"/>
      <c r="NLN289" s="95"/>
      <c r="NLO289" s="95"/>
      <c r="NLP289" s="95"/>
      <c r="NLQ289" s="95"/>
      <c r="NLR289" s="95"/>
      <c r="NLS289" s="95"/>
      <c r="NLT289" s="95"/>
      <c r="NLU289" s="95"/>
      <c r="NLV289" s="95"/>
      <c r="NLW289" s="95"/>
      <c r="NLX289" s="95"/>
      <c r="NLY289" s="95"/>
      <c r="NLZ289" s="95"/>
      <c r="NMA289" s="95"/>
      <c r="NMB289" s="95"/>
      <c r="NMC289" s="95"/>
      <c r="NMD289" s="95"/>
      <c r="NME289" s="95"/>
      <c r="NMF289" s="95"/>
      <c r="NMG289" s="95"/>
      <c r="NMH289" s="95"/>
      <c r="NMI289" s="95"/>
      <c r="NMJ289" s="95"/>
      <c r="NMK289" s="95"/>
      <c r="NML289" s="95"/>
      <c r="NMM289" s="95"/>
      <c r="NMN289" s="95"/>
      <c r="NMO289" s="95"/>
      <c r="NMP289" s="95"/>
      <c r="NMQ289" s="95"/>
      <c r="NMR289" s="95"/>
      <c r="NMS289" s="95"/>
      <c r="NMT289" s="95"/>
      <c r="NMU289" s="95"/>
      <c r="NMV289" s="95"/>
      <c r="NMW289" s="95"/>
      <c r="NMX289" s="95"/>
      <c r="NMY289" s="95"/>
      <c r="NMZ289" s="95"/>
      <c r="NNA289" s="95"/>
      <c r="NNB289" s="95"/>
      <c r="NNC289" s="95"/>
      <c r="NND289" s="95"/>
      <c r="NNE289" s="95"/>
      <c r="NNF289" s="95"/>
      <c r="NNG289" s="95"/>
      <c r="NNH289" s="95"/>
      <c r="NNI289" s="95"/>
      <c r="NNJ289" s="95"/>
      <c r="NNK289" s="95"/>
      <c r="NNL289" s="95"/>
      <c r="NNM289" s="95"/>
      <c r="NNN289" s="95"/>
      <c r="NNO289" s="95"/>
      <c r="NNP289" s="95"/>
      <c r="NNQ289" s="95"/>
      <c r="NNR289" s="95"/>
      <c r="NNS289" s="95"/>
      <c r="NNT289" s="95"/>
      <c r="NNU289" s="95"/>
      <c r="NNV289" s="95"/>
      <c r="NNW289" s="95"/>
      <c r="NNX289" s="95"/>
      <c r="NNY289" s="95"/>
      <c r="NNZ289" s="95"/>
      <c r="NOA289" s="95"/>
      <c r="NOB289" s="95"/>
      <c r="NOC289" s="95"/>
      <c r="NOD289" s="95"/>
      <c r="NOE289" s="95"/>
      <c r="NOF289" s="95"/>
      <c r="NOG289" s="95"/>
      <c r="NOH289" s="95"/>
      <c r="NOI289" s="95"/>
      <c r="NOJ289" s="95"/>
      <c r="NOK289" s="95"/>
      <c r="NOL289" s="95"/>
      <c r="NOM289" s="95"/>
      <c r="NON289" s="95"/>
      <c r="NOO289" s="95"/>
      <c r="NOP289" s="95"/>
      <c r="NOQ289" s="95"/>
      <c r="NOR289" s="95"/>
      <c r="NOS289" s="95"/>
      <c r="NOT289" s="95"/>
      <c r="NOU289" s="95"/>
      <c r="NOV289" s="95"/>
      <c r="NOW289" s="95"/>
      <c r="NOX289" s="95"/>
      <c r="NOY289" s="95"/>
      <c r="NOZ289" s="95"/>
      <c r="NPA289" s="95"/>
      <c r="NPB289" s="95"/>
      <c r="NPC289" s="95"/>
      <c r="NPD289" s="95"/>
      <c r="NPE289" s="95"/>
      <c r="NPF289" s="95"/>
      <c r="NPG289" s="95"/>
      <c r="NPH289" s="95"/>
      <c r="NPI289" s="95"/>
      <c r="NPJ289" s="95"/>
      <c r="NPK289" s="95"/>
      <c r="NPL289" s="95"/>
      <c r="NPM289" s="95"/>
      <c r="NPN289" s="95"/>
      <c r="NPO289" s="95"/>
      <c r="NPP289" s="95"/>
      <c r="NPQ289" s="95"/>
      <c r="NPR289" s="95"/>
      <c r="NPS289" s="95"/>
      <c r="NPT289" s="95"/>
      <c r="NPU289" s="95"/>
      <c r="NPV289" s="95"/>
      <c r="NPW289" s="95"/>
      <c r="NPX289" s="95"/>
      <c r="NPY289" s="95"/>
      <c r="NPZ289" s="95"/>
      <c r="NQA289" s="95"/>
      <c r="NQB289" s="95"/>
      <c r="NQC289" s="95"/>
      <c r="NQD289" s="95"/>
      <c r="NQE289" s="95"/>
      <c r="NQF289" s="95"/>
      <c r="NQG289" s="95"/>
      <c r="NQH289" s="95"/>
      <c r="NQI289" s="95"/>
      <c r="NQJ289" s="95"/>
      <c r="NQK289" s="95"/>
      <c r="NQL289" s="95"/>
      <c r="NQM289" s="95"/>
      <c r="NQN289" s="95"/>
      <c r="NQO289" s="95"/>
      <c r="NQP289" s="95"/>
      <c r="NQQ289" s="95"/>
      <c r="NQR289" s="95"/>
      <c r="NQS289" s="95"/>
      <c r="NQT289" s="95"/>
      <c r="NQU289" s="95"/>
      <c r="NQV289" s="95"/>
      <c r="NQW289" s="95"/>
      <c r="NQX289" s="95"/>
      <c r="NQY289" s="95"/>
      <c r="NQZ289" s="95"/>
      <c r="NRA289" s="95"/>
      <c r="NRB289" s="95"/>
      <c r="NRC289" s="95"/>
      <c r="NRD289" s="95"/>
      <c r="NRE289" s="95"/>
      <c r="NRF289" s="95"/>
      <c r="NRG289" s="95"/>
      <c r="NRH289" s="95"/>
      <c r="NRI289" s="95"/>
      <c r="NRJ289" s="95"/>
      <c r="NRK289" s="95"/>
      <c r="NRL289" s="95"/>
      <c r="NRM289" s="95"/>
      <c r="NRN289" s="95"/>
      <c r="NRO289" s="95"/>
      <c r="NRP289" s="95"/>
      <c r="NRQ289" s="95"/>
      <c r="NRR289" s="95"/>
      <c r="NRS289" s="95"/>
      <c r="NRT289" s="95"/>
      <c r="NRU289" s="95"/>
      <c r="NRV289" s="95"/>
      <c r="NRW289" s="95"/>
      <c r="NRX289" s="95"/>
      <c r="NRY289" s="95"/>
      <c r="NRZ289" s="95"/>
      <c r="NSA289" s="95"/>
      <c r="NSB289" s="95"/>
      <c r="NSC289" s="95"/>
      <c r="NSD289" s="95"/>
      <c r="NSE289" s="95"/>
      <c r="NSF289" s="95"/>
      <c r="NSG289" s="95"/>
      <c r="NSH289" s="95"/>
      <c r="NSI289" s="95"/>
      <c r="NSJ289" s="95"/>
      <c r="NSK289" s="95"/>
      <c r="NSL289" s="95"/>
      <c r="NSM289" s="95"/>
      <c r="NSN289" s="95"/>
      <c r="NSO289" s="95"/>
      <c r="NSP289" s="95"/>
      <c r="NSQ289" s="95"/>
      <c r="NSR289" s="95"/>
      <c r="NSS289" s="95"/>
      <c r="NST289" s="95"/>
      <c r="NSU289" s="95"/>
      <c r="NSV289" s="95"/>
      <c r="NSW289" s="95"/>
      <c r="NSX289" s="95"/>
      <c r="NSY289" s="95"/>
      <c r="NSZ289" s="95"/>
      <c r="NTA289" s="95"/>
      <c r="NTB289" s="95"/>
      <c r="NTC289" s="95"/>
      <c r="NTD289" s="95"/>
      <c r="NTE289" s="95"/>
      <c r="NTF289" s="95"/>
      <c r="NTG289" s="95"/>
      <c r="NTH289" s="95"/>
      <c r="NTI289" s="95"/>
      <c r="NTJ289" s="95"/>
      <c r="NTK289" s="95"/>
      <c r="NTL289" s="95"/>
      <c r="NTM289" s="95"/>
      <c r="NTN289" s="95"/>
      <c r="NTO289" s="95"/>
      <c r="NTP289" s="95"/>
      <c r="NTQ289" s="95"/>
      <c r="NTR289" s="95"/>
      <c r="NTS289" s="95"/>
      <c r="NTT289" s="95"/>
      <c r="NTU289" s="95"/>
      <c r="NTV289" s="95"/>
      <c r="NTW289" s="95"/>
      <c r="NTX289" s="95"/>
      <c r="NTY289" s="95"/>
      <c r="NTZ289" s="95"/>
      <c r="NUA289" s="95"/>
      <c r="NUB289" s="95"/>
      <c r="NUC289" s="95"/>
      <c r="NUD289" s="95"/>
      <c r="NUE289" s="95"/>
      <c r="NUF289" s="95"/>
      <c r="NUG289" s="95"/>
      <c r="NUH289" s="95"/>
      <c r="NUI289" s="95"/>
      <c r="NUJ289" s="95"/>
      <c r="NUK289" s="95"/>
      <c r="NUL289" s="95"/>
      <c r="NUM289" s="95"/>
      <c r="NUN289" s="95"/>
      <c r="NUO289" s="95"/>
      <c r="NUP289" s="95"/>
      <c r="NUQ289" s="95"/>
      <c r="NUR289" s="95"/>
      <c r="NUS289" s="95"/>
      <c r="NUT289" s="95"/>
      <c r="NUU289" s="95"/>
      <c r="NUV289" s="95"/>
      <c r="NUW289" s="95"/>
      <c r="NUX289" s="95"/>
      <c r="NUY289" s="95"/>
      <c r="NUZ289" s="95"/>
      <c r="NVA289" s="95"/>
      <c r="NVB289" s="95"/>
      <c r="NVC289" s="95"/>
      <c r="NVD289" s="95"/>
      <c r="NVE289" s="95"/>
      <c r="NVF289" s="95"/>
      <c r="NVG289" s="95"/>
      <c r="NVH289" s="95"/>
      <c r="NVI289" s="95"/>
      <c r="NVJ289" s="95"/>
      <c r="NVK289" s="95"/>
      <c r="NVL289" s="95"/>
      <c r="NVM289" s="95"/>
      <c r="NVN289" s="95"/>
      <c r="NVO289" s="95"/>
      <c r="NVP289" s="95"/>
      <c r="NVQ289" s="95"/>
      <c r="NVR289" s="95"/>
      <c r="NVS289" s="95"/>
      <c r="NVT289" s="95"/>
      <c r="NVU289" s="95"/>
      <c r="NVV289" s="95"/>
      <c r="NVW289" s="95"/>
      <c r="NVX289" s="95"/>
      <c r="NVY289" s="95"/>
      <c r="NVZ289" s="95"/>
      <c r="NWA289" s="95"/>
      <c r="NWB289" s="95"/>
      <c r="NWC289" s="95"/>
      <c r="NWD289" s="95"/>
      <c r="NWE289" s="95"/>
      <c r="NWF289" s="95"/>
      <c r="NWG289" s="95"/>
      <c r="NWH289" s="95"/>
      <c r="NWI289" s="95"/>
      <c r="NWJ289" s="95"/>
      <c r="NWK289" s="95"/>
      <c r="NWL289" s="95"/>
      <c r="NWM289" s="95"/>
      <c r="NWN289" s="95"/>
      <c r="NWO289" s="95"/>
      <c r="NWP289" s="95"/>
      <c r="NWQ289" s="95"/>
      <c r="NWR289" s="95"/>
      <c r="NWS289" s="95"/>
      <c r="NWT289" s="95"/>
      <c r="NWU289" s="95"/>
      <c r="NWV289" s="95"/>
      <c r="NWW289" s="95"/>
      <c r="NWX289" s="95"/>
      <c r="NWY289" s="95"/>
      <c r="NWZ289" s="95"/>
      <c r="NXA289" s="95"/>
      <c r="NXB289" s="95"/>
      <c r="NXC289" s="95"/>
      <c r="NXD289" s="95"/>
      <c r="NXE289" s="95"/>
      <c r="NXF289" s="95"/>
      <c r="NXG289" s="95"/>
      <c r="NXH289" s="95"/>
      <c r="NXI289" s="95"/>
      <c r="NXJ289" s="95"/>
      <c r="NXK289" s="95"/>
      <c r="NXL289" s="95"/>
      <c r="NXM289" s="95"/>
      <c r="NXN289" s="95"/>
      <c r="NXO289" s="95"/>
      <c r="NXP289" s="95"/>
      <c r="NXQ289" s="95"/>
      <c r="NXR289" s="95"/>
      <c r="NXS289" s="95"/>
      <c r="NXT289" s="95"/>
      <c r="NXU289" s="95"/>
      <c r="NXV289" s="95"/>
      <c r="NXW289" s="95"/>
      <c r="NXX289" s="95"/>
      <c r="NXY289" s="95"/>
      <c r="NXZ289" s="95"/>
      <c r="NYA289" s="95"/>
      <c r="NYB289" s="95"/>
      <c r="NYC289" s="95"/>
      <c r="NYD289" s="95"/>
      <c r="NYE289" s="95"/>
      <c r="NYF289" s="95"/>
      <c r="NYG289" s="95"/>
      <c r="NYH289" s="95"/>
      <c r="NYI289" s="95"/>
      <c r="NYJ289" s="95"/>
      <c r="NYK289" s="95"/>
      <c r="NYL289" s="95"/>
      <c r="NYM289" s="95"/>
      <c r="NYN289" s="95"/>
      <c r="NYO289" s="95"/>
      <c r="NYP289" s="95"/>
      <c r="NYQ289" s="95"/>
      <c r="NYR289" s="95"/>
      <c r="NYS289" s="95"/>
      <c r="NYT289" s="95"/>
      <c r="NYU289" s="95"/>
      <c r="NYV289" s="95"/>
      <c r="NYW289" s="95"/>
      <c r="NYX289" s="95"/>
      <c r="NYY289" s="95"/>
      <c r="NYZ289" s="95"/>
      <c r="NZA289" s="95"/>
      <c r="NZB289" s="95"/>
      <c r="NZC289" s="95"/>
      <c r="NZD289" s="95"/>
      <c r="NZE289" s="95"/>
      <c r="NZF289" s="95"/>
      <c r="NZG289" s="95"/>
      <c r="NZH289" s="95"/>
      <c r="NZI289" s="95"/>
      <c r="NZJ289" s="95"/>
      <c r="NZK289" s="95"/>
      <c r="NZL289" s="95"/>
      <c r="NZM289" s="95"/>
      <c r="NZN289" s="95"/>
      <c r="NZO289" s="95"/>
      <c r="NZP289" s="95"/>
      <c r="NZQ289" s="95"/>
      <c r="NZR289" s="95"/>
      <c r="NZS289" s="95"/>
      <c r="NZT289" s="95"/>
      <c r="NZU289" s="95"/>
      <c r="NZV289" s="95"/>
      <c r="NZW289" s="95"/>
      <c r="NZX289" s="95"/>
      <c r="NZY289" s="95"/>
      <c r="NZZ289" s="95"/>
      <c r="OAA289" s="95"/>
      <c r="OAB289" s="95"/>
      <c r="OAC289" s="95"/>
      <c r="OAD289" s="95"/>
      <c r="OAE289" s="95"/>
      <c r="OAF289" s="95"/>
      <c r="OAG289" s="95"/>
      <c r="OAH289" s="95"/>
      <c r="OAI289" s="95"/>
      <c r="OAJ289" s="95"/>
      <c r="OAK289" s="95"/>
      <c r="OAL289" s="95"/>
      <c r="OAM289" s="95"/>
      <c r="OAN289" s="95"/>
      <c r="OAO289" s="95"/>
      <c r="OAP289" s="95"/>
      <c r="OAQ289" s="95"/>
      <c r="OAR289" s="95"/>
      <c r="OAS289" s="95"/>
      <c r="OAT289" s="95"/>
      <c r="OAU289" s="95"/>
      <c r="OAV289" s="95"/>
      <c r="OAW289" s="95"/>
      <c r="OAX289" s="95"/>
      <c r="OAY289" s="95"/>
      <c r="OAZ289" s="95"/>
      <c r="OBA289" s="95"/>
      <c r="OBB289" s="95"/>
      <c r="OBC289" s="95"/>
      <c r="OBD289" s="95"/>
      <c r="OBE289" s="95"/>
      <c r="OBF289" s="95"/>
      <c r="OBG289" s="95"/>
      <c r="OBH289" s="95"/>
      <c r="OBI289" s="95"/>
      <c r="OBJ289" s="95"/>
      <c r="OBK289" s="95"/>
      <c r="OBL289" s="95"/>
      <c r="OBM289" s="95"/>
      <c r="OBN289" s="95"/>
      <c r="OBO289" s="95"/>
      <c r="OBP289" s="95"/>
      <c r="OBQ289" s="95"/>
      <c r="OBR289" s="95"/>
      <c r="OBS289" s="95"/>
      <c r="OBT289" s="95"/>
      <c r="OBU289" s="95"/>
      <c r="OBV289" s="95"/>
      <c r="OBW289" s="95"/>
      <c r="OBX289" s="95"/>
      <c r="OBY289" s="95"/>
      <c r="OBZ289" s="95"/>
      <c r="OCA289" s="95"/>
      <c r="OCB289" s="95"/>
      <c r="OCC289" s="95"/>
      <c r="OCD289" s="95"/>
      <c r="OCE289" s="95"/>
      <c r="OCF289" s="95"/>
      <c r="OCG289" s="95"/>
      <c r="OCH289" s="95"/>
      <c r="OCI289" s="95"/>
      <c r="OCJ289" s="95"/>
      <c r="OCK289" s="95"/>
      <c r="OCL289" s="95"/>
      <c r="OCM289" s="95"/>
      <c r="OCN289" s="95"/>
      <c r="OCO289" s="95"/>
      <c r="OCP289" s="95"/>
      <c r="OCQ289" s="95"/>
      <c r="OCR289" s="95"/>
      <c r="OCS289" s="95"/>
      <c r="OCT289" s="95"/>
      <c r="OCU289" s="95"/>
      <c r="OCV289" s="95"/>
      <c r="OCW289" s="95"/>
      <c r="OCX289" s="95"/>
      <c r="OCY289" s="95"/>
      <c r="OCZ289" s="95"/>
      <c r="ODA289" s="95"/>
      <c r="ODB289" s="95"/>
      <c r="ODC289" s="95"/>
      <c r="ODD289" s="95"/>
      <c r="ODE289" s="95"/>
      <c r="ODF289" s="95"/>
      <c r="ODG289" s="95"/>
      <c r="ODH289" s="95"/>
      <c r="ODI289" s="95"/>
      <c r="ODJ289" s="95"/>
      <c r="ODK289" s="95"/>
      <c r="ODL289" s="95"/>
      <c r="ODM289" s="95"/>
      <c r="ODN289" s="95"/>
      <c r="ODO289" s="95"/>
      <c r="ODP289" s="95"/>
      <c r="ODQ289" s="95"/>
      <c r="ODR289" s="95"/>
      <c r="ODS289" s="95"/>
      <c r="ODT289" s="95"/>
      <c r="ODU289" s="95"/>
      <c r="ODV289" s="95"/>
      <c r="ODW289" s="95"/>
      <c r="ODX289" s="95"/>
      <c r="ODY289" s="95"/>
      <c r="ODZ289" s="95"/>
      <c r="OEA289" s="95"/>
      <c r="OEB289" s="95"/>
      <c r="OEC289" s="95"/>
      <c r="OED289" s="95"/>
      <c r="OEE289" s="95"/>
      <c r="OEF289" s="95"/>
      <c r="OEG289" s="95"/>
      <c r="OEH289" s="95"/>
      <c r="OEI289" s="95"/>
      <c r="OEJ289" s="95"/>
      <c r="OEK289" s="95"/>
      <c r="OEL289" s="95"/>
      <c r="OEM289" s="95"/>
      <c r="OEN289" s="95"/>
      <c r="OEO289" s="95"/>
      <c r="OEP289" s="95"/>
      <c r="OEQ289" s="95"/>
      <c r="OER289" s="95"/>
      <c r="OES289" s="95"/>
      <c r="OET289" s="95"/>
      <c r="OEU289" s="95"/>
      <c r="OEV289" s="95"/>
      <c r="OEW289" s="95"/>
      <c r="OEX289" s="95"/>
      <c r="OEY289" s="95"/>
      <c r="OEZ289" s="95"/>
      <c r="OFA289" s="95"/>
      <c r="OFB289" s="95"/>
      <c r="OFC289" s="95"/>
      <c r="OFD289" s="95"/>
      <c r="OFE289" s="95"/>
      <c r="OFF289" s="95"/>
      <c r="OFG289" s="95"/>
      <c r="OFH289" s="95"/>
      <c r="OFI289" s="95"/>
      <c r="OFJ289" s="95"/>
      <c r="OFK289" s="95"/>
      <c r="OFL289" s="95"/>
      <c r="OFM289" s="95"/>
      <c r="OFN289" s="95"/>
      <c r="OFO289" s="95"/>
      <c r="OFP289" s="95"/>
      <c r="OFQ289" s="95"/>
      <c r="OFR289" s="95"/>
      <c r="OFS289" s="95"/>
      <c r="OFT289" s="95"/>
      <c r="OFU289" s="95"/>
      <c r="OFV289" s="95"/>
      <c r="OFW289" s="95"/>
      <c r="OFX289" s="95"/>
      <c r="OFY289" s="95"/>
      <c r="OFZ289" s="95"/>
      <c r="OGA289" s="95"/>
      <c r="OGB289" s="95"/>
      <c r="OGC289" s="95"/>
      <c r="OGD289" s="95"/>
      <c r="OGE289" s="95"/>
      <c r="OGF289" s="95"/>
      <c r="OGG289" s="95"/>
      <c r="OGH289" s="95"/>
      <c r="OGI289" s="95"/>
      <c r="OGJ289" s="95"/>
      <c r="OGK289" s="95"/>
      <c r="OGL289" s="95"/>
      <c r="OGM289" s="95"/>
      <c r="OGN289" s="95"/>
      <c r="OGO289" s="95"/>
      <c r="OGP289" s="95"/>
      <c r="OGQ289" s="95"/>
      <c r="OGR289" s="95"/>
      <c r="OGS289" s="95"/>
      <c r="OGT289" s="95"/>
      <c r="OGU289" s="95"/>
      <c r="OGV289" s="95"/>
      <c r="OGW289" s="95"/>
      <c r="OGX289" s="95"/>
      <c r="OGY289" s="95"/>
      <c r="OGZ289" s="95"/>
      <c r="OHA289" s="95"/>
      <c r="OHB289" s="95"/>
      <c r="OHC289" s="95"/>
      <c r="OHD289" s="95"/>
      <c r="OHE289" s="95"/>
      <c r="OHF289" s="95"/>
      <c r="OHG289" s="95"/>
      <c r="OHH289" s="95"/>
      <c r="OHI289" s="95"/>
      <c r="OHJ289" s="95"/>
      <c r="OHK289" s="95"/>
      <c r="OHL289" s="95"/>
      <c r="OHM289" s="95"/>
      <c r="OHN289" s="95"/>
      <c r="OHO289" s="95"/>
      <c r="OHP289" s="95"/>
      <c r="OHQ289" s="95"/>
      <c r="OHR289" s="95"/>
      <c r="OHS289" s="95"/>
      <c r="OHT289" s="95"/>
      <c r="OHU289" s="95"/>
      <c r="OHV289" s="95"/>
      <c r="OHW289" s="95"/>
      <c r="OHX289" s="95"/>
      <c r="OHY289" s="95"/>
      <c r="OHZ289" s="95"/>
      <c r="OIA289" s="95"/>
      <c r="OIB289" s="95"/>
      <c r="OIC289" s="95"/>
      <c r="OID289" s="95"/>
      <c r="OIE289" s="95"/>
      <c r="OIF289" s="95"/>
      <c r="OIG289" s="95"/>
      <c r="OIH289" s="95"/>
      <c r="OII289" s="95"/>
      <c r="OIJ289" s="95"/>
      <c r="OIK289" s="95"/>
      <c r="OIL289" s="95"/>
      <c r="OIM289" s="95"/>
      <c r="OIN289" s="95"/>
      <c r="OIO289" s="95"/>
      <c r="OIP289" s="95"/>
      <c r="OIQ289" s="95"/>
      <c r="OIR289" s="95"/>
      <c r="OIS289" s="95"/>
      <c r="OIT289" s="95"/>
      <c r="OIU289" s="95"/>
      <c r="OIV289" s="95"/>
      <c r="OIW289" s="95"/>
      <c r="OIX289" s="95"/>
      <c r="OIY289" s="95"/>
      <c r="OIZ289" s="95"/>
      <c r="OJA289" s="95"/>
      <c r="OJB289" s="95"/>
      <c r="OJC289" s="95"/>
      <c r="OJD289" s="95"/>
      <c r="OJE289" s="95"/>
      <c r="OJF289" s="95"/>
      <c r="OJG289" s="95"/>
      <c r="OJH289" s="95"/>
      <c r="OJI289" s="95"/>
      <c r="OJJ289" s="95"/>
      <c r="OJK289" s="95"/>
      <c r="OJL289" s="95"/>
      <c r="OJM289" s="95"/>
      <c r="OJN289" s="95"/>
      <c r="OJO289" s="95"/>
      <c r="OJP289" s="95"/>
      <c r="OJQ289" s="95"/>
      <c r="OJR289" s="95"/>
      <c r="OJS289" s="95"/>
      <c r="OJT289" s="95"/>
      <c r="OJU289" s="95"/>
      <c r="OJV289" s="95"/>
      <c r="OJW289" s="95"/>
      <c r="OJX289" s="95"/>
      <c r="OJY289" s="95"/>
      <c r="OJZ289" s="95"/>
      <c r="OKA289" s="95"/>
      <c r="OKB289" s="95"/>
      <c r="OKC289" s="95"/>
      <c r="OKD289" s="95"/>
      <c r="OKE289" s="95"/>
      <c r="OKF289" s="95"/>
      <c r="OKG289" s="95"/>
      <c r="OKH289" s="95"/>
      <c r="OKI289" s="95"/>
      <c r="OKJ289" s="95"/>
      <c r="OKK289" s="95"/>
      <c r="OKL289" s="95"/>
      <c r="OKM289" s="95"/>
      <c r="OKN289" s="95"/>
      <c r="OKO289" s="95"/>
      <c r="OKP289" s="95"/>
      <c r="OKQ289" s="95"/>
      <c r="OKR289" s="95"/>
      <c r="OKS289" s="95"/>
      <c r="OKT289" s="95"/>
      <c r="OKU289" s="95"/>
      <c r="OKV289" s="95"/>
      <c r="OKW289" s="95"/>
      <c r="OKX289" s="95"/>
      <c r="OKY289" s="95"/>
      <c r="OKZ289" s="95"/>
      <c r="OLA289" s="95"/>
      <c r="OLB289" s="95"/>
      <c r="OLC289" s="95"/>
      <c r="OLD289" s="95"/>
      <c r="OLE289" s="95"/>
      <c r="OLF289" s="95"/>
      <c r="OLG289" s="95"/>
      <c r="OLH289" s="95"/>
      <c r="OLI289" s="95"/>
      <c r="OLJ289" s="95"/>
      <c r="OLK289" s="95"/>
      <c r="OLL289" s="95"/>
      <c r="OLM289" s="95"/>
      <c r="OLN289" s="95"/>
      <c r="OLO289" s="95"/>
      <c r="OLP289" s="95"/>
      <c r="OLQ289" s="95"/>
      <c r="OLR289" s="95"/>
      <c r="OLS289" s="95"/>
      <c r="OLT289" s="95"/>
      <c r="OLU289" s="95"/>
      <c r="OLV289" s="95"/>
      <c r="OLW289" s="95"/>
      <c r="OLX289" s="95"/>
      <c r="OLY289" s="95"/>
      <c r="OLZ289" s="95"/>
      <c r="OMA289" s="95"/>
      <c r="OMB289" s="95"/>
      <c r="OMC289" s="95"/>
      <c r="OMD289" s="95"/>
      <c r="OME289" s="95"/>
      <c r="OMF289" s="95"/>
      <c r="OMG289" s="95"/>
      <c r="OMH289" s="95"/>
      <c r="OMI289" s="95"/>
      <c r="OMJ289" s="95"/>
      <c r="OMK289" s="95"/>
      <c r="OML289" s="95"/>
      <c r="OMM289" s="95"/>
      <c r="OMN289" s="95"/>
      <c r="OMO289" s="95"/>
      <c r="OMP289" s="95"/>
      <c r="OMQ289" s="95"/>
      <c r="OMR289" s="95"/>
      <c r="OMS289" s="95"/>
      <c r="OMT289" s="95"/>
      <c r="OMU289" s="95"/>
      <c r="OMV289" s="95"/>
      <c r="OMW289" s="95"/>
      <c r="OMX289" s="95"/>
      <c r="OMY289" s="95"/>
      <c r="OMZ289" s="95"/>
      <c r="ONA289" s="95"/>
      <c r="ONB289" s="95"/>
      <c r="ONC289" s="95"/>
      <c r="OND289" s="95"/>
      <c r="ONE289" s="95"/>
      <c r="ONF289" s="95"/>
      <c r="ONG289" s="95"/>
      <c r="ONH289" s="95"/>
      <c r="ONI289" s="95"/>
      <c r="ONJ289" s="95"/>
      <c r="ONK289" s="95"/>
      <c r="ONL289" s="95"/>
      <c r="ONM289" s="95"/>
      <c r="ONN289" s="95"/>
      <c r="ONO289" s="95"/>
      <c r="ONP289" s="95"/>
      <c r="ONQ289" s="95"/>
      <c r="ONR289" s="95"/>
      <c r="ONS289" s="95"/>
      <c r="ONT289" s="95"/>
      <c r="ONU289" s="95"/>
      <c r="ONV289" s="95"/>
      <c r="ONW289" s="95"/>
      <c r="ONX289" s="95"/>
      <c r="ONY289" s="95"/>
      <c r="ONZ289" s="95"/>
      <c r="OOA289" s="95"/>
      <c r="OOB289" s="95"/>
      <c r="OOC289" s="95"/>
      <c r="OOD289" s="95"/>
      <c r="OOE289" s="95"/>
      <c r="OOF289" s="95"/>
      <c r="OOG289" s="95"/>
      <c r="OOH289" s="95"/>
      <c r="OOI289" s="95"/>
      <c r="OOJ289" s="95"/>
      <c r="OOK289" s="95"/>
      <c r="OOL289" s="95"/>
      <c r="OOM289" s="95"/>
      <c r="OON289" s="95"/>
      <c r="OOO289" s="95"/>
      <c r="OOP289" s="95"/>
      <c r="OOQ289" s="95"/>
      <c r="OOR289" s="95"/>
      <c r="OOS289" s="95"/>
      <c r="OOT289" s="95"/>
      <c r="OOU289" s="95"/>
      <c r="OOV289" s="95"/>
      <c r="OOW289" s="95"/>
      <c r="OOX289" s="95"/>
      <c r="OOY289" s="95"/>
      <c r="OOZ289" s="95"/>
      <c r="OPA289" s="95"/>
      <c r="OPB289" s="95"/>
      <c r="OPC289" s="95"/>
      <c r="OPD289" s="95"/>
      <c r="OPE289" s="95"/>
      <c r="OPF289" s="95"/>
      <c r="OPG289" s="95"/>
      <c r="OPH289" s="95"/>
      <c r="OPI289" s="95"/>
      <c r="OPJ289" s="95"/>
      <c r="OPK289" s="95"/>
      <c r="OPL289" s="95"/>
      <c r="OPM289" s="95"/>
      <c r="OPN289" s="95"/>
      <c r="OPO289" s="95"/>
      <c r="OPP289" s="95"/>
      <c r="OPQ289" s="95"/>
      <c r="OPR289" s="95"/>
      <c r="OPS289" s="95"/>
      <c r="OPT289" s="95"/>
      <c r="OPU289" s="95"/>
      <c r="OPV289" s="95"/>
      <c r="OPW289" s="95"/>
      <c r="OPX289" s="95"/>
      <c r="OPY289" s="95"/>
      <c r="OPZ289" s="95"/>
      <c r="OQA289" s="95"/>
      <c r="OQB289" s="95"/>
      <c r="OQC289" s="95"/>
      <c r="OQD289" s="95"/>
      <c r="OQE289" s="95"/>
      <c r="OQF289" s="95"/>
      <c r="OQG289" s="95"/>
      <c r="OQH289" s="95"/>
      <c r="OQI289" s="95"/>
      <c r="OQJ289" s="95"/>
      <c r="OQK289" s="95"/>
      <c r="OQL289" s="95"/>
      <c r="OQM289" s="95"/>
      <c r="OQN289" s="95"/>
      <c r="OQO289" s="95"/>
      <c r="OQP289" s="95"/>
      <c r="OQQ289" s="95"/>
      <c r="OQR289" s="95"/>
      <c r="OQS289" s="95"/>
      <c r="OQT289" s="95"/>
      <c r="OQU289" s="95"/>
      <c r="OQV289" s="95"/>
      <c r="OQW289" s="95"/>
      <c r="OQX289" s="95"/>
      <c r="OQY289" s="95"/>
      <c r="OQZ289" s="95"/>
      <c r="ORA289" s="95"/>
      <c r="ORB289" s="95"/>
      <c r="ORC289" s="95"/>
      <c r="ORD289" s="95"/>
      <c r="ORE289" s="95"/>
      <c r="ORF289" s="95"/>
      <c r="ORG289" s="95"/>
      <c r="ORH289" s="95"/>
      <c r="ORI289" s="95"/>
      <c r="ORJ289" s="95"/>
      <c r="ORK289" s="95"/>
      <c r="ORL289" s="95"/>
      <c r="ORM289" s="95"/>
      <c r="ORN289" s="95"/>
      <c r="ORO289" s="95"/>
      <c r="ORP289" s="95"/>
      <c r="ORQ289" s="95"/>
      <c r="ORR289" s="95"/>
      <c r="ORS289" s="95"/>
      <c r="ORT289" s="95"/>
      <c r="ORU289" s="95"/>
      <c r="ORV289" s="95"/>
      <c r="ORW289" s="95"/>
      <c r="ORX289" s="95"/>
      <c r="ORY289" s="95"/>
      <c r="ORZ289" s="95"/>
      <c r="OSA289" s="95"/>
      <c r="OSB289" s="95"/>
      <c r="OSC289" s="95"/>
      <c r="OSD289" s="95"/>
      <c r="OSE289" s="95"/>
      <c r="OSF289" s="95"/>
      <c r="OSG289" s="95"/>
      <c r="OSH289" s="95"/>
      <c r="OSI289" s="95"/>
      <c r="OSJ289" s="95"/>
      <c r="OSK289" s="95"/>
      <c r="OSL289" s="95"/>
      <c r="OSM289" s="95"/>
      <c r="OSN289" s="95"/>
      <c r="OSO289" s="95"/>
      <c r="OSP289" s="95"/>
      <c r="OSQ289" s="95"/>
      <c r="OSR289" s="95"/>
      <c r="OSS289" s="95"/>
      <c r="OST289" s="95"/>
      <c r="OSU289" s="95"/>
      <c r="OSV289" s="95"/>
      <c r="OSW289" s="95"/>
      <c r="OSX289" s="95"/>
      <c r="OSY289" s="95"/>
      <c r="OSZ289" s="95"/>
      <c r="OTA289" s="95"/>
      <c r="OTB289" s="95"/>
      <c r="OTC289" s="95"/>
      <c r="OTD289" s="95"/>
      <c r="OTE289" s="95"/>
      <c r="OTF289" s="95"/>
      <c r="OTG289" s="95"/>
      <c r="OTH289" s="95"/>
      <c r="OTI289" s="95"/>
      <c r="OTJ289" s="95"/>
      <c r="OTK289" s="95"/>
      <c r="OTL289" s="95"/>
      <c r="OTM289" s="95"/>
      <c r="OTN289" s="95"/>
      <c r="OTO289" s="95"/>
      <c r="OTP289" s="95"/>
      <c r="OTQ289" s="95"/>
      <c r="OTR289" s="95"/>
      <c r="OTS289" s="95"/>
      <c r="OTT289" s="95"/>
      <c r="OTU289" s="95"/>
      <c r="OTV289" s="95"/>
      <c r="OTW289" s="95"/>
      <c r="OTX289" s="95"/>
      <c r="OTY289" s="95"/>
      <c r="OTZ289" s="95"/>
      <c r="OUA289" s="95"/>
      <c r="OUB289" s="95"/>
      <c r="OUC289" s="95"/>
      <c r="OUD289" s="95"/>
      <c r="OUE289" s="95"/>
      <c r="OUF289" s="95"/>
      <c r="OUG289" s="95"/>
      <c r="OUH289" s="95"/>
      <c r="OUI289" s="95"/>
      <c r="OUJ289" s="95"/>
      <c r="OUK289" s="95"/>
      <c r="OUL289" s="95"/>
      <c r="OUM289" s="95"/>
      <c r="OUN289" s="95"/>
      <c r="OUO289" s="95"/>
      <c r="OUP289" s="95"/>
      <c r="OUQ289" s="95"/>
      <c r="OUR289" s="95"/>
      <c r="OUS289" s="95"/>
      <c r="OUT289" s="95"/>
      <c r="OUU289" s="95"/>
      <c r="OUV289" s="95"/>
      <c r="OUW289" s="95"/>
      <c r="OUX289" s="95"/>
      <c r="OUY289" s="95"/>
      <c r="OUZ289" s="95"/>
      <c r="OVA289" s="95"/>
      <c r="OVB289" s="95"/>
      <c r="OVC289" s="95"/>
      <c r="OVD289" s="95"/>
      <c r="OVE289" s="95"/>
      <c r="OVF289" s="95"/>
      <c r="OVG289" s="95"/>
      <c r="OVH289" s="95"/>
      <c r="OVI289" s="95"/>
      <c r="OVJ289" s="95"/>
      <c r="OVK289" s="95"/>
      <c r="OVL289" s="95"/>
      <c r="OVM289" s="95"/>
      <c r="OVN289" s="95"/>
      <c r="OVO289" s="95"/>
      <c r="OVP289" s="95"/>
      <c r="OVQ289" s="95"/>
      <c r="OVR289" s="95"/>
      <c r="OVS289" s="95"/>
      <c r="OVT289" s="95"/>
      <c r="OVU289" s="95"/>
      <c r="OVV289" s="95"/>
      <c r="OVW289" s="95"/>
      <c r="OVX289" s="95"/>
      <c r="OVY289" s="95"/>
      <c r="OVZ289" s="95"/>
      <c r="OWA289" s="95"/>
      <c r="OWB289" s="95"/>
      <c r="OWC289" s="95"/>
      <c r="OWD289" s="95"/>
      <c r="OWE289" s="95"/>
      <c r="OWF289" s="95"/>
      <c r="OWG289" s="95"/>
      <c r="OWH289" s="95"/>
      <c r="OWI289" s="95"/>
      <c r="OWJ289" s="95"/>
      <c r="OWK289" s="95"/>
      <c r="OWL289" s="95"/>
      <c r="OWM289" s="95"/>
      <c r="OWN289" s="95"/>
      <c r="OWO289" s="95"/>
      <c r="OWP289" s="95"/>
      <c r="OWQ289" s="95"/>
      <c r="OWR289" s="95"/>
      <c r="OWS289" s="95"/>
      <c r="OWT289" s="95"/>
      <c r="OWU289" s="95"/>
      <c r="OWV289" s="95"/>
      <c r="OWW289" s="95"/>
      <c r="OWX289" s="95"/>
      <c r="OWY289" s="95"/>
      <c r="OWZ289" s="95"/>
      <c r="OXA289" s="95"/>
      <c r="OXB289" s="95"/>
      <c r="OXC289" s="95"/>
      <c r="OXD289" s="95"/>
      <c r="OXE289" s="95"/>
      <c r="OXF289" s="95"/>
      <c r="OXG289" s="95"/>
      <c r="OXH289" s="95"/>
      <c r="OXI289" s="95"/>
      <c r="OXJ289" s="95"/>
      <c r="OXK289" s="95"/>
      <c r="OXL289" s="95"/>
      <c r="OXM289" s="95"/>
      <c r="OXN289" s="95"/>
      <c r="OXO289" s="95"/>
      <c r="OXP289" s="95"/>
      <c r="OXQ289" s="95"/>
      <c r="OXR289" s="95"/>
      <c r="OXS289" s="95"/>
      <c r="OXT289" s="95"/>
      <c r="OXU289" s="95"/>
      <c r="OXV289" s="95"/>
      <c r="OXW289" s="95"/>
      <c r="OXX289" s="95"/>
      <c r="OXY289" s="95"/>
      <c r="OXZ289" s="95"/>
      <c r="OYA289" s="95"/>
      <c r="OYB289" s="95"/>
      <c r="OYC289" s="95"/>
      <c r="OYD289" s="95"/>
      <c r="OYE289" s="95"/>
      <c r="OYF289" s="95"/>
      <c r="OYG289" s="95"/>
      <c r="OYH289" s="95"/>
      <c r="OYI289" s="95"/>
      <c r="OYJ289" s="95"/>
      <c r="OYK289" s="95"/>
      <c r="OYL289" s="95"/>
      <c r="OYM289" s="95"/>
      <c r="OYN289" s="95"/>
      <c r="OYO289" s="95"/>
      <c r="OYP289" s="95"/>
      <c r="OYQ289" s="95"/>
      <c r="OYR289" s="95"/>
      <c r="OYS289" s="95"/>
      <c r="OYT289" s="95"/>
      <c r="OYU289" s="95"/>
      <c r="OYV289" s="95"/>
      <c r="OYW289" s="95"/>
      <c r="OYX289" s="95"/>
      <c r="OYY289" s="95"/>
      <c r="OYZ289" s="95"/>
      <c r="OZA289" s="95"/>
      <c r="OZB289" s="95"/>
      <c r="OZC289" s="95"/>
      <c r="OZD289" s="95"/>
      <c r="OZE289" s="95"/>
      <c r="OZF289" s="95"/>
      <c r="OZG289" s="95"/>
      <c r="OZH289" s="95"/>
      <c r="OZI289" s="95"/>
      <c r="OZJ289" s="95"/>
      <c r="OZK289" s="95"/>
      <c r="OZL289" s="95"/>
      <c r="OZM289" s="95"/>
      <c r="OZN289" s="95"/>
      <c r="OZO289" s="95"/>
      <c r="OZP289" s="95"/>
      <c r="OZQ289" s="95"/>
      <c r="OZR289" s="95"/>
      <c r="OZS289" s="95"/>
      <c r="OZT289" s="95"/>
      <c r="OZU289" s="95"/>
      <c r="OZV289" s="95"/>
      <c r="OZW289" s="95"/>
      <c r="OZX289" s="95"/>
      <c r="OZY289" s="95"/>
      <c r="OZZ289" s="95"/>
      <c r="PAA289" s="95"/>
      <c r="PAB289" s="95"/>
      <c r="PAC289" s="95"/>
      <c r="PAD289" s="95"/>
      <c r="PAE289" s="95"/>
      <c r="PAF289" s="95"/>
      <c r="PAG289" s="95"/>
      <c r="PAH289" s="95"/>
      <c r="PAI289" s="95"/>
      <c r="PAJ289" s="95"/>
      <c r="PAK289" s="95"/>
      <c r="PAL289" s="95"/>
      <c r="PAM289" s="95"/>
      <c r="PAN289" s="95"/>
      <c r="PAO289" s="95"/>
      <c r="PAP289" s="95"/>
      <c r="PAQ289" s="95"/>
      <c r="PAR289" s="95"/>
      <c r="PAS289" s="95"/>
      <c r="PAT289" s="95"/>
      <c r="PAU289" s="95"/>
      <c r="PAV289" s="95"/>
      <c r="PAW289" s="95"/>
      <c r="PAX289" s="95"/>
      <c r="PAY289" s="95"/>
      <c r="PAZ289" s="95"/>
      <c r="PBA289" s="95"/>
      <c r="PBB289" s="95"/>
      <c r="PBC289" s="95"/>
      <c r="PBD289" s="95"/>
      <c r="PBE289" s="95"/>
      <c r="PBF289" s="95"/>
      <c r="PBG289" s="95"/>
      <c r="PBH289" s="95"/>
      <c r="PBI289" s="95"/>
      <c r="PBJ289" s="95"/>
      <c r="PBK289" s="95"/>
      <c r="PBL289" s="95"/>
      <c r="PBM289" s="95"/>
      <c r="PBN289" s="95"/>
      <c r="PBO289" s="95"/>
      <c r="PBP289" s="95"/>
      <c r="PBQ289" s="95"/>
      <c r="PBR289" s="95"/>
      <c r="PBS289" s="95"/>
      <c r="PBT289" s="95"/>
      <c r="PBU289" s="95"/>
      <c r="PBV289" s="95"/>
      <c r="PBW289" s="95"/>
      <c r="PBX289" s="95"/>
      <c r="PBY289" s="95"/>
      <c r="PBZ289" s="95"/>
      <c r="PCA289" s="95"/>
      <c r="PCB289" s="95"/>
      <c r="PCC289" s="95"/>
      <c r="PCD289" s="95"/>
      <c r="PCE289" s="95"/>
      <c r="PCF289" s="95"/>
      <c r="PCG289" s="95"/>
      <c r="PCH289" s="95"/>
      <c r="PCI289" s="95"/>
      <c r="PCJ289" s="95"/>
      <c r="PCK289" s="95"/>
      <c r="PCL289" s="95"/>
      <c r="PCM289" s="95"/>
      <c r="PCN289" s="95"/>
      <c r="PCO289" s="95"/>
      <c r="PCP289" s="95"/>
      <c r="PCQ289" s="95"/>
      <c r="PCR289" s="95"/>
      <c r="PCS289" s="95"/>
      <c r="PCT289" s="95"/>
      <c r="PCU289" s="95"/>
      <c r="PCV289" s="95"/>
      <c r="PCW289" s="95"/>
      <c r="PCX289" s="95"/>
      <c r="PCY289" s="95"/>
      <c r="PCZ289" s="95"/>
      <c r="PDA289" s="95"/>
      <c r="PDB289" s="95"/>
      <c r="PDC289" s="95"/>
      <c r="PDD289" s="95"/>
      <c r="PDE289" s="95"/>
      <c r="PDF289" s="95"/>
      <c r="PDG289" s="95"/>
      <c r="PDH289" s="95"/>
      <c r="PDI289" s="95"/>
      <c r="PDJ289" s="95"/>
      <c r="PDK289" s="95"/>
      <c r="PDL289" s="95"/>
      <c r="PDM289" s="95"/>
      <c r="PDN289" s="95"/>
      <c r="PDO289" s="95"/>
      <c r="PDP289" s="95"/>
      <c r="PDQ289" s="95"/>
      <c r="PDR289" s="95"/>
      <c r="PDS289" s="95"/>
      <c r="PDT289" s="95"/>
      <c r="PDU289" s="95"/>
      <c r="PDV289" s="95"/>
      <c r="PDW289" s="95"/>
      <c r="PDX289" s="95"/>
      <c r="PDY289" s="95"/>
      <c r="PDZ289" s="95"/>
      <c r="PEA289" s="95"/>
      <c r="PEB289" s="95"/>
      <c r="PEC289" s="95"/>
      <c r="PED289" s="95"/>
      <c r="PEE289" s="95"/>
      <c r="PEF289" s="95"/>
      <c r="PEG289" s="95"/>
      <c r="PEH289" s="95"/>
      <c r="PEI289" s="95"/>
      <c r="PEJ289" s="95"/>
      <c r="PEK289" s="95"/>
      <c r="PEL289" s="95"/>
      <c r="PEM289" s="95"/>
      <c r="PEN289" s="95"/>
      <c r="PEO289" s="95"/>
      <c r="PEP289" s="95"/>
      <c r="PEQ289" s="95"/>
      <c r="PER289" s="95"/>
      <c r="PES289" s="95"/>
      <c r="PET289" s="95"/>
      <c r="PEU289" s="95"/>
      <c r="PEV289" s="95"/>
      <c r="PEW289" s="95"/>
      <c r="PEX289" s="95"/>
      <c r="PEY289" s="95"/>
      <c r="PEZ289" s="95"/>
      <c r="PFA289" s="95"/>
      <c r="PFB289" s="95"/>
      <c r="PFC289" s="95"/>
      <c r="PFD289" s="95"/>
      <c r="PFE289" s="95"/>
      <c r="PFF289" s="95"/>
      <c r="PFG289" s="95"/>
      <c r="PFH289" s="95"/>
      <c r="PFI289" s="95"/>
      <c r="PFJ289" s="95"/>
      <c r="PFK289" s="95"/>
      <c r="PFL289" s="95"/>
      <c r="PFM289" s="95"/>
      <c r="PFN289" s="95"/>
      <c r="PFO289" s="95"/>
      <c r="PFP289" s="95"/>
      <c r="PFQ289" s="95"/>
      <c r="PFR289" s="95"/>
      <c r="PFS289" s="95"/>
      <c r="PFT289" s="95"/>
      <c r="PFU289" s="95"/>
      <c r="PFV289" s="95"/>
      <c r="PFW289" s="95"/>
      <c r="PFX289" s="95"/>
      <c r="PFY289" s="95"/>
      <c r="PFZ289" s="95"/>
      <c r="PGA289" s="95"/>
      <c r="PGB289" s="95"/>
      <c r="PGC289" s="95"/>
      <c r="PGD289" s="95"/>
      <c r="PGE289" s="95"/>
      <c r="PGF289" s="95"/>
      <c r="PGG289" s="95"/>
      <c r="PGH289" s="95"/>
      <c r="PGI289" s="95"/>
      <c r="PGJ289" s="95"/>
      <c r="PGK289" s="95"/>
      <c r="PGL289" s="95"/>
      <c r="PGM289" s="95"/>
      <c r="PGN289" s="95"/>
      <c r="PGO289" s="95"/>
      <c r="PGP289" s="95"/>
      <c r="PGQ289" s="95"/>
      <c r="PGR289" s="95"/>
      <c r="PGS289" s="95"/>
      <c r="PGT289" s="95"/>
      <c r="PGU289" s="95"/>
      <c r="PGV289" s="95"/>
      <c r="PGW289" s="95"/>
      <c r="PGX289" s="95"/>
      <c r="PGY289" s="95"/>
      <c r="PGZ289" s="95"/>
      <c r="PHA289" s="95"/>
      <c r="PHB289" s="95"/>
      <c r="PHC289" s="95"/>
      <c r="PHD289" s="95"/>
      <c r="PHE289" s="95"/>
      <c r="PHF289" s="95"/>
      <c r="PHG289" s="95"/>
      <c r="PHH289" s="95"/>
      <c r="PHI289" s="95"/>
      <c r="PHJ289" s="95"/>
      <c r="PHK289" s="95"/>
      <c r="PHL289" s="95"/>
      <c r="PHM289" s="95"/>
      <c r="PHN289" s="95"/>
      <c r="PHO289" s="95"/>
      <c r="PHP289" s="95"/>
      <c r="PHQ289" s="95"/>
      <c r="PHR289" s="95"/>
      <c r="PHS289" s="95"/>
      <c r="PHT289" s="95"/>
      <c r="PHU289" s="95"/>
      <c r="PHV289" s="95"/>
      <c r="PHW289" s="95"/>
      <c r="PHX289" s="95"/>
      <c r="PHY289" s="95"/>
      <c r="PHZ289" s="95"/>
      <c r="PIA289" s="95"/>
      <c r="PIB289" s="95"/>
      <c r="PIC289" s="95"/>
      <c r="PID289" s="95"/>
      <c r="PIE289" s="95"/>
      <c r="PIF289" s="95"/>
      <c r="PIG289" s="95"/>
      <c r="PIH289" s="95"/>
      <c r="PII289" s="95"/>
      <c r="PIJ289" s="95"/>
      <c r="PIK289" s="95"/>
      <c r="PIL289" s="95"/>
      <c r="PIM289" s="95"/>
      <c r="PIN289" s="95"/>
      <c r="PIO289" s="95"/>
      <c r="PIP289" s="95"/>
      <c r="PIQ289" s="95"/>
      <c r="PIR289" s="95"/>
      <c r="PIS289" s="95"/>
      <c r="PIT289" s="95"/>
      <c r="PIU289" s="95"/>
      <c r="PIV289" s="95"/>
      <c r="PIW289" s="95"/>
      <c r="PIX289" s="95"/>
      <c r="PIY289" s="95"/>
      <c r="PIZ289" s="95"/>
      <c r="PJA289" s="95"/>
      <c r="PJB289" s="95"/>
      <c r="PJC289" s="95"/>
      <c r="PJD289" s="95"/>
      <c r="PJE289" s="95"/>
      <c r="PJF289" s="95"/>
      <c r="PJG289" s="95"/>
      <c r="PJH289" s="95"/>
      <c r="PJI289" s="95"/>
      <c r="PJJ289" s="95"/>
      <c r="PJK289" s="95"/>
      <c r="PJL289" s="95"/>
      <c r="PJM289" s="95"/>
      <c r="PJN289" s="95"/>
      <c r="PJO289" s="95"/>
      <c r="PJP289" s="95"/>
      <c r="PJQ289" s="95"/>
      <c r="PJR289" s="95"/>
      <c r="PJS289" s="95"/>
      <c r="PJT289" s="95"/>
      <c r="PJU289" s="95"/>
      <c r="PJV289" s="95"/>
      <c r="PJW289" s="95"/>
      <c r="PJX289" s="95"/>
      <c r="PJY289" s="95"/>
      <c r="PJZ289" s="95"/>
      <c r="PKA289" s="95"/>
      <c r="PKB289" s="95"/>
      <c r="PKC289" s="95"/>
      <c r="PKD289" s="95"/>
      <c r="PKE289" s="95"/>
      <c r="PKF289" s="95"/>
      <c r="PKG289" s="95"/>
      <c r="PKH289" s="95"/>
      <c r="PKI289" s="95"/>
      <c r="PKJ289" s="95"/>
      <c r="PKK289" s="95"/>
      <c r="PKL289" s="95"/>
      <c r="PKM289" s="95"/>
      <c r="PKN289" s="95"/>
      <c r="PKO289" s="95"/>
      <c r="PKP289" s="95"/>
      <c r="PKQ289" s="95"/>
      <c r="PKR289" s="95"/>
      <c r="PKS289" s="95"/>
      <c r="PKT289" s="95"/>
      <c r="PKU289" s="95"/>
      <c r="PKV289" s="95"/>
      <c r="PKW289" s="95"/>
      <c r="PKX289" s="95"/>
      <c r="PKY289" s="95"/>
      <c r="PKZ289" s="95"/>
      <c r="PLA289" s="95"/>
      <c r="PLB289" s="95"/>
      <c r="PLC289" s="95"/>
      <c r="PLD289" s="95"/>
      <c r="PLE289" s="95"/>
      <c r="PLF289" s="95"/>
      <c r="PLG289" s="95"/>
      <c r="PLH289" s="95"/>
      <c r="PLI289" s="95"/>
      <c r="PLJ289" s="95"/>
      <c r="PLK289" s="95"/>
      <c r="PLL289" s="95"/>
      <c r="PLM289" s="95"/>
      <c r="PLN289" s="95"/>
      <c r="PLO289" s="95"/>
      <c r="PLP289" s="95"/>
      <c r="PLQ289" s="95"/>
      <c r="PLR289" s="95"/>
      <c r="PLS289" s="95"/>
      <c r="PLT289" s="95"/>
      <c r="PLU289" s="95"/>
      <c r="PLV289" s="95"/>
      <c r="PLW289" s="95"/>
      <c r="PLX289" s="95"/>
      <c r="PLY289" s="95"/>
      <c r="PLZ289" s="95"/>
      <c r="PMA289" s="95"/>
      <c r="PMB289" s="95"/>
      <c r="PMC289" s="95"/>
      <c r="PMD289" s="95"/>
      <c r="PME289" s="95"/>
      <c r="PMF289" s="95"/>
      <c r="PMG289" s="95"/>
      <c r="PMH289" s="95"/>
      <c r="PMI289" s="95"/>
      <c r="PMJ289" s="95"/>
      <c r="PMK289" s="95"/>
      <c r="PML289" s="95"/>
      <c r="PMM289" s="95"/>
      <c r="PMN289" s="95"/>
      <c r="PMO289" s="95"/>
      <c r="PMP289" s="95"/>
      <c r="PMQ289" s="95"/>
      <c r="PMR289" s="95"/>
      <c r="PMS289" s="95"/>
      <c r="PMT289" s="95"/>
      <c r="PMU289" s="95"/>
      <c r="PMV289" s="95"/>
      <c r="PMW289" s="95"/>
      <c r="PMX289" s="95"/>
      <c r="PMY289" s="95"/>
      <c r="PMZ289" s="95"/>
      <c r="PNA289" s="95"/>
      <c r="PNB289" s="95"/>
      <c r="PNC289" s="95"/>
      <c r="PND289" s="95"/>
      <c r="PNE289" s="95"/>
      <c r="PNF289" s="95"/>
      <c r="PNG289" s="95"/>
      <c r="PNH289" s="95"/>
      <c r="PNI289" s="95"/>
      <c r="PNJ289" s="95"/>
      <c r="PNK289" s="95"/>
      <c r="PNL289" s="95"/>
      <c r="PNM289" s="95"/>
      <c r="PNN289" s="95"/>
      <c r="PNO289" s="95"/>
      <c r="PNP289" s="95"/>
      <c r="PNQ289" s="95"/>
      <c r="PNR289" s="95"/>
      <c r="PNS289" s="95"/>
      <c r="PNT289" s="95"/>
      <c r="PNU289" s="95"/>
      <c r="PNV289" s="95"/>
      <c r="PNW289" s="95"/>
      <c r="PNX289" s="95"/>
      <c r="PNY289" s="95"/>
      <c r="PNZ289" s="95"/>
      <c r="POA289" s="95"/>
      <c r="POB289" s="95"/>
      <c r="POC289" s="95"/>
      <c r="POD289" s="95"/>
      <c r="POE289" s="95"/>
      <c r="POF289" s="95"/>
      <c r="POG289" s="95"/>
      <c r="POH289" s="95"/>
      <c r="POI289" s="95"/>
      <c r="POJ289" s="95"/>
      <c r="POK289" s="95"/>
      <c r="POL289" s="95"/>
      <c r="POM289" s="95"/>
      <c r="PON289" s="95"/>
      <c r="POO289" s="95"/>
      <c r="POP289" s="95"/>
      <c r="POQ289" s="95"/>
      <c r="POR289" s="95"/>
      <c r="POS289" s="95"/>
      <c r="POT289" s="95"/>
      <c r="POU289" s="95"/>
      <c r="POV289" s="95"/>
      <c r="POW289" s="95"/>
      <c r="POX289" s="95"/>
      <c r="POY289" s="95"/>
      <c r="POZ289" s="95"/>
      <c r="PPA289" s="95"/>
      <c r="PPB289" s="95"/>
      <c r="PPC289" s="95"/>
      <c r="PPD289" s="95"/>
      <c r="PPE289" s="95"/>
      <c r="PPF289" s="95"/>
      <c r="PPG289" s="95"/>
      <c r="PPH289" s="95"/>
      <c r="PPI289" s="95"/>
      <c r="PPJ289" s="95"/>
      <c r="PPK289" s="95"/>
      <c r="PPL289" s="95"/>
      <c r="PPM289" s="95"/>
      <c r="PPN289" s="95"/>
      <c r="PPO289" s="95"/>
      <c r="PPP289" s="95"/>
      <c r="PPQ289" s="95"/>
      <c r="PPR289" s="95"/>
      <c r="PPS289" s="95"/>
      <c r="PPT289" s="95"/>
      <c r="PPU289" s="95"/>
      <c r="PPV289" s="95"/>
      <c r="PPW289" s="95"/>
      <c r="PPX289" s="95"/>
      <c r="PPY289" s="95"/>
      <c r="PPZ289" s="95"/>
      <c r="PQA289" s="95"/>
      <c r="PQB289" s="95"/>
      <c r="PQC289" s="95"/>
      <c r="PQD289" s="95"/>
      <c r="PQE289" s="95"/>
      <c r="PQF289" s="95"/>
      <c r="PQG289" s="95"/>
      <c r="PQH289" s="95"/>
      <c r="PQI289" s="95"/>
      <c r="PQJ289" s="95"/>
      <c r="PQK289" s="95"/>
      <c r="PQL289" s="95"/>
      <c r="PQM289" s="95"/>
      <c r="PQN289" s="95"/>
      <c r="PQO289" s="95"/>
      <c r="PQP289" s="95"/>
      <c r="PQQ289" s="95"/>
      <c r="PQR289" s="95"/>
      <c r="PQS289" s="95"/>
      <c r="PQT289" s="95"/>
      <c r="PQU289" s="95"/>
      <c r="PQV289" s="95"/>
      <c r="PQW289" s="95"/>
      <c r="PQX289" s="95"/>
      <c r="PQY289" s="95"/>
      <c r="PQZ289" s="95"/>
      <c r="PRA289" s="95"/>
      <c r="PRB289" s="95"/>
      <c r="PRC289" s="95"/>
      <c r="PRD289" s="95"/>
      <c r="PRE289" s="95"/>
      <c r="PRF289" s="95"/>
      <c r="PRG289" s="95"/>
      <c r="PRH289" s="95"/>
      <c r="PRI289" s="95"/>
      <c r="PRJ289" s="95"/>
      <c r="PRK289" s="95"/>
      <c r="PRL289" s="95"/>
      <c r="PRM289" s="95"/>
      <c r="PRN289" s="95"/>
      <c r="PRO289" s="95"/>
      <c r="PRP289" s="95"/>
      <c r="PRQ289" s="95"/>
      <c r="PRR289" s="95"/>
      <c r="PRS289" s="95"/>
      <c r="PRT289" s="95"/>
      <c r="PRU289" s="95"/>
      <c r="PRV289" s="95"/>
      <c r="PRW289" s="95"/>
      <c r="PRX289" s="95"/>
      <c r="PRY289" s="95"/>
      <c r="PRZ289" s="95"/>
      <c r="PSA289" s="95"/>
      <c r="PSB289" s="95"/>
      <c r="PSC289" s="95"/>
      <c r="PSD289" s="95"/>
      <c r="PSE289" s="95"/>
      <c r="PSF289" s="95"/>
      <c r="PSG289" s="95"/>
      <c r="PSH289" s="95"/>
      <c r="PSI289" s="95"/>
      <c r="PSJ289" s="95"/>
      <c r="PSK289" s="95"/>
      <c r="PSL289" s="95"/>
      <c r="PSM289" s="95"/>
      <c r="PSN289" s="95"/>
      <c r="PSO289" s="95"/>
      <c r="PSP289" s="95"/>
      <c r="PSQ289" s="95"/>
      <c r="PSR289" s="95"/>
      <c r="PSS289" s="95"/>
      <c r="PST289" s="95"/>
      <c r="PSU289" s="95"/>
      <c r="PSV289" s="95"/>
      <c r="PSW289" s="95"/>
      <c r="PSX289" s="95"/>
      <c r="PSY289" s="95"/>
      <c r="PSZ289" s="95"/>
      <c r="PTA289" s="95"/>
      <c r="PTB289" s="95"/>
      <c r="PTC289" s="95"/>
      <c r="PTD289" s="95"/>
      <c r="PTE289" s="95"/>
      <c r="PTF289" s="95"/>
      <c r="PTG289" s="95"/>
      <c r="PTH289" s="95"/>
      <c r="PTI289" s="95"/>
      <c r="PTJ289" s="95"/>
      <c r="PTK289" s="95"/>
      <c r="PTL289" s="95"/>
      <c r="PTM289" s="95"/>
      <c r="PTN289" s="95"/>
      <c r="PTO289" s="95"/>
      <c r="PTP289" s="95"/>
      <c r="PTQ289" s="95"/>
      <c r="PTR289" s="95"/>
      <c r="PTS289" s="95"/>
      <c r="PTT289" s="95"/>
      <c r="PTU289" s="95"/>
      <c r="PTV289" s="95"/>
      <c r="PTW289" s="95"/>
      <c r="PTX289" s="95"/>
      <c r="PTY289" s="95"/>
      <c r="PTZ289" s="95"/>
      <c r="PUA289" s="95"/>
      <c r="PUB289" s="95"/>
      <c r="PUC289" s="95"/>
      <c r="PUD289" s="95"/>
      <c r="PUE289" s="95"/>
      <c r="PUF289" s="95"/>
      <c r="PUG289" s="95"/>
      <c r="PUH289" s="95"/>
      <c r="PUI289" s="95"/>
      <c r="PUJ289" s="95"/>
      <c r="PUK289" s="95"/>
      <c r="PUL289" s="95"/>
      <c r="PUM289" s="95"/>
      <c r="PUN289" s="95"/>
      <c r="PUO289" s="95"/>
      <c r="PUP289" s="95"/>
      <c r="PUQ289" s="95"/>
      <c r="PUR289" s="95"/>
      <c r="PUS289" s="95"/>
      <c r="PUT289" s="95"/>
      <c r="PUU289" s="95"/>
      <c r="PUV289" s="95"/>
      <c r="PUW289" s="95"/>
      <c r="PUX289" s="95"/>
      <c r="PUY289" s="95"/>
      <c r="PUZ289" s="95"/>
      <c r="PVA289" s="95"/>
      <c r="PVB289" s="95"/>
      <c r="PVC289" s="95"/>
      <c r="PVD289" s="95"/>
      <c r="PVE289" s="95"/>
      <c r="PVF289" s="95"/>
      <c r="PVG289" s="95"/>
      <c r="PVH289" s="95"/>
      <c r="PVI289" s="95"/>
      <c r="PVJ289" s="95"/>
      <c r="PVK289" s="95"/>
      <c r="PVL289" s="95"/>
      <c r="PVM289" s="95"/>
      <c r="PVN289" s="95"/>
      <c r="PVO289" s="95"/>
      <c r="PVP289" s="95"/>
      <c r="PVQ289" s="95"/>
      <c r="PVR289" s="95"/>
      <c r="PVS289" s="95"/>
      <c r="PVT289" s="95"/>
      <c r="PVU289" s="95"/>
      <c r="PVV289" s="95"/>
      <c r="PVW289" s="95"/>
      <c r="PVX289" s="95"/>
      <c r="PVY289" s="95"/>
      <c r="PVZ289" s="95"/>
      <c r="PWA289" s="95"/>
      <c r="PWB289" s="95"/>
      <c r="PWC289" s="95"/>
      <c r="PWD289" s="95"/>
      <c r="PWE289" s="95"/>
      <c r="PWF289" s="95"/>
      <c r="PWG289" s="95"/>
      <c r="PWH289" s="95"/>
      <c r="PWI289" s="95"/>
      <c r="PWJ289" s="95"/>
      <c r="PWK289" s="95"/>
      <c r="PWL289" s="95"/>
      <c r="PWM289" s="95"/>
      <c r="PWN289" s="95"/>
      <c r="PWO289" s="95"/>
      <c r="PWP289" s="95"/>
      <c r="PWQ289" s="95"/>
      <c r="PWR289" s="95"/>
      <c r="PWS289" s="95"/>
      <c r="PWT289" s="95"/>
      <c r="PWU289" s="95"/>
      <c r="PWV289" s="95"/>
      <c r="PWW289" s="95"/>
      <c r="PWX289" s="95"/>
      <c r="PWY289" s="95"/>
      <c r="PWZ289" s="95"/>
      <c r="PXA289" s="95"/>
      <c r="PXB289" s="95"/>
      <c r="PXC289" s="95"/>
      <c r="PXD289" s="95"/>
      <c r="PXE289" s="95"/>
      <c r="PXF289" s="95"/>
      <c r="PXG289" s="95"/>
      <c r="PXH289" s="95"/>
      <c r="PXI289" s="95"/>
      <c r="PXJ289" s="95"/>
      <c r="PXK289" s="95"/>
      <c r="PXL289" s="95"/>
      <c r="PXM289" s="95"/>
      <c r="PXN289" s="95"/>
      <c r="PXO289" s="95"/>
      <c r="PXP289" s="95"/>
      <c r="PXQ289" s="95"/>
      <c r="PXR289" s="95"/>
      <c r="PXS289" s="95"/>
      <c r="PXT289" s="95"/>
      <c r="PXU289" s="95"/>
      <c r="PXV289" s="95"/>
      <c r="PXW289" s="95"/>
      <c r="PXX289" s="95"/>
      <c r="PXY289" s="95"/>
      <c r="PXZ289" s="95"/>
      <c r="PYA289" s="95"/>
      <c r="PYB289" s="95"/>
      <c r="PYC289" s="95"/>
      <c r="PYD289" s="95"/>
      <c r="PYE289" s="95"/>
      <c r="PYF289" s="95"/>
      <c r="PYG289" s="95"/>
      <c r="PYH289" s="95"/>
      <c r="PYI289" s="95"/>
      <c r="PYJ289" s="95"/>
      <c r="PYK289" s="95"/>
      <c r="PYL289" s="95"/>
      <c r="PYM289" s="95"/>
      <c r="PYN289" s="95"/>
      <c r="PYO289" s="95"/>
      <c r="PYP289" s="95"/>
      <c r="PYQ289" s="95"/>
      <c r="PYR289" s="95"/>
      <c r="PYS289" s="95"/>
      <c r="PYT289" s="95"/>
      <c r="PYU289" s="95"/>
      <c r="PYV289" s="95"/>
      <c r="PYW289" s="95"/>
      <c r="PYX289" s="95"/>
      <c r="PYY289" s="95"/>
      <c r="PYZ289" s="95"/>
      <c r="PZA289" s="95"/>
      <c r="PZB289" s="95"/>
      <c r="PZC289" s="95"/>
      <c r="PZD289" s="95"/>
      <c r="PZE289" s="95"/>
      <c r="PZF289" s="95"/>
      <c r="PZG289" s="95"/>
      <c r="PZH289" s="95"/>
      <c r="PZI289" s="95"/>
      <c r="PZJ289" s="95"/>
      <c r="PZK289" s="95"/>
      <c r="PZL289" s="95"/>
      <c r="PZM289" s="95"/>
      <c r="PZN289" s="95"/>
      <c r="PZO289" s="95"/>
      <c r="PZP289" s="95"/>
      <c r="PZQ289" s="95"/>
      <c r="PZR289" s="95"/>
      <c r="PZS289" s="95"/>
      <c r="PZT289" s="95"/>
      <c r="PZU289" s="95"/>
      <c r="PZV289" s="95"/>
      <c r="PZW289" s="95"/>
      <c r="PZX289" s="95"/>
      <c r="PZY289" s="95"/>
      <c r="PZZ289" s="95"/>
      <c r="QAA289" s="95"/>
      <c r="QAB289" s="95"/>
      <c r="QAC289" s="95"/>
      <c r="QAD289" s="95"/>
      <c r="QAE289" s="95"/>
      <c r="QAF289" s="95"/>
      <c r="QAG289" s="95"/>
      <c r="QAH289" s="95"/>
      <c r="QAI289" s="95"/>
      <c r="QAJ289" s="95"/>
      <c r="QAK289" s="95"/>
      <c r="QAL289" s="95"/>
      <c r="QAM289" s="95"/>
      <c r="QAN289" s="95"/>
      <c r="QAO289" s="95"/>
      <c r="QAP289" s="95"/>
      <c r="QAQ289" s="95"/>
      <c r="QAR289" s="95"/>
      <c r="QAS289" s="95"/>
      <c r="QAT289" s="95"/>
      <c r="QAU289" s="95"/>
      <c r="QAV289" s="95"/>
      <c r="QAW289" s="95"/>
      <c r="QAX289" s="95"/>
      <c r="QAY289" s="95"/>
      <c r="QAZ289" s="95"/>
      <c r="QBA289" s="95"/>
      <c r="QBB289" s="95"/>
      <c r="QBC289" s="95"/>
      <c r="QBD289" s="95"/>
      <c r="QBE289" s="95"/>
      <c r="QBF289" s="95"/>
      <c r="QBG289" s="95"/>
      <c r="QBH289" s="95"/>
      <c r="QBI289" s="95"/>
      <c r="QBJ289" s="95"/>
      <c r="QBK289" s="95"/>
      <c r="QBL289" s="95"/>
      <c r="QBM289" s="95"/>
      <c r="QBN289" s="95"/>
      <c r="QBO289" s="95"/>
      <c r="QBP289" s="95"/>
      <c r="QBQ289" s="95"/>
      <c r="QBR289" s="95"/>
      <c r="QBS289" s="95"/>
      <c r="QBT289" s="95"/>
      <c r="QBU289" s="95"/>
      <c r="QBV289" s="95"/>
      <c r="QBW289" s="95"/>
      <c r="QBX289" s="95"/>
      <c r="QBY289" s="95"/>
      <c r="QBZ289" s="95"/>
      <c r="QCA289" s="95"/>
      <c r="QCB289" s="95"/>
      <c r="QCC289" s="95"/>
      <c r="QCD289" s="95"/>
      <c r="QCE289" s="95"/>
      <c r="QCF289" s="95"/>
      <c r="QCG289" s="95"/>
      <c r="QCH289" s="95"/>
      <c r="QCI289" s="95"/>
      <c r="QCJ289" s="95"/>
      <c r="QCK289" s="95"/>
      <c r="QCL289" s="95"/>
      <c r="QCM289" s="95"/>
      <c r="QCN289" s="95"/>
      <c r="QCO289" s="95"/>
      <c r="QCP289" s="95"/>
      <c r="QCQ289" s="95"/>
      <c r="QCR289" s="95"/>
      <c r="QCS289" s="95"/>
      <c r="QCT289" s="95"/>
      <c r="QCU289" s="95"/>
      <c r="QCV289" s="95"/>
      <c r="QCW289" s="95"/>
      <c r="QCX289" s="95"/>
      <c r="QCY289" s="95"/>
      <c r="QCZ289" s="95"/>
      <c r="QDA289" s="95"/>
      <c r="QDB289" s="95"/>
      <c r="QDC289" s="95"/>
      <c r="QDD289" s="95"/>
      <c r="QDE289" s="95"/>
      <c r="QDF289" s="95"/>
      <c r="QDG289" s="95"/>
      <c r="QDH289" s="95"/>
      <c r="QDI289" s="95"/>
      <c r="QDJ289" s="95"/>
      <c r="QDK289" s="95"/>
      <c r="QDL289" s="95"/>
      <c r="QDM289" s="95"/>
      <c r="QDN289" s="95"/>
      <c r="QDO289" s="95"/>
      <c r="QDP289" s="95"/>
      <c r="QDQ289" s="95"/>
      <c r="QDR289" s="95"/>
      <c r="QDS289" s="95"/>
      <c r="QDT289" s="95"/>
      <c r="QDU289" s="95"/>
      <c r="QDV289" s="95"/>
      <c r="QDW289" s="95"/>
      <c r="QDX289" s="95"/>
      <c r="QDY289" s="95"/>
      <c r="QDZ289" s="95"/>
      <c r="QEA289" s="95"/>
      <c r="QEB289" s="95"/>
      <c r="QEC289" s="95"/>
      <c r="QED289" s="95"/>
      <c r="QEE289" s="95"/>
      <c r="QEF289" s="95"/>
      <c r="QEG289" s="95"/>
      <c r="QEH289" s="95"/>
      <c r="QEI289" s="95"/>
      <c r="QEJ289" s="95"/>
      <c r="QEK289" s="95"/>
      <c r="QEL289" s="95"/>
      <c r="QEM289" s="95"/>
      <c r="QEN289" s="95"/>
      <c r="QEO289" s="95"/>
      <c r="QEP289" s="95"/>
      <c r="QEQ289" s="95"/>
      <c r="QER289" s="95"/>
      <c r="QES289" s="95"/>
      <c r="QET289" s="95"/>
      <c r="QEU289" s="95"/>
      <c r="QEV289" s="95"/>
      <c r="QEW289" s="95"/>
      <c r="QEX289" s="95"/>
      <c r="QEY289" s="95"/>
      <c r="QEZ289" s="95"/>
      <c r="QFA289" s="95"/>
      <c r="QFB289" s="95"/>
      <c r="QFC289" s="95"/>
      <c r="QFD289" s="95"/>
      <c r="QFE289" s="95"/>
      <c r="QFF289" s="95"/>
      <c r="QFG289" s="95"/>
      <c r="QFH289" s="95"/>
      <c r="QFI289" s="95"/>
      <c r="QFJ289" s="95"/>
      <c r="QFK289" s="95"/>
      <c r="QFL289" s="95"/>
      <c r="QFM289" s="95"/>
      <c r="QFN289" s="95"/>
      <c r="QFO289" s="95"/>
      <c r="QFP289" s="95"/>
      <c r="QFQ289" s="95"/>
      <c r="QFR289" s="95"/>
      <c r="QFS289" s="95"/>
      <c r="QFT289" s="95"/>
      <c r="QFU289" s="95"/>
      <c r="QFV289" s="95"/>
      <c r="QFW289" s="95"/>
      <c r="QFX289" s="95"/>
      <c r="QFY289" s="95"/>
      <c r="QFZ289" s="95"/>
      <c r="QGA289" s="95"/>
      <c r="QGB289" s="95"/>
      <c r="QGC289" s="95"/>
      <c r="QGD289" s="95"/>
      <c r="QGE289" s="95"/>
      <c r="QGF289" s="95"/>
      <c r="QGG289" s="95"/>
      <c r="QGH289" s="95"/>
      <c r="QGI289" s="95"/>
      <c r="QGJ289" s="95"/>
      <c r="QGK289" s="95"/>
      <c r="QGL289" s="95"/>
      <c r="QGM289" s="95"/>
      <c r="QGN289" s="95"/>
      <c r="QGO289" s="95"/>
      <c r="QGP289" s="95"/>
      <c r="QGQ289" s="95"/>
      <c r="QGR289" s="95"/>
      <c r="QGS289" s="95"/>
      <c r="QGT289" s="95"/>
      <c r="QGU289" s="95"/>
      <c r="QGV289" s="95"/>
      <c r="QGW289" s="95"/>
      <c r="QGX289" s="95"/>
      <c r="QGY289" s="95"/>
      <c r="QGZ289" s="95"/>
      <c r="QHA289" s="95"/>
      <c r="QHB289" s="95"/>
      <c r="QHC289" s="95"/>
      <c r="QHD289" s="95"/>
      <c r="QHE289" s="95"/>
      <c r="QHF289" s="95"/>
      <c r="QHG289" s="95"/>
      <c r="QHH289" s="95"/>
      <c r="QHI289" s="95"/>
      <c r="QHJ289" s="95"/>
      <c r="QHK289" s="95"/>
      <c r="QHL289" s="95"/>
      <c r="QHM289" s="95"/>
      <c r="QHN289" s="95"/>
      <c r="QHO289" s="95"/>
      <c r="QHP289" s="95"/>
      <c r="QHQ289" s="95"/>
      <c r="QHR289" s="95"/>
      <c r="QHS289" s="95"/>
      <c r="QHT289" s="95"/>
      <c r="QHU289" s="95"/>
      <c r="QHV289" s="95"/>
      <c r="QHW289" s="95"/>
      <c r="QHX289" s="95"/>
      <c r="QHY289" s="95"/>
      <c r="QHZ289" s="95"/>
      <c r="QIA289" s="95"/>
      <c r="QIB289" s="95"/>
      <c r="QIC289" s="95"/>
      <c r="QID289" s="95"/>
      <c r="QIE289" s="95"/>
      <c r="QIF289" s="95"/>
      <c r="QIG289" s="95"/>
      <c r="QIH289" s="95"/>
      <c r="QII289" s="95"/>
      <c r="QIJ289" s="95"/>
      <c r="QIK289" s="95"/>
      <c r="QIL289" s="95"/>
      <c r="QIM289" s="95"/>
      <c r="QIN289" s="95"/>
      <c r="QIO289" s="95"/>
      <c r="QIP289" s="95"/>
      <c r="QIQ289" s="95"/>
      <c r="QIR289" s="95"/>
      <c r="QIS289" s="95"/>
      <c r="QIT289" s="95"/>
      <c r="QIU289" s="95"/>
      <c r="QIV289" s="95"/>
      <c r="QIW289" s="95"/>
      <c r="QIX289" s="95"/>
      <c r="QIY289" s="95"/>
      <c r="QIZ289" s="95"/>
      <c r="QJA289" s="95"/>
      <c r="QJB289" s="95"/>
      <c r="QJC289" s="95"/>
      <c r="QJD289" s="95"/>
      <c r="QJE289" s="95"/>
      <c r="QJF289" s="95"/>
      <c r="QJG289" s="95"/>
      <c r="QJH289" s="95"/>
      <c r="QJI289" s="95"/>
      <c r="QJJ289" s="95"/>
      <c r="QJK289" s="95"/>
      <c r="QJL289" s="95"/>
      <c r="QJM289" s="95"/>
      <c r="QJN289" s="95"/>
      <c r="QJO289" s="95"/>
      <c r="QJP289" s="95"/>
      <c r="QJQ289" s="95"/>
      <c r="QJR289" s="95"/>
      <c r="QJS289" s="95"/>
      <c r="QJT289" s="95"/>
      <c r="QJU289" s="95"/>
      <c r="QJV289" s="95"/>
      <c r="QJW289" s="95"/>
      <c r="QJX289" s="95"/>
      <c r="QJY289" s="95"/>
      <c r="QJZ289" s="95"/>
      <c r="QKA289" s="95"/>
      <c r="QKB289" s="95"/>
      <c r="QKC289" s="95"/>
      <c r="QKD289" s="95"/>
      <c r="QKE289" s="95"/>
      <c r="QKF289" s="95"/>
      <c r="QKG289" s="95"/>
      <c r="QKH289" s="95"/>
      <c r="QKI289" s="95"/>
      <c r="QKJ289" s="95"/>
      <c r="QKK289" s="95"/>
      <c r="QKL289" s="95"/>
      <c r="QKM289" s="95"/>
      <c r="QKN289" s="95"/>
      <c r="QKO289" s="95"/>
      <c r="QKP289" s="95"/>
      <c r="QKQ289" s="95"/>
      <c r="QKR289" s="95"/>
      <c r="QKS289" s="95"/>
      <c r="QKT289" s="95"/>
      <c r="QKU289" s="95"/>
      <c r="QKV289" s="95"/>
      <c r="QKW289" s="95"/>
      <c r="QKX289" s="95"/>
      <c r="QKY289" s="95"/>
      <c r="QKZ289" s="95"/>
      <c r="QLA289" s="95"/>
      <c r="QLB289" s="95"/>
      <c r="QLC289" s="95"/>
      <c r="QLD289" s="95"/>
      <c r="QLE289" s="95"/>
      <c r="QLF289" s="95"/>
      <c r="QLG289" s="95"/>
      <c r="QLH289" s="95"/>
      <c r="QLI289" s="95"/>
      <c r="QLJ289" s="95"/>
      <c r="QLK289" s="95"/>
      <c r="QLL289" s="95"/>
      <c r="QLM289" s="95"/>
      <c r="QLN289" s="95"/>
      <c r="QLO289" s="95"/>
      <c r="QLP289" s="95"/>
      <c r="QLQ289" s="95"/>
      <c r="QLR289" s="95"/>
      <c r="QLS289" s="95"/>
      <c r="QLT289" s="95"/>
      <c r="QLU289" s="95"/>
      <c r="QLV289" s="95"/>
      <c r="QLW289" s="95"/>
      <c r="QLX289" s="95"/>
      <c r="QLY289" s="95"/>
      <c r="QLZ289" s="95"/>
      <c r="QMA289" s="95"/>
      <c r="QMB289" s="95"/>
      <c r="QMC289" s="95"/>
      <c r="QMD289" s="95"/>
      <c r="QME289" s="95"/>
      <c r="QMF289" s="95"/>
      <c r="QMG289" s="95"/>
      <c r="QMH289" s="95"/>
      <c r="QMI289" s="95"/>
      <c r="QMJ289" s="95"/>
      <c r="QMK289" s="95"/>
      <c r="QML289" s="95"/>
      <c r="QMM289" s="95"/>
      <c r="QMN289" s="95"/>
      <c r="QMO289" s="95"/>
      <c r="QMP289" s="95"/>
      <c r="QMQ289" s="95"/>
      <c r="QMR289" s="95"/>
      <c r="QMS289" s="95"/>
      <c r="QMT289" s="95"/>
      <c r="QMU289" s="95"/>
      <c r="QMV289" s="95"/>
      <c r="QMW289" s="95"/>
      <c r="QMX289" s="95"/>
      <c r="QMY289" s="95"/>
      <c r="QMZ289" s="95"/>
      <c r="QNA289" s="95"/>
      <c r="QNB289" s="95"/>
      <c r="QNC289" s="95"/>
      <c r="QND289" s="95"/>
      <c r="QNE289" s="95"/>
      <c r="QNF289" s="95"/>
      <c r="QNG289" s="95"/>
      <c r="QNH289" s="95"/>
      <c r="QNI289" s="95"/>
      <c r="QNJ289" s="95"/>
      <c r="QNK289" s="95"/>
      <c r="QNL289" s="95"/>
      <c r="QNM289" s="95"/>
      <c r="QNN289" s="95"/>
      <c r="QNO289" s="95"/>
      <c r="QNP289" s="95"/>
      <c r="QNQ289" s="95"/>
      <c r="QNR289" s="95"/>
      <c r="QNS289" s="95"/>
      <c r="QNT289" s="95"/>
      <c r="QNU289" s="95"/>
      <c r="QNV289" s="95"/>
      <c r="QNW289" s="95"/>
      <c r="QNX289" s="95"/>
      <c r="QNY289" s="95"/>
      <c r="QNZ289" s="95"/>
      <c r="QOA289" s="95"/>
      <c r="QOB289" s="95"/>
      <c r="QOC289" s="95"/>
      <c r="QOD289" s="95"/>
      <c r="QOE289" s="95"/>
      <c r="QOF289" s="95"/>
      <c r="QOG289" s="95"/>
      <c r="QOH289" s="95"/>
      <c r="QOI289" s="95"/>
      <c r="QOJ289" s="95"/>
      <c r="QOK289" s="95"/>
      <c r="QOL289" s="95"/>
      <c r="QOM289" s="95"/>
      <c r="QON289" s="95"/>
      <c r="QOO289" s="95"/>
      <c r="QOP289" s="95"/>
      <c r="QOQ289" s="95"/>
      <c r="QOR289" s="95"/>
      <c r="QOS289" s="95"/>
      <c r="QOT289" s="95"/>
      <c r="QOU289" s="95"/>
      <c r="QOV289" s="95"/>
      <c r="QOW289" s="95"/>
      <c r="QOX289" s="95"/>
      <c r="QOY289" s="95"/>
      <c r="QOZ289" s="95"/>
      <c r="QPA289" s="95"/>
      <c r="QPB289" s="95"/>
      <c r="QPC289" s="95"/>
      <c r="QPD289" s="95"/>
      <c r="QPE289" s="95"/>
      <c r="QPF289" s="95"/>
      <c r="QPG289" s="95"/>
      <c r="QPH289" s="95"/>
      <c r="QPI289" s="95"/>
      <c r="QPJ289" s="95"/>
      <c r="QPK289" s="95"/>
      <c r="QPL289" s="95"/>
      <c r="QPM289" s="95"/>
      <c r="QPN289" s="95"/>
      <c r="QPO289" s="95"/>
      <c r="QPP289" s="95"/>
      <c r="QPQ289" s="95"/>
      <c r="QPR289" s="95"/>
      <c r="QPS289" s="95"/>
      <c r="QPT289" s="95"/>
      <c r="QPU289" s="95"/>
      <c r="QPV289" s="95"/>
      <c r="QPW289" s="95"/>
      <c r="QPX289" s="95"/>
      <c r="QPY289" s="95"/>
      <c r="QPZ289" s="95"/>
      <c r="QQA289" s="95"/>
      <c r="QQB289" s="95"/>
      <c r="QQC289" s="95"/>
      <c r="QQD289" s="95"/>
      <c r="QQE289" s="95"/>
      <c r="QQF289" s="95"/>
      <c r="QQG289" s="95"/>
      <c r="QQH289" s="95"/>
      <c r="QQI289" s="95"/>
      <c r="QQJ289" s="95"/>
      <c r="QQK289" s="95"/>
      <c r="QQL289" s="95"/>
      <c r="QQM289" s="95"/>
      <c r="QQN289" s="95"/>
      <c r="QQO289" s="95"/>
      <c r="QQP289" s="95"/>
      <c r="QQQ289" s="95"/>
      <c r="QQR289" s="95"/>
      <c r="QQS289" s="95"/>
      <c r="QQT289" s="95"/>
      <c r="QQU289" s="95"/>
      <c r="QQV289" s="95"/>
      <c r="QQW289" s="95"/>
      <c r="QQX289" s="95"/>
      <c r="QQY289" s="95"/>
      <c r="QQZ289" s="95"/>
      <c r="QRA289" s="95"/>
      <c r="QRB289" s="95"/>
      <c r="QRC289" s="95"/>
      <c r="QRD289" s="95"/>
      <c r="QRE289" s="95"/>
      <c r="QRF289" s="95"/>
      <c r="QRG289" s="95"/>
      <c r="QRH289" s="95"/>
      <c r="QRI289" s="95"/>
      <c r="QRJ289" s="95"/>
      <c r="QRK289" s="95"/>
      <c r="QRL289" s="95"/>
      <c r="QRM289" s="95"/>
      <c r="QRN289" s="95"/>
      <c r="QRO289" s="95"/>
      <c r="QRP289" s="95"/>
      <c r="QRQ289" s="95"/>
      <c r="QRR289" s="95"/>
      <c r="QRS289" s="95"/>
      <c r="QRT289" s="95"/>
      <c r="QRU289" s="95"/>
      <c r="QRV289" s="95"/>
      <c r="QRW289" s="95"/>
      <c r="QRX289" s="95"/>
      <c r="QRY289" s="95"/>
      <c r="QRZ289" s="95"/>
      <c r="QSA289" s="95"/>
      <c r="QSB289" s="95"/>
      <c r="QSC289" s="95"/>
      <c r="QSD289" s="95"/>
      <c r="QSE289" s="95"/>
      <c r="QSF289" s="95"/>
      <c r="QSG289" s="95"/>
      <c r="QSH289" s="95"/>
      <c r="QSI289" s="95"/>
      <c r="QSJ289" s="95"/>
      <c r="QSK289" s="95"/>
      <c r="QSL289" s="95"/>
      <c r="QSM289" s="95"/>
      <c r="QSN289" s="95"/>
      <c r="QSO289" s="95"/>
      <c r="QSP289" s="95"/>
      <c r="QSQ289" s="95"/>
      <c r="QSR289" s="95"/>
      <c r="QSS289" s="95"/>
      <c r="QST289" s="95"/>
      <c r="QSU289" s="95"/>
      <c r="QSV289" s="95"/>
      <c r="QSW289" s="95"/>
      <c r="QSX289" s="95"/>
      <c r="QSY289" s="95"/>
      <c r="QSZ289" s="95"/>
      <c r="QTA289" s="95"/>
      <c r="QTB289" s="95"/>
      <c r="QTC289" s="95"/>
      <c r="QTD289" s="95"/>
      <c r="QTE289" s="95"/>
      <c r="QTF289" s="95"/>
      <c r="QTG289" s="95"/>
      <c r="QTH289" s="95"/>
      <c r="QTI289" s="95"/>
      <c r="QTJ289" s="95"/>
      <c r="QTK289" s="95"/>
      <c r="QTL289" s="95"/>
      <c r="QTM289" s="95"/>
      <c r="QTN289" s="95"/>
      <c r="QTO289" s="95"/>
      <c r="QTP289" s="95"/>
      <c r="QTQ289" s="95"/>
      <c r="QTR289" s="95"/>
      <c r="QTS289" s="95"/>
      <c r="QTT289" s="95"/>
      <c r="QTU289" s="95"/>
      <c r="QTV289" s="95"/>
      <c r="QTW289" s="95"/>
      <c r="QTX289" s="95"/>
      <c r="QTY289" s="95"/>
      <c r="QTZ289" s="95"/>
      <c r="QUA289" s="95"/>
      <c r="QUB289" s="95"/>
      <c r="QUC289" s="95"/>
      <c r="QUD289" s="95"/>
      <c r="QUE289" s="95"/>
      <c r="QUF289" s="95"/>
      <c r="QUG289" s="95"/>
      <c r="QUH289" s="95"/>
      <c r="QUI289" s="95"/>
      <c r="QUJ289" s="95"/>
      <c r="QUK289" s="95"/>
      <c r="QUL289" s="95"/>
      <c r="QUM289" s="95"/>
      <c r="QUN289" s="95"/>
      <c r="QUO289" s="95"/>
      <c r="QUP289" s="95"/>
      <c r="QUQ289" s="95"/>
      <c r="QUR289" s="95"/>
      <c r="QUS289" s="95"/>
      <c r="QUT289" s="95"/>
      <c r="QUU289" s="95"/>
      <c r="QUV289" s="95"/>
      <c r="QUW289" s="95"/>
      <c r="QUX289" s="95"/>
      <c r="QUY289" s="95"/>
      <c r="QUZ289" s="95"/>
      <c r="QVA289" s="95"/>
      <c r="QVB289" s="95"/>
      <c r="QVC289" s="95"/>
      <c r="QVD289" s="95"/>
      <c r="QVE289" s="95"/>
      <c r="QVF289" s="95"/>
      <c r="QVG289" s="95"/>
      <c r="QVH289" s="95"/>
      <c r="QVI289" s="95"/>
      <c r="QVJ289" s="95"/>
      <c r="QVK289" s="95"/>
      <c r="QVL289" s="95"/>
      <c r="QVM289" s="95"/>
      <c r="QVN289" s="95"/>
      <c r="QVO289" s="95"/>
      <c r="QVP289" s="95"/>
      <c r="QVQ289" s="95"/>
      <c r="QVR289" s="95"/>
      <c r="QVS289" s="95"/>
      <c r="QVT289" s="95"/>
      <c r="QVU289" s="95"/>
      <c r="QVV289" s="95"/>
      <c r="QVW289" s="95"/>
      <c r="QVX289" s="95"/>
      <c r="QVY289" s="95"/>
      <c r="QVZ289" s="95"/>
      <c r="QWA289" s="95"/>
      <c r="QWB289" s="95"/>
      <c r="QWC289" s="95"/>
      <c r="QWD289" s="95"/>
      <c r="QWE289" s="95"/>
      <c r="QWF289" s="95"/>
      <c r="QWG289" s="95"/>
      <c r="QWH289" s="95"/>
      <c r="QWI289" s="95"/>
      <c r="QWJ289" s="95"/>
      <c r="QWK289" s="95"/>
      <c r="QWL289" s="95"/>
      <c r="QWM289" s="95"/>
      <c r="QWN289" s="95"/>
      <c r="QWO289" s="95"/>
      <c r="QWP289" s="95"/>
      <c r="QWQ289" s="95"/>
      <c r="QWR289" s="95"/>
      <c r="QWS289" s="95"/>
      <c r="QWT289" s="95"/>
      <c r="QWU289" s="95"/>
      <c r="QWV289" s="95"/>
      <c r="QWW289" s="95"/>
      <c r="QWX289" s="95"/>
      <c r="QWY289" s="95"/>
      <c r="QWZ289" s="95"/>
      <c r="QXA289" s="95"/>
      <c r="QXB289" s="95"/>
      <c r="QXC289" s="95"/>
      <c r="QXD289" s="95"/>
      <c r="QXE289" s="95"/>
      <c r="QXF289" s="95"/>
      <c r="QXG289" s="95"/>
      <c r="QXH289" s="95"/>
      <c r="QXI289" s="95"/>
      <c r="QXJ289" s="95"/>
      <c r="QXK289" s="95"/>
      <c r="QXL289" s="95"/>
      <c r="QXM289" s="95"/>
      <c r="QXN289" s="95"/>
      <c r="QXO289" s="95"/>
      <c r="QXP289" s="95"/>
      <c r="QXQ289" s="95"/>
      <c r="QXR289" s="95"/>
      <c r="QXS289" s="95"/>
      <c r="QXT289" s="95"/>
      <c r="QXU289" s="95"/>
      <c r="QXV289" s="95"/>
      <c r="QXW289" s="95"/>
      <c r="QXX289" s="95"/>
      <c r="QXY289" s="95"/>
      <c r="QXZ289" s="95"/>
      <c r="QYA289" s="95"/>
      <c r="QYB289" s="95"/>
      <c r="QYC289" s="95"/>
      <c r="QYD289" s="95"/>
      <c r="QYE289" s="95"/>
      <c r="QYF289" s="95"/>
      <c r="QYG289" s="95"/>
      <c r="QYH289" s="95"/>
      <c r="QYI289" s="95"/>
      <c r="QYJ289" s="95"/>
      <c r="QYK289" s="95"/>
      <c r="QYL289" s="95"/>
      <c r="QYM289" s="95"/>
      <c r="QYN289" s="95"/>
      <c r="QYO289" s="95"/>
      <c r="QYP289" s="95"/>
      <c r="QYQ289" s="95"/>
      <c r="QYR289" s="95"/>
      <c r="QYS289" s="95"/>
      <c r="QYT289" s="95"/>
      <c r="QYU289" s="95"/>
      <c r="QYV289" s="95"/>
      <c r="QYW289" s="95"/>
      <c r="QYX289" s="95"/>
      <c r="QYY289" s="95"/>
      <c r="QYZ289" s="95"/>
      <c r="QZA289" s="95"/>
      <c r="QZB289" s="95"/>
      <c r="QZC289" s="95"/>
      <c r="QZD289" s="95"/>
      <c r="QZE289" s="95"/>
      <c r="QZF289" s="95"/>
      <c r="QZG289" s="95"/>
      <c r="QZH289" s="95"/>
      <c r="QZI289" s="95"/>
      <c r="QZJ289" s="95"/>
      <c r="QZK289" s="95"/>
      <c r="QZL289" s="95"/>
      <c r="QZM289" s="95"/>
      <c r="QZN289" s="95"/>
      <c r="QZO289" s="95"/>
      <c r="QZP289" s="95"/>
      <c r="QZQ289" s="95"/>
      <c r="QZR289" s="95"/>
      <c r="QZS289" s="95"/>
      <c r="QZT289" s="95"/>
      <c r="QZU289" s="95"/>
      <c r="QZV289" s="95"/>
      <c r="QZW289" s="95"/>
      <c r="QZX289" s="95"/>
      <c r="QZY289" s="95"/>
      <c r="QZZ289" s="95"/>
      <c r="RAA289" s="95"/>
      <c r="RAB289" s="95"/>
      <c r="RAC289" s="95"/>
      <c r="RAD289" s="95"/>
      <c r="RAE289" s="95"/>
      <c r="RAF289" s="95"/>
      <c r="RAG289" s="95"/>
      <c r="RAH289" s="95"/>
      <c r="RAI289" s="95"/>
      <c r="RAJ289" s="95"/>
      <c r="RAK289" s="95"/>
      <c r="RAL289" s="95"/>
      <c r="RAM289" s="95"/>
      <c r="RAN289" s="95"/>
      <c r="RAO289" s="95"/>
      <c r="RAP289" s="95"/>
      <c r="RAQ289" s="95"/>
      <c r="RAR289" s="95"/>
      <c r="RAS289" s="95"/>
      <c r="RAT289" s="95"/>
      <c r="RAU289" s="95"/>
      <c r="RAV289" s="95"/>
      <c r="RAW289" s="95"/>
      <c r="RAX289" s="95"/>
      <c r="RAY289" s="95"/>
      <c r="RAZ289" s="95"/>
      <c r="RBA289" s="95"/>
      <c r="RBB289" s="95"/>
      <c r="RBC289" s="95"/>
      <c r="RBD289" s="95"/>
      <c r="RBE289" s="95"/>
      <c r="RBF289" s="95"/>
      <c r="RBG289" s="95"/>
      <c r="RBH289" s="95"/>
      <c r="RBI289" s="95"/>
      <c r="RBJ289" s="95"/>
      <c r="RBK289" s="95"/>
      <c r="RBL289" s="95"/>
      <c r="RBM289" s="95"/>
      <c r="RBN289" s="95"/>
      <c r="RBO289" s="95"/>
      <c r="RBP289" s="95"/>
      <c r="RBQ289" s="95"/>
      <c r="RBR289" s="95"/>
      <c r="RBS289" s="95"/>
      <c r="RBT289" s="95"/>
      <c r="RBU289" s="95"/>
      <c r="RBV289" s="95"/>
      <c r="RBW289" s="95"/>
      <c r="RBX289" s="95"/>
      <c r="RBY289" s="95"/>
      <c r="RBZ289" s="95"/>
      <c r="RCA289" s="95"/>
      <c r="RCB289" s="95"/>
      <c r="RCC289" s="95"/>
      <c r="RCD289" s="95"/>
      <c r="RCE289" s="95"/>
      <c r="RCF289" s="95"/>
      <c r="RCG289" s="95"/>
      <c r="RCH289" s="95"/>
      <c r="RCI289" s="95"/>
      <c r="RCJ289" s="95"/>
      <c r="RCK289" s="95"/>
      <c r="RCL289" s="95"/>
      <c r="RCM289" s="95"/>
      <c r="RCN289" s="95"/>
      <c r="RCO289" s="95"/>
      <c r="RCP289" s="95"/>
      <c r="RCQ289" s="95"/>
      <c r="RCR289" s="95"/>
      <c r="RCS289" s="95"/>
      <c r="RCT289" s="95"/>
      <c r="RCU289" s="95"/>
      <c r="RCV289" s="95"/>
      <c r="RCW289" s="95"/>
      <c r="RCX289" s="95"/>
      <c r="RCY289" s="95"/>
      <c r="RCZ289" s="95"/>
      <c r="RDA289" s="95"/>
      <c r="RDB289" s="95"/>
      <c r="RDC289" s="95"/>
      <c r="RDD289" s="95"/>
      <c r="RDE289" s="95"/>
      <c r="RDF289" s="95"/>
      <c r="RDG289" s="95"/>
      <c r="RDH289" s="95"/>
      <c r="RDI289" s="95"/>
      <c r="RDJ289" s="95"/>
      <c r="RDK289" s="95"/>
      <c r="RDL289" s="95"/>
      <c r="RDM289" s="95"/>
      <c r="RDN289" s="95"/>
      <c r="RDO289" s="95"/>
      <c r="RDP289" s="95"/>
      <c r="RDQ289" s="95"/>
      <c r="RDR289" s="95"/>
      <c r="RDS289" s="95"/>
      <c r="RDT289" s="95"/>
      <c r="RDU289" s="95"/>
      <c r="RDV289" s="95"/>
      <c r="RDW289" s="95"/>
      <c r="RDX289" s="95"/>
      <c r="RDY289" s="95"/>
      <c r="RDZ289" s="95"/>
      <c r="REA289" s="95"/>
      <c r="REB289" s="95"/>
      <c r="REC289" s="95"/>
      <c r="RED289" s="95"/>
      <c r="REE289" s="95"/>
      <c r="REF289" s="95"/>
      <c r="REG289" s="95"/>
      <c r="REH289" s="95"/>
      <c r="REI289" s="95"/>
      <c r="REJ289" s="95"/>
      <c r="REK289" s="95"/>
      <c r="REL289" s="95"/>
      <c r="REM289" s="95"/>
      <c r="REN289" s="95"/>
      <c r="REO289" s="95"/>
      <c r="REP289" s="95"/>
      <c r="REQ289" s="95"/>
      <c r="RER289" s="95"/>
      <c r="RES289" s="95"/>
      <c r="RET289" s="95"/>
      <c r="REU289" s="95"/>
      <c r="REV289" s="95"/>
      <c r="REW289" s="95"/>
      <c r="REX289" s="95"/>
      <c r="REY289" s="95"/>
      <c r="REZ289" s="95"/>
      <c r="RFA289" s="95"/>
      <c r="RFB289" s="95"/>
      <c r="RFC289" s="95"/>
      <c r="RFD289" s="95"/>
      <c r="RFE289" s="95"/>
      <c r="RFF289" s="95"/>
      <c r="RFG289" s="95"/>
      <c r="RFH289" s="95"/>
      <c r="RFI289" s="95"/>
      <c r="RFJ289" s="95"/>
      <c r="RFK289" s="95"/>
      <c r="RFL289" s="95"/>
      <c r="RFM289" s="95"/>
      <c r="RFN289" s="95"/>
      <c r="RFO289" s="95"/>
      <c r="RFP289" s="95"/>
      <c r="RFQ289" s="95"/>
      <c r="RFR289" s="95"/>
      <c r="RFS289" s="95"/>
      <c r="RFT289" s="95"/>
      <c r="RFU289" s="95"/>
      <c r="RFV289" s="95"/>
      <c r="RFW289" s="95"/>
      <c r="RFX289" s="95"/>
      <c r="RFY289" s="95"/>
      <c r="RFZ289" s="95"/>
      <c r="RGA289" s="95"/>
      <c r="RGB289" s="95"/>
      <c r="RGC289" s="95"/>
      <c r="RGD289" s="95"/>
      <c r="RGE289" s="95"/>
      <c r="RGF289" s="95"/>
      <c r="RGG289" s="95"/>
      <c r="RGH289" s="95"/>
      <c r="RGI289" s="95"/>
      <c r="RGJ289" s="95"/>
      <c r="RGK289" s="95"/>
      <c r="RGL289" s="95"/>
      <c r="RGM289" s="95"/>
      <c r="RGN289" s="95"/>
      <c r="RGO289" s="95"/>
      <c r="RGP289" s="95"/>
      <c r="RGQ289" s="95"/>
      <c r="RGR289" s="95"/>
      <c r="RGS289" s="95"/>
      <c r="RGT289" s="95"/>
      <c r="RGU289" s="95"/>
      <c r="RGV289" s="95"/>
      <c r="RGW289" s="95"/>
      <c r="RGX289" s="95"/>
      <c r="RGY289" s="95"/>
      <c r="RGZ289" s="95"/>
      <c r="RHA289" s="95"/>
      <c r="RHB289" s="95"/>
      <c r="RHC289" s="95"/>
      <c r="RHD289" s="95"/>
      <c r="RHE289" s="95"/>
      <c r="RHF289" s="95"/>
      <c r="RHG289" s="95"/>
      <c r="RHH289" s="95"/>
      <c r="RHI289" s="95"/>
      <c r="RHJ289" s="95"/>
      <c r="RHK289" s="95"/>
      <c r="RHL289" s="95"/>
      <c r="RHM289" s="95"/>
      <c r="RHN289" s="95"/>
      <c r="RHO289" s="95"/>
      <c r="RHP289" s="95"/>
      <c r="RHQ289" s="95"/>
      <c r="RHR289" s="95"/>
      <c r="RHS289" s="95"/>
      <c r="RHT289" s="95"/>
      <c r="RHU289" s="95"/>
      <c r="RHV289" s="95"/>
      <c r="RHW289" s="95"/>
      <c r="RHX289" s="95"/>
      <c r="RHY289" s="95"/>
      <c r="RHZ289" s="95"/>
      <c r="RIA289" s="95"/>
      <c r="RIB289" s="95"/>
      <c r="RIC289" s="95"/>
      <c r="RID289" s="95"/>
      <c r="RIE289" s="95"/>
      <c r="RIF289" s="95"/>
      <c r="RIG289" s="95"/>
      <c r="RIH289" s="95"/>
      <c r="RII289" s="95"/>
      <c r="RIJ289" s="95"/>
      <c r="RIK289" s="95"/>
      <c r="RIL289" s="95"/>
      <c r="RIM289" s="95"/>
      <c r="RIN289" s="95"/>
      <c r="RIO289" s="95"/>
      <c r="RIP289" s="95"/>
      <c r="RIQ289" s="95"/>
      <c r="RIR289" s="95"/>
      <c r="RIS289" s="95"/>
      <c r="RIT289" s="95"/>
      <c r="RIU289" s="95"/>
      <c r="RIV289" s="95"/>
      <c r="RIW289" s="95"/>
      <c r="RIX289" s="95"/>
      <c r="RIY289" s="95"/>
      <c r="RIZ289" s="95"/>
      <c r="RJA289" s="95"/>
      <c r="RJB289" s="95"/>
      <c r="RJC289" s="95"/>
      <c r="RJD289" s="95"/>
      <c r="RJE289" s="95"/>
      <c r="RJF289" s="95"/>
      <c r="RJG289" s="95"/>
      <c r="RJH289" s="95"/>
      <c r="RJI289" s="95"/>
      <c r="RJJ289" s="95"/>
      <c r="RJK289" s="95"/>
      <c r="RJL289" s="95"/>
      <c r="RJM289" s="95"/>
      <c r="RJN289" s="95"/>
      <c r="RJO289" s="95"/>
      <c r="RJP289" s="95"/>
      <c r="RJQ289" s="95"/>
      <c r="RJR289" s="95"/>
      <c r="RJS289" s="95"/>
      <c r="RJT289" s="95"/>
      <c r="RJU289" s="95"/>
      <c r="RJV289" s="95"/>
      <c r="RJW289" s="95"/>
      <c r="RJX289" s="95"/>
      <c r="RJY289" s="95"/>
      <c r="RJZ289" s="95"/>
      <c r="RKA289" s="95"/>
      <c r="RKB289" s="95"/>
      <c r="RKC289" s="95"/>
      <c r="RKD289" s="95"/>
      <c r="RKE289" s="95"/>
      <c r="RKF289" s="95"/>
      <c r="RKG289" s="95"/>
      <c r="RKH289" s="95"/>
      <c r="RKI289" s="95"/>
      <c r="RKJ289" s="95"/>
      <c r="RKK289" s="95"/>
      <c r="RKL289" s="95"/>
      <c r="RKM289" s="95"/>
      <c r="RKN289" s="95"/>
      <c r="RKO289" s="95"/>
      <c r="RKP289" s="95"/>
      <c r="RKQ289" s="95"/>
      <c r="RKR289" s="95"/>
      <c r="RKS289" s="95"/>
      <c r="RKT289" s="95"/>
      <c r="RKU289" s="95"/>
      <c r="RKV289" s="95"/>
      <c r="RKW289" s="95"/>
      <c r="RKX289" s="95"/>
      <c r="RKY289" s="95"/>
      <c r="RKZ289" s="95"/>
      <c r="RLA289" s="95"/>
      <c r="RLB289" s="95"/>
      <c r="RLC289" s="95"/>
      <c r="RLD289" s="95"/>
      <c r="RLE289" s="95"/>
      <c r="RLF289" s="95"/>
      <c r="RLG289" s="95"/>
      <c r="RLH289" s="95"/>
      <c r="RLI289" s="95"/>
      <c r="RLJ289" s="95"/>
      <c r="RLK289" s="95"/>
      <c r="RLL289" s="95"/>
      <c r="RLM289" s="95"/>
      <c r="RLN289" s="95"/>
      <c r="RLO289" s="95"/>
      <c r="RLP289" s="95"/>
      <c r="RLQ289" s="95"/>
      <c r="RLR289" s="95"/>
      <c r="RLS289" s="95"/>
      <c r="RLT289" s="95"/>
      <c r="RLU289" s="95"/>
      <c r="RLV289" s="95"/>
      <c r="RLW289" s="95"/>
      <c r="RLX289" s="95"/>
      <c r="RLY289" s="95"/>
      <c r="RLZ289" s="95"/>
      <c r="RMA289" s="95"/>
      <c r="RMB289" s="95"/>
      <c r="RMC289" s="95"/>
      <c r="RMD289" s="95"/>
      <c r="RME289" s="95"/>
      <c r="RMF289" s="95"/>
      <c r="RMG289" s="95"/>
      <c r="RMH289" s="95"/>
      <c r="RMI289" s="95"/>
      <c r="RMJ289" s="95"/>
      <c r="RMK289" s="95"/>
      <c r="RML289" s="95"/>
      <c r="RMM289" s="95"/>
      <c r="RMN289" s="95"/>
      <c r="RMO289" s="95"/>
      <c r="RMP289" s="95"/>
      <c r="RMQ289" s="95"/>
      <c r="RMR289" s="95"/>
      <c r="RMS289" s="95"/>
      <c r="RMT289" s="95"/>
      <c r="RMU289" s="95"/>
      <c r="RMV289" s="95"/>
      <c r="RMW289" s="95"/>
      <c r="RMX289" s="95"/>
      <c r="RMY289" s="95"/>
      <c r="RMZ289" s="95"/>
      <c r="RNA289" s="95"/>
      <c r="RNB289" s="95"/>
      <c r="RNC289" s="95"/>
      <c r="RND289" s="95"/>
      <c r="RNE289" s="95"/>
      <c r="RNF289" s="95"/>
      <c r="RNG289" s="95"/>
      <c r="RNH289" s="95"/>
      <c r="RNI289" s="95"/>
      <c r="RNJ289" s="95"/>
      <c r="RNK289" s="95"/>
      <c r="RNL289" s="95"/>
      <c r="RNM289" s="95"/>
      <c r="RNN289" s="95"/>
      <c r="RNO289" s="95"/>
      <c r="RNP289" s="95"/>
      <c r="RNQ289" s="95"/>
      <c r="RNR289" s="95"/>
      <c r="RNS289" s="95"/>
      <c r="RNT289" s="95"/>
      <c r="RNU289" s="95"/>
      <c r="RNV289" s="95"/>
      <c r="RNW289" s="95"/>
      <c r="RNX289" s="95"/>
      <c r="RNY289" s="95"/>
      <c r="RNZ289" s="95"/>
      <c r="ROA289" s="95"/>
      <c r="ROB289" s="95"/>
      <c r="ROC289" s="95"/>
      <c r="ROD289" s="95"/>
      <c r="ROE289" s="95"/>
      <c r="ROF289" s="95"/>
      <c r="ROG289" s="95"/>
      <c r="ROH289" s="95"/>
      <c r="ROI289" s="95"/>
      <c r="ROJ289" s="95"/>
      <c r="ROK289" s="95"/>
      <c r="ROL289" s="95"/>
      <c r="ROM289" s="95"/>
      <c r="RON289" s="95"/>
      <c r="ROO289" s="95"/>
      <c r="ROP289" s="95"/>
      <c r="ROQ289" s="95"/>
      <c r="ROR289" s="95"/>
      <c r="ROS289" s="95"/>
      <c r="ROT289" s="95"/>
      <c r="ROU289" s="95"/>
      <c r="ROV289" s="95"/>
      <c r="ROW289" s="95"/>
      <c r="ROX289" s="95"/>
      <c r="ROY289" s="95"/>
      <c r="ROZ289" s="95"/>
      <c r="RPA289" s="95"/>
      <c r="RPB289" s="95"/>
      <c r="RPC289" s="95"/>
      <c r="RPD289" s="95"/>
      <c r="RPE289" s="95"/>
      <c r="RPF289" s="95"/>
      <c r="RPG289" s="95"/>
      <c r="RPH289" s="95"/>
      <c r="RPI289" s="95"/>
      <c r="RPJ289" s="95"/>
      <c r="RPK289" s="95"/>
      <c r="RPL289" s="95"/>
      <c r="RPM289" s="95"/>
      <c r="RPN289" s="95"/>
      <c r="RPO289" s="95"/>
      <c r="RPP289" s="95"/>
      <c r="RPQ289" s="95"/>
      <c r="RPR289" s="95"/>
      <c r="RPS289" s="95"/>
      <c r="RPT289" s="95"/>
      <c r="RPU289" s="95"/>
      <c r="RPV289" s="95"/>
      <c r="RPW289" s="95"/>
      <c r="RPX289" s="95"/>
      <c r="RPY289" s="95"/>
      <c r="RPZ289" s="95"/>
      <c r="RQA289" s="95"/>
      <c r="RQB289" s="95"/>
      <c r="RQC289" s="95"/>
      <c r="RQD289" s="95"/>
      <c r="RQE289" s="95"/>
      <c r="RQF289" s="95"/>
      <c r="RQG289" s="95"/>
      <c r="RQH289" s="95"/>
      <c r="RQI289" s="95"/>
      <c r="RQJ289" s="95"/>
      <c r="RQK289" s="95"/>
      <c r="RQL289" s="95"/>
      <c r="RQM289" s="95"/>
      <c r="RQN289" s="95"/>
      <c r="RQO289" s="95"/>
      <c r="RQP289" s="95"/>
      <c r="RQQ289" s="95"/>
      <c r="RQR289" s="95"/>
      <c r="RQS289" s="95"/>
      <c r="RQT289" s="95"/>
      <c r="RQU289" s="95"/>
      <c r="RQV289" s="95"/>
      <c r="RQW289" s="95"/>
      <c r="RQX289" s="95"/>
      <c r="RQY289" s="95"/>
      <c r="RQZ289" s="95"/>
      <c r="RRA289" s="95"/>
      <c r="RRB289" s="95"/>
      <c r="RRC289" s="95"/>
      <c r="RRD289" s="95"/>
      <c r="RRE289" s="95"/>
      <c r="RRF289" s="95"/>
      <c r="RRG289" s="95"/>
      <c r="RRH289" s="95"/>
      <c r="RRI289" s="95"/>
      <c r="RRJ289" s="95"/>
      <c r="RRK289" s="95"/>
      <c r="RRL289" s="95"/>
      <c r="RRM289" s="95"/>
      <c r="RRN289" s="95"/>
      <c r="RRO289" s="95"/>
      <c r="RRP289" s="95"/>
      <c r="RRQ289" s="95"/>
      <c r="RRR289" s="95"/>
      <c r="RRS289" s="95"/>
      <c r="RRT289" s="95"/>
      <c r="RRU289" s="95"/>
      <c r="RRV289" s="95"/>
      <c r="RRW289" s="95"/>
      <c r="RRX289" s="95"/>
      <c r="RRY289" s="95"/>
      <c r="RRZ289" s="95"/>
      <c r="RSA289" s="95"/>
      <c r="RSB289" s="95"/>
      <c r="RSC289" s="95"/>
      <c r="RSD289" s="95"/>
      <c r="RSE289" s="95"/>
      <c r="RSF289" s="95"/>
      <c r="RSG289" s="95"/>
      <c r="RSH289" s="95"/>
      <c r="RSI289" s="95"/>
      <c r="RSJ289" s="95"/>
      <c r="RSK289" s="95"/>
      <c r="RSL289" s="95"/>
      <c r="RSM289" s="95"/>
      <c r="RSN289" s="95"/>
      <c r="RSO289" s="95"/>
      <c r="RSP289" s="95"/>
      <c r="RSQ289" s="95"/>
      <c r="RSR289" s="95"/>
      <c r="RSS289" s="95"/>
      <c r="RST289" s="95"/>
      <c r="RSU289" s="95"/>
      <c r="RSV289" s="95"/>
      <c r="RSW289" s="95"/>
      <c r="RSX289" s="95"/>
      <c r="RSY289" s="95"/>
      <c r="RSZ289" s="95"/>
      <c r="RTA289" s="95"/>
      <c r="RTB289" s="95"/>
      <c r="RTC289" s="95"/>
      <c r="RTD289" s="95"/>
      <c r="RTE289" s="95"/>
      <c r="RTF289" s="95"/>
      <c r="RTG289" s="95"/>
      <c r="RTH289" s="95"/>
      <c r="RTI289" s="95"/>
      <c r="RTJ289" s="95"/>
      <c r="RTK289" s="95"/>
      <c r="RTL289" s="95"/>
      <c r="RTM289" s="95"/>
      <c r="RTN289" s="95"/>
      <c r="RTO289" s="95"/>
      <c r="RTP289" s="95"/>
      <c r="RTQ289" s="95"/>
      <c r="RTR289" s="95"/>
      <c r="RTS289" s="95"/>
      <c r="RTT289" s="95"/>
      <c r="RTU289" s="95"/>
      <c r="RTV289" s="95"/>
      <c r="RTW289" s="95"/>
      <c r="RTX289" s="95"/>
      <c r="RTY289" s="95"/>
      <c r="RTZ289" s="95"/>
      <c r="RUA289" s="95"/>
      <c r="RUB289" s="95"/>
      <c r="RUC289" s="95"/>
      <c r="RUD289" s="95"/>
      <c r="RUE289" s="95"/>
      <c r="RUF289" s="95"/>
      <c r="RUG289" s="95"/>
      <c r="RUH289" s="95"/>
      <c r="RUI289" s="95"/>
      <c r="RUJ289" s="95"/>
      <c r="RUK289" s="95"/>
      <c r="RUL289" s="95"/>
      <c r="RUM289" s="95"/>
      <c r="RUN289" s="95"/>
      <c r="RUO289" s="95"/>
      <c r="RUP289" s="95"/>
      <c r="RUQ289" s="95"/>
      <c r="RUR289" s="95"/>
      <c r="RUS289" s="95"/>
      <c r="RUT289" s="95"/>
      <c r="RUU289" s="95"/>
      <c r="RUV289" s="95"/>
      <c r="RUW289" s="95"/>
      <c r="RUX289" s="95"/>
      <c r="RUY289" s="95"/>
      <c r="RUZ289" s="95"/>
      <c r="RVA289" s="95"/>
      <c r="RVB289" s="95"/>
      <c r="RVC289" s="95"/>
      <c r="RVD289" s="95"/>
      <c r="RVE289" s="95"/>
      <c r="RVF289" s="95"/>
      <c r="RVG289" s="95"/>
      <c r="RVH289" s="95"/>
      <c r="RVI289" s="95"/>
      <c r="RVJ289" s="95"/>
      <c r="RVK289" s="95"/>
      <c r="RVL289" s="95"/>
      <c r="RVM289" s="95"/>
      <c r="RVN289" s="95"/>
      <c r="RVO289" s="95"/>
      <c r="RVP289" s="95"/>
      <c r="RVQ289" s="95"/>
      <c r="RVR289" s="95"/>
      <c r="RVS289" s="95"/>
      <c r="RVT289" s="95"/>
      <c r="RVU289" s="95"/>
      <c r="RVV289" s="95"/>
      <c r="RVW289" s="95"/>
      <c r="RVX289" s="95"/>
      <c r="RVY289" s="95"/>
      <c r="RVZ289" s="95"/>
      <c r="RWA289" s="95"/>
      <c r="RWB289" s="95"/>
      <c r="RWC289" s="95"/>
      <c r="RWD289" s="95"/>
      <c r="RWE289" s="95"/>
      <c r="RWF289" s="95"/>
      <c r="RWG289" s="95"/>
      <c r="RWH289" s="95"/>
      <c r="RWI289" s="95"/>
      <c r="RWJ289" s="95"/>
      <c r="RWK289" s="95"/>
      <c r="RWL289" s="95"/>
      <c r="RWM289" s="95"/>
      <c r="RWN289" s="95"/>
      <c r="RWO289" s="95"/>
      <c r="RWP289" s="95"/>
      <c r="RWQ289" s="95"/>
      <c r="RWR289" s="95"/>
      <c r="RWS289" s="95"/>
      <c r="RWT289" s="95"/>
      <c r="RWU289" s="95"/>
      <c r="RWV289" s="95"/>
      <c r="RWW289" s="95"/>
      <c r="RWX289" s="95"/>
      <c r="RWY289" s="95"/>
      <c r="RWZ289" s="95"/>
      <c r="RXA289" s="95"/>
      <c r="RXB289" s="95"/>
      <c r="RXC289" s="95"/>
      <c r="RXD289" s="95"/>
      <c r="RXE289" s="95"/>
      <c r="RXF289" s="95"/>
      <c r="RXG289" s="95"/>
      <c r="RXH289" s="95"/>
      <c r="RXI289" s="95"/>
      <c r="RXJ289" s="95"/>
      <c r="RXK289" s="95"/>
      <c r="RXL289" s="95"/>
      <c r="RXM289" s="95"/>
      <c r="RXN289" s="95"/>
      <c r="RXO289" s="95"/>
      <c r="RXP289" s="95"/>
      <c r="RXQ289" s="95"/>
      <c r="RXR289" s="95"/>
      <c r="RXS289" s="95"/>
      <c r="RXT289" s="95"/>
      <c r="RXU289" s="95"/>
      <c r="RXV289" s="95"/>
      <c r="RXW289" s="95"/>
      <c r="RXX289" s="95"/>
      <c r="RXY289" s="95"/>
      <c r="RXZ289" s="95"/>
      <c r="RYA289" s="95"/>
      <c r="RYB289" s="95"/>
      <c r="RYC289" s="95"/>
      <c r="RYD289" s="95"/>
      <c r="RYE289" s="95"/>
      <c r="RYF289" s="95"/>
      <c r="RYG289" s="95"/>
      <c r="RYH289" s="95"/>
      <c r="RYI289" s="95"/>
      <c r="RYJ289" s="95"/>
      <c r="RYK289" s="95"/>
      <c r="RYL289" s="95"/>
      <c r="RYM289" s="95"/>
      <c r="RYN289" s="95"/>
      <c r="RYO289" s="95"/>
      <c r="RYP289" s="95"/>
      <c r="RYQ289" s="95"/>
      <c r="RYR289" s="95"/>
      <c r="RYS289" s="95"/>
      <c r="RYT289" s="95"/>
      <c r="RYU289" s="95"/>
      <c r="RYV289" s="95"/>
      <c r="RYW289" s="95"/>
      <c r="RYX289" s="95"/>
      <c r="RYY289" s="95"/>
      <c r="RYZ289" s="95"/>
      <c r="RZA289" s="95"/>
      <c r="RZB289" s="95"/>
      <c r="RZC289" s="95"/>
      <c r="RZD289" s="95"/>
      <c r="RZE289" s="95"/>
      <c r="RZF289" s="95"/>
      <c r="RZG289" s="95"/>
      <c r="RZH289" s="95"/>
      <c r="RZI289" s="95"/>
      <c r="RZJ289" s="95"/>
      <c r="RZK289" s="95"/>
      <c r="RZL289" s="95"/>
      <c r="RZM289" s="95"/>
      <c r="RZN289" s="95"/>
      <c r="RZO289" s="95"/>
      <c r="RZP289" s="95"/>
      <c r="RZQ289" s="95"/>
      <c r="RZR289" s="95"/>
      <c r="RZS289" s="95"/>
      <c r="RZT289" s="95"/>
      <c r="RZU289" s="95"/>
      <c r="RZV289" s="95"/>
      <c r="RZW289" s="95"/>
      <c r="RZX289" s="95"/>
      <c r="RZY289" s="95"/>
      <c r="RZZ289" s="95"/>
      <c r="SAA289" s="95"/>
      <c r="SAB289" s="95"/>
      <c r="SAC289" s="95"/>
      <c r="SAD289" s="95"/>
      <c r="SAE289" s="95"/>
      <c r="SAF289" s="95"/>
      <c r="SAG289" s="95"/>
      <c r="SAH289" s="95"/>
      <c r="SAI289" s="95"/>
      <c r="SAJ289" s="95"/>
      <c r="SAK289" s="95"/>
      <c r="SAL289" s="95"/>
      <c r="SAM289" s="95"/>
      <c r="SAN289" s="95"/>
      <c r="SAO289" s="95"/>
      <c r="SAP289" s="95"/>
      <c r="SAQ289" s="95"/>
      <c r="SAR289" s="95"/>
      <c r="SAS289" s="95"/>
      <c r="SAT289" s="95"/>
      <c r="SAU289" s="95"/>
      <c r="SAV289" s="95"/>
      <c r="SAW289" s="95"/>
      <c r="SAX289" s="95"/>
      <c r="SAY289" s="95"/>
      <c r="SAZ289" s="95"/>
      <c r="SBA289" s="95"/>
      <c r="SBB289" s="95"/>
      <c r="SBC289" s="95"/>
      <c r="SBD289" s="95"/>
      <c r="SBE289" s="95"/>
      <c r="SBF289" s="95"/>
      <c r="SBG289" s="95"/>
      <c r="SBH289" s="95"/>
      <c r="SBI289" s="95"/>
      <c r="SBJ289" s="95"/>
      <c r="SBK289" s="95"/>
      <c r="SBL289" s="95"/>
      <c r="SBM289" s="95"/>
      <c r="SBN289" s="95"/>
      <c r="SBO289" s="95"/>
      <c r="SBP289" s="95"/>
      <c r="SBQ289" s="95"/>
      <c r="SBR289" s="95"/>
      <c r="SBS289" s="95"/>
      <c r="SBT289" s="95"/>
      <c r="SBU289" s="95"/>
      <c r="SBV289" s="95"/>
      <c r="SBW289" s="95"/>
      <c r="SBX289" s="95"/>
      <c r="SBY289" s="95"/>
      <c r="SBZ289" s="95"/>
      <c r="SCA289" s="95"/>
      <c r="SCB289" s="95"/>
      <c r="SCC289" s="95"/>
      <c r="SCD289" s="95"/>
      <c r="SCE289" s="95"/>
      <c r="SCF289" s="95"/>
      <c r="SCG289" s="95"/>
      <c r="SCH289" s="95"/>
      <c r="SCI289" s="95"/>
      <c r="SCJ289" s="95"/>
      <c r="SCK289" s="95"/>
      <c r="SCL289" s="95"/>
      <c r="SCM289" s="95"/>
      <c r="SCN289" s="95"/>
      <c r="SCO289" s="95"/>
      <c r="SCP289" s="95"/>
      <c r="SCQ289" s="95"/>
      <c r="SCR289" s="95"/>
      <c r="SCS289" s="95"/>
      <c r="SCT289" s="95"/>
      <c r="SCU289" s="95"/>
      <c r="SCV289" s="95"/>
      <c r="SCW289" s="95"/>
      <c r="SCX289" s="95"/>
      <c r="SCY289" s="95"/>
      <c r="SCZ289" s="95"/>
      <c r="SDA289" s="95"/>
      <c r="SDB289" s="95"/>
      <c r="SDC289" s="95"/>
      <c r="SDD289" s="95"/>
      <c r="SDE289" s="95"/>
      <c r="SDF289" s="95"/>
      <c r="SDG289" s="95"/>
      <c r="SDH289" s="95"/>
      <c r="SDI289" s="95"/>
      <c r="SDJ289" s="95"/>
      <c r="SDK289" s="95"/>
      <c r="SDL289" s="95"/>
      <c r="SDM289" s="95"/>
      <c r="SDN289" s="95"/>
      <c r="SDO289" s="95"/>
      <c r="SDP289" s="95"/>
      <c r="SDQ289" s="95"/>
      <c r="SDR289" s="95"/>
      <c r="SDS289" s="95"/>
      <c r="SDT289" s="95"/>
      <c r="SDU289" s="95"/>
      <c r="SDV289" s="95"/>
      <c r="SDW289" s="95"/>
      <c r="SDX289" s="95"/>
      <c r="SDY289" s="95"/>
      <c r="SDZ289" s="95"/>
      <c r="SEA289" s="95"/>
      <c r="SEB289" s="95"/>
      <c r="SEC289" s="95"/>
      <c r="SED289" s="95"/>
      <c r="SEE289" s="95"/>
      <c r="SEF289" s="95"/>
      <c r="SEG289" s="95"/>
      <c r="SEH289" s="95"/>
      <c r="SEI289" s="95"/>
      <c r="SEJ289" s="95"/>
      <c r="SEK289" s="95"/>
      <c r="SEL289" s="95"/>
      <c r="SEM289" s="95"/>
      <c r="SEN289" s="95"/>
      <c r="SEO289" s="95"/>
      <c r="SEP289" s="95"/>
      <c r="SEQ289" s="95"/>
      <c r="SER289" s="95"/>
      <c r="SES289" s="95"/>
      <c r="SET289" s="95"/>
      <c r="SEU289" s="95"/>
      <c r="SEV289" s="95"/>
      <c r="SEW289" s="95"/>
      <c r="SEX289" s="95"/>
      <c r="SEY289" s="95"/>
      <c r="SEZ289" s="95"/>
      <c r="SFA289" s="95"/>
      <c r="SFB289" s="95"/>
      <c r="SFC289" s="95"/>
      <c r="SFD289" s="95"/>
      <c r="SFE289" s="95"/>
      <c r="SFF289" s="95"/>
      <c r="SFG289" s="95"/>
      <c r="SFH289" s="95"/>
      <c r="SFI289" s="95"/>
      <c r="SFJ289" s="95"/>
      <c r="SFK289" s="95"/>
      <c r="SFL289" s="95"/>
      <c r="SFM289" s="95"/>
      <c r="SFN289" s="95"/>
      <c r="SFO289" s="95"/>
      <c r="SFP289" s="95"/>
      <c r="SFQ289" s="95"/>
      <c r="SFR289" s="95"/>
      <c r="SFS289" s="95"/>
      <c r="SFT289" s="95"/>
      <c r="SFU289" s="95"/>
      <c r="SFV289" s="95"/>
      <c r="SFW289" s="95"/>
      <c r="SFX289" s="95"/>
      <c r="SFY289" s="95"/>
      <c r="SFZ289" s="95"/>
      <c r="SGA289" s="95"/>
      <c r="SGB289" s="95"/>
      <c r="SGC289" s="95"/>
      <c r="SGD289" s="95"/>
      <c r="SGE289" s="95"/>
      <c r="SGF289" s="95"/>
      <c r="SGG289" s="95"/>
      <c r="SGH289" s="95"/>
      <c r="SGI289" s="95"/>
      <c r="SGJ289" s="95"/>
      <c r="SGK289" s="95"/>
      <c r="SGL289" s="95"/>
      <c r="SGM289" s="95"/>
      <c r="SGN289" s="95"/>
      <c r="SGO289" s="95"/>
      <c r="SGP289" s="95"/>
      <c r="SGQ289" s="95"/>
      <c r="SGR289" s="95"/>
      <c r="SGS289" s="95"/>
      <c r="SGT289" s="95"/>
      <c r="SGU289" s="95"/>
      <c r="SGV289" s="95"/>
      <c r="SGW289" s="95"/>
      <c r="SGX289" s="95"/>
      <c r="SGY289" s="95"/>
      <c r="SGZ289" s="95"/>
      <c r="SHA289" s="95"/>
      <c r="SHB289" s="95"/>
      <c r="SHC289" s="95"/>
      <c r="SHD289" s="95"/>
      <c r="SHE289" s="95"/>
      <c r="SHF289" s="95"/>
      <c r="SHG289" s="95"/>
      <c r="SHH289" s="95"/>
      <c r="SHI289" s="95"/>
      <c r="SHJ289" s="95"/>
      <c r="SHK289" s="95"/>
      <c r="SHL289" s="95"/>
      <c r="SHM289" s="95"/>
      <c r="SHN289" s="95"/>
      <c r="SHO289" s="95"/>
      <c r="SHP289" s="95"/>
      <c r="SHQ289" s="95"/>
      <c r="SHR289" s="95"/>
      <c r="SHS289" s="95"/>
      <c r="SHT289" s="95"/>
      <c r="SHU289" s="95"/>
      <c r="SHV289" s="95"/>
      <c r="SHW289" s="95"/>
      <c r="SHX289" s="95"/>
      <c r="SHY289" s="95"/>
      <c r="SHZ289" s="95"/>
      <c r="SIA289" s="95"/>
      <c r="SIB289" s="95"/>
      <c r="SIC289" s="95"/>
      <c r="SID289" s="95"/>
      <c r="SIE289" s="95"/>
      <c r="SIF289" s="95"/>
      <c r="SIG289" s="95"/>
      <c r="SIH289" s="95"/>
      <c r="SII289" s="95"/>
      <c r="SIJ289" s="95"/>
      <c r="SIK289" s="95"/>
      <c r="SIL289" s="95"/>
      <c r="SIM289" s="95"/>
      <c r="SIN289" s="95"/>
      <c r="SIO289" s="95"/>
      <c r="SIP289" s="95"/>
      <c r="SIQ289" s="95"/>
      <c r="SIR289" s="95"/>
      <c r="SIS289" s="95"/>
      <c r="SIT289" s="95"/>
      <c r="SIU289" s="95"/>
      <c r="SIV289" s="95"/>
      <c r="SIW289" s="95"/>
      <c r="SIX289" s="95"/>
      <c r="SIY289" s="95"/>
      <c r="SIZ289" s="95"/>
      <c r="SJA289" s="95"/>
      <c r="SJB289" s="95"/>
      <c r="SJC289" s="95"/>
      <c r="SJD289" s="95"/>
      <c r="SJE289" s="95"/>
      <c r="SJF289" s="95"/>
      <c r="SJG289" s="95"/>
      <c r="SJH289" s="95"/>
      <c r="SJI289" s="95"/>
      <c r="SJJ289" s="95"/>
      <c r="SJK289" s="95"/>
      <c r="SJL289" s="95"/>
      <c r="SJM289" s="95"/>
      <c r="SJN289" s="95"/>
      <c r="SJO289" s="95"/>
      <c r="SJP289" s="95"/>
      <c r="SJQ289" s="95"/>
      <c r="SJR289" s="95"/>
      <c r="SJS289" s="95"/>
      <c r="SJT289" s="95"/>
      <c r="SJU289" s="95"/>
      <c r="SJV289" s="95"/>
      <c r="SJW289" s="95"/>
      <c r="SJX289" s="95"/>
      <c r="SJY289" s="95"/>
      <c r="SJZ289" s="95"/>
      <c r="SKA289" s="95"/>
      <c r="SKB289" s="95"/>
      <c r="SKC289" s="95"/>
      <c r="SKD289" s="95"/>
      <c r="SKE289" s="95"/>
      <c r="SKF289" s="95"/>
      <c r="SKG289" s="95"/>
      <c r="SKH289" s="95"/>
      <c r="SKI289" s="95"/>
      <c r="SKJ289" s="95"/>
      <c r="SKK289" s="95"/>
      <c r="SKL289" s="95"/>
      <c r="SKM289" s="95"/>
      <c r="SKN289" s="95"/>
      <c r="SKO289" s="95"/>
      <c r="SKP289" s="95"/>
      <c r="SKQ289" s="95"/>
      <c r="SKR289" s="95"/>
      <c r="SKS289" s="95"/>
      <c r="SKT289" s="95"/>
      <c r="SKU289" s="95"/>
      <c r="SKV289" s="95"/>
      <c r="SKW289" s="95"/>
      <c r="SKX289" s="95"/>
      <c r="SKY289" s="95"/>
      <c r="SKZ289" s="95"/>
      <c r="SLA289" s="95"/>
      <c r="SLB289" s="95"/>
      <c r="SLC289" s="95"/>
      <c r="SLD289" s="95"/>
      <c r="SLE289" s="95"/>
      <c r="SLF289" s="95"/>
      <c r="SLG289" s="95"/>
      <c r="SLH289" s="95"/>
      <c r="SLI289" s="95"/>
      <c r="SLJ289" s="95"/>
      <c r="SLK289" s="95"/>
      <c r="SLL289" s="95"/>
      <c r="SLM289" s="95"/>
      <c r="SLN289" s="95"/>
      <c r="SLO289" s="95"/>
      <c r="SLP289" s="95"/>
      <c r="SLQ289" s="95"/>
      <c r="SLR289" s="95"/>
      <c r="SLS289" s="95"/>
      <c r="SLT289" s="95"/>
      <c r="SLU289" s="95"/>
      <c r="SLV289" s="95"/>
      <c r="SLW289" s="95"/>
      <c r="SLX289" s="95"/>
      <c r="SLY289" s="95"/>
      <c r="SLZ289" s="95"/>
      <c r="SMA289" s="95"/>
      <c r="SMB289" s="95"/>
      <c r="SMC289" s="95"/>
      <c r="SMD289" s="95"/>
      <c r="SME289" s="95"/>
      <c r="SMF289" s="95"/>
      <c r="SMG289" s="95"/>
      <c r="SMH289" s="95"/>
      <c r="SMI289" s="95"/>
      <c r="SMJ289" s="95"/>
      <c r="SMK289" s="95"/>
      <c r="SML289" s="95"/>
      <c r="SMM289" s="95"/>
      <c r="SMN289" s="95"/>
      <c r="SMO289" s="95"/>
      <c r="SMP289" s="95"/>
      <c r="SMQ289" s="95"/>
      <c r="SMR289" s="95"/>
      <c r="SMS289" s="95"/>
      <c r="SMT289" s="95"/>
      <c r="SMU289" s="95"/>
      <c r="SMV289" s="95"/>
      <c r="SMW289" s="95"/>
      <c r="SMX289" s="95"/>
      <c r="SMY289" s="95"/>
      <c r="SMZ289" s="95"/>
      <c r="SNA289" s="95"/>
      <c r="SNB289" s="95"/>
      <c r="SNC289" s="95"/>
      <c r="SND289" s="95"/>
      <c r="SNE289" s="95"/>
      <c r="SNF289" s="95"/>
      <c r="SNG289" s="95"/>
      <c r="SNH289" s="95"/>
      <c r="SNI289" s="95"/>
      <c r="SNJ289" s="95"/>
      <c r="SNK289" s="95"/>
      <c r="SNL289" s="95"/>
      <c r="SNM289" s="95"/>
      <c r="SNN289" s="95"/>
      <c r="SNO289" s="95"/>
      <c r="SNP289" s="95"/>
      <c r="SNQ289" s="95"/>
      <c r="SNR289" s="95"/>
      <c r="SNS289" s="95"/>
      <c r="SNT289" s="95"/>
      <c r="SNU289" s="95"/>
      <c r="SNV289" s="95"/>
      <c r="SNW289" s="95"/>
      <c r="SNX289" s="95"/>
      <c r="SNY289" s="95"/>
      <c r="SNZ289" s="95"/>
      <c r="SOA289" s="95"/>
      <c r="SOB289" s="95"/>
      <c r="SOC289" s="95"/>
      <c r="SOD289" s="95"/>
      <c r="SOE289" s="95"/>
      <c r="SOF289" s="95"/>
      <c r="SOG289" s="95"/>
      <c r="SOH289" s="95"/>
      <c r="SOI289" s="95"/>
      <c r="SOJ289" s="95"/>
      <c r="SOK289" s="95"/>
      <c r="SOL289" s="95"/>
      <c r="SOM289" s="95"/>
      <c r="SON289" s="95"/>
      <c r="SOO289" s="95"/>
      <c r="SOP289" s="95"/>
      <c r="SOQ289" s="95"/>
      <c r="SOR289" s="95"/>
      <c r="SOS289" s="95"/>
      <c r="SOT289" s="95"/>
      <c r="SOU289" s="95"/>
      <c r="SOV289" s="95"/>
      <c r="SOW289" s="95"/>
      <c r="SOX289" s="95"/>
      <c r="SOY289" s="95"/>
      <c r="SOZ289" s="95"/>
      <c r="SPA289" s="95"/>
      <c r="SPB289" s="95"/>
      <c r="SPC289" s="95"/>
      <c r="SPD289" s="95"/>
      <c r="SPE289" s="95"/>
      <c r="SPF289" s="95"/>
      <c r="SPG289" s="95"/>
      <c r="SPH289" s="95"/>
      <c r="SPI289" s="95"/>
      <c r="SPJ289" s="95"/>
      <c r="SPK289" s="95"/>
      <c r="SPL289" s="95"/>
      <c r="SPM289" s="95"/>
      <c r="SPN289" s="95"/>
      <c r="SPO289" s="95"/>
      <c r="SPP289" s="95"/>
      <c r="SPQ289" s="95"/>
      <c r="SPR289" s="95"/>
      <c r="SPS289" s="95"/>
      <c r="SPT289" s="95"/>
      <c r="SPU289" s="95"/>
      <c r="SPV289" s="95"/>
      <c r="SPW289" s="95"/>
      <c r="SPX289" s="95"/>
      <c r="SPY289" s="95"/>
      <c r="SPZ289" s="95"/>
      <c r="SQA289" s="95"/>
      <c r="SQB289" s="95"/>
      <c r="SQC289" s="95"/>
      <c r="SQD289" s="95"/>
      <c r="SQE289" s="95"/>
      <c r="SQF289" s="95"/>
      <c r="SQG289" s="95"/>
      <c r="SQH289" s="95"/>
      <c r="SQI289" s="95"/>
      <c r="SQJ289" s="95"/>
      <c r="SQK289" s="95"/>
      <c r="SQL289" s="95"/>
      <c r="SQM289" s="95"/>
      <c r="SQN289" s="95"/>
      <c r="SQO289" s="95"/>
      <c r="SQP289" s="95"/>
      <c r="SQQ289" s="95"/>
      <c r="SQR289" s="95"/>
      <c r="SQS289" s="95"/>
      <c r="SQT289" s="95"/>
      <c r="SQU289" s="95"/>
      <c r="SQV289" s="95"/>
      <c r="SQW289" s="95"/>
      <c r="SQX289" s="95"/>
      <c r="SQY289" s="95"/>
      <c r="SQZ289" s="95"/>
      <c r="SRA289" s="95"/>
      <c r="SRB289" s="95"/>
      <c r="SRC289" s="95"/>
      <c r="SRD289" s="95"/>
      <c r="SRE289" s="95"/>
      <c r="SRF289" s="95"/>
      <c r="SRG289" s="95"/>
      <c r="SRH289" s="95"/>
      <c r="SRI289" s="95"/>
      <c r="SRJ289" s="95"/>
      <c r="SRK289" s="95"/>
      <c r="SRL289" s="95"/>
      <c r="SRM289" s="95"/>
      <c r="SRN289" s="95"/>
      <c r="SRO289" s="95"/>
      <c r="SRP289" s="95"/>
      <c r="SRQ289" s="95"/>
      <c r="SRR289" s="95"/>
      <c r="SRS289" s="95"/>
      <c r="SRT289" s="95"/>
      <c r="SRU289" s="95"/>
      <c r="SRV289" s="95"/>
      <c r="SRW289" s="95"/>
      <c r="SRX289" s="95"/>
      <c r="SRY289" s="95"/>
      <c r="SRZ289" s="95"/>
      <c r="SSA289" s="95"/>
      <c r="SSB289" s="95"/>
      <c r="SSC289" s="95"/>
      <c r="SSD289" s="95"/>
      <c r="SSE289" s="95"/>
      <c r="SSF289" s="95"/>
      <c r="SSG289" s="95"/>
      <c r="SSH289" s="95"/>
      <c r="SSI289" s="95"/>
      <c r="SSJ289" s="95"/>
      <c r="SSK289" s="95"/>
      <c r="SSL289" s="95"/>
      <c r="SSM289" s="95"/>
      <c r="SSN289" s="95"/>
      <c r="SSO289" s="95"/>
      <c r="SSP289" s="95"/>
      <c r="SSQ289" s="95"/>
      <c r="SSR289" s="95"/>
      <c r="SSS289" s="95"/>
      <c r="SST289" s="95"/>
      <c r="SSU289" s="95"/>
      <c r="SSV289" s="95"/>
      <c r="SSW289" s="95"/>
      <c r="SSX289" s="95"/>
      <c r="SSY289" s="95"/>
      <c r="SSZ289" s="95"/>
      <c r="STA289" s="95"/>
      <c r="STB289" s="95"/>
      <c r="STC289" s="95"/>
      <c r="STD289" s="95"/>
      <c r="STE289" s="95"/>
      <c r="STF289" s="95"/>
      <c r="STG289" s="95"/>
      <c r="STH289" s="95"/>
      <c r="STI289" s="95"/>
      <c r="STJ289" s="95"/>
      <c r="STK289" s="95"/>
      <c r="STL289" s="95"/>
      <c r="STM289" s="95"/>
      <c r="STN289" s="95"/>
      <c r="STO289" s="95"/>
      <c r="STP289" s="95"/>
      <c r="STQ289" s="95"/>
      <c r="STR289" s="95"/>
      <c r="STS289" s="95"/>
      <c r="STT289" s="95"/>
      <c r="STU289" s="95"/>
      <c r="STV289" s="95"/>
      <c r="STW289" s="95"/>
      <c r="STX289" s="95"/>
      <c r="STY289" s="95"/>
      <c r="STZ289" s="95"/>
      <c r="SUA289" s="95"/>
      <c r="SUB289" s="95"/>
      <c r="SUC289" s="95"/>
      <c r="SUD289" s="95"/>
      <c r="SUE289" s="95"/>
      <c r="SUF289" s="95"/>
      <c r="SUG289" s="95"/>
      <c r="SUH289" s="95"/>
      <c r="SUI289" s="95"/>
      <c r="SUJ289" s="95"/>
      <c r="SUK289" s="95"/>
      <c r="SUL289" s="95"/>
      <c r="SUM289" s="95"/>
      <c r="SUN289" s="95"/>
      <c r="SUO289" s="95"/>
      <c r="SUP289" s="95"/>
      <c r="SUQ289" s="95"/>
      <c r="SUR289" s="95"/>
      <c r="SUS289" s="95"/>
      <c r="SUT289" s="95"/>
      <c r="SUU289" s="95"/>
      <c r="SUV289" s="95"/>
      <c r="SUW289" s="95"/>
      <c r="SUX289" s="95"/>
      <c r="SUY289" s="95"/>
      <c r="SUZ289" s="95"/>
      <c r="SVA289" s="95"/>
      <c r="SVB289" s="95"/>
      <c r="SVC289" s="95"/>
      <c r="SVD289" s="95"/>
      <c r="SVE289" s="95"/>
      <c r="SVF289" s="95"/>
      <c r="SVG289" s="95"/>
      <c r="SVH289" s="95"/>
      <c r="SVI289" s="95"/>
      <c r="SVJ289" s="95"/>
      <c r="SVK289" s="95"/>
      <c r="SVL289" s="95"/>
      <c r="SVM289" s="95"/>
      <c r="SVN289" s="95"/>
      <c r="SVO289" s="95"/>
      <c r="SVP289" s="95"/>
      <c r="SVQ289" s="95"/>
      <c r="SVR289" s="95"/>
      <c r="SVS289" s="95"/>
      <c r="SVT289" s="95"/>
      <c r="SVU289" s="95"/>
      <c r="SVV289" s="95"/>
      <c r="SVW289" s="95"/>
      <c r="SVX289" s="95"/>
      <c r="SVY289" s="95"/>
      <c r="SVZ289" s="95"/>
      <c r="SWA289" s="95"/>
      <c r="SWB289" s="95"/>
      <c r="SWC289" s="95"/>
      <c r="SWD289" s="95"/>
      <c r="SWE289" s="95"/>
      <c r="SWF289" s="95"/>
      <c r="SWG289" s="95"/>
      <c r="SWH289" s="95"/>
      <c r="SWI289" s="95"/>
      <c r="SWJ289" s="95"/>
      <c r="SWK289" s="95"/>
      <c r="SWL289" s="95"/>
      <c r="SWM289" s="95"/>
      <c r="SWN289" s="95"/>
      <c r="SWO289" s="95"/>
      <c r="SWP289" s="95"/>
      <c r="SWQ289" s="95"/>
      <c r="SWR289" s="95"/>
      <c r="SWS289" s="95"/>
      <c r="SWT289" s="95"/>
      <c r="SWU289" s="95"/>
      <c r="SWV289" s="95"/>
      <c r="SWW289" s="95"/>
      <c r="SWX289" s="95"/>
      <c r="SWY289" s="95"/>
      <c r="SWZ289" s="95"/>
      <c r="SXA289" s="95"/>
      <c r="SXB289" s="95"/>
      <c r="SXC289" s="95"/>
      <c r="SXD289" s="95"/>
      <c r="SXE289" s="95"/>
      <c r="SXF289" s="95"/>
      <c r="SXG289" s="95"/>
      <c r="SXH289" s="95"/>
      <c r="SXI289" s="95"/>
      <c r="SXJ289" s="95"/>
      <c r="SXK289" s="95"/>
      <c r="SXL289" s="95"/>
      <c r="SXM289" s="95"/>
      <c r="SXN289" s="95"/>
      <c r="SXO289" s="95"/>
      <c r="SXP289" s="95"/>
      <c r="SXQ289" s="95"/>
      <c r="SXR289" s="95"/>
      <c r="SXS289" s="95"/>
      <c r="SXT289" s="95"/>
      <c r="SXU289" s="95"/>
      <c r="SXV289" s="95"/>
      <c r="SXW289" s="95"/>
      <c r="SXX289" s="95"/>
      <c r="SXY289" s="95"/>
      <c r="SXZ289" s="95"/>
      <c r="SYA289" s="95"/>
      <c r="SYB289" s="95"/>
      <c r="SYC289" s="95"/>
      <c r="SYD289" s="95"/>
      <c r="SYE289" s="95"/>
      <c r="SYF289" s="95"/>
      <c r="SYG289" s="95"/>
      <c r="SYH289" s="95"/>
      <c r="SYI289" s="95"/>
      <c r="SYJ289" s="95"/>
      <c r="SYK289" s="95"/>
      <c r="SYL289" s="95"/>
      <c r="SYM289" s="95"/>
      <c r="SYN289" s="95"/>
      <c r="SYO289" s="95"/>
      <c r="SYP289" s="95"/>
      <c r="SYQ289" s="95"/>
      <c r="SYR289" s="95"/>
      <c r="SYS289" s="95"/>
      <c r="SYT289" s="95"/>
      <c r="SYU289" s="95"/>
      <c r="SYV289" s="95"/>
      <c r="SYW289" s="95"/>
      <c r="SYX289" s="95"/>
      <c r="SYY289" s="95"/>
      <c r="SYZ289" s="95"/>
      <c r="SZA289" s="95"/>
      <c r="SZB289" s="95"/>
      <c r="SZC289" s="95"/>
      <c r="SZD289" s="95"/>
      <c r="SZE289" s="95"/>
      <c r="SZF289" s="95"/>
      <c r="SZG289" s="95"/>
      <c r="SZH289" s="95"/>
      <c r="SZI289" s="95"/>
      <c r="SZJ289" s="95"/>
      <c r="SZK289" s="95"/>
      <c r="SZL289" s="95"/>
      <c r="SZM289" s="95"/>
      <c r="SZN289" s="95"/>
      <c r="SZO289" s="95"/>
      <c r="SZP289" s="95"/>
      <c r="SZQ289" s="95"/>
      <c r="SZR289" s="95"/>
      <c r="SZS289" s="95"/>
      <c r="SZT289" s="95"/>
      <c r="SZU289" s="95"/>
      <c r="SZV289" s="95"/>
      <c r="SZW289" s="95"/>
      <c r="SZX289" s="95"/>
      <c r="SZY289" s="95"/>
      <c r="SZZ289" s="95"/>
      <c r="TAA289" s="95"/>
      <c r="TAB289" s="95"/>
      <c r="TAC289" s="95"/>
      <c r="TAD289" s="95"/>
      <c r="TAE289" s="95"/>
      <c r="TAF289" s="95"/>
      <c r="TAG289" s="95"/>
      <c r="TAH289" s="95"/>
      <c r="TAI289" s="95"/>
      <c r="TAJ289" s="95"/>
      <c r="TAK289" s="95"/>
      <c r="TAL289" s="95"/>
      <c r="TAM289" s="95"/>
      <c r="TAN289" s="95"/>
      <c r="TAO289" s="95"/>
      <c r="TAP289" s="95"/>
      <c r="TAQ289" s="95"/>
      <c r="TAR289" s="95"/>
      <c r="TAS289" s="95"/>
      <c r="TAT289" s="95"/>
      <c r="TAU289" s="95"/>
      <c r="TAV289" s="95"/>
      <c r="TAW289" s="95"/>
      <c r="TAX289" s="95"/>
      <c r="TAY289" s="95"/>
      <c r="TAZ289" s="95"/>
      <c r="TBA289" s="95"/>
      <c r="TBB289" s="95"/>
      <c r="TBC289" s="95"/>
      <c r="TBD289" s="95"/>
      <c r="TBE289" s="95"/>
      <c r="TBF289" s="95"/>
      <c r="TBG289" s="95"/>
      <c r="TBH289" s="95"/>
      <c r="TBI289" s="95"/>
      <c r="TBJ289" s="95"/>
      <c r="TBK289" s="95"/>
      <c r="TBL289" s="95"/>
      <c r="TBM289" s="95"/>
      <c r="TBN289" s="95"/>
      <c r="TBO289" s="95"/>
      <c r="TBP289" s="95"/>
      <c r="TBQ289" s="95"/>
      <c r="TBR289" s="95"/>
      <c r="TBS289" s="95"/>
      <c r="TBT289" s="95"/>
      <c r="TBU289" s="95"/>
      <c r="TBV289" s="95"/>
      <c r="TBW289" s="95"/>
      <c r="TBX289" s="95"/>
      <c r="TBY289" s="95"/>
      <c r="TBZ289" s="95"/>
      <c r="TCA289" s="95"/>
      <c r="TCB289" s="95"/>
      <c r="TCC289" s="95"/>
      <c r="TCD289" s="95"/>
      <c r="TCE289" s="95"/>
      <c r="TCF289" s="95"/>
      <c r="TCG289" s="95"/>
      <c r="TCH289" s="95"/>
      <c r="TCI289" s="95"/>
      <c r="TCJ289" s="95"/>
      <c r="TCK289" s="95"/>
      <c r="TCL289" s="95"/>
      <c r="TCM289" s="95"/>
      <c r="TCN289" s="95"/>
      <c r="TCO289" s="95"/>
      <c r="TCP289" s="95"/>
      <c r="TCQ289" s="95"/>
      <c r="TCR289" s="95"/>
      <c r="TCS289" s="95"/>
      <c r="TCT289" s="95"/>
      <c r="TCU289" s="95"/>
      <c r="TCV289" s="95"/>
      <c r="TCW289" s="95"/>
      <c r="TCX289" s="95"/>
      <c r="TCY289" s="95"/>
      <c r="TCZ289" s="95"/>
      <c r="TDA289" s="95"/>
      <c r="TDB289" s="95"/>
      <c r="TDC289" s="95"/>
      <c r="TDD289" s="95"/>
      <c r="TDE289" s="95"/>
      <c r="TDF289" s="95"/>
      <c r="TDG289" s="95"/>
      <c r="TDH289" s="95"/>
      <c r="TDI289" s="95"/>
      <c r="TDJ289" s="95"/>
      <c r="TDK289" s="95"/>
      <c r="TDL289" s="95"/>
      <c r="TDM289" s="95"/>
      <c r="TDN289" s="95"/>
      <c r="TDO289" s="95"/>
      <c r="TDP289" s="95"/>
      <c r="TDQ289" s="95"/>
      <c r="TDR289" s="95"/>
      <c r="TDS289" s="95"/>
      <c r="TDT289" s="95"/>
      <c r="TDU289" s="95"/>
      <c r="TDV289" s="95"/>
      <c r="TDW289" s="95"/>
      <c r="TDX289" s="95"/>
      <c r="TDY289" s="95"/>
      <c r="TDZ289" s="95"/>
      <c r="TEA289" s="95"/>
      <c r="TEB289" s="95"/>
      <c r="TEC289" s="95"/>
      <c r="TED289" s="95"/>
      <c r="TEE289" s="95"/>
      <c r="TEF289" s="95"/>
      <c r="TEG289" s="95"/>
      <c r="TEH289" s="95"/>
      <c r="TEI289" s="95"/>
      <c r="TEJ289" s="95"/>
      <c r="TEK289" s="95"/>
      <c r="TEL289" s="95"/>
      <c r="TEM289" s="95"/>
      <c r="TEN289" s="95"/>
      <c r="TEO289" s="95"/>
      <c r="TEP289" s="95"/>
      <c r="TEQ289" s="95"/>
      <c r="TER289" s="95"/>
      <c r="TES289" s="95"/>
      <c r="TET289" s="95"/>
      <c r="TEU289" s="95"/>
      <c r="TEV289" s="95"/>
      <c r="TEW289" s="95"/>
      <c r="TEX289" s="95"/>
      <c r="TEY289" s="95"/>
      <c r="TEZ289" s="95"/>
      <c r="TFA289" s="95"/>
      <c r="TFB289" s="95"/>
      <c r="TFC289" s="95"/>
      <c r="TFD289" s="95"/>
      <c r="TFE289" s="95"/>
      <c r="TFF289" s="95"/>
      <c r="TFG289" s="95"/>
      <c r="TFH289" s="95"/>
      <c r="TFI289" s="95"/>
      <c r="TFJ289" s="95"/>
      <c r="TFK289" s="95"/>
      <c r="TFL289" s="95"/>
      <c r="TFM289" s="95"/>
      <c r="TFN289" s="95"/>
      <c r="TFO289" s="95"/>
      <c r="TFP289" s="95"/>
      <c r="TFQ289" s="95"/>
      <c r="TFR289" s="95"/>
      <c r="TFS289" s="95"/>
      <c r="TFT289" s="95"/>
      <c r="TFU289" s="95"/>
      <c r="TFV289" s="95"/>
      <c r="TFW289" s="95"/>
      <c r="TFX289" s="95"/>
      <c r="TFY289" s="95"/>
      <c r="TFZ289" s="95"/>
      <c r="TGA289" s="95"/>
      <c r="TGB289" s="95"/>
      <c r="TGC289" s="95"/>
      <c r="TGD289" s="95"/>
      <c r="TGE289" s="95"/>
      <c r="TGF289" s="95"/>
      <c r="TGG289" s="95"/>
      <c r="TGH289" s="95"/>
      <c r="TGI289" s="95"/>
      <c r="TGJ289" s="95"/>
      <c r="TGK289" s="95"/>
      <c r="TGL289" s="95"/>
      <c r="TGM289" s="95"/>
      <c r="TGN289" s="95"/>
      <c r="TGO289" s="95"/>
      <c r="TGP289" s="95"/>
      <c r="TGQ289" s="95"/>
      <c r="TGR289" s="95"/>
      <c r="TGS289" s="95"/>
      <c r="TGT289" s="95"/>
      <c r="TGU289" s="95"/>
      <c r="TGV289" s="95"/>
      <c r="TGW289" s="95"/>
      <c r="TGX289" s="95"/>
      <c r="TGY289" s="95"/>
      <c r="TGZ289" s="95"/>
      <c r="THA289" s="95"/>
      <c r="THB289" s="95"/>
      <c r="THC289" s="95"/>
      <c r="THD289" s="95"/>
      <c r="THE289" s="95"/>
      <c r="THF289" s="95"/>
      <c r="THG289" s="95"/>
      <c r="THH289" s="95"/>
      <c r="THI289" s="95"/>
      <c r="THJ289" s="95"/>
      <c r="THK289" s="95"/>
      <c r="THL289" s="95"/>
      <c r="THM289" s="95"/>
      <c r="THN289" s="95"/>
      <c r="THO289" s="95"/>
      <c r="THP289" s="95"/>
      <c r="THQ289" s="95"/>
      <c r="THR289" s="95"/>
      <c r="THS289" s="95"/>
      <c r="THT289" s="95"/>
      <c r="THU289" s="95"/>
      <c r="THV289" s="95"/>
      <c r="THW289" s="95"/>
      <c r="THX289" s="95"/>
      <c r="THY289" s="95"/>
      <c r="THZ289" s="95"/>
      <c r="TIA289" s="95"/>
      <c r="TIB289" s="95"/>
      <c r="TIC289" s="95"/>
      <c r="TID289" s="95"/>
      <c r="TIE289" s="95"/>
      <c r="TIF289" s="95"/>
      <c r="TIG289" s="95"/>
      <c r="TIH289" s="95"/>
      <c r="TII289" s="95"/>
      <c r="TIJ289" s="95"/>
      <c r="TIK289" s="95"/>
      <c r="TIL289" s="95"/>
      <c r="TIM289" s="95"/>
      <c r="TIN289" s="95"/>
      <c r="TIO289" s="95"/>
      <c r="TIP289" s="95"/>
      <c r="TIQ289" s="95"/>
      <c r="TIR289" s="95"/>
      <c r="TIS289" s="95"/>
      <c r="TIT289" s="95"/>
      <c r="TIU289" s="95"/>
      <c r="TIV289" s="95"/>
      <c r="TIW289" s="95"/>
      <c r="TIX289" s="95"/>
      <c r="TIY289" s="95"/>
      <c r="TIZ289" s="95"/>
      <c r="TJA289" s="95"/>
      <c r="TJB289" s="95"/>
      <c r="TJC289" s="95"/>
      <c r="TJD289" s="95"/>
      <c r="TJE289" s="95"/>
      <c r="TJF289" s="95"/>
      <c r="TJG289" s="95"/>
      <c r="TJH289" s="95"/>
      <c r="TJI289" s="95"/>
      <c r="TJJ289" s="95"/>
      <c r="TJK289" s="95"/>
      <c r="TJL289" s="95"/>
      <c r="TJM289" s="95"/>
      <c r="TJN289" s="95"/>
      <c r="TJO289" s="95"/>
      <c r="TJP289" s="95"/>
      <c r="TJQ289" s="95"/>
      <c r="TJR289" s="95"/>
      <c r="TJS289" s="95"/>
      <c r="TJT289" s="95"/>
      <c r="TJU289" s="95"/>
      <c r="TJV289" s="95"/>
      <c r="TJW289" s="95"/>
      <c r="TJX289" s="95"/>
      <c r="TJY289" s="95"/>
      <c r="TJZ289" s="95"/>
      <c r="TKA289" s="95"/>
      <c r="TKB289" s="95"/>
      <c r="TKC289" s="95"/>
      <c r="TKD289" s="95"/>
      <c r="TKE289" s="95"/>
      <c r="TKF289" s="95"/>
      <c r="TKG289" s="95"/>
      <c r="TKH289" s="95"/>
      <c r="TKI289" s="95"/>
      <c r="TKJ289" s="95"/>
      <c r="TKK289" s="95"/>
      <c r="TKL289" s="95"/>
      <c r="TKM289" s="95"/>
      <c r="TKN289" s="95"/>
      <c r="TKO289" s="95"/>
      <c r="TKP289" s="95"/>
      <c r="TKQ289" s="95"/>
      <c r="TKR289" s="95"/>
      <c r="TKS289" s="95"/>
      <c r="TKT289" s="95"/>
      <c r="TKU289" s="95"/>
      <c r="TKV289" s="95"/>
      <c r="TKW289" s="95"/>
      <c r="TKX289" s="95"/>
      <c r="TKY289" s="95"/>
      <c r="TKZ289" s="95"/>
      <c r="TLA289" s="95"/>
      <c r="TLB289" s="95"/>
      <c r="TLC289" s="95"/>
      <c r="TLD289" s="95"/>
      <c r="TLE289" s="95"/>
      <c r="TLF289" s="95"/>
      <c r="TLG289" s="95"/>
      <c r="TLH289" s="95"/>
      <c r="TLI289" s="95"/>
      <c r="TLJ289" s="95"/>
      <c r="TLK289" s="95"/>
      <c r="TLL289" s="95"/>
      <c r="TLM289" s="95"/>
      <c r="TLN289" s="95"/>
      <c r="TLO289" s="95"/>
      <c r="TLP289" s="95"/>
      <c r="TLQ289" s="95"/>
      <c r="TLR289" s="95"/>
      <c r="TLS289" s="95"/>
      <c r="TLT289" s="95"/>
      <c r="TLU289" s="95"/>
      <c r="TLV289" s="95"/>
      <c r="TLW289" s="95"/>
      <c r="TLX289" s="95"/>
      <c r="TLY289" s="95"/>
      <c r="TLZ289" s="95"/>
      <c r="TMA289" s="95"/>
      <c r="TMB289" s="95"/>
      <c r="TMC289" s="95"/>
      <c r="TMD289" s="95"/>
      <c r="TME289" s="95"/>
      <c r="TMF289" s="95"/>
      <c r="TMG289" s="95"/>
      <c r="TMH289" s="95"/>
      <c r="TMI289" s="95"/>
      <c r="TMJ289" s="95"/>
      <c r="TMK289" s="95"/>
      <c r="TML289" s="95"/>
      <c r="TMM289" s="95"/>
      <c r="TMN289" s="95"/>
      <c r="TMO289" s="95"/>
      <c r="TMP289" s="95"/>
      <c r="TMQ289" s="95"/>
      <c r="TMR289" s="95"/>
      <c r="TMS289" s="95"/>
      <c r="TMT289" s="95"/>
      <c r="TMU289" s="95"/>
      <c r="TMV289" s="95"/>
      <c r="TMW289" s="95"/>
      <c r="TMX289" s="95"/>
      <c r="TMY289" s="95"/>
      <c r="TMZ289" s="95"/>
      <c r="TNA289" s="95"/>
      <c r="TNB289" s="95"/>
      <c r="TNC289" s="95"/>
      <c r="TND289" s="95"/>
      <c r="TNE289" s="95"/>
      <c r="TNF289" s="95"/>
      <c r="TNG289" s="95"/>
      <c r="TNH289" s="95"/>
      <c r="TNI289" s="95"/>
      <c r="TNJ289" s="95"/>
      <c r="TNK289" s="95"/>
      <c r="TNL289" s="95"/>
      <c r="TNM289" s="95"/>
      <c r="TNN289" s="95"/>
      <c r="TNO289" s="95"/>
      <c r="TNP289" s="95"/>
      <c r="TNQ289" s="95"/>
      <c r="TNR289" s="95"/>
      <c r="TNS289" s="95"/>
      <c r="TNT289" s="95"/>
      <c r="TNU289" s="95"/>
      <c r="TNV289" s="95"/>
      <c r="TNW289" s="95"/>
      <c r="TNX289" s="95"/>
      <c r="TNY289" s="95"/>
      <c r="TNZ289" s="95"/>
      <c r="TOA289" s="95"/>
      <c r="TOB289" s="95"/>
      <c r="TOC289" s="95"/>
      <c r="TOD289" s="95"/>
      <c r="TOE289" s="95"/>
      <c r="TOF289" s="95"/>
      <c r="TOG289" s="95"/>
      <c r="TOH289" s="95"/>
      <c r="TOI289" s="95"/>
      <c r="TOJ289" s="95"/>
      <c r="TOK289" s="95"/>
      <c r="TOL289" s="95"/>
      <c r="TOM289" s="95"/>
      <c r="TON289" s="95"/>
      <c r="TOO289" s="95"/>
      <c r="TOP289" s="95"/>
      <c r="TOQ289" s="95"/>
      <c r="TOR289" s="95"/>
      <c r="TOS289" s="95"/>
      <c r="TOT289" s="95"/>
      <c r="TOU289" s="95"/>
      <c r="TOV289" s="95"/>
      <c r="TOW289" s="95"/>
      <c r="TOX289" s="95"/>
      <c r="TOY289" s="95"/>
      <c r="TOZ289" s="95"/>
      <c r="TPA289" s="95"/>
      <c r="TPB289" s="95"/>
      <c r="TPC289" s="95"/>
      <c r="TPD289" s="95"/>
      <c r="TPE289" s="95"/>
      <c r="TPF289" s="95"/>
      <c r="TPG289" s="95"/>
      <c r="TPH289" s="95"/>
      <c r="TPI289" s="95"/>
      <c r="TPJ289" s="95"/>
      <c r="TPK289" s="95"/>
      <c r="TPL289" s="95"/>
      <c r="TPM289" s="95"/>
      <c r="TPN289" s="95"/>
      <c r="TPO289" s="95"/>
      <c r="TPP289" s="95"/>
      <c r="TPQ289" s="95"/>
      <c r="TPR289" s="95"/>
      <c r="TPS289" s="95"/>
      <c r="TPT289" s="95"/>
      <c r="TPU289" s="95"/>
      <c r="TPV289" s="95"/>
      <c r="TPW289" s="95"/>
      <c r="TPX289" s="95"/>
      <c r="TPY289" s="95"/>
      <c r="TPZ289" s="95"/>
      <c r="TQA289" s="95"/>
      <c r="TQB289" s="95"/>
      <c r="TQC289" s="95"/>
      <c r="TQD289" s="95"/>
      <c r="TQE289" s="95"/>
      <c r="TQF289" s="95"/>
      <c r="TQG289" s="95"/>
      <c r="TQH289" s="95"/>
      <c r="TQI289" s="95"/>
      <c r="TQJ289" s="95"/>
      <c r="TQK289" s="95"/>
      <c r="TQL289" s="95"/>
      <c r="TQM289" s="95"/>
      <c r="TQN289" s="95"/>
      <c r="TQO289" s="95"/>
      <c r="TQP289" s="95"/>
      <c r="TQQ289" s="95"/>
      <c r="TQR289" s="95"/>
      <c r="TQS289" s="95"/>
      <c r="TQT289" s="95"/>
      <c r="TQU289" s="95"/>
      <c r="TQV289" s="95"/>
      <c r="TQW289" s="95"/>
      <c r="TQX289" s="95"/>
      <c r="TQY289" s="95"/>
      <c r="TQZ289" s="95"/>
      <c r="TRA289" s="95"/>
      <c r="TRB289" s="95"/>
      <c r="TRC289" s="95"/>
      <c r="TRD289" s="95"/>
      <c r="TRE289" s="95"/>
      <c r="TRF289" s="95"/>
      <c r="TRG289" s="95"/>
      <c r="TRH289" s="95"/>
      <c r="TRI289" s="95"/>
      <c r="TRJ289" s="95"/>
      <c r="TRK289" s="95"/>
      <c r="TRL289" s="95"/>
      <c r="TRM289" s="95"/>
      <c r="TRN289" s="95"/>
      <c r="TRO289" s="95"/>
      <c r="TRP289" s="95"/>
      <c r="TRQ289" s="95"/>
      <c r="TRR289" s="95"/>
      <c r="TRS289" s="95"/>
      <c r="TRT289" s="95"/>
      <c r="TRU289" s="95"/>
      <c r="TRV289" s="95"/>
      <c r="TRW289" s="95"/>
      <c r="TRX289" s="95"/>
      <c r="TRY289" s="95"/>
      <c r="TRZ289" s="95"/>
      <c r="TSA289" s="95"/>
      <c r="TSB289" s="95"/>
      <c r="TSC289" s="95"/>
      <c r="TSD289" s="95"/>
      <c r="TSE289" s="95"/>
      <c r="TSF289" s="95"/>
      <c r="TSG289" s="95"/>
      <c r="TSH289" s="95"/>
      <c r="TSI289" s="95"/>
      <c r="TSJ289" s="95"/>
      <c r="TSK289" s="95"/>
      <c r="TSL289" s="95"/>
      <c r="TSM289" s="95"/>
      <c r="TSN289" s="95"/>
      <c r="TSO289" s="95"/>
      <c r="TSP289" s="95"/>
      <c r="TSQ289" s="95"/>
      <c r="TSR289" s="95"/>
      <c r="TSS289" s="95"/>
      <c r="TST289" s="95"/>
      <c r="TSU289" s="95"/>
      <c r="TSV289" s="95"/>
      <c r="TSW289" s="95"/>
      <c r="TSX289" s="95"/>
      <c r="TSY289" s="95"/>
      <c r="TSZ289" s="95"/>
      <c r="TTA289" s="95"/>
      <c r="TTB289" s="95"/>
      <c r="TTC289" s="95"/>
      <c r="TTD289" s="95"/>
      <c r="TTE289" s="95"/>
      <c r="TTF289" s="95"/>
      <c r="TTG289" s="95"/>
      <c r="TTH289" s="95"/>
      <c r="TTI289" s="95"/>
      <c r="TTJ289" s="95"/>
      <c r="TTK289" s="95"/>
      <c r="TTL289" s="95"/>
      <c r="TTM289" s="95"/>
      <c r="TTN289" s="95"/>
      <c r="TTO289" s="95"/>
      <c r="TTP289" s="95"/>
      <c r="TTQ289" s="95"/>
      <c r="TTR289" s="95"/>
      <c r="TTS289" s="95"/>
      <c r="TTT289" s="95"/>
      <c r="TTU289" s="95"/>
      <c r="TTV289" s="95"/>
      <c r="TTW289" s="95"/>
      <c r="TTX289" s="95"/>
      <c r="TTY289" s="95"/>
      <c r="TTZ289" s="95"/>
      <c r="TUA289" s="95"/>
      <c r="TUB289" s="95"/>
      <c r="TUC289" s="95"/>
      <c r="TUD289" s="95"/>
      <c r="TUE289" s="95"/>
      <c r="TUF289" s="95"/>
      <c r="TUG289" s="95"/>
      <c r="TUH289" s="95"/>
      <c r="TUI289" s="95"/>
      <c r="TUJ289" s="95"/>
      <c r="TUK289" s="95"/>
      <c r="TUL289" s="95"/>
      <c r="TUM289" s="95"/>
      <c r="TUN289" s="95"/>
      <c r="TUO289" s="95"/>
      <c r="TUP289" s="95"/>
      <c r="TUQ289" s="95"/>
      <c r="TUR289" s="95"/>
      <c r="TUS289" s="95"/>
      <c r="TUT289" s="95"/>
      <c r="TUU289" s="95"/>
      <c r="TUV289" s="95"/>
      <c r="TUW289" s="95"/>
      <c r="TUX289" s="95"/>
      <c r="TUY289" s="95"/>
      <c r="TUZ289" s="95"/>
      <c r="TVA289" s="95"/>
      <c r="TVB289" s="95"/>
      <c r="TVC289" s="95"/>
      <c r="TVD289" s="95"/>
      <c r="TVE289" s="95"/>
      <c r="TVF289" s="95"/>
      <c r="TVG289" s="95"/>
      <c r="TVH289" s="95"/>
      <c r="TVI289" s="95"/>
      <c r="TVJ289" s="95"/>
      <c r="TVK289" s="95"/>
      <c r="TVL289" s="95"/>
      <c r="TVM289" s="95"/>
      <c r="TVN289" s="95"/>
      <c r="TVO289" s="95"/>
      <c r="TVP289" s="95"/>
      <c r="TVQ289" s="95"/>
      <c r="TVR289" s="95"/>
      <c r="TVS289" s="95"/>
      <c r="TVT289" s="95"/>
      <c r="TVU289" s="95"/>
      <c r="TVV289" s="95"/>
      <c r="TVW289" s="95"/>
      <c r="TVX289" s="95"/>
      <c r="TVY289" s="95"/>
      <c r="TVZ289" s="95"/>
      <c r="TWA289" s="95"/>
      <c r="TWB289" s="95"/>
      <c r="TWC289" s="95"/>
      <c r="TWD289" s="95"/>
      <c r="TWE289" s="95"/>
      <c r="TWF289" s="95"/>
      <c r="TWG289" s="95"/>
      <c r="TWH289" s="95"/>
      <c r="TWI289" s="95"/>
      <c r="TWJ289" s="95"/>
      <c r="TWK289" s="95"/>
      <c r="TWL289" s="95"/>
      <c r="TWM289" s="95"/>
      <c r="TWN289" s="95"/>
      <c r="TWO289" s="95"/>
      <c r="TWP289" s="95"/>
      <c r="TWQ289" s="95"/>
      <c r="TWR289" s="95"/>
      <c r="TWS289" s="95"/>
      <c r="TWT289" s="95"/>
      <c r="TWU289" s="95"/>
      <c r="TWV289" s="95"/>
      <c r="TWW289" s="95"/>
      <c r="TWX289" s="95"/>
      <c r="TWY289" s="95"/>
      <c r="TWZ289" s="95"/>
      <c r="TXA289" s="95"/>
      <c r="TXB289" s="95"/>
      <c r="TXC289" s="95"/>
      <c r="TXD289" s="95"/>
      <c r="TXE289" s="95"/>
      <c r="TXF289" s="95"/>
      <c r="TXG289" s="95"/>
      <c r="TXH289" s="95"/>
      <c r="TXI289" s="95"/>
      <c r="TXJ289" s="95"/>
      <c r="TXK289" s="95"/>
      <c r="TXL289" s="95"/>
      <c r="TXM289" s="95"/>
      <c r="TXN289" s="95"/>
      <c r="TXO289" s="95"/>
      <c r="TXP289" s="95"/>
      <c r="TXQ289" s="95"/>
      <c r="TXR289" s="95"/>
      <c r="TXS289" s="95"/>
      <c r="TXT289" s="95"/>
      <c r="TXU289" s="95"/>
      <c r="TXV289" s="95"/>
      <c r="TXW289" s="95"/>
      <c r="TXX289" s="95"/>
      <c r="TXY289" s="95"/>
      <c r="TXZ289" s="95"/>
      <c r="TYA289" s="95"/>
      <c r="TYB289" s="95"/>
      <c r="TYC289" s="95"/>
      <c r="TYD289" s="95"/>
      <c r="TYE289" s="95"/>
      <c r="TYF289" s="95"/>
      <c r="TYG289" s="95"/>
      <c r="TYH289" s="95"/>
      <c r="TYI289" s="95"/>
      <c r="TYJ289" s="95"/>
      <c r="TYK289" s="95"/>
      <c r="TYL289" s="95"/>
      <c r="TYM289" s="95"/>
      <c r="TYN289" s="95"/>
      <c r="TYO289" s="95"/>
      <c r="TYP289" s="95"/>
      <c r="TYQ289" s="95"/>
      <c r="TYR289" s="95"/>
      <c r="TYS289" s="95"/>
      <c r="TYT289" s="95"/>
      <c r="TYU289" s="95"/>
      <c r="TYV289" s="95"/>
      <c r="TYW289" s="95"/>
      <c r="TYX289" s="95"/>
      <c r="TYY289" s="95"/>
      <c r="TYZ289" s="95"/>
      <c r="TZA289" s="95"/>
      <c r="TZB289" s="95"/>
      <c r="TZC289" s="95"/>
      <c r="TZD289" s="95"/>
      <c r="TZE289" s="95"/>
      <c r="TZF289" s="95"/>
      <c r="TZG289" s="95"/>
      <c r="TZH289" s="95"/>
      <c r="TZI289" s="95"/>
      <c r="TZJ289" s="95"/>
      <c r="TZK289" s="95"/>
      <c r="TZL289" s="95"/>
      <c r="TZM289" s="95"/>
      <c r="TZN289" s="95"/>
      <c r="TZO289" s="95"/>
      <c r="TZP289" s="95"/>
      <c r="TZQ289" s="95"/>
      <c r="TZR289" s="95"/>
      <c r="TZS289" s="95"/>
      <c r="TZT289" s="95"/>
      <c r="TZU289" s="95"/>
      <c r="TZV289" s="95"/>
      <c r="TZW289" s="95"/>
      <c r="TZX289" s="95"/>
      <c r="TZY289" s="95"/>
      <c r="TZZ289" s="95"/>
      <c r="UAA289" s="95"/>
      <c r="UAB289" s="95"/>
      <c r="UAC289" s="95"/>
      <c r="UAD289" s="95"/>
      <c r="UAE289" s="95"/>
      <c r="UAF289" s="95"/>
      <c r="UAG289" s="95"/>
      <c r="UAH289" s="95"/>
      <c r="UAI289" s="95"/>
      <c r="UAJ289" s="95"/>
      <c r="UAK289" s="95"/>
      <c r="UAL289" s="95"/>
      <c r="UAM289" s="95"/>
      <c r="UAN289" s="95"/>
      <c r="UAO289" s="95"/>
      <c r="UAP289" s="95"/>
      <c r="UAQ289" s="95"/>
      <c r="UAR289" s="95"/>
      <c r="UAS289" s="95"/>
      <c r="UAT289" s="95"/>
      <c r="UAU289" s="95"/>
      <c r="UAV289" s="95"/>
      <c r="UAW289" s="95"/>
      <c r="UAX289" s="95"/>
      <c r="UAY289" s="95"/>
      <c r="UAZ289" s="95"/>
      <c r="UBA289" s="95"/>
      <c r="UBB289" s="95"/>
      <c r="UBC289" s="95"/>
      <c r="UBD289" s="95"/>
      <c r="UBE289" s="95"/>
      <c r="UBF289" s="95"/>
      <c r="UBG289" s="95"/>
      <c r="UBH289" s="95"/>
      <c r="UBI289" s="95"/>
      <c r="UBJ289" s="95"/>
      <c r="UBK289" s="95"/>
      <c r="UBL289" s="95"/>
      <c r="UBM289" s="95"/>
      <c r="UBN289" s="95"/>
      <c r="UBO289" s="95"/>
      <c r="UBP289" s="95"/>
      <c r="UBQ289" s="95"/>
      <c r="UBR289" s="95"/>
      <c r="UBS289" s="95"/>
      <c r="UBT289" s="95"/>
      <c r="UBU289" s="95"/>
      <c r="UBV289" s="95"/>
      <c r="UBW289" s="95"/>
      <c r="UBX289" s="95"/>
      <c r="UBY289" s="95"/>
      <c r="UBZ289" s="95"/>
      <c r="UCA289" s="95"/>
      <c r="UCB289" s="95"/>
      <c r="UCC289" s="95"/>
      <c r="UCD289" s="95"/>
      <c r="UCE289" s="95"/>
      <c r="UCF289" s="95"/>
      <c r="UCG289" s="95"/>
      <c r="UCH289" s="95"/>
      <c r="UCI289" s="95"/>
      <c r="UCJ289" s="95"/>
      <c r="UCK289" s="95"/>
      <c r="UCL289" s="95"/>
      <c r="UCM289" s="95"/>
      <c r="UCN289" s="95"/>
      <c r="UCO289" s="95"/>
      <c r="UCP289" s="95"/>
      <c r="UCQ289" s="95"/>
      <c r="UCR289" s="95"/>
      <c r="UCS289" s="95"/>
      <c r="UCT289" s="95"/>
      <c r="UCU289" s="95"/>
      <c r="UCV289" s="95"/>
      <c r="UCW289" s="95"/>
      <c r="UCX289" s="95"/>
      <c r="UCY289" s="95"/>
      <c r="UCZ289" s="95"/>
      <c r="UDA289" s="95"/>
      <c r="UDB289" s="95"/>
      <c r="UDC289" s="95"/>
      <c r="UDD289" s="95"/>
      <c r="UDE289" s="95"/>
      <c r="UDF289" s="95"/>
      <c r="UDG289" s="95"/>
      <c r="UDH289" s="95"/>
      <c r="UDI289" s="95"/>
      <c r="UDJ289" s="95"/>
      <c r="UDK289" s="95"/>
      <c r="UDL289" s="95"/>
      <c r="UDM289" s="95"/>
      <c r="UDN289" s="95"/>
      <c r="UDO289" s="95"/>
      <c r="UDP289" s="95"/>
      <c r="UDQ289" s="95"/>
      <c r="UDR289" s="95"/>
      <c r="UDS289" s="95"/>
      <c r="UDT289" s="95"/>
      <c r="UDU289" s="95"/>
      <c r="UDV289" s="95"/>
      <c r="UDW289" s="95"/>
      <c r="UDX289" s="95"/>
      <c r="UDY289" s="95"/>
      <c r="UDZ289" s="95"/>
      <c r="UEA289" s="95"/>
      <c r="UEB289" s="95"/>
      <c r="UEC289" s="95"/>
      <c r="UED289" s="95"/>
      <c r="UEE289" s="95"/>
      <c r="UEF289" s="95"/>
      <c r="UEG289" s="95"/>
      <c r="UEH289" s="95"/>
      <c r="UEI289" s="95"/>
      <c r="UEJ289" s="95"/>
      <c r="UEK289" s="95"/>
      <c r="UEL289" s="95"/>
      <c r="UEM289" s="95"/>
      <c r="UEN289" s="95"/>
      <c r="UEO289" s="95"/>
      <c r="UEP289" s="95"/>
      <c r="UEQ289" s="95"/>
      <c r="UER289" s="95"/>
      <c r="UES289" s="95"/>
      <c r="UET289" s="95"/>
      <c r="UEU289" s="95"/>
      <c r="UEV289" s="95"/>
      <c r="UEW289" s="95"/>
      <c r="UEX289" s="95"/>
      <c r="UEY289" s="95"/>
      <c r="UEZ289" s="95"/>
      <c r="UFA289" s="95"/>
      <c r="UFB289" s="95"/>
      <c r="UFC289" s="95"/>
      <c r="UFD289" s="95"/>
      <c r="UFE289" s="95"/>
      <c r="UFF289" s="95"/>
      <c r="UFG289" s="95"/>
      <c r="UFH289" s="95"/>
      <c r="UFI289" s="95"/>
      <c r="UFJ289" s="95"/>
      <c r="UFK289" s="95"/>
      <c r="UFL289" s="95"/>
      <c r="UFM289" s="95"/>
      <c r="UFN289" s="95"/>
      <c r="UFO289" s="95"/>
      <c r="UFP289" s="95"/>
      <c r="UFQ289" s="95"/>
      <c r="UFR289" s="95"/>
      <c r="UFS289" s="95"/>
      <c r="UFT289" s="95"/>
      <c r="UFU289" s="95"/>
      <c r="UFV289" s="95"/>
      <c r="UFW289" s="95"/>
      <c r="UFX289" s="95"/>
      <c r="UFY289" s="95"/>
      <c r="UFZ289" s="95"/>
      <c r="UGA289" s="95"/>
      <c r="UGB289" s="95"/>
      <c r="UGC289" s="95"/>
      <c r="UGD289" s="95"/>
      <c r="UGE289" s="95"/>
      <c r="UGF289" s="95"/>
      <c r="UGG289" s="95"/>
      <c r="UGH289" s="95"/>
      <c r="UGI289" s="95"/>
      <c r="UGJ289" s="95"/>
      <c r="UGK289" s="95"/>
      <c r="UGL289" s="95"/>
      <c r="UGM289" s="95"/>
      <c r="UGN289" s="95"/>
      <c r="UGO289" s="95"/>
      <c r="UGP289" s="95"/>
      <c r="UGQ289" s="95"/>
      <c r="UGR289" s="95"/>
      <c r="UGS289" s="95"/>
      <c r="UGT289" s="95"/>
      <c r="UGU289" s="95"/>
      <c r="UGV289" s="95"/>
      <c r="UGW289" s="95"/>
      <c r="UGX289" s="95"/>
      <c r="UGY289" s="95"/>
      <c r="UGZ289" s="95"/>
      <c r="UHA289" s="95"/>
      <c r="UHB289" s="95"/>
      <c r="UHC289" s="95"/>
      <c r="UHD289" s="95"/>
      <c r="UHE289" s="95"/>
      <c r="UHF289" s="95"/>
      <c r="UHG289" s="95"/>
      <c r="UHH289" s="95"/>
      <c r="UHI289" s="95"/>
      <c r="UHJ289" s="95"/>
      <c r="UHK289" s="95"/>
      <c r="UHL289" s="95"/>
      <c r="UHM289" s="95"/>
      <c r="UHN289" s="95"/>
      <c r="UHO289" s="95"/>
      <c r="UHP289" s="95"/>
      <c r="UHQ289" s="95"/>
      <c r="UHR289" s="95"/>
      <c r="UHS289" s="95"/>
      <c r="UHT289" s="95"/>
      <c r="UHU289" s="95"/>
      <c r="UHV289" s="95"/>
      <c r="UHW289" s="95"/>
      <c r="UHX289" s="95"/>
      <c r="UHY289" s="95"/>
      <c r="UHZ289" s="95"/>
      <c r="UIA289" s="95"/>
      <c r="UIB289" s="95"/>
      <c r="UIC289" s="95"/>
      <c r="UID289" s="95"/>
      <c r="UIE289" s="95"/>
      <c r="UIF289" s="95"/>
      <c r="UIG289" s="95"/>
      <c r="UIH289" s="95"/>
      <c r="UII289" s="95"/>
      <c r="UIJ289" s="95"/>
      <c r="UIK289" s="95"/>
      <c r="UIL289" s="95"/>
      <c r="UIM289" s="95"/>
      <c r="UIN289" s="95"/>
      <c r="UIO289" s="95"/>
      <c r="UIP289" s="95"/>
      <c r="UIQ289" s="95"/>
      <c r="UIR289" s="95"/>
      <c r="UIS289" s="95"/>
      <c r="UIT289" s="95"/>
      <c r="UIU289" s="95"/>
      <c r="UIV289" s="95"/>
      <c r="UIW289" s="95"/>
      <c r="UIX289" s="95"/>
      <c r="UIY289" s="95"/>
      <c r="UIZ289" s="95"/>
      <c r="UJA289" s="95"/>
      <c r="UJB289" s="95"/>
      <c r="UJC289" s="95"/>
      <c r="UJD289" s="95"/>
      <c r="UJE289" s="95"/>
      <c r="UJF289" s="95"/>
      <c r="UJG289" s="95"/>
      <c r="UJH289" s="95"/>
      <c r="UJI289" s="95"/>
      <c r="UJJ289" s="95"/>
      <c r="UJK289" s="95"/>
      <c r="UJL289" s="95"/>
      <c r="UJM289" s="95"/>
      <c r="UJN289" s="95"/>
      <c r="UJO289" s="95"/>
      <c r="UJP289" s="95"/>
      <c r="UJQ289" s="95"/>
      <c r="UJR289" s="95"/>
      <c r="UJS289" s="95"/>
      <c r="UJT289" s="95"/>
      <c r="UJU289" s="95"/>
      <c r="UJV289" s="95"/>
      <c r="UJW289" s="95"/>
      <c r="UJX289" s="95"/>
      <c r="UJY289" s="95"/>
      <c r="UJZ289" s="95"/>
      <c r="UKA289" s="95"/>
      <c r="UKB289" s="95"/>
      <c r="UKC289" s="95"/>
      <c r="UKD289" s="95"/>
      <c r="UKE289" s="95"/>
      <c r="UKF289" s="95"/>
      <c r="UKG289" s="95"/>
      <c r="UKH289" s="95"/>
      <c r="UKI289" s="95"/>
      <c r="UKJ289" s="95"/>
      <c r="UKK289" s="95"/>
      <c r="UKL289" s="95"/>
      <c r="UKM289" s="95"/>
      <c r="UKN289" s="95"/>
      <c r="UKO289" s="95"/>
      <c r="UKP289" s="95"/>
      <c r="UKQ289" s="95"/>
      <c r="UKR289" s="95"/>
      <c r="UKS289" s="95"/>
      <c r="UKT289" s="95"/>
      <c r="UKU289" s="95"/>
      <c r="UKV289" s="95"/>
      <c r="UKW289" s="95"/>
      <c r="UKX289" s="95"/>
      <c r="UKY289" s="95"/>
      <c r="UKZ289" s="95"/>
      <c r="ULA289" s="95"/>
      <c r="ULB289" s="95"/>
      <c r="ULC289" s="95"/>
      <c r="ULD289" s="95"/>
      <c r="ULE289" s="95"/>
      <c r="ULF289" s="95"/>
      <c r="ULG289" s="95"/>
      <c r="ULH289" s="95"/>
      <c r="ULI289" s="95"/>
      <c r="ULJ289" s="95"/>
      <c r="ULK289" s="95"/>
      <c r="ULL289" s="95"/>
      <c r="ULM289" s="95"/>
      <c r="ULN289" s="95"/>
      <c r="ULO289" s="95"/>
      <c r="ULP289" s="95"/>
      <c r="ULQ289" s="95"/>
      <c r="ULR289" s="95"/>
      <c r="ULS289" s="95"/>
      <c r="ULT289" s="95"/>
      <c r="ULU289" s="95"/>
      <c r="ULV289" s="95"/>
      <c r="ULW289" s="95"/>
      <c r="ULX289" s="95"/>
      <c r="ULY289" s="95"/>
      <c r="ULZ289" s="95"/>
      <c r="UMA289" s="95"/>
      <c r="UMB289" s="95"/>
      <c r="UMC289" s="95"/>
      <c r="UMD289" s="95"/>
      <c r="UME289" s="95"/>
      <c r="UMF289" s="95"/>
      <c r="UMG289" s="95"/>
      <c r="UMH289" s="95"/>
      <c r="UMI289" s="95"/>
      <c r="UMJ289" s="95"/>
      <c r="UMK289" s="95"/>
      <c r="UML289" s="95"/>
      <c r="UMM289" s="95"/>
      <c r="UMN289" s="95"/>
      <c r="UMO289" s="95"/>
      <c r="UMP289" s="95"/>
      <c r="UMQ289" s="95"/>
      <c r="UMR289" s="95"/>
      <c r="UMS289" s="95"/>
      <c r="UMT289" s="95"/>
      <c r="UMU289" s="95"/>
      <c r="UMV289" s="95"/>
      <c r="UMW289" s="95"/>
      <c r="UMX289" s="95"/>
      <c r="UMY289" s="95"/>
      <c r="UMZ289" s="95"/>
      <c r="UNA289" s="95"/>
      <c r="UNB289" s="95"/>
      <c r="UNC289" s="95"/>
      <c r="UND289" s="95"/>
      <c r="UNE289" s="95"/>
      <c r="UNF289" s="95"/>
      <c r="UNG289" s="95"/>
      <c r="UNH289" s="95"/>
      <c r="UNI289" s="95"/>
      <c r="UNJ289" s="95"/>
      <c r="UNK289" s="95"/>
      <c r="UNL289" s="95"/>
      <c r="UNM289" s="95"/>
      <c r="UNN289" s="95"/>
      <c r="UNO289" s="95"/>
      <c r="UNP289" s="95"/>
      <c r="UNQ289" s="95"/>
      <c r="UNR289" s="95"/>
      <c r="UNS289" s="95"/>
      <c r="UNT289" s="95"/>
      <c r="UNU289" s="95"/>
      <c r="UNV289" s="95"/>
      <c r="UNW289" s="95"/>
      <c r="UNX289" s="95"/>
      <c r="UNY289" s="95"/>
      <c r="UNZ289" s="95"/>
      <c r="UOA289" s="95"/>
      <c r="UOB289" s="95"/>
      <c r="UOC289" s="95"/>
      <c r="UOD289" s="95"/>
      <c r="UOE289" s="95"/>
      <c r="UOF289" s="95"/>
      <c r="UOG289" s="95"/>
      <c r="UOH289" s="95"/>
      <c r="UOI289" s="95"/>
      <c r="UOJ289" s="95"/>
      <c r="UOK289" s="95"/>
      <c r="UOL289" s="95"/>
      <c r="UOM289" s="95"/>
      <c r="UON289" s="95"/>
      <c r="UOO289" s="95"/>
      <c r="UOP289" s="95"/>
      <c r="UOQ289" s="95"/>
      <c r="UOR289" s="95"/>
      <c r="UOS289" s="95"/>
      <c r="UOT289" s="95"/>
      <c r="UOU289" s="95"/>
      <c r="UOV289" s="95"/>
      <c r="UOW289" s="95"/>
      <c r="UOX289" s="95"/>
      <c r="UOY289" s="95"/>
      <c r="UOZ289" s="95"/>
      <c r="UPA289" s="95"/>
      <c r="UPB289" s="95"/>
      <c r="UPC289" s="95"/>
      <c r="UPD289" s="95"/>
      <c r="UPE289" s="95"/>
      <c r="UPF289" s="95"/>
      <c r="UPG289" s="95"/>
      <c r="UPH289" s="95"/>
      <c r="UPI289" s="95"/>
      <c r="UPJ289" s="95"/>
      <c r="UPK289" s="95"/>
      <c r="UPL289" s="95"/>
      <c r="UPM289" s="95"/>
      <c r="UPN289" s="95"/>
      <c r="UPO289" s="95"/>
      <c r="UPP289" s="95"/>
      <c r="UPQ289" s="95"/>
      <c r="UPR289" s="95"/>
      <c r="UPS289" s="95"/>
      <c r="UPT289" s="95"/>
      <c r="UPU289" s="95"/>
      <c r="UPV289" s="95"/>
      <c r="UPW289" s="95"/>
      <c r="UPX289" s="95"/>
      <c r="UPY289" s="95"/>
      <c r="UPZ289" s="95"/>
      <c r="UQA289" s="95"/>
      <c r="UQB289" s="95"/>
      <c r="UQC289" s="95"/>
      <c r="UQD289" s="95"/>
      <c r="UQE289" s="95"/>
      <c r="UQF289" s="95"/>
      <c r="UQG289" s="95"/>
      <c r="UQH289" s="95"/>
      <c r="UQI289" s="95"/>
      <c r="UQJ289" s="95"/>
      <c r="UQK289" s="95"/>
      <c r="UQL289" s="95"/>
      <c r="UQM289" s="95"/>
      <c r="UQN289" s="95"/>
      <c r="UQO289" s="95"/>
      <c r="UQP289" s="95"/>
      <c r="UQQ289" s="95"/>
      <c r="UQR289" s="95"/>
      <c r="UQS289" s="95"/>
      <c r="UQT289" s="95"/>
      <c r="UQU289" s="95"/>
      <c r="UQV289" s="95"/>
      <c r="UQW289" s="95"/>
      <c r="UQX289" s="95"/>
      <c r="UQY289" s="95"/>
      <c r="UQZ289" s="95"/>
      <c r="URA289" s="95"/>
      <c r="URB289" s="95"/>
      <c r="URC289" s="95"/>
      <c r="URD289" s="95"/>
      <c r="URE289" s="95"/>
      <c r="URF289" s="95"/>
      <c r="URG289" s="95"/>
      <c r="URH289" s="95"/>
      <c r="URI289" s="95"/>
      <c r="URJ289" s="95"/>
      <c r="URK289" s="95"/>
      <c r="URL289" s="95"/>
      <c r="URM289" s="95"/>
      <c r="URN289" s="95"/>
      <c r="URO289" s="95"/>
      <c r="URP289" s="95"/>
      <c r="URQ289" s="95"/>
      <c r="URR289" s="95"/>
      <c r="URS289" s="95"/>
      <c r="URT289" s="95"/>
      <c r="URU289" s="95"/>
      <c r="URV289" s="95"/>
      <c r="URW289" s="95"/>
      <c r="URX289" s="95"/>
      <c r="URY289" s="95"/>
      <c r="URZ289" s="95"/>
      <c r="USA289" s="95"/>
      <c r="USB289" s="95"/>
      <c r="USC289" s="95"/>
      <c r="USD289" s="95"/>
      <c r="USE289" s="95"/>
      <c r="USF289" s="95"/>
      <c r="USG289" s="95"/>
      <c r="USH289" s="95"/>
      <c r="USI289" s="95"/>
      <c r="USJ289" s="95"/>
      <c r="USK289" s="95"/>
      <c r="USL289" s="95"/>
      <c r="USM289" s="95"/>
      <c r="USN289" s="95"/>
      <c r="USO289" s="95"/>
      <c r="USP289" s="95"/>
      <c r="USQ289" s="95"/>
      <c r="USR289" s="95"/>
      <c r="USS289" s="95"/>
      <c r="UST289" s="95"/>
      <c r="USU289" s="95"/>
      <c r="USV289" s="95"/>
      <c r="USW289" s="95"/>
      <c r="USX289" s="95"/>
      <c r="USY289" s="95"/>
      <c r="USZ289" s="95"/>
      <c r="UTA289" s="95"/>
      <c r="UTB289" s="95"/>
      <c r="UTC289" s="95"/>
      <c r="UTD289" s="95"/>
      <c r="UTE289" s="95"/>
      <c r="UTF289" s="95"/>
      <c r="UTG289" s="95"/>
      <c r="UTH289" s="95"/>
      <c r="UTI289" s="95"/>
      <c r="UTJ289" s="95"/>
      <c r="UTK289" s="95"/>
      <c r="UTL289" s="95"/>
      <c r="UTM289" s="95"/>
      <c r="UTN289" s="95"/>
      <c r="UTO289" s="95"/>
      <c r="UTP289" s="95"/>
      <c r="UTQ289" s="95"/>
      <c r="UTR289" s="95"/>
      <c r="UTS289" s="95"/>
      <c r="UTT289" s="95"/>
      <c r="UTU289" s="95"/>
      <c r="UTV289" s="95"/>
      <c r="UTW289" s="95"/>
      <c r="UTX289" s="95"/>
      <c r="UTY289" s="95"/>
      <c r="UTZ289" s="95"/>
      <c r="UUA289" s="95"/>
      <c r="UUB289" s="95"/>
      <c r="UUC289" s="95"/>
      <c r="UUD289" s="95"/>
      <c r="UUE289" s="95"/>
      <c r="UUF289" s="95"/>
      <c r="UUG289" s="95"/>
      <c r="UUH289" s="95"/>
      <c r="UUI289" s="95"/>
      <c r="UUJ289" s="95"/>
      <c r="UUK289" s="95"/>
      <c r="UUL289" s="95"/>
      <c r="UUM289" s="95"/>
      <c r="UUN289" s="95"/>
      <c r="UUO289" s="95"/>
      <c r="UUP289" s="95"/>
      <c r="UUQ289" s="95"/>
      <c r="UUR289" s="95"/>
      <c r="UUS289" s="95"/>
      <c r="UUT289" s="95"/>
      <c r="UUU289" s="95"/>
      <c r="UUV289" s="95"/>
      <c r="UUW289" s="95"/>
      <c r="UUX289" s="95"/>
      <c r="UUY289" s="95"/>
      <c r="UUZ289" s="95"/>
      <c r="UVA289" s="95"/>
      <c r="UVB289" s="95"/>
      <c r="UVC289" s="95"/>
      <c r="UVD289" s="95"/>
      <c r="UVE289" s="95"/>
      <c r="UVF289" s="95"/>
      <c r="UVG289" s="95"/>
      <c r="UVH289" s="95"/>
      <c r="UVI289" s="95"/>
      <c r="UVJ289" s="95"/>
      <c r="UVK289" s="95"/>
      <c r="UVL289" s="95"/>
      <c r="UVM289" s="95"/>
      <c r="UVN289" s="95"/>
      <c r="UVO289" s="95"/>
      <c r="UVP289" s="95"/>
      <c r="UVQ289" s="95"/>
      <c r="UVR289" s="95"/>
      <c r="UVS289" s="95"/>
      <c r="UVT289" s="95"/>
      <c r="UVU289" s="95"/>
      <c r="UVV289" s="95"/>
      <c r="UVW289" s="95"/>
      <c r="UVX289" s="95"/>
      <c r="UVY289" s="95"/>
      <c r="UVZ289" s="95"/>
      <c r="UWA289" s="95"/>
      <c r="UWB289" s="95"/>
      <c r="UWC289" s="95"/>
      <c r="UWD289" s="95"/>
      <c r="UWE289" s="95"/>
      <c r="UWF289" s="95"/>
      <c r="UWG289" s="95"/>
      <c r="UWH289" s="95"/>
      <c r="UWI289" s="95"/>
      <c r="UWJ289" s="95"/>
      <c r="UWK289" s="95"/>
      <c r="UWL289" s="95"/>
      <c r="UWM289" s="95"/>
      <c r="UWN289" s="95"/>
      <c r="UWO289" s="95"/>
      <c r="UWP289" s="95"/>
      <c r="UWQ289" s="95"/>
      <c r="UWR289" s="95"/>
      <c r="UWS289" s="95"/>
      <c r="UWT289" s="95"/>
      <c r="UWU289" s="95"/>
      <c r="UWV289" s="95"/>
      <c r="UWW289" s="95"/>
      <c r="UWX289" s="95"/>
      <c r="UWY289" s="95"/>
      <c r="UWZ289" s="95"/>
      <c r="UXA289" s="95"/>
      <c r="UXB289" s="95"/>
      <c r="UXC289" s="95"/>
      <c r="UXD289" s="95"/>
      <c r="UXE289" s="95"/>
      <c r="UXF289" s="95"/>
      <c r="UXG289" s="95"/>
      <c r="UXH289" s="95"/>
      <c r="UXI289" s="95"/>
      <c r="UXJ289" s="95"/>
      <c r="UXK289" s="95"/>
      <c r="UXL289" s="95"/>
      <c r="UXM289" s="95"/>
      <c r="UXN289" s="95"/>
      <c r="UXO289" s="95"/>
      <c r="UXP289" s="95"/>
      <c r="UXQ289" s="95"/>
      <c r="UXR289" s="95"/>
      <c r="UXS289" s="95"/>
      <c r="UXT289" s="95"/>
      <c r="UXU289" s="95"/>
      <c r="UXV289" s="95"/>
      <c r="UXW289" s="95"/>
      <c r="UXX289" s="95"/>
      <c r="UXY289" s="95"/>
      <c r="UXZ289" s="95"/>
      <c r="UYA289" s="95"/>
      <c r="UYB289" s="95"/>
      <c r="UYC289" s="95"/>
      <c r="UYD289" s="95"/>
      <c r="UYE289" s="95"/>
      <c r="UYF289" s="95"/>
      <c r="UYG289" s="95"/>
      <c r="UYH289" s="95"/>
      <c r="UYI289" s="95"/>
      <c r="UYJ289" s="95"/>
      <c r="UYK289" s="95"/>
      <c r="UYL289" s="95"/>
      <c r="UYM289" s="95"/>
      <c r="UYN289" s="95"/>
      <c r="UYO289" s="95"/>
      <c r="UYP289" s="95"/>
      <c r="UYQ289" s="95"/>
      <c r="UYR289" s="95"/>
      <c r="UYS289" s="95"/>
      <c r="UYT289" s="95"/>
      <c r="UYU289" s="95"/>
      <c r="UYV289" s="95"/>
      <c r="UYW289" s="95"/>
      <c r="UYX289" s="95"/>
      <c r="UYY289" s="95"/>
      <c r="UYZ289" s="95"/>
      <c r="UZA289" s="95"/>
      <c r="UZB289" s="95"/>
      <c r="UZC289" s="95"/>
      <c r="UZD289" s="95"/>
      <c r="UZE289" s="95"/>
      <c r="UZF289" s="95"/>
      <c r="UZG289" s="95"/>
      <c r="UZH289" s="95"/>
      <c r="UZI289" s="95"/>
      <c r="UZJ289" s="95"/>
      <c r="UZK289" s="95"/>
      <c r="UZL289" s="95"/>
      <c r="UZM289" s="95"/>
      <c r="UZN289" s="95"/>
      <c r="UZO289" s="95"/>
      <c r="UZP289" s="95"/>
      <c r="UZQ289" s="95"/>
      <c r="UZR289" s="95"/>
      <c r="UZS289" s="95"/>
      <c r="UZT289" s="95"/>
      <c r="UZU289" s="95"/>
      <c r="UZV289" s="95"/>
      <c r="UZW289" s="95"/>
      <c r="UZX289" s="95"/>
      <c r="UZY289" s="95"/>
      <c r="UZZ289" s="95"/>
      <c r="VAA289" s="95"/>
      <c r="VAB289" s="95"/>
      <c r="VAC289" s="95"/>
      <c r="VAD289" s="95"/>
      <c r="VAE289" s="95"/>
      <c r="VAF289" s="95"/>
      <c r="VAG289" s="95"/>
      <c r="VAH289" s="95"/>
      <c r="VAI289" s="95"/>
      <c r="VAJ289" s="95"/>
      <c r="VAK289" s="95"/>
      <c r="VAL289" s="95"/>
      <c r="VAM289" s="95"/>
      <c r="VAN289" s="95"/>
      <c r="VAO289" s="95"/>
      <c r="VAP289" s="95"/>
      <c r="VAQ289" s="95"/>
      <c r="VAR289" s="95"/>
      <c r="VAS289" s="95"/>
      <c r="VAT289" s="95"/>
      <c r="VAU289" s="95"/>
      <c r="VAV289" s="95"/>
      <c r="VAW289" s="95"/>
      <c r="VAX289" s="95"/>
      <c r="VAY289" s="95"/>
      <c r="VAZ289" s="95"/>
      <c r="VBA289" s="95"/>
      <c r="VBB289" s="95"/>
      <c r="VBC289" s="95"/>
      <c r="VBD289" s="95"/>
      <c r="VBE289" s="95"/>
      <c r="VBF289" s="95"/>
      <c r="VBG289" s="95"/>
      <c r="VBH289" s="95"/>
      <c r="VBI289" s="95"/>
      <c r="VBJ289" s="95"/>
      <c r="VBK289" s="95"/>
      <c r="VBL289" s="95"/>
      <c r="VBM289" s="95"/>
      <c r="VBN289" s="95"/>
      <c r="VBO289" s="95"/>
      <c r="VBP289" s="95"/>
      <c r="VBQ289" s="95"/>
      <c r="VBR289" s="95"/>
      <c r="VBS289" s="95"/>
      <c r="VBT289" s="95"/>
      <c r="VBU289" s="95"/>
      <c r="VBV289" s="95"/>
      <c r="VBW289" s="95"/>
      <c r="VBX289" s="95"/>
      <c r="VBY289" s="95"/>
      <c r="VBZ289" s="95"/>
      <c r="VCA289" s="95"/>
      <c r="VCB289" s="95"/>
      <c r="VCC289" s="95"/>
      <c r="VCD289" s="95"/>
      <c r="VCE289" s="95"/>
      <c r="VCF289" s="95"/>
      <c r="VCG289" s="95"/>
      <c r="VCH289" s="95"/>
      <c r="VCI289" s="95"/>
      <c r="VCJ289" s="95"/>
      <c r="VCK289" s="95"/>
      <c r="VCL289" s="95"/>
      <c r="VCM289" s="95"/>
      <c r="VCN289" s="95"/>
      <c r="VCO289" s="95"/>
      <c r="VCP289" s="95"/>
      <c r="VCQ289" s="95"/>
      <c r="VCR289" s="95"/>
      <c r="VCS289" s="95"/>
      <c r="VCT289" s="95"/>
      <c r="VCU289" s="95"/>
      <c r="VCV289" s="95"/>
      <c r="VCW289" s="95"/>
      <c r="VCX289" s="95"/>
      <c r="VCY289" s="95"/>
      <c r="VCZ289" s="95"/>
      <c r="VDA289" s="95"/>
      <c r="VDB289" s="95"/>
      <c r="VDC289" s="95"/>
      <c r="VDD289" s="95"/>
      <c r="VDE289" s="95"/>
      <c r="VDF289" s="95"/>
      <c r="VDG289" s="95"/>
      <c r="VDH289" s="95"/>
      <c r="VDI289" s="95"/>
      <c r="VDJ289" s="95"/>
      <c r="VDK289" s="95"/>
      <c r="VDL289" s="95"/>
      <c r="VDM289" s="95"/>
      <c r="VDN289" s="95"/>
      <c r="VDO289" s="95"/>
      <c r="VDP289" s="95"/>
      <c r="VDQ289" s="95"/>
      <c r="VDR289" s="95"/>
      <c r="VDS289" s="95"/>
      <c r="VDT289" s="95"/>
      <c r="VDU289" s="95"/>
      <c r="VDV289" s="95"/>
      <c r="VDW289" s="95"/>
      <c r="VDX289" s="95"/>
      <c r="VDY289" s="95"/>
      <c r="VDZ289" s="95"/>
      <c r="VEA289" s="95"/>
      <c r="VEB289" s="95"/>
      <c r="VEC289" s="95"/>
      <c r="VED289" s="95"/>
      <c r="VEE289" s="95"/>
      <c r="VEF289" s="95"/>
      <c r="VEG289" s="95"/>
      <c r="VEH289" s="95"/>
      <c r="VEI289" s="95"/>
      <c r="VEJ289" s="95"/>
      <c r="VEK289" s="95"/>
      <c r="VEL289" s="95"/>
      <c r="VEM289" s="95"/>
      <c r="VEN289" s="95"/>
      <c r="VEO289" s="95"/>
      <c r="VEP289" s="95"/>
      <c r="VEQ289" s="95"/>
      <c r="VER289" s="95"/>
      <c r="VES289" s="95"/>
      <c r="VET289" s="95"/>
      <c r="VEU289" s="95"/>
      <c r="VEV289" s="95"/>
      <c r="VEW289" s="95"/>
      <c r="VEX289" s="95"/>
      <c r="VEY289" s="95"/>
      <c r="VEZ289" s="95"/>
      <c r="VFA289" s="95"/>
      <c r="VFB289" s="95"/>
      <c r="VFC289" s="95"/>
      <c r="VFD289" s="95"/>
      <c r="VFE289" s="95"/>
      <c r="VFF289" s="95"/>
      <c r="VFG289" s="95"/>
      <c r="VFH289" s="95"/>
      <c r="VFI289" s="95"/>
      <c r="VFJ289" s="95"/>
      <c r="VFK289" s="95"/>
      <c r="VFL289" s="95"/>
      <c r="VFM289" s="95"/>
      <c r="VFN289" s="95"/>
      <c r="VFO289" s="95"/>
      <c r="VFP289" s="95"/>
      <c r="VFQ289" s="95"/>
      <c r="VFR289" s="95"/>
      <c r="VFS289" s="95"/>
      <c r="VFT289" s="95"/>
      <c r="VFU289" s="95"/>
      <c r="VFV289" s="95"/>
      <c r="VFW289" s="95"/>
      <c r="VFX289" s="95"/>
      <c r="VFY289" s="95"/>
      <c r="VFZ289" s="95"/>
      <c r="VGA289" s="95"/>
      <c r="VGB289" s="95"/>
      <c r="VGC289" s="95"/>
      <c r="VGD289" s="95"/>
      <c r="VGE289" s="95"/>
      <c r="VGF289" s="95"/>
      <c r="VGG289" s="95"/>
      <c r="VGH289" s="95"/>
      <c r="VGI289" s="95"/>
      <c r="VGJ289" s="95"/>
      <c r="VGK289" s="95"/>
      <c r="VGL289" s="95"/>
      <c r="VGM289" s="95"/>
      <c r="VGN289" s="95"/>
      <c r="VGO289" s="95"/>
      <c r="VGP289" s="95"/>
      <c r="VGQ289" s="95"/>
      <c r="VGR289" s="95"/>
      <c r="VGS289" s="95"/>
      <c r="VGT289" s="95"/>
      <c r="VGU289" s="95"/>
      <c r="VGV289" s="95"/>
      <c r="VGW289" s="95"/>
      <c r="VGX289" s="95"/>
      <c r="VGY289" s="95"/>
      <c r="VGZ289" s="95"/>
      <c r="VHA289" s="95"/>
      <c r="VHB289" s="95"/>
      <c r="VHC289" s="95"/>
      <c r="VHD289" s="95"/>
      <c r="VHE289" s="95"/>
      <c r="VHF289" s="95"/>
      <c r="VHG289" s="95"/>
      <c r="VHH289" s="95"/>
      <c r="VHI289" s="95"/>
      <c r="VHJ289" s="95"/>
      <c r="VHK289" s="95"/>
      <c r="VHL289" s="95"/>
      <c r="VHM289" s="95"/>
      <c r="VHN289" s="95"/>
      <c r="VHO289" s="95"/>
      <c r="VHP289" s="95"/>
      <c r="VHQ289" s="95"/>
      <c r="VHR289" s="95"/>
      <c r="VHS289" s="95"/>
      <c r="VHT289" s="95"/>
      <c r="VHU289" s="95"/>
      <c r="VHV289" s="95"/>
      <c r="VHW289" s="95"/>
      <c r="VHX289" s="95"/>
      <c r="VHY289" s="95"/>
      <c r="VHZ289" s="95"/>
      <c r="VIA289" s="95"/>
      <c r="VIB289" s="95"/>
      <c r="VIC289" s="95"/>
      <c r="VID289" s="95"/>
      <c r="VIE289" s="95"/>
      <c r="VIF289" s="95"/>
      <c r="VIG289" s="95"/>
      <c r="VIH289" s="95"/>
      <c r="VII289" s="95"/>
      <c r="VIJ289" s="95"/>
      <c r="VIK289" s="95"/>
      <c r="VIL289" s="95"/>
      <c r="VIM289" s="95"/>
      <c r="VIN289" s="95"/>
      <c r="VIO289" s="95"/>
      <c r="VIP289" s="95"/>
      <c r="VIQ289" s="95"/>
      <c r="VIR289" s="95"/>
      <c r="VIS289" s="95"/>
      <c r="VIT289" s="95"/>
      <c r="VIU289" s="95"/>
      <c r="VIV289" s="95"/>
      <c r="VIW289" s="95"/>
      <c r="VIX289" s="95"/>
      <c r="VIY289" s="95"/>
      <c r="VIZ289" s="95"/>
      <c r="VJA289" s="95"/>
      <c r="VJB289" s="95"/>
      <c r="VJC289" s="95"/>
      <c r="VJD289" s="95"/>
      <c r="VJE289" s="95"/>
      <c r="VJF289" s="95"/>
      <c r="VJG289" s="95"/>
      <c r="VJH289" s="95"/>
      <c r="VJI289" s="95"/>
      <c r="VJJ289" s="95"/>
      <c r="VJK289" s="95"/>
      <c r="VJL289" s="95"/>
      <c r="VJM289" s="95"/>
      <c r="VJN289" s="95"/>
      <c r="VJO289" s="95"/>
      <c r="VJP289" s="95"/>
      <c r="VJQ289" s="95"/>
      <c r="VJR289" s="95"/>
      <c r="VJS289" s="95"/>
      <c r="VJT289" s="95"/>
      <c r="VJU289" s="95"/>
      <c r="VJV289" s="95"/>
      <c r="VJW289" s="95"/>
      <c r="VJX289" s="95"/>
      <c r="VJY289" s="95"/>
      <c r="VJZ289" s="95"/>
      <c r="VKA289" s="95"/>
      <c r="VKB289" s="95"/>
      <c r="VKC289" s="95"/>
      <c r="VKD289" s="95"/>
      <c r="VKE289" s="95"/>
      <c r="VKF289" s="95"/>
      <c r="VKG289" s="95"/>
      <c r="VKH289" s="95"/>
      <c r="VKI289" s="95"/>
      <c r="VKJ289" s="95"/>
      <c r="VKK289" s="95"/>
      <c r="VKL289" s="95"/>
      <c r="VKM289" s="95"/>
      <c r="VKN289" s="95"/>
      <c r="VKO289" s="95"/>
      <c r="VKP289" s="95"/>
      <c r="VKQ289" s="95"/>
      <c r="VKR289" s="95"/>
      <c r="VKS289" s="95"/>
      <c r="VKT289" s="95"/>
      <c r="VKU289" s="95"/>
      <c r="VKV289" s="95"/>
      <c r="VKW289" s="95"/>
      <c r="VKX289" s="95"/>
      <c r="VKY289" s="95"/>
      <c r="VKZ289" s="95"/>
      <c r="VLA289" s="95"/>
      <c r="VLB289" s="95"/>
      <c r="VLC289" s="95"/>
      <c r="VLD289" s="95"/>
      <c r="VLE289" s="95"/>
      <c r="VLF289" s="95"/>
      <c r="VLG289" s="95"/>
      <c r="VLH289" s="95"/>
      <c r="VLI289" s="95"/>
      <c r="VLJ289" s="95"/>
      <c r="VLK289" s="95"/>
      <c r="VLL289" s="95"/>
      <c r="VLM289" s="95"/>
      <c r="VLN289" s="95"/>
      <c r="VLO289" s="95"/>
      <c r="VLP289" s="95"/>
      <c r="VLQ289" s="95"/>
      <c r="VLR289" s="95"/>
      <c r="VLS289" s="95"/>
      <c r="VLT289" s="95"/>
      <c r="VLU289" s="95"/>
      <c r="VLV289" s="95"/>
      <c r="VLW289" s="95"/>
      <c r="VLX289" s="95"/>
      <c r="VLY289" s="95"/>
      <c r="VLZ289" s="95"/>
      <c r="VMA289" s="95"/>
      <c r="VMB289" s="95"/>
      <c r="VMC289" s="95"/>
      <c r="VMD289" s="95"/>
      <c r="VME289" s="95"/>
      <c r="VMF289" s="95"/>
      <c r="VMG289" s="95"/>
      <c r="VMH289" s="95"/>
      <c r="VMI289" s="95"/>
      <c r="VMJ289" s="95"/>
      <c r="VMK289" s="95"/>
      <c r="VML289" s="95"/>
      <c r="VMM289" s="95"/>
      <c r="VMN289" s="95"/>
      <c r="VMO289" s="95"/>
      <c r="VMP289" s="95"/>
      <c r="VMQ289" s="95"/>
      <c r="VMR289" s="95"/>
      <c r="VMS289" s="95"/>
      <c r="VMT289" s="95"/>
      <c r="VMU289" s="95"/>
      <c r="VMV289" s="95"/>
      <c r="VMW289" s="95"/>
      <c r="VMX289" s="95"/>
      <c r="VMY289" s="95"/>
      <c r="VMZ289" s="95"/>
      <c r="VNA289" s="95"/>
      <c r="VNB289" s="95"/>
      <c r="VNC289" s="95"/>
      <c r="VND289" s="95"/>
      <c r="VNE289" s="95"/>
      <c r="VNF289" s="95"/>
      <c r="VNG289" s="95"/>
      <c r="VNH289" s="95"/>
      <c r="VNI289" s="95"/>
      <c r="VNJ289" s="95"/>
      <c r="VNK289" s="95"/>
      <c r="VNL289" s="95"/>
      <c r="VNM289" s="95"/>
      <c r="VNN289" s="95"/>
      <c r="VNO289" s="95"/>
      <c r="VNP289" s="95"/>
      <c r="VNQ289" s="95"/>
      <c r="VNR289" s="95"/>
      <c r="VNS289" s="95"/>
      <c r="VNT289" s="95"/>
      <c r="VNU289" s="95"/>
      <c r="VNV289" s="95"/>
      <c r="VNW289" s="95"/>
      <c r="VNX289" s="95"/>
      <c r="VNY289" s="95"/>
      <c r="VNZ289" s="95"/>
      <c r="VOA289" s="95"/>
      <c r="VOB289" s="95"/>
      <c r="VOC289" s="95"/>
      <c r="VOD289" s="95"/>
      <c r="VOE289" s="95"/>
      <c r="VOF289" s="95"/>
      <c r="VOG289" s="95"/>
      <c r="VOH289" s="95"/>
      <c r="VOI289" s="95"/>
      <c r="VOJ289" s="95"/>
      <c r="VOK289" s="95"/>
      <c r="VOL289" s="95"/>
      <c r="VOM289" s="95"/>
      <c r="VON289" s="95"/>
      <c r="VOO289" s="95"/>
      <c r="VOP289" s="95"/>
      <c r="VOQ289" s="95"/>
      <c r="VOR289" s="95"/>
      <c r="VOS289" s="95"/>
      <c r="VOT289" s="95"/>
      <c r="VOU289" s="95"/>
      <c r="VOV289" s="95"/>
      <c r="VOW289" s="95"/>
      <c r="VOX289" s="95"/>
      <c r="VOY289" s="95"/>
      <c r="VOZ289" s="95"/>
      <c r="VPA289" s="95"/>
      <c r="VPB289" s="95"/>
      <c r="VPC289" s="95"/>
      <c r="VPD289" s="95"/>
      <c r="VPE289" s="95"/>
      <c r="VPF289" s="95"/>
      <c r="VPG289" s="95"/>
      <c r="VPH289" s="95"/>
      <c r="VPI289" s="95"/>
      <c r="VPJ289" s="95"/>
      <c r="VPK289" s="95"/>
      <c r="VPL289" s="95"/>
      <c r="VPM289" s="95"/>
      <c r="VPN289" s="95"/>
      <c r="VPO289" s="95"/>
      <c r="VPP289" s="95"/>
      <c r="VPQ289" s="95"/>
      <c r="VPR289" s="95"/>
      <c r="VPS289" s="95"/>
      <c r="VPT289" s="95"/>
      <c r="VPU289" s="95"/>
      <c r="VPV289" s="95"/>
      <c r="VPW289" s="95"/>
      <c r="VPX289" s="95"/>
      <c r="VPY289" s="95"/>
      <c r="VPZ289" s="95"/>
      <c r="VQA289" s="95"/>
      <c r="VQB289" s="95"/>
      <c r="VQC289" s="95"/>
      <c r="VQD289" s="95"/>
      <c r="VQE289" s="95"/>
      <c r="VQF289" s="95"/>
      <c r="VQG289" s="95"/>
      <c r="VQH289" s="95"/>
      <c r="VQI289" s="95"/>
      <c r="VQJ289" s="95"/>
      <c r="VQK289" s="95"/>
      <c r="VQL289" s="95"/>
      <c r="VQM289" s="95"/>
      <c r="VQN289" s="95"/>
      <c r="VQO289" s="95"/>
      <c r="VQP289" s="95"/>
      <c r="VQQ289" s="95"/>
      <c r="VQR289" s="95"/>
      <c r="VQS289" s="95"/>
      <c r="VQT289" s="95"/>
      <c r="VQU289" s="95"/>
      <c r="VQV289" s="95"/>
      <c r="VQW289" s="95"/>
      <c r="VQX289" s="95"/>
      <c r="VQY289" s="95"/>
      <c r="VQZ289" s="95"/>
      <c r="VRA289" s="95"/>
      <c r="VRB289" s="95"/>
      <c r="VRC289" s="95"/>
      <c r="VRD289" s="95"/>
      <c r="VRE289" s="95"/>
      <c r="VRF289" s="95"/>
      <c r="VRG289" s="95"/>
      <c r="VRH289" s="95"/>
      <c r="VRI289" s="95"/>
      <c r="VRJ289" s="95"/>
      <c r="VRK289" s="95"/>
      <c r="VRL289" s="95"/>
      <c r="VRM289" s="95"/>
      <c r="VRN289" s="95"/>
      <c r="VRO289" s="95"/>
      <c r="VRP289" s="95"/>
      <c r="VRQ289" s="95"/>
      <c r="VRR289" s="95"/>
      <c r="VRS289" s="95"/>
      <c r="VRT289" s="95"/>
      <c r="VRU289" s="95"/>
      <c r="VRV289" s="95"/>
      <c r="VRW289" s="95"/>
      <c r="VRX289" s="95"/>
      <c r="VRY289" s="95"/>
      <c r="VRZ289" s="95"/>
      <c r="VSA289" s="95"/>
      <c r="VSB289" s="95"/>
      <c r="VSC289" s="95"/>
      <c r="VSD289" s="95"/>
      <c r="VSE289" s="95"/>
      <c r="VSF289" s="95"/>
      <c r="VSG289" s="95"/>
      <c r="VSH289" s="95"/>
      <c r="VSI289" s="95"/>
      <c r="VSJ289" s="95"/>
      <c r="VSK289" s="95"/>
      <c r="VSL289" s="95"/>
      <c r="VSM289" s="95"/>
      <c r="VSN289" s="95"/>
      <c r="VSO289" s="95"/>
      <c r="VSP289" s="95"/>
      <c r="VSQ289" s="95"/>
      <c r="VSR289" s="95"/>
      <c r="VSS289" s="95"/>
      <c r="VST289" s="95"/>
      <c r="VSU289" s="95"/>
      <c r="VSV289" s="95"/>
      <c r="VSW289" s="95"/>
      <c r="VSX289" s="95"/>
      <c r="VSY289" s="95"/>
      <c r="VSZ289" s="95"/>
      <c r="VTA289" s="95"/>
      <c r="VTB289" s="95"/>
      <c r="VTC289" s="95"/>
      <c r="VTD289" s="95"/>
      <c r="VTE289" s="95"/>
      <c r="VTF289" s="95"/>
      <c r="VTG289" s="95"/>
      <c r="VTH289" s="95"/>
      <c r="VTI289" s="95"/>
      <c r="VTJ289" s="95"/>
      <c r="VTK289" s="95"/>
      <c r="VTL289" s="95"/>
      <c r="VTM289" s="95"/>
      <c r="VTN289" s="95"/>
      <c r="VTO289" s="95"/>
      <c r="VTP289" s="95"/>
      <c r="VTQ289" s="95"/>
      <c r="VTR289" s="95"/>
      <c r="VTS289" s="95"/>
      <c r="VTT289" s="95"/>
      <c r="VTU289" s="95"/>
      <c r="VTV289" s="95"/>
      <c r="VTW289" s="95"/>
      <c r="VTX289" s="95"/>
      <c r="VTY289" s="95"/>
      <c r="VTZ289" s="95"/>
      <c r="VUA289" s="95"/>
      <c r="VUB289" s="95"/>
      <c r="VUC289" s="95"/>
      <c r="VUD289" s="95"/>
      <c r="VUE289" s="95"/>
      <c r="VUF289" s="95"/>
      <c r="VUG289" s="95"/>
      <c r="VUH289" s="95"/>
      <c r="VUI289" s="95"/>
      <c r="VUJ289" s="95"/>
      <c r="VUK289" s="95"/>
      <c r="VUL289" s="95"/>
      <c r="VUM289" s="95"/>
      <c r="VUN289" s="95"/>
      <c r="VUO289" s="95"/>
      <c r="VUP289" s="95"/>
      <c r="VUQ289" s="95"/>
      <c r="VUR289" s="95"/>
      <c r="VUS289" s="95"/>
      <c r="VUT289" s="95"/>
      <c r="VUU289" s="95"/>
      <c r="VUV289" s="95"/>
      <c r="VUW289" s="95"/>
      <c r="VUX289" s="95"/>
      <c r="VUY289" s="95"/>
      <c r="VUZ289" s="95"/>
      <c r="VVA289" s="95"/>
      <c r="VVB289" s="95"/>
      <c r="VVC289" s="95"/>
      <c r="VVD289" s="95"/>
      <c r="VVE289" s="95"/>
      <c r="VVF289" s="95"/>
      <c r="VVG289" s="95"/>
      <c r="VVH289" s="95"/>
      <c r="VVI289" s="95"/>
      <c r="VVJ289" s="95"/>
      <c r="VVK289" s="95"/>
      <c r="VVL289" s="95"/>
      <c r="VVM289" s="95"/>
      <c r="VVN289" s="95"/>
      <c r="VVO289" s="95"/>
      <c r="VVP289" s="95"/>
      <c r="VVQ289" s="95"/>
      <c r="VVR289" s="95"/>
      <c r="VVS289" s="95"/>
      <c r="VVT289" s="95"/>
      <c r="VVU289" s="95"/>
      <c r="VVV289" s="95"/>
      <c r="VVW289" s="95"/>
      <c r="VVX289" s="95"/>
      <c r="VVY289" s="95"/>
      <c r="VVZ289" s="95"/>
      <c r="VWA289" s="95"/>
      <c r="VWB289" s="95"/>
      <c r="VWC289" s="95"/>
      <c r="VWD289" s="95"/>
      <c r="VWE289" s="95"/>
      <c r="VWF289" s="95"/>
      <c r="VWG289" s="95"/>
      <c r="VWH289" s="95"/>
      <c r="VWI289" s="95"/>
      <c r="VWJ289" s="95"/>
      <c r="VWK289" s="95"/>
      <c r="VWL289" s="95"/>
      <c r="VWM289" s="95"/>
      <c r="VWN289" s="95"/>
      <c r="VWO289" s="95"/>
      <c r="VWP289" s="95"/>
      <c r="VWQ289" s="95"/>
      <c r="VWR289" s="95"/>
      <c r="VWS289" s="95"/>
      <c r="VWT289" s="95"/>
      <c r="VWU289" s="95"/>
      <c r="VWV289" s="95"/>
      <c r="VWW289" s="95"/>
      <c r="VWX289" s="95"/>
      <c r="VWY289" s="95"/>
      <c r="VWZ289" s="95"/>
      <c r="VXA289" s="95"/>
      <c r="VXB289" s="95"/>
      <c r="VXC289" s="95"/>
      <c r="VXD289" s="95"/>
      <c r="VXE289" s="95"/>
      <c r="VXF289" s="95"/>
      <c r="VXG289" s="95"/>
      <c r="VXH289" s="95"/>
      <c r="VXI289" s="95"/>
      <c r="VXJ289" s="95"/>
      <c r="VXK289" s="95"/>
      <c r="VXL289" s="95"/>
      <c r="VXM289" s="95"/>
      <c r="VXN289" s="95"/>
      <c r="VXO289" s="95"/>
      <c r="VXP289" s="95"/>
      <c r="VXQ289" s="95"/>
      <c r="VXR289" s="95"/>
      <c r="VXS289" s="95"/>
      <c r="VXT289" s="95"/>
      <c r="VXU289" s="95"/>
      <c r="VXV289" s="95"/>
      <c r="VXW289" s="95"/>
      <c r="VXX289" s="95"/>
      <c r="VXY289" s="95"/>
      <c r="VXZ289" s="95"/>
      <c r="VYA289" s="95"/>
      <c r="VYB289" s="95"/>
      <c r="VYC289" s="95"/>
      <c r="VYD289" s="95"/>
      <c r="VYE289" s="95"/>
      <c r="VYF289" s="95"/>
      <c r="VYG289" s="95"/>
      <c r="VYH289" s="95"/>
      <c r="VYI289" s="95"/>
      <c r="VYJ289" s="95"/>
      <c r="VYK289" s="95"/>
      <c r="VYL289" s="95"/>
      <c r="VYM289" s="95"/>
      <c r="VYN289" s="95"/>
      <c r="VYO289" s="95"/>
      <c r="VYP289" s="95"/>
      <c r="VYQ289" s="95"/>
      <c r="VYR289" s="95"/>
      <c r="VYS289" s="95"/>
      <c r="VYT289" s="95"/>
      <c r="VYU289" s="95"/>
      <c r="VYV289" s="95"/>
      <c r="VYW289" s="95"/>
      <c r="VYX289" s="95"/>
      <c r="VYY289" s="95"/>
      <c r="VYZ289" s="95"/>
      <c r="VZA289" s="95"/>
      <c r="VZB289" s="95"/>
      <c r="VZC289" s="95"/>
      <c r="VZD289" s="95"/>
      <c r="VZE289" s="95"/>
      <c r="VZF289" s="95"/>
      <c r="VZG289" s="95"/>
      <c r="VZH289" s="95"/>
      <c r="VZI289" s="95"/>
      <c r="VZJ289" s="95"/>
      <c r="VZK289" s="95"/>
      <c r="VZL289" s="95"/>
      <c r="VZM289" s="95"/>
      <c r="VZN289" s="95"/>
      <c r="VZO289" s="95"/>
      <c r="VZP289" s="95"/>
      <c r="VZQ289" s="95"/>
      <c r="VZR289" s="95"/>
      <c r="VZS289" s="95"/>
      <c r="VZT289" s="95"/>
      <c r="VZU289" s="95"/>
      <c r="VZV289" s="95"/>
      <c r="VZW289" s="95"/>
      <c r="VZX289" s="95"/>
      <c r="VZY289" s="95"/>
      <c r="VZZ289" s="95"/>
      <c r="WAA289" s="95"/>
      <c r="WAB289" s="95"/>
      <c r="WAC289" s="95"/>
      <c r="WAD289" s="95"/>
      <c r="WAE289" s="95"/>
      <c r="WAF289" s="95"/>
      <c r="WAG289" s="95"/>
      <c r="WAH289" s="95"/>
      <c r="WAI289" s="95"/>
      <c r="WAJ289" s="95"/>
      <c r="WAK289" s="95"/>
      <c r="WAL289" s="95"/>
      <c r="WAM289" s="95"/>
      <c r="WAN289" s="95"/>
      <c r="WAO289" s="95"/>
      <c r="WAP289" s="95"/>
      <c r="WAQ289" s="95"/>
      <c r="WAR289" s="95"/>
      <c r="WAS289" s="95"/>
      <c r="WAT289" s="95"/>
      <c r="WAU289" s="95"/>
      <c r="WAV289" s="95"/>
      <c r="WAW289" s="95"/>
      <c r="WAX289" s="95"/>
      <c r="WAY289" s="95"/>
      <c r="WAZ289" s="95"/>
      <c r="WBA289" s="95"/>
      <c r="WBB289" s="95"/>
      <c r="WBC289" s="95"/>
      <c r="WBD289" s="95"/>
      <c r="WBE289" s="95"/>
      <c r="WBF289" s="95"/>
      <c r="WBG289" s="95"/>
      <c r="WBH289" s="95"/>
      <c r="WBI289" s="95"/>
      <c r="WBJ289" s="95"/>
      <c r="WBK289" s="95"/>
      <c r="WBL289" s="95"/>
      <c r="WBM289" s="95"/>
      <c r="WBN289" s="95"/>
      <c r="WBO289" s="95"/>
      <c r="WBP289" s="95"/>
      <c r="WBQ289" s="95"/>
      <c r="WBR289" s="95"/>
      <c r="WBS289" s="95"/>
      <c r="WBT289" s="95"/>
      <c r="WBU289" s="95"/>
      <c r="WBV289" s="95"/>
      <c r="WBW289" s="95"/>
      <c r="WBX289" s="95"/>
      <c r="WBY289" s="95"/>
      <c r="WBZ289" s="95"/>
      <c r="WCA289" s="95"/>
      <c r="WCB289" s="95"/>
      <c r="WCC289" s="95"/>
      <c r="WCD289" s="95"/>
      <c r="WCE289" s="95"/>
      <c r="WCF289" s="95"/>
      <c r="WCG289" s="95"/>
      <c r="WCH289" s="95"/>
      <c r="WCI289" s="95"/>
      <c r="WCJ289" s="95"/>
      <c r="WCK289" s="95"/>
      <c r="WCL289" s="95"/>
      <c r="WCM289" s="95"/>
      <c r="WCN289" s="95"/>
      <c r="WCO289" s="95"/>
      <c r="WCP289" s="95"/>
      <c r="WCQ289" s="95"/>
      <c r="WCR289" s="95"/>
      <c r="WCS289" s="95"/>
      <c r="WCT289" s="95"/>
      <c r="WCU289" s="95"/>
      <c r="WCV289" s="95"/>
      <c r="WCW289" s="95"/>
      <c r="WCX289" s="95"/>
      <c r="WCY289" s="95"/>
      <c r="WCZ289" s="95"/>
      <c r="WDA289" s="95"/>
      <c r="WDB289" s="95"/>
      <c r="WDC289" s="95"/>
      <c r="WDD289" s="95"/>
      <c r="WDE289" s="95"/>
      <c r="WDF289" s="95"/>
      <c r="WDG289" s="95"/>
      <c r="WDH289" s="95"/>
      <c r="WDI289" s="95"/>
      <c r="WDJ289" s="95"/>
      <c r="WDK289" s="95"/>
      <c r="WDL289" s="95"/>
      <c r="WDM289" s="95"/>
      <c r="WDN289" s="95"/>
      <c r="WDO289" s="95"/>
      <c r="WDP289" s="95"/>
      <c r="WDQ289" s="95"/>
      <c r="WDR289" s="95"/>
      <c r="WDS289" s="95"/>
      <c r="WDT289" s="95"/>
      <c r="WDU289" s="95"/>
      <c r="WDV289" s="95"/>
      <c r="WDW289" s="95"/>
      <c r="WDX289" s="95"/>
      <c r="WDY289" s="95"/>
      <c r="WDZ289" s="95"/>
      <c r="WEA289" s="95"/>
      <c r="WEB289" s="95"/>
      <c r="WEC289" s="95"/>
      <c r="WED289" s="95"/>
      <c r="WEE289" s="95"/>
      <c r="WEF289" s="95"/>
      <c r="WEG289" s="95"/>
      <c r="WEH289" s="95"/>
      <c r="WEI289" s="95"/>
      <c r="WEJ289" s="95"/>
      <c r="WEK289" s="95"/>
      <c r="WEL289" s="95"/>
      <c r="WEM289" s="95"/>
      <c r="WEN289" s="95"/>
      <c r="WEO289" s="95"/>
      <c r="WEP289" s="95"/>
      <c r="WEQ289" s="95"/>
      <c r="WER289" s="95"/>
      <c r="WES289" s="95"/>
      <c r="WET289" s="95"/>
      <c r="WEU289" s="95"/>
      <c r="WEV289" s="95"/>
      <c r="WEW289" s="95"/>
      <c r="WEX289" s="95"/>
      <c r="WEY289" s="95"/>
      <c r="WEZ289" s="95"/>
      <c r="WFA289" s="95"/>
      <c r="WFB289" s="95"/>
      <c r="WFC289" s="95"/>
      <c r="WFD289" s="95"/>
      <c r="WFE289" s="95"/>
      <c r="WFF289" s="95"/>
      <c r="WFG289" s="95"/>
      <c r="WFH289" s="95"/>
      <c r="WFI289" s="95"/>
      <c r="WFJ289" s="95"/>
      <c r="WFK289" s="95"/>
      <c r="WFL289" s="95"/>
      <c r="WFM289" s="95"/>
      <c r="WFN289" s="95"/>
      <c r="WFO289" s="95"/>
      <c r="WFP289" s="95"/>
      <c r="WFQ289" s="95"/>
      <c r="WFR289" s="95"/>
      <c r="WFS289" s="95"/>
      <c r="WFT289" s="95"/>
      <c r="WFU289" s="95"/>
      <c r="WFV289" s="95"/>
      <c r="WFW289" s="95"/>
      <c r="WFX289" s="95"/>
      <c r="WFY289" s="95"/>
      <c r="WFZ289" s="95"/>
      <c r="WGA289" s="95"/>
      <c r="WGB289" s="95"/>
      <c r="WGC289" s="95"/>
      <c r="WGD289" s="95"/>
      <c r="WGE289" s="95"/>
      <c r="WGF289" s="95"/>
      <c r="WGG289" s="95"/>
      <c r="WGH289" s="95"/>
      <c r="WGI289" s="95"/>
      <c r="WGJ289" s="95"/>
      <c r="WGK289" s="95"/>
      <c r="WGL289" s="95"/>
      <c r="WGM289" s="95"/>
      <c r="WGN289" s="95"/>
      <c r="WGO289" s="95"/>
      <c r="WGP289" s="95"/>
      <c r="WGQ289" s="95"/>
      <c r="WGR289" s="95"/>
      <c r="WGS289" s="95"/>
      <c r="WGT289" s="95"/>
      <c r="WGU289" s="95"/>
      <c r="WGV289" s="95"/>
      <c r="WGW289" s="95"/>
      <c r="WGX289" s="95"/>
      <c r="WGY289" s="95"/>
      <c r="WGZ289" s="95"/>
      <c r="WHA289" s="95"/>
      <c r="WHB289" s="95"/>
      <c r="WHC289" s="95"/>
      <c r="WHD289" s="95"/>
      <c r="WHE289" s="95"/>
      <c r="WHF289" s="95"/>
      <c r="WHG289" s="95"/>
      <c r="WHH289" s="95"/>
      <c r="WHI289" s="95"/>
      <c r="WHJ289" s="95"/>
      <c r="WHK289" s="95"/>
      <c r="WHL289" s="95"/>
      <c r="WHM289" s="95"/>
      <c r="WHN289" s="95"/>
      <c r="WHO289" s="95"/>
      <c r="WHP289" s="95"/>
      <c r="WHQ289" s="95"/>
      <c r="WHR289" s="95"/>
      <c r="WHS289" s="95"/>
      <c r="WHT289" s="95"/>
      <c r="WHU289" s="95"/>
      <c r="WHV289" s="95"/>
      <c r="WHW289" s="95"/>
      <c r="WHX289" s="95"/>
      <c r="WHY289" s="95"/>
      <c r="WHZ289" s="95"/>
      <c r="WIA289" s="95"/>
      <c r="WIB289" s="95"/>
      <c r="WIC289" s="95"/>
      <c r="WID289" s="95"/>
      <c r="WIE289" s="95"/>
      <c r="WIF289" s="95"/>
      <c r="WIG289" s="95"/>
      <c r="WIH289" s="95"/>
      <c r="WII289" s="95"/>
      <c r="WIJ289" s="95"/>
      <c r="WIK289" s="95"/>
      <c r="WIL289" s="95"/>
      <c r="WIM289" s="95"/>
      <c r="WIN289" s="95"/>
      <c r="WIO289" s="95"/>
      <c r="WIP289" s="95"/>
      <c r="WIQ289" s="95"/>
      <c r="WIR289" s="95"/>
      <c r="WIS289" s="95"/>
      <c r="WIT289" s="95"/>
      <c r="WIU289" s="95"/>
      <c r="WIV289" s="95"/>
      <c r="WIW289" s="95"/>
      <c r="WIX289" s="95"/>
      <c r="WIY289" s="95"/>
      <c r="WIZ289" s="95"/>
      <c r="WJA289" s="95"/>
      <c r="WJB289" s="95"/>
      <c r="WJC289" s="95"/>
      <c r="WJD289" s="95"/>
      <c r="WJE289" s="95"/>
      <c r="WJF289" s="95"/>
      <c r="WJG289" s="95"/>
      <c r="WJH289" s="95"/>
      <c r="WJI289" s="95"/>
      <c r="WJJ289" s="95"/>
      <c r="WJK289" s="95"/>
      <c r="WJL289" s="95"/>
      <c r="WJM289" s="95"/>
      <c r="WJN289" s="95"/>
      <c r="WJO289" s="95"/>
      <c r="WJP289" s="95"/>
      <c r="WJQ289" s="95"/>
      <c r="WJR289" s="95"/>
      <c r="WJS289" s="95"/>
      <c r="WJT289" s="95"/>
      <c r="WJU289" s="95"/>
      <c r="WJV289" s="95"/>
      <c r="WJW289" s="95"/>
      <c r="WJX289" s="95"/>
      <c r="WJY289" s="95"/>
      <c r="WJZ289" s="95"/>
      <c r="WKA289" s="95"/>
      <c r="WKB289" s="95"/>
      <c r="WKC289" s="95"/>
      <c r="WKD289" s="95"/>
      <c r="WKE289" s="95"/>
      <c r="WKF289" s="95"/>
      <c r="WKG289" s="95"/>
      <c r="WKH289" s="95"/>
      <c r="WKI289" s="95"/>
      <c r="WKJ289" s="95"/>
      <c r="WKK289" s="95"/>
      <c r="WKL289" s="95"/>
      <c r="WKM289" s="95"/>
      <c r="WKN289" s="95"/>
      <c r="WKO289" s="95"/>
      <c r="WKP289" s="95"/>
      <c r="WKQ289" s="95"/>
      <c r="WKR289" s="95"/>
      <c r="WKS289" s="95"/>
      <c r="WKT289" s="95"/>
      <c r="WKU289" s="95"/>
      <c r="WKV289" s="95"/>
      <c r="WKW289" s="95"/>
      <c r="WKX289" s="95"/>
      <c r="WKY289" s="95"/>
      <c r="WKZ289" s="95"/>
      <c r="WLA289" s="95"/>
      <c r="WLB289" s="95"/>
      <c r="WLC289" s="95"/>
      <c r="WLD289" s="95"/>
      <c r="WLE289" s="95"/>
      <c r="WLF289" s="95"/>
      <c r="WLG289" s="95"/>
      <c r="WLH289" s="95"/>
      <c r="WLI289" s="95"/>
      <c r="WLJ289" s="95"/>
      <c r="WLK289" s="95"/>
      <c r="WLL289" s="95"/>
      <c r="WLM289" s="95"/>
      <c r="WLN289" s="95"/>
      <c r="WLO289" s="95"/>
      <c r="WLP289" s="95"/>
      <c r="WLQ289" s="95"/>
      <c r="WLR289" s="95"/>
      <c r="WLS289" s="95"/>
      <c r="WLT289" s="95"/>
      <c r="WLU289" s="95"/>
      <c r="WLV289" s="95"/>
      <c r="WLW289" s="95"/>
      <c r="WLX289" s="95"/>
      <c r="WLY289" s="95"/>
      <c r="WLZ289" s="95"/>
      <c r="WMA289" s="95"/>
      <c r="WMB289" s="95"/>
      <c r="WMC289" s="95"/>
      <c r="WMD289" s="95"/>
      <c r="WME289" s="95"/>
      <c r="WMF289" s="95"/>
      <c r="WMG289" s="95"/>
      <c r="WMH289" s="95"/>
      <c r="WMI289" s="95"/>
      <c r="WMJ289" s="95"/>
      <c r="WMK289" s="95"/>
      <c r="WML289" s="95"/>
      <c r="WMM289" s="95"/>
      <c r="WMN289" s="95"/>
      <c r="WMO289" s="95"/>
      <c r="WMP289" s="95"/>
      <c r="WMQ289" s="95"/>
      <c r="WMR289" s="95"/>
      <c r="WMS289" s="95"/>
      <c r="WMT289" s="95"/>
      <c r="WMU289" s="95"/>
      <c r="WMV289" s="95"/>
      <c r="WMW289" s="95"/>
      <c r="WMX289" s="95"/>
      <c r="WMY289" s="95"/>
      <c r="WMZ289" s="95"/>
      <c r="WNA289" s="95"/>
      <c r="WNB289" s="95"/>
      <c r="WNC289" s="95"/>
      <c r="WND289" s="95"/>
      <c r="WNE289" s="95"/>
      <c r="WNF289" s="95"/>
      <c r="WNG289" s="95"/>
      <c r="WNH289" s="95"/>
      <c r="WNI289" s="95"/>
      <c r="WNJ289" s="95"/>
      <c r="WNK289" s="95"/>
      <c r="WNL289" s="95"/>
      <c r="WNM289" s="95"/>
      <c r="WNN289" s="95"/>
      <c r="WNO289" s="95"/>
      <c r="WNP289" s="95"/>
      <c r="WNQ289" s="95"/>
      <c r="WNR289" s="95"/>
      <c r="WNS289" s="95"/>
      <c r="WNT289" s="95"/>
      <c r="WNU289" s="95"/>
      <c r="WNV289" s="95"/>
      <c r="WNW289" s="95"/>
      <c r="WNX289" s="95"/>
      <c r="WNY289" s="95"/>
      <c r="WNZ289" s="95"/>
      <c r="WOA289" s="95"/>
      <c r="WOB289" s="95"/>
      <c r="WOC289" s="95"/>
      <c r="WOD289" s="95"/>
      <c r="WOE289" s="95"/>
      <c r="WOF289" s="95"/>
      <c r="WOG289" s="95"/>
      <c r="WOH289" s="95"/>
      <c r="WOI289" s="95"/>
      <c r="WOJ289" s="95"/>
      <c r="WOK289" s="95"/>
      <c r="WOL289" s="95"/>
      <c r="WOM289" s="95"/>
      <c r="WON289" s="95"/>
      <c r="WOO289" s="95"/>
      <c r="WOP289" s="95"/>
      <c r="WOQ289" s="95"/>
      <c r="WOR289" s="95"/>
      <c r="WOS289" s="95"/>
      <c r="WOT289" s="95"/>
      <c r="WOU289" s="95"/>
      <c r="WOV289" s="95"/>
      <c r="WOW289" s="95"/>
      <c r="WOX289" s="95"/>
      <c r="WOY289" s="95"/>
      <c r="WOZ289" s="95"/>
      <c r="WPA289" s="95"/>
      <c r="WPB289" s="95"/>
      <c r="WPC289" s="95"/>
      <c r="WPD289" s="95"/>
      <c r="WPE289" s="95"/>
      <c r="WPF289" s="95"/>
      <c r="WPG289" s="95"/>
      <c r="WPH289" s="95"/>
      <c r="WPI289" s="95"/>
      <c r="WPJ289" s="95"/>
      <c r="WPK289" s="95"/>
      <c r="WPL289" s="95"/>
      <c r="WPM289" s="95"/>
      <c r="WPN289" s="95"/>
      <c r="WPO289" s="95"/>
      <c r="WPP289" s="95"/>
      <c r="WPQ289" s="95"/>
      <c r="WPR289" s="95"/>
      <c r="WPS289" s="95"/>
      <c r="WPT289" s="95"/>
      <c r="WPU289" s="95"/>
      <c r="WPV289" s="95"/>
      <c r="WPW289" s="95"/>
      <c r="WPX289" s="95"/>
      <c r="WPY289" s="95"/>
      <c r="WPZ289" s="95"/>
      <c r="WQA289" s="95"/>
      <c r="WQB289" s="95"/>
      <c r="WQC289" s="95"/>
      <c r="WQD289" s="95"/>
      <c r="WQE289" s="95"/>
      <c r="WQF289" s="95"/>
      <c r="WQG289" s="95"/>
      <c r="WQH289" s="95"/>
      <c r="WQI289" s="95"/>
      <c r="WQJ289" s="95"/>
      <c r="WQK289" s="95"/>
      <c r="WQL289" s="95"/>
      <c r="WQM289" s="95"/>
      <c r="WQN289" s="95"/>
      <c r="WQO289" s="95"/>
      <c r="WQP289" s="95"/>
      <c r="WQQ289" s="95"/>
      <c r="WQR289" s="95"/>
      <c r="WQS289" s="95"/>
      <c r="WQT289" s="95"/>
      <c r="WQU289" s="95"/>
      <c r="WQV289" s="95"/>
      <c r="WQW289" s="95"/>
      <c r="WQX289" s="95"/>
      <c r="WQY289" s="95"/>
      <c r="WQZ289" s="95"/>
      <c r="WRA289" s="95"/>
      <c r="WRB289" s="95"/>
      <c r="WRC289" s="95"/>
      <c r="WRD289" s="95"/>
      <c r="WRE289" s="95"/>
      <c r="WRF289" s="95"/>
      <c r="WRG289" s="95"/>
      <c r="WRH289" s="95"/>
      <c r="WRI289" s="95"/>
      <c r="WRJ289" s="95"/>
      <c r="WRK289" s="95"/>
      <c r="WRL289" s="95"/>
      <c r="WRM289" s="95"/>
      <c r="WRN289" s="95"/>
      <c r="WRO289" s="95"/>
      <c r="WRP289" s="95"/>
      <c r="WRQ289" s="95"/>
      <c r="WRR289" s="95"/>
      <c r="WRS289" s="95"/>
      <c r="WRT289" s="95"/>
      <c r="WRU289" s="95"/>
      <c r="WRV289" s="95"/>
      <c r="WRW289" s="95"/>
      <c r="WRX289" s="95"/>
      <c r="WRY289" s="95"/>
      <c r="WRZ289" s="95"/>
      <c r="WSA289" s="95"/>
      <c r="WSB289" s="95"/>
      <c r="WSC289" s="95"/>
      <c r="WSD289" s="95"/>
      <c r="WSE289" s="95"/>
      <c r="WSF289" s="95"/>
      <c r="WSG289" s="95"/>
      <c r="WSH289" s="95"/>
      <c r="WSI289" s="95"/>
      <c r="WSJ289" s="95"/>
      <c r="WSK289" s="95"/>
      <c r="WSL289" s="95"/>
      <c r="WSM289" s="95"/>
      <c r="WSN289" s="95"/>
      <c r="WSO289" s="95"/>
      <c r="WSP289" s="95"/>
      <c r="WSQ289" s="95"/>
      <c r="WSR289" s="95"/>
      <c r="WSS289" s="95"/>
      <c r="WST289" s="95"/>
      <c r="WSU289" s="95"/>
      <c r="WSV289" s="95"/>
      <c r="WSW289" s="95"/>
      <c r="WSX289" s="95"/>
      <c r="WSY289" s="95"/>
      <c r="WSZ289" s="95"/>
      <c r="WTA289" s="95"/>
      <c r="WTB289" s="95"/>
      <c r="WTC289" s="95"/>
      <c r="WTD289" s="95"/>
      <c r="WTE289" s="95"/>
      <c r="WTF289" s="95"/>
      <c r="WTG289" s="95"/>
      <c r="WTH289" s="95"/>
      <c r="WTI289" s="95"/>
      <c r="WTJ289" s="95"/>
      <c r="WTK289" s="95"/>
      <c r="WTL289" s="95"/>
      <c r="WTM289" s="95"/>
      <c r="WTN289" s="95"/>
      <c r="WTO289" s="95"/>
      <c r="WTP289" s="95"/>
      <c r="WTQ289" s="95"/>
      <c r="WTR289" s="95"/>
      <c r="WTS289" s="95"/>
      <c r="WTT289" s="95"/>
      <c r="WTU289" s="95"/>
      <c r="WTV289" s="95"/>
      <c r="WTW289" s="95"/>
      <c r="WTX289" s="95"/>
      <c r="WTY289" s="95"/>
      <c r="WTZ289" s="95"/>
      <c r="WUA289" s="95"/>
      <c r="WUB289" s="95"/>
      <c r="WUC289" s="95"/>
      <c r="WUD289" s="95"/>
      <c r="WUE289" s="95"/>
      <c r="WUF289" s="95"/>
      <c r="WUG289" s="95"/>
      <c r="WUH289" s="95"/>
      <c r="WUI289" s="95"/>
      <c r="WUJ289" s="95"/>
      <c r="WUK289" s="95"/>
      <c r="WUL289" s="95"/>
      <c r="WUM289" s="95"/>
      <c r="WUN289" s="95"/>
      <c r="WUO289" s="95"/>
      <c r="WUP289" s="95"/>
      <c r="WUQ289" s="95"/>
      <c r="WUR289" s="95"/>
      <c r="WUS289" s="95"/>
      <c r="WUT289" s="95"/>
      <c r="WUU289" s="95"/>
      <c r="WUV289" s="95"/>
      <c r="WUW289" s="95"/>
      <c r="WUX289" s="95"/>
      <c r="WUY289" s="95"/>
      <c r="WUZ289" s="95"/>
      <c r="WVA289" s="95"/>
      <c r="WVB289" s="95"/>
      <c r="WVC289" s="95"/>
      <c r="WVD289" s="95"/>
      <c r="WVE289" s="95"/>
      <c r="WVF289" s="95"/>
      <c r="WVG289" s="95"/>
      <c r="WVH289" s="95"/>
      <c r="WVI289" s="95"/>
      <c r="WVJ289" s="95"/>
      <c r="WVK289" s="95"/>
      <c r="WVL289" s="95"/>
      <c r="WVM289" s="95"/>
      <c r="WVN289" s="95"/>
      <c r="WVO289" s="95"/>
      <c r="WVP289" s="95"/>
      <c r="WVQ289" s="95"/>
      <c r="WVR289" s="95"/>
      <c r="WVS289" s="95"/>
      <c r="WVT289" s="95"/>
      <c r="WVU289" s="95"/>
      <c r="WVV289" s="95"/>
      <c r="WVW289" s="95"/>
      <c r="WVX289" s="95"/>
      <c r="WVY289" s="95"/>
      <c r="WVZ289" s="95"/>
      <c r="WWA289" s="95"/>
      <c r="WWB289" s="95"/>
      <c r="WWC289" s="95"/>
      <c r="WWD289" s="95"/>
      <c r="WWE289" s="95"/>
      <c r="WWF289" s="95"/>
      <c r="WWG289" s="95"/>
      <c r="WWH289" s="95"/>
      <c r="WWI289" s="95"/>
      <c r="WWJ289" s="95"/>
      <c r="WWK289" s="95"/>
      <c r="WWL289" s="95"/>
      <c r="WWM289" s="95"/>
      <c r="WWN289" s="95"/>
      <c r="WWO289" s="95"/>
      <c r="WWP289" s="95"/>
      <c r="WWQ289" s="95"/>
      <c r="WWR289" s="95"/>
      <c r="WWS289" s="95"/>
      <c r="WWT289" s="95"/>
      <c r="WWU289" s="95"/>
      <c r="WWV289" s="95"/>
      <c r="WWW289" s="95"/>
      <c r="WWX289" s="95"/>
      <c r="WWY289" s="95"/>
      <c r="WWZ289" s="95"/>
      <c r="WXA289" s="95"/>
      <c r="WXB289" s="95"/>
      <c r="WXC289" s="95"/>
      <c r="WXD289" s="95"/>
      <c r="WXE289" s="95"/>
      <c r="WXF289" s="95"/>
      <c r="WXG289" s="95"/>
      <c r="WXH289" s="95"/>
      <c r="WXI289" s="95"/>
      <c r="WXJ289" s="95"/>
      <c r="WXK289" s="95"/>
      <c r="WXL289" s="95"/>
      <c r="WXM289" s="95"/>
      <c r="WXN289" s="95"/>
      <c r="WXO289" s="95"/>
      <c r="WXP289" s="95"/>
      <c r="WXQ289" s="95"/>
      <c r="WXR289" s="95"/>
      <c r="WXS289" s="95"/>
      <c r="WXT289" s="95"/>
      <c r="WXU289" s="95"/>
      <c r="WXV289" s="95"/>
      <c r="WXW289" s="95"/>
      <c r="WXX289" s="95"/>
      <c r="WXY289" s="95"/>
      <c r="WXZ289" s="95"/>
      <c r="WYA289" s="95"/>
      <c r="WYB289" s="95"/>
      <c r="WYC289" s="95"/>
      <c r="WYD289" s="95"/>
      <c r="WYE289" s="95"/>
      <c r="WYF289" s="95"/>
      <c r="WYG289" s="95"/>
      <c r="WYH289" s="95"/>
      <c r="WYI289" s="95"/>
      <c r="WYJ289" s="95"/>
      <c r="WYK289" s="95"/>
      <c r="WYL289" s="95"/>
      <c r="WYM289" s="95"/>
      <c r="WYN289" s="95"/>
      <c r="WYO289" s="95"/>
      <c r="WYP289" s="95"/>
      <c r="WYQ289" s="95"/>
      <c r="WYR289" s="95"/>
      <c r="WYS289" s="95"/>
      <c r="WYT289" s="95"/>
      <c r="WYU289" s="95"/>
      <c r="WYV289" s="95"/>
      <c r="WYW289" s="95"/>
      <c r="WYX289" s="95"/>
      <c r="WYY289" s="95"/>
      <c r="WYZ289" s="95"/>
      <c r="WZA289" s="95"/>
      <c r="WZB289" s="95"/>
      <c r="WZC289" s="95"/>
      <c r="WZD289" s="95"/>
      <c r="WZE289" s="95"/>
      <c r="WZF289" s="95"/>
      <c r="WZG289" s="95"/>
      <c r="WZH289" s="95"/>
      <c r="WZI289" s="95"/>
      <c r="WZJ289" s="95"/>
      <c r="WZK289" s="95"/>
      <c r="WZL289" s="95"/>
      <c r="WZM289" s="95"/>
      <c r="WZN289" s="95"/>
      <c r="WZO289" s="95"/>
      <c r="WZP289" s="95"/>
      <c r="WZQ289" s="95"/>
      <c r="WZR289" s="95"/>
      <c r="WZS289" s="95"/>
      <c r="WZT289" s="95"/>
      <c r="WZU289" s="95"/>
      <c r="WZV289" s="95"/>
      <c r="WZW289" s="95"/>
      <c r="WZX289" s="95"/>
      <c r="WZY289" s="95"/>
      <c r="WZZ289" s="95"/>
      <c r="XAA289" s="95"/>
      <c r="XAB289" s="95"/>
      <c r="XAC289" s="95"/>
      <c r="XAD289" s="95"/>
      <c r="XAE289" s="95"/>
      <c r="XAF289" s="95"/>
      <c r="XAG289" s="95"/>
      <c r="XAH289" s="95"/>
      <c r="XAI289" s="95"/>
      <c r="XAJ289" s="95"/>
      <c r="XAK289" s="95"/>
      <c r="XAL289" s="95"/>
      <c r="XAM289" s="95"/>
      <c r="XAN289" s="95"/>
      <c r="XAO289" s="95"/>
      <c r="XAP289" s="95"/>
      <c r="XAQ289" s="95"/>
      <c r="XAR289" s="95"/>
      <c r="XAS289" s="95"/>
      <c r="XAT289" s="95"/>
      <c r="XAU289" s="95"/>
      <c r="XAV289" s="95"/>
      <c r="XAW289" s="95"/>
      <c r="XAX289" s="95"/>
      <c r="XAY289" s="95"/>
      <c r="XAZ289" s="95"/>
      <c r="XBA289" s="95"/>
      <c r="XBB289" s="95"/>
      <c r="XBC289" s="95"/>
      <c r="XBD289" s="95"/>
      <c r="XBE289" s="95"/>
      <c r="XBF289" s="95"/>
      <c r="XBG289" s="95"/>
      <c r="XBH289" s="95"/>
      <c r="XBI289" s="95"/>
      <c r="XBJ289" s="95"/>
      <c r="XBK289" s="95"/>
      <c r="XBL289" s="95"/>
      <c r="XBM289" s="95"/>
      <c r="XBN289" s="95"/>
      <c r="XBO289" s="95"/>
      <c r="XBP289" s="95"/>
      <c r="XBQ289" s="95"/>
      <c r="XBR289" s="95"/>
      <c r="XBS289" s="95"/>
      <c r="XBT289" s="95"/>
      <c r="XBU289" s="95"/>
      <c r="XBV289" s="95"/>
      <c r="XBW289" s="95"/>
      <c r="XBX289" s="95"/>
      <c r="XBY289" s="95"/>
      <c r="XBZ289" s="95"/>
      <c r="XCA289" s="95"/>
      <c r="XCB289" s="95"/>
      <c r="XCC289" s="95"/>
      <c r="XCD289" s="95"/>
      <c r="XCE289" s="95"/>
      <c r="XCF289" s="95"/>
      <c r="XCG289" s="95"/>
      <c r="XCH289" s="95"/>
      <c r="XCI289" s="95"/>
      <c r="XCJ289" s="95"/>
      <c r="XCK289" s="95"/>
      <c r="XCL289" s="95"/>
      <c r="XCM289" s="95"/>
      <c r="XCN289" s="95"/>
      <c r="XCO289" s="95"/>
      <c r="XCP289" s="95"/>
      <c r="XCQ289" s="95"/>
      <c r="XCR289" s="95"/>
      <c r="XCS289" s="95"/>
      <c r="XCT289" s="95"/>
      <c r="XCU289" s="95"/>
      <c r="XCV289" s="95"/>
      <c r="XCW289" s="95"/>
      <c r="XCX289" s="95"/>
      <c r="XCY289" s="95"/>
      <c r="XCZ289" s="95"/>
      <c r="XDA289" s="95"/>
      <c r="XDB289" s="95"/>
      <c r="XDC289" s="95"/>
      <c r="XDD289" s="95"/>
      <c r="XDE289" s="95"/>
      <c r="XDF289" s="95"/>
      <c r="XDG289" s="95"/>
      <c r="XDH289" s="95"/>
      <c r="XDI289" s="95"/>
      <c r="XDJ289" s="95"/>
      <c r="XDK289" s="95"/>
      <c r="XDL289" s="95"/>
      <c r="XDM289" s="95"/>
      <c r="XDN289" s="95"/>
      <c r="XDO289" s="95"/>
      <c r="XDP289" s="95"/>
      <c r="XDQ289" s="95"/>
      <c r="XDR289" s="95"/>
      <c r="XDS289" s="95"/>
      <c r="XDT289" s="95"/>
      <c r="XDU289" s="95"/>
      <c r="XDV289" s="95"/>
      <c r="XDW289" s="95"/>
      <c r="XDX289" s="95"/>
      <c r="XDY289" s="95"/>
      <c r="XDZ289" s="95"/>
      <c r="XEA289" s="95"/>
      <c r="XEB289" s="95"/>
      <c r="XEC289" s="95"/>
      <c r="XED289" s="95"/>
      <c r="XEE289" s="95"/>
      <c r="XEF289" s="95"/>
      <c r="XEG289" s="95"/>
      <c r="XEH289" s="95"/>
      <c r="XEI289" s="95"/>
      <c r="XEJ289" s="95"/>
      <c r="XEK289" s="95"/>
      <c r="XEL289" s="95"/>
      <c r="XEM289" s="95"/>
      <c r="XEN289" s="95"/>
      <c r="XEO289" s="95"/>
      <c r="XEP289" s="95"/>
      <c r="XEQ289" s="95"/>
      <c r="XER289" s="95"/>
      <c r="XES289" s="95"/>
      <c r="XET289" s="95"/>
      <c r="XEU289" s="95"/>
      <c r="XEV289" s="95"/>
      <c r="XEW289" s="95"/>
      <c r="XEX289" s="95"/>
      <c r="XEY289" s="95"/>
      <c r="XEZ289" s="95"/>
      <c r="XFA289" s="95"/>
      <c r="XFB289" s="95"/>
      <c r="XFC289" s="95"/>
      <c r="XFD289" s="95"/>
    </row>
    <row r="290" spans="2:16384" s="92" customFormat="1">
      <c r="C290" s="97" t="s">
        <v>123</v>
      </c>
    </row>
  </sheetData>
  <conditionalFormatting sqref="R4">
    <cfRule type="cellIs" dxfId="2" priority="1" operator="greaterThan">
      <formula>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tabColor theme="9"/>
  </sheetPr>
  <dimension ref="A1:XFD178"/>
  <sheetViews>
    <sheetView zoomScale="70" zoomScaleNormal="70" workbookViewId="0">
      <selection activeCell="Q24" sqref="Q24"/>
    </sheetView>
  </sheetViews>
  <sheetFormatPr defaultColWidth="0" defaultRowHeight="12.4"/>
  <cols>
    <col min="1" max="4" width="1.703125" style="2" customWidth="1"/>
    <col min="5" max="5" width="8.17578125" style="2" bestFit="1" customWidth="1"/>
    <col min="6" max="6" width="30.5859375" style="2" customWidth="1"/>
    <col min="7" max="9" width="20.5859375" style="2" customWidth="1"/>
    <col min="10" max="10" width="10.17578125" style="2" customWidth="1"/>
    <col min="11" max="11" width="1.703125" style="2" customWidth="1"/>
    <col min="12" max="12" width="9.17578125" style="2" customWidth="1"/>
    <col min="13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6" customWidth="1"/>
    <col min="48" max="48" width="60.8203125" style="2" bestFit="1" customWidth="1"/>
    <col min="49" max="49" width="1.703125" style="2" customWidth="1"/>
    <col min="50" max="60" width="1.703125" style="2" hidden="1" customWidth="1"/>
    <col min="61" max="61" width="0" style="2" hidden="1" customWidth="1"/>
    <col min="62" max="16384" width="9.17578125" style="2" hidden="1"/>
  </cols>
  <sheetData>
    <row r="1" spans="1:60" ht="22.9">
      <c r="A1" s="8" t="s">
        <v>220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4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4.65">
      <c r="A2" s="9" t="str">
        <f>"["&amp; Cover!$F$28 &amp;"] "&amp; Cover!$F$8 &amp;" - Version "&amp; Cover!$F$22 &amp;" ("&amp; TEXT(Cover!$F$23, "dd/mm/yy") &amp;")"</f>
        <v>[Final] CSV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5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4.65">
      <c r="A3" s="9" t="s">
        <v>285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5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4.65">
      <c r="A4" s="9"/>
      <c r="B4" s="9"/>
      <c r="C4" s="9"/>
      <c r="D4" s="9"/>
      <c r="E4" s="9"/>
      <c r="F4" s="9"/>
      <c r="G4" s="9" t="s">
        <v>182</v>
      </c>
      <c r="H4" s="9"/>
      <c r="I4" s="9"/>
      <c r="J4" s="9"/>
      <c r="K4" s="9"/>
      <c r="L4" s="9"/>
      <c r="M4" s="9"/>
      <c r="N4" s="9"/>
      <c r="O4" s="9"/>
      <c r="P4" s="9"/>
      <c r="Q4" s="9"/>
      <c r="R4" s="112">
        <f>R179</f>
        <v>0</v>
      </c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5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>
      <c r="A5" s="10" t="s">
        <v>183</v>
      </c>
      <c r="G5" s="10" t="s">
        <v>184</v>
      </c>
      <c r="H5" s="75"/>
      <c r="O5" s="10" t="s">
        <v>185</v>
      </c>
      <c r="R5" s="14"/>
      <c r="AU5" s="37"/>
    </row>
    <row r="6" spans="1:60">
      <c r="T6" s="71" t="s">
        <v>186</v>
      </c>
      <c r="U6" s="72"/>
      <c r="V6" s="72"/>
      <c r="W6" s="72"/>
      <c r="X6" s="73"/>
      <c r="Y6" s="71" t="s">
        <v>187</v>
      </c>
      <c r="Z6" s="72"/>
      <c r="AA6" s="72"/>
      <c r="AB6" s="72"/>
      <c r="AC6" s="72"/>
      <c r="AD6" s="72"/>
      <c r="AE6" s="72"/>
      <c r="AF6" s="73"/>
      <c r="AG6" s="71" t="s">
        <v>188</v>
      </c>
      <c r="AH6" s="72"/>
      <c r="AI6" s="72"/>
      <c r="AJ6" s="72"/>
      <c r="AK6" s="73"/>
      <c r="AL6" s="46"/>
      <c r="AM6" s="68" t="s">
        <v>186</v>
      </c>
      <c r="AN6" s="47" t="s">
        <v>187</v>
      </c>
      <c r="AO6" s="69" t="s">
        <v>188</v>
      </c>
      <c r="AP6" s="68" t="s">
        <v>189</v>
      </c>
      <c r="AQ6" s="68" t="s">
        <v>189</v>
      </c>
      <c r="AR6" s="68" t="s">
        <v>189</v>
      </c>
      <c r="AT6" s="74" t="s">
        <v>117</v>
      </c>
      <c r="AU6" s="74"/>
      <c r="AV6" s="74"/>
    </row>
    <row r="7" spans="1:60">
      <c r="A7" s="3"/>
      <c r="B7" s="3"/>
      <c r="C7" s="3"/>
      <c r="D7" s="3"/>
      <c r="E7" s="3" t="s">
        <v>201</v>
      </c>
      <c r="F7" s="3" t="s">
        <v>162</v>
      </c>
      <c r="G7" s="3" t="s">
        <v>226</v>
      </c>
      <c r="H7" s="3"/>
      <c r="I7" s="3"/>
      <c r="J7" s="3" t="s">
        <v>133</v>
      </c>
      <c r="K7" s="3"/>
      <c r="L7" s="3" t="s">
        <v>107</v>
      </c>
      <c r="M7" s="3"/>
      <c r="N7" s="3"/>
      <c r="O7" s="3"/>
      <c r="P7" s="3" t="s">
        <v>118</v>
      </c>
      <c r="Q7" s="3"/>
      <c r="R7" s="3" t="s">
        <v>108</v>
      </c>
      <c r="S7" s="3"/>
      <c r="T7" s="31">
        <v>2009</v>
      </c>
      <c r="U7" s="48">
        <v>2010</v>
      </c>
      <c r="V7" s="48">
        <v>2011</v>
      </c>
      <c r="W7" s="48">
        <v>2012</v>
      </c>
      <c r="X7" s="48">
        <v>2013</v>
      </c>
      <c r="Y7" s="31">
        <v>2014</v>
      </c>
      <c r="Z7" s="48">
        <v>2015</v>
      </c>
      <c r="AA7" s="48">
        <v>2016</v>
      </c>
      <c r="AB7" s="48">
        <v>2017</v>
      </c>
      <c r="AC7" s="48">
        <v>2018</v>
      </c>
      <c r="AD7" s="48">
        <v>2019</v>
      </c>
      <c r="AE7" s="48">
        <v>2020</v>
      </c>
      <c r="AF7" s="48">
        <v>2021</v>
      </c>
      <c r="AG7" s="31">
        <v>2022</v>
      </c>
      <c r="AH7" s="48">
        <v>2023</v>
      </c>
      <c r="AI7" s="48">
        <v>2024</v>
      </c>
      <c r="AJ7" s="48">
        <v>2025</v>
      </c>
      <c r="AK7" s="33">
        <v>2026</v>
      </c>
      <c r="AL7" s="48"/>
      <c r="AM7" s="49"/>
      <c r="AN7" s="50"/>
      <c r="AO7" s="51"/>
      <c r="AP7" s="49" t="s">
        <v>195</v>
      </c>
      <c r="AQ7" s="49" t="s">
        <v>195</v>
      </c>
      <c r="AR7" s="49" t="s">
        <v>195</v>
      </c>
      <c r="AS7" s="3"/>
      <c r="AT7" s="30" t="s">
        <v>7</v>
      </c>
      <c r="AU7" s="52" t="s">
        <v>6</v>
      </c>
      <c r="AV7" s="29" t="s">
        <v>114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4.65">
      <c r="B9" s="9" t="s">
        <v>21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35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</row>
    <row r="10" spans="1:60">
      <c r="AU10" s="2"/>
    </row>
    <row r="11" spans="1:60">
      <c r="E11" s="2" t="str">
        <f t="shared" ref="E11:E28" si="0">$B$9</f>
        <v>EoE</v>
      </c>
      <c r="F11" s="2" t="s">
        <v>216</v>
      </c>
      <c r="J11" s="2" t="str">
        <f>$E11&amp;""&amp;F11&amp;G11</f>
        <v>EoECSV Totex</v>
      </c>
      <c r="R11" s="12"/>
      <c r="T11" s="12"/>
      <c r="U11" s="12"/>
      <c r="V11" s="12"/>
      <c r="W11" s="12"/>
      <c r="X11" s="12"/>
      <c r="Y11" s="56">
        <f>INDEX(Cal_CSVDrivers!Y:Y,MATCH($J11,Cal_CSVDrivers!$J:$J,0))</f>
        <v>1569.7709400604201</v>
      </c>
      <c r="Z11" s="56">
        <f>INDEX(Cal_CSVDrivers!Z:Z,MATCH($J11,Cal_CSVDrivers!$J:$J,0))</f>
        <v>1601.0205834818426</v>
      </c>
      <c r="AA11" s="56">
        <f>INDEX(Cal_CSVDrivers!AA:AA,MATCH($J11,Cal_CSVDrivers!$J:$J,0))</f>
        <v>1647.5262117609734</v>
      </c>
      <c r="AB11" s="56">
        <f>INDEX(Cal_CSVDrivers!AB:AB,MATCH($J11,Cal_CSVDrivers!$J:$J,0))</f>
        <v>1597.490093795371</v>
      </c>
      <c r="AC11" s="56">
        <f>INDEX(Cal_CSVDrivers!AC:AC,MATCH($J11,Cal_CSVDrivers!$J:$J,0))</f>
        <v>1612.1984716297522</v>
      </c>
      <c r="AD11" s="56">
        <f>INDEX(Cal_CSVDrivers!AD:AD,MATCH($J11,Cal_CSVDrivers!$J:$J,0))</f>
        <v>1742.5803269127127</v>
      </c>
      <c r="AE11" s="56">
        <f>INDEX(Cal_CSVDrivers!AE:AE,MATCH($J11,Cal_CSVDrivers!$J:$J,0))</f>
        <v>1754.8749458260677</v>
      </c>
      <c r="AF11" s="56">
        <f>INDEX(Cal_CSVDrivers!AF:AF,MATCH($J11,Cal_CSVDrivers!$J:$J,0))</f>
        <v>1829.2959798607169</v>
      </c>
      <c r="AG11" s="56">
        <f>INDEX(Cal_CSVDrivers!AG:AG,MATCH($J11,Cal_CSVDrivers!$J:$J,0))</f>
        <v>1727.7916331637664</v>
      </c>
      <c r="AH11" s="56">
        <f>INDEX(Cal_CSVDrivers!AH:AH,MATCH($J11,Cal_CSVDrivers!$J:$J,0))</f>
        <v>1742.5907769768087</v>
      </c>
      <c r="AI11" s="56">
        <f>INDEX(Cal_CSVDrivers!AI:AI,MATCH($J11,Cal_CSVDrivers!$J:$J,0))</f>
        <v>1761.3167760958704</v>
      </c>
      <c r="AJ11" s="56">
        <f>INDEX(Cal_CSVDrivers!AJ:AJ,MATCH($J11,Cal_CSVDrivers!$J:$J,0))</f>
        <v>1739.6216092256218</v>
      </c>
      <c r="AK11" s="56">
        <f>INDEX(Cal_CSVDrivers!AK:AK,MATCH($J11,Cal_CSVDrivers!$J:$J,0))</f>
        <v>1740.1067583204331</v>
      </c>
      <c r="AM11" s="12"/>
      <c r="AN11" s="12"/>
      <c r="AO11" s="12"/>
      <c r="AP11" s="12"/>
      <c r="AQ11" s="12"/>
      <c r="AR11" s="12"/>
    </row>
    <row r="12" spans="1:60">
      <c r="E12" s="2" t="str">
        <f t="shared" si="0"/>
        <v>EoE</v>
      </c>
      <c r="F12" s="2" t="s">
        <v>217</v>
      </c>
      <c r="J12" s="2" t="str">
        <f t="shared" ref="J12:J28" si="1">$E12&amp;""&amp;F12&amp;G12</f>
        <v>EoECSV Opex</v>
      </c>
      <c r="R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M12" s="12"/>
      <c r="AN12" s="12"/>
      <c r="AO12" s="12"/>
      <c r="AP12" s="12"/>
      <c r="AQ12" s="12"/>
      <c r="AR12" s="12"/>
    </row>
    <row r="13" spans="1:60">
      <c r="E13" s="2" t="str">
        <f t="shared" si="0"/>
        <v>EoE</v>
      </c>
      <c r="F13" s="2" t="s">
        <v>218</v>
      </c>
      <c r="J13" s="2" t="str">
        <f t="shared" si="1"/>
        <v>EoECSV Capex</v>
      </c>
      <c r="R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M13" s="12"/>
      <c r="AN13" s="12"/>
      <c r="AO13" s="12"/>
      <c r="AP13" s="12"/>
      <c r="AQ13" s="12"/>
      <c r="AR13" s="12"/>
    </row>
    <row r="14" spans="1:60">
      <c r="E14" s="2" t="str">
        <f t="shared" si="0"/>
        <v>EoE</v>
      </c>
      <c r="F14" s="2" t="s">
        <v>219</v>
      </c>
      <c r="J14" s="2" t="str">
        <f t="shared" si="1"/>
        <v>EoECSV Emergency</v>
      </c>
      <c r="R14" s="12"/>
      <c r="T14" s="12"/>
      <c r="U14" s="12"/>
      <c r="V14" s="12"/>
      <c r="W14" s="12"/>
      <c r="X14" s="12"/>
      <c r="Y14" s="56">
        <f>INDEX(Cal_CSVDrivers!Y:Y,MATCH($J14,Cal_CSVDrivers!$J:$J,0))</f>
        <v>1379250.7894775441</v>
      </c>
      <c r="Z14" s="56">
        <f>INDEX(Cal_CSVDrivers!Z:Z,MATCH($J14,Cal_CSVDrivers!$J:$J,0))</f>
        <v>1412503.3045443289</v>
      </c>
      <c r="AA14" s="56">
        <f>INDEX(Cal_CSVDrivers!AA:AA,MATCH($J14,Cal_CSVDrivers!$J:$J,0))</f>
        <v>1411877.3633273395</v>
      </c>
      <c r="AB14" s="56">
        <f>INDEX(Cal_CSVDrivers!AB:AB,MATCH($J14,Cal_CSVDrivers!$J:$J,0))</f>
        <v>1430581.0572285918</v>
      </c>
      <c r="AC14" s="56">
        <f>INDEX(Cal_CSVDrivers!AC:AC,MATCH($J14,Cal_CSVDrivers!$J:$J,0))</f>
        <v>1412962.8455471201</v>
      </c>
      <c r="AD14" s="56">
        <f>INDEX(Cal_CSVDrivers!AD:AD,MATCH($J14,Cal_CSVDrivers!$J:$J,0))</f>
        <v>1417322.5617694315</v>
      </c>
      <c r="AE14" s="56">
        <f>INDEX(Cal_CSVDrivers!AE:AE,MATCH($J14,Cal_CSVDrivers!$J:$J,0))</f>
        <v>1404614.9114190971</v>
      </c>
      <c r="AF14" s="56">
        <f>INDEX(Cal_CSVDrivers!AF:AF,MATCH($J14,Cal_CSVDrivers!$J:$J,0))</f>
        <v>1417115.9277711362</v>
      </c>
      <c r="AG14" s="56">
        <f>INDEX(Cal_CSVDrivers!AG:AG,MATCH($J14,Cal_CSVDrivers!$J:$J,0))</f>
        <v>1415324.0442580236</v>
      </c>
      <c r="AH14" s="56">
        <f>INDEX(Cal_CSVDrivers!AH:AH,MATCH($J14,Cal_CSVDrivers!$J:$J,0))</f>
        <v>1413519.2463505301</v>
      </c>
      <c r="AI14" s="56">
        <f>INDEX(Cal_CSVDrivers!AI:AI,MATCH($J14,Cal_CSVDrivers!$J:$J,0))</f>
        <v>1411717.6765071675</v>
      </c>
      <c r="AJ14" s="56">
        <f>INDEX(Cal_CSVDrivers!AJ:AJ,MATCH($J14,Cal_CSVDrivers!$J:$J,0))</f>
        <v>1409893.7723089058</v>
      </c>
      <c r="AK14" s="56">
        <f>INDEX(Cal_CSVDrivers!AK:AK,MATCH($J14,Cal_CSVDrivers!$J:$J,0))</f>
        <v>1408078.2228728263</v>
      </c>
      <c r="AM14" s="12"/>
      <c r="AN14" s="12"/>
      <c r="AO14" s="12"/>
      <c r="AP14" s="12"/>
      <c r="AQ14" s="12"/>
      <c r="AR14" s="12"/>
    </row>
    <row r="15" spans="1:60">
      <c r="E15" s="2" t="str">
        <f t="shared" si="0"/>
        <v>EoE</v>
      </c>
      <c r="F15" s="2" t="s">
        <v>549</v>
      </c>
      <c r="J15" s="2" t="str">
        <f t="shared" si="1"/>
        <v>EoEMEAV_egep_mobs</v>
      </c>
      <c r="L15" s="2" t="s">
        <v>109</v>
      </c>
      <c r="R15" s="12"/>
      <c r="T15" s="12"/>
      <c r="U15" s="12"/>
      <c r="V15" s="12"/>
      <c r="W15" s="12"/>
      <c r="X15" s="12"/>
      <c r="Y15" s="56">
        <f>INDEX(Cal_GDNDrivers!Y:Y,MATCH($J15,Cal_GDNDrivers!$J:$J,0))</f>
        <v>16310.823989634948</v>
      </c>
      <c r="Z15" s="56">
        <f>INDEX(Cal_GDNDrivers!Z:Z,MATCH($J15,Cal_GDNDrivers!$J:$J,0))</f>
        <v>16299.635615875095</v>
      </c>
      <c r="AA15" s="56">
        <f>INDEX(Cal_GDNDrivers!AA:AA,MATCH($J15,Cal_GDNDrivers!$J:$J,0))</f>
        <v>16293.574189959058</v>
      </c>
      <c r="AB15" s="56">
        <f>INDEX(Cal_GDNDrivers!AB:AB,MATCH($J15,Cal_GDNDrivers!$J:$J,0))</f>
        <v>16281.399536128869</v>
      </c>
      <c r="AC15" s="56">
        <f>INDEX(Cal_GDNDrivers!AC:AC,MATCH($J15,Cal_GDNDrivers!$J:$J,0))</f>
        <v>16272.26176658901</v>
      </c>
      <c r="AD15" s="56">
        <f>INDEX(Cal_GDNDrivers!AD:AD,MATCH($J15,Cal_GDNDrivers!$J:$J,0))</f>
        <v>16255.889107560482</v>
      </c>
      <c r="AE15" s="56">
        <f>INDEX(Cal_GDNDrivers!AE:AE,MATCH($J15,Cal_GDNDrivers!$J:$J,0))</f>
        <v>16242.164074709333</v>
      </c>
      <c r="AF15" s="56">
        <f>INDEX(Cal_GDNDrivers!AF:AF,MATCH($J15,Cal_GDNDrivers!$J:$J,0))</f>
        <v>16215.426084664494</v>
      </c>
      <c r="AG15" s="56">
        <f>INDEX(Cal_GDNDrivers!AG:AG,MATCH($J15,Cal_GDNDrivers!$J:$J,0))</f>
        <v>16200.384435279102</v>
      </c>
      <c r="AH15" s="56">
        <f>INDEX(Cal_GDNDrivers!AH:AH,MATCH($J15,Cal_GDNDrivers!$J:$J,0))</f>
        <v>16185.009279506434</v>
      </c>
      <c r="AI15" s="56">
        <f>INDEX(Cal_GDNDrivers!AI:AI,MATCH($J15,Cal_GDNDrivers!$J:$J,0))</f>
        <v>16169.193908015106</v>
      </c>
      <c r="AJ15" s="56">
        <f>INDEX(Cal_GDNDrivers!AJ:AJ,MATCH($J15,Cal_GDNDrivers!$J:$J,0))</f>
        <v>16151.040419683701</v>
      </c>
      <c r="AK15" s="56">
        <f>INDEX(Cal_GDNDrivers!AK:AK,MATCH($J15,Cal_GDNDrivers!$J:$J,0))</f>
        <v>16132.835494795199</v>
      </c>
      <c r="AM15" s="12"/>
      <c r="AN15" s="12"/>
      <c r="AO15" s="12"/>
      <c r="AP15" s="12"/>
      <c r="AQ15" s="12"/>
      <c r="AR15" s="12"/>
    </row>
    <row r="16" spans="1:60">
      <c r="E16" s="2" t="str">
        <f t="shared" si="0"/>
        <v>EoE</v>
      </c>
      <c r="F16" s="2" t="s">
        <v>223</v>
      </c>
      <c r="J16" s="2" t="str">
        <f t="shared" si="1"/>
        <v>EoEMaintenance MEAV</v>
      </c>
      <c r="L16" s="2" t="s">
        <v>109</v>
      </c>
      <c r="R16" s="12"/>
      <c r="T16" s="12"/>
      <c r="U16" s="12"/>
      <c r="V16" s="12"/>
      <c r="W16" s="12"/>
      <c r="X16" s="12"/>
      <c r="Y16" s="56">
        <f>INDEX(Cal_GDNDrivers!Y:Y,MATCH($J16,Cal_GDNDrivers!$J:$J,0))</f>
        <v>3981.9470404900512</v>
      </c>
      <c r="Z16" s="56">
        <f>INDEX(Cal_GDNDrivers!Z:Z,MATCH($J16,Cal_GDNDrivers!$J:$J,0))</f>
        <v>3995.2593239146081</v>
      </c>
      <c r="AA16" s="56">
        <f>INDEX(Cal_GDNDrivers!AA:AA,MATCH($J16,Cal_GDNDrivers!$J:$J,0))</f>
        <v>4004.0658359778008</v>
      </c>
      <c r="AB16" s="56">
        <f>INDEX(Cal_GDNDrivers!AB:AB,MATCH($J16,Cal_GDNDrivers!$J:$J,0))</f>
        <v>4000.3945095217878</v>
      </c>
      <c r="AC16" s="56">
        <f>INDEX(Cal_GDNDrivers!AC:AC,MATCH($J16,Cal_GDNDrivers!$J:$J,0))</f>
        <v>4012.7640900627757</v>
      </c>
      <c r="AD16" s="56">
        <f>INDEX(Cal_GDNDrivers!AD:AD,MATCH($J16,Cal_GDNDrivers!$J:$J,0))</f>
        <v>4013.9459383251615</v>
      </c>
      <c r="AE16" s="56">
        <f>INDEX(Cal_GDNDrivers!AE:AE,MATCH($J16,Cal_GDNDrivers!$J:$J,0))</f>
        <v>4024.4790343285749</v>
      </c>
      <c r="AF16" s="56">
        <f>INDEX(Cal_GDNDrivers!AF:AF,MATCH($J16,Cal_GDNDrivers!$J:$J,0))</f>
        <v>4024.8979942613623</v>
      </c>
      <c r="AG16" s="56">
        <f>INDEX(Cal_GDNDrivers!AG:AG,MATCH($J16,Cal_GDNDrivers!$J:$J,0))</f>
        <v>4025.6179942613635</v>
      </c>
      <c r="AH16" s="56">
        <f>INDEX(Cal_GDNDrivers!AH:AH,MATCH($J16,Cal_GDNDrivers!$J:$J,0))</f>
        <v>4026.1579942613625</v>
      </c>
      <c r="AI16" s="56">
        <f>INDEX(Cal_GDNDrivers!AI:AI,MATCH($J16,Cal_GDNDrivers!$J:$J,0))</f>
        <v>4026.5179942613631</v>
      </c>
      <c r="AJ16" s="56">
        <f>INDEX(Cal_GDNDrivers!AJ:AJ,MATCH($J16,Cal_GDNDrivers!$J:$J,0))</f>
        <v>4027.057994261364</v>
      </c>
      <c r="AK16" s="56">
        <f>INDEX(Cal_GDNDrivers!AK:AK,MATCH($J16,Cal_GDNDrivers!$J:$J,0))</f>
        <v>4027.4179942613646</v>
      </c>
      <c r="AM16" s="12"/>
      <c r="AN16" s="12"/>
      <c r="AO16" s="12"/>
      <c r="AP16" s="12"/>
      <c r="AQ16" s="12"/>
      <c r="AR16" s="12"/>
    </row>
    <row r="17" spans="2:53">
      <c r="E17" s="2" t="str">
        <f t="shared" si="0"/>
        <v>EoE</v>
      </c>
      <c r="F17" s="2" t="s">
        <v>159</v>
      </c>
      <c r="J17" s="2" t="str">
        <f t="shared" si="1"/>
        <v>EoETotal external condition reports
(service condition + mains condition)</v>
      </c>
      <c r="L17" s="2" t="s">
        <v>235</v>
      </c>
      <c r="R17" s="12"/>
      <c r="T17" s="12"/>
      <c r="U17" s="12"/>
      <c r="V17" s="12"/>
      <c r="W17" s="12"/>
      <c r="X17" s="12"/>
      <c r="Y17" s="56">
        <f>INDEX(Cal_GDNDrivers!Y:Y,MATCH($J17,Cal_GDNDrivers!$J:$J,0))</f>
        <v>19834</v>
      </c>
      <c r="Z17" s="56">
        <f>INDEX(Cal_GDNDrivers!Z:Z,MATCH($J17,Cal_GDNDrivers!$J:$J,0))</f>
        <v>22231</v>
      </c>
      <c r="AA17" s="56">
        <f>INDEX(Cal_GDNDrivers!AA:AA,MATCH($J17,Cal_GDNDrivers!$J:$J,0))</f>
        <v>21901</v>
      </c>
      <c r="AB17" s="56">
        <f>INDEX(Cal_GDNDrivers!AB:AB,MATCH($J17,Cal_GDNDrivers!$J:$J,0))</f>
        <v>23229</v>
      </c>
      <c r="AC17" s="56">
        <f>INDEX(Cal_GDNDrivers!AC:AC,MATCH($J17,Cal_GDNDrivers!$J:$J,0))</f>
        <v>21675</v>
      </c>
      <c r="AD17" s="56">
        <f>INDEX(Cal_GDNDrivers!AD:AD,MATCH($J17,Cal_GDNDrivers!$J:$J,0))</f>
        <v>21815</v>
      </c>
      <c r="AE17" s="56">
        <f>INDEX(Cal_GDNDrivers!AE:AE,MATCH($J17,Cal_GDNDrivers!$J:$J,0))</f>
        <v>20714.989999999998</v>
      </c>
      <c r="AF17" s="56">
        <f>INDEX(Cal_GDNDrivers!AF:AF,MATCH($J17,Cal_GDNDrivers!$J:$J,0))</f>
        <v>21381</v>
      </c>
      <c r="AG17" s="56">
        <f>INDEX(Cal_GDNDrivers!AG:AG,MATCH($J17,Cal_GDNDrivers!$J:$J,0))</f>
        <v>20954</v>
      </c>
      <c r="AH17" s="56">
        <f>INDEX(Cal_GDNDrivers!AH:AH,MATCH($J17,Cal_GDNDrivers!$J:$J,0))</f>
        <v>20535</v>
      </c>
      <c r="AI17" s="56">
        <f>INDEX(Cal_GDNDrivers!AI:AI,MATCH($J17,Cal_GDNDrivers!$J:$J,0))</f>
        <v>20125</v>
      </c>
      <c r="AJ17" s="56">
        <f>INDEX(Cal_GDNDrivers!AJ:AJ,MATCH($J17,Cal_GDNDrivers!$J:$J,0))</f>
        <v>19722</v>
      </c>
      <c r="AK17" s="56">
        <f>INDEX(Cal_GDNDrivers!AK:AK,MATCH($J17,Cal_GDNDrivers!$J:$J,0))</f>
        <v>19328</v>
      </c>
      <c r="AM17" s="12"/>
      <c r="AN17" s="12"/>
      <c r="AO17" s="12"/>
      <c r="AP17" s="12"/>
      <c r="AQ17" s="12"/>
      <c r="AR17" s="12"/>
    </row>
    <row r="18" spans="2:53">
      <c r="E18" s="2" t="str">
        <f t="shared" si="0"/>
        <v>EoE</v>
      </c>
      <c r="F18" s="2" t="s">
        <v>583</v>
      </c>
      <c r="J18" s="2" t="str">
        <f t="shared" si="1"/>
        <v>EoECSV Customers, MEAV</v>
      </c>
      <c r="R18" s="12"/>
      <c r="T18" s="12"/>
      <c r="U18" s="12"/>
      <c r="V18" s="12"/>
      <c r="W18" s="12"/>
      <c r="X18" s="12"/>
      <c r="Y18" s="56">
        <f>INDEX(Cal_CSVDrivers!Y:Y,MATCH($J18,Cal_CSVDrivers!$J:$J,0))</f>
        <v>31215.785017999853</v>
      </c>
      <c r="Z18" s="56">
        <f>INDEX(Cal_CSVDrivers!Z:Z,MATCH($J18,Cal_CSVDrivers!$J:$J,0))</f>
        <v>31199.573780728901</v>
      </c>
      <c r="AA18" s="56">
        <f>INDEX(Cal_CSVDrivers!AA:AA,MATCH($J18,Cal_CSVDrivers!$J:$J,0))</f>
        <v>31198.396926192254</v>
      </c>
      <c r="AB18" s="56">
        <f>INDEX(Cal_CSVDrivers!AB:AB,MATCH($J18,Cal_CSVDrivers!$J:$J,0))</f>
        <v>31183.191793166225</v>
      </c>
      <c r="AC18" s="56">
        <f>INDEX(Cal_CSVDrivers!AC:AC,MATCH($J18,Cal_CSVDrivers!$J:$J,0))</f>
        <v>31175.330832022591</v>
      </c>
      <c r="AD18" s="56">
        <f>INDEX(Cal_CSVDrivers!AD:AD,MATCH($J18,Cal_CSVDrivers!$J:$J,0))</f>
        <v>31154.225673929162</v>
      </c>
      <c r="AE18" s="56">
        <f>INDEX(Cal_CSVDrivers!AE:AE,MATCH($J18,Cal_CSVDrivers!$J:$J,0))</f>
        <v>31134.702957785077</v>
      </c>
      <c r="AF18" s="56">
        <f>INDEX(Cal_CSVDrivers!AF:AF,MATCH($J18,Cal_CSVDrivers!$J:$J,0))</f>
        <v>31100.221175147955</v>
      </c>
      <c r="AG18" s="56">
        <f>INDEX(Cal_CSVDrivers!AG:AG,MATCH($J18,Cal_CSVDrivers!$J:$J,0))</f>
        <v>31086.249889054521</v>
      </c>
      <c r="AH18" s="56">
        <f>INDEX(Cal_CSVDrivers!AH:AH,MATCH($J18,Cal_CSVDrivers!$J:$J,0))</f>
        <v>31071.96971732163</v>
      </c>
      <c r="AI18" s="56">
        <f>INDEX(Cal_CSVDrivers!AI:AI,MATCH($J18,Cal_CSVDrivers!$J:$J,0))</f>
        <v>31057.197962798815</v>
      </c>
      <c r="AJ18" s="56">
        <f>INDEX(Cal_CSVDrivers!AJ:AJ,MATCH($J18,Cal_CSVDrivers!$J:$J,0))</f>
        <v>31038.067145258679</v>
      </c>
      <c r="AK18" s="56">
        <f>INDEX(Cal_CSVDrivers!AK:AK,MATCH($J18,Cal_CSVDrivers!$J:$J,0))</f>
        <v>31019.106099393473</v>
      </c>
      <c r="AM18" s="12"/>
      <c r="AN18" s="12"/>
      <c r="AO18" s="12"/>
      <c r="AP18" s="12"/>
      <c r="AQ18" s="12"/>
      <c r="AR18" s="12"/>
    </row>
    <row r="19" spans="2:53">
      <c r="E19" s="2" t="str">
        <f t="shared" si="0"/>
        <v>EoE</v>
      </c>
      <c r="F19" s="2" t="s">
        <v>231</v>
      </c>
      <c r="J19" s="2" t="str">
        <f t="shared" si="1"/>
        <v xml:space="preserve">EoECSV Business Support Costs </v>
      </c>
      <c r="R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M19" s="12"/>
      <c r="AN19" s="12"/>
      <c r="AO19" s="12"/>
      <c r="AP19" s="12"/>
      <c r="AQ19" s="12"/>
      <c r="AR19" s="12"/>
    </row>
    <row r="20" spans="2:53">
      <c r="E20" s="2" t="str">
        <f t="shared" si="0"/>
        <v>EoE</v>
      </c>
      <c r="F20" s="2" t="s">
        <v>232</v>
      </c>
      <c r="J20" s="2" t="str">
        <f t="shared" si="1"/>
        <v>EoECSV Customers, network, throughput</v>
      </c>
      <c r="R20" s="12"/>
      <c r="T20" s="12"/>
      <c r="U20" s="12"/>
      <c r="V20" s="12"/>
      <c r="W20" s="12"/>
      <c r="X20" s="12"/>
      <c r="Y20" s="56">
        <f>INDEX(Cal_CSVDrivers!Y:Y,MATCH($J20,Cal_CSVDrivers!$J:$J,0))</f>
        <v>268928.78951289272</v>
      </c>
      <c r="Z20" s="56">
        <f>INDEX(Cal_CSVDrivers!Z:Z,MATCH($J20,Cal_CSVDrivers!$J:$J,0))</f>
        <v>267116.58050804527</v>
      </c>
      <c r="AA20" s="56">
        <f>INDEX(Cal_CSVDrivers!AA:AA,MATCH($J20,Cal_CSVDrivers!$J:$J,0))</f>
        <v>266242.31148148491</v>
      </c>
      <c r="AB20" s="56">
        <f>INDEX(Cal_CSVDrivers!AB:AB,MATCH($J20,Cal_CSVDrivers!$J:$J,0))</f>
        <v>269452.31973231857</v>
      </c>
      <c r="AC20" s="56">
        <f>INDEX(Cal_CSVDrivers!AC:AC,MATCH($J20,Cal_CSVDrivers!$J:$J,0))</f>
        <v>270226.7959087207</v>
      </c>
      <c r="AD20" s="56">
        <f>INDEX(Cal_CSVDrivers!AD:AD,MATCH($J20,Cal_CSVDrivers!$J:$J,0))</f>
        <v>268224.83428412891</v>
      </c>
      <c r="AE20" s="56">
        <f>INDEX(Cal_CSVDrivers!AE:AE,MATCH($J20,Cal_CSVDrivers!$J:$J,0))</f>
        <v>273294.86222734093</v>
      </c>
      <c r="AF20" s="56">
        <f>INDEX(Cal_CSVDrivers!AF:AF,MATCH($J20,Cal_CSVDrivers!$J:$J,0))</f>
        <v>275450.7681522097</v>
      </c>
      <c r="AG20" s="56">
        <f>INDEX(Cal_CSVDrivers!AG:AG,MATCH($J20,Cal_CSVDrivers!$J:$J,0))</f>
        <v>276417.42694640043</v>
      </c>
      <c r="AH20" s="56">
        <f>INDEX(Cal_CSVDrivers!AH:AH,MATCH($J20,Cal_CSVDrivers!$J:$J,0))</f>
        <v>277355.21893668146</v>
      </c>
      <c r="AI20" s="56">
        <f>INDEX(Cal_CSVDrivers!AI:AI,MATCH($J20,Cal_CSVDrivers!$J:$J,0))</f>
        <v>278543.17884221522</v>
      </c>
      <c r="AJ20" s="56">
        <f>INDEX(Cal_CSVDrivers!AJ:AJ,MATCH($J20,Cal_CSVDrivers!$J:$J,0))</f>
        <v>278872.43350867886</v>
      </c>
      <c r="AK20" s="56">
        <f>INDEX(Cal_CSVDrivers!AK:AK,MATCH($J20,Cal_CSVDrivers!$J:$J,0))</f>
        <v>278955.47468518507</v>
      </c>
      <c r="AM20" s="12"/>
      <c r="AN20" s="12"/>
      <c r="AO20" s="12"/>
      <c r="AP20" s="12"/>
      <c r="AQ20" s="12"/>
      <c r="AR20" s="12"/>
    </row>
    <row r="21" spans="2:53">
      <c r="E21" s="2" t="str">
        <f t="shared" si="0"/>
        <v>EoE</v>
      </c>
      <c r="F21" s="2" t="s">
        <v>233</v>
      </c>
      <c r="J21" s="2" t="str">
        <f t="shared" si="1"/>
        <v>EoECSV Customers, PREs, External condition reports</v>
      </c>
      <c r="R21" s="12"/>
      <c r="T21" s="12"/>
      <c r="U21" s="12"/>
      <c r="V21" s="12"/>
      <c r="W21" s="12"/>
      <c r="X21" s="12"/>
      <c r="Y21" s="56">
        <f>INDEX(Cal_CSVDrivers!Y:Y,MATCH($J21,Cal_CSVDrivers!$J:$J,0))</f>
        <v>126078.23179926304</v>
      </c>
      <c r="Z21" s="56">
        <f>INDEX(Cal_CSVDrivers!Z:Z,MATCH($J21,Cal_CSVDrivers!$J:$J,0))</f>
        <v>131548.42413289408</v>
      </c>
      <c r="AA21" s="56">
        <f>INDEX(Cal_CSVDrivers!AA:AA,MATCH($J21,Cal_CSVDrivers!$J:$J,0))</f>
        <v>130512.78165454534</v>
      </c>
      <c r="AB21" s="56">
        <f>INDEX(Cal_CSVDrivers!AB:AB,MATCH($J21,Cal_CSVDrivers!$J:$J,0))</f>
        <v>136694.0726001455</v>
      </c>
      <c r="AC21" s="56">
        <f>INDEX(Cal_CSVDrivers!AC:AC,MATCH($J21,Cal_CSVDrivers!$J:$J,0))</f>
        <v>129606.38169595617</v>
      </c>
      <c r="AD21" s="56">
        <f>INDEX(Cal_CSVDrivers!AD:AD,MATCH($J21,Cal_CSVDrivers!$J:$J,0))</f>
        <v>127445.37268180797</v>
      </c>
      <c r="AE21" s="56">
        <f>INDEX(Cal_CSVDrivers!AE:AE,MATCH($J21,Cal_CSVDrivers!$J:$J,0))</f>
        <v>120134.28162614355</v>
      </c>
      <c r="AF21" s="56">
        <f>INDEX(Cal_CSVDrivers!AF:AF,MATCH($J21,Cal_CSVDrivers!$J:$J,0))</f>
        <v>125442.87645668518</v>
      </c>
      <c r="AG21" s="56">
        <f>INDEX(Cal_CSVDrivers!AG:AG,MATCH($J21,Cal_CSVDrivers!$J:$J,0))</f>
        <v>123883.54381010505</v>
      </c>
      <c r="AH21" s="56">
        <f>INDEX(Cal_CSVDrivers!AH:AH,MATCH($J21,Cal_CSVDrivers!$J:$J,0))</f>
        <v>122342.56194525876</v>
      </c>
      <c r="AI21" s="56">
        <f>INDEX(Cal_CSVDrivers!AI:AI,MATCH($J21,Cal_CSVDrivers!$J:$J,0))</f>
        <v>120824.51023863909</v>
      </c>
      <c r="AJ21" s="56">
        <f>INDEX(Cal_CSVDrivers!AJ:AJ,MATCH($J21,Cal_CSVDrivers!$J:$J,0))</f>
        <v>119324.11082496356</v>
      </c>
      <c r="AK21" s="56">
        <f>INDEX(Cal_CSVDrivers!AK:AK,MATCH($J21,Cal_CSVDrivers!$J:$J,0))</f>
        <v>117844.90827550869</v>
      </c>
      <c r="AM21" s="12"/>
      <c r="AN21" s="12"/>
      <c r="AO21" s="12"/>
      <c r="AP21" s="12"/>
      <c r="AQ21" s="12"/>
      <c r="AR21" s="12"/>
    </row>
    <row r="22" spans="2:53">
      <c r="E22" s="2" t="str">
        <f t="shared" si="0"/>
        <v>EoE</v>
      </c>
      <c r="F22" s="2" t="s">
        <v>234</v>
      </c>
      <c r="J22" s="2" t="str">
        <f t="shared" si="1"/>
        <v>EoECSV Customers, PREs, External condition reports, MEAV</v>
      </c>
      <c r="R22" s="12"/>
      <c r="T22" s="12"/>
      <c r="U22" s="12"/>
      <c r="V22" s="12"/>
      <c r="W22" s="12"/>
      <c r="X22" s="12"/>
      <c r="Y22" s="56">
        <f>INDEX(Cal_CSVDrivers!Y:Y,MATCH($J22,Cal_CSVDrivers!$J:$J,0))</f>
        <v>159567.20658773018</v>
      </c>
      <c r="Z22" s="56">
        <f>INDEX(Cal_CSVDrivers!Z:Z,MATCH($J22,Cal_CSVDrivers!$J:$J,0))</f>
        <v>164325.537337127</v>
      </c>
      <c r="AA22" s="56">
        <f>INDEX(Cal_CSVDrivers!AA:AA,MATCH($J22,Cal_CSVDrivers!$J:$J,0))</f>
        <v>163505.45998227742</v>
      </c>
      <c r="AB22" s="56">
        <f>INDEX(Cal_CSVDrivers!AB:AB,MATCH($J22,Cal_CSVDrivers!$J:$J,0))</f>
        <v>168834.43925568619</v>
      </c>
      <c r="AC22" s="56">
        <f>INDEX(Cal_CSVDrivers!AC:AC,MATCH($J22,Cal_CSVDrivers!$J:$J,0))</f>
        <v>162780.6927042981</v>
      </c>
      <c r="AD22" s="56">
        <f>INDEX(Cal_CSVDrivers!AD:AD,MATCH($J22,Cal_CSVDrivers!$J:$J,0))</f>
        <v>160936.5504588031</v>
      </c>
      <c r="AE22" s="56">
        <f>INDEX(Cal_CSVDrivers!AE:AE,MATCH($J22,Cal_CSVDrivers!$J:$J,0))</f>
        <v>154532.77179253436</v>
      </c>
      <c r="AF22" s="56">
        <f>INDEX(Cal_CSVDrivers!AF:AF,MATCH($J22,Cal_CSVDrivers!$J:$J,0))</f>
        <v>159250.09066533248</v>
      </c>
      <c r="AG22" s="56">
        <f>INDEX(Cal_CSVDrivers!AG:AG,MATCH($J22,Cal_CSVDrivers!$J:$J,0))</f>
        <v>157946.53770089854</v>
      </c>
      <c r="AH22" s="56">
        <f>INDEX(Cal_CSVDrivers!AH:AH,MATCH($J22,Cal_CSVDrivers!$J:$J,0))</f>
        <v>156652.05812629088</v>
      </c>
      <c r="AI22" s="56">
        <f>INDEX(Cal_CSVDrivers!AI:AI,MATCH($J22,Cal_CSVDrivers!$J:$J,0))</f>
        <v>155370.68942388718</v>
      </c>
      <c r="AJ22" s="56">
        <f>INDEX(Cal_CSVDrivers!AJ:AJ,MATCH($J22,Cal_CSVDrivers!$J:$J,0))</f>
        <v>154095.16667609656</v>
      </c>
      <c r="AK22" s="56">
        <f>INDEX(Cal_CSVDrivers!AK:AK,MATCH($J22,Cal_CSVDrivers!$J:$J,0))</f>
        <v>152832.14367111068</v>
      </c>
      <c r="AM22" s="12"/>
      <c r="AN22" s="12"/>
      <c r="AO22" s="12"/>
      <c r="AP22" s="12"/>
      <c r="AQ22" s="12"/>
      <c r="AR22" s="12"/>
    </row>
    <row r="23" spans="2:53">
      <c r="E23" s="2" t="str">
        <f t="shared" si="0"/>
        <v>EoE</v>
      </c>
      <c r="F23" s="2" t="s">
        <v>229</v>
      </c>
      <c r="J23" s="2" t="str">
        <f t="shared" si="1"/>
        <v>EoECSV Totex (smoothed)</v>
      </c>
      <c r="R23" s="12"/>
      <c r="T23" s="12"/>
      <c r="U23" s="12"/>
      <c r="V23" s="12"/>
      <c r="W23" s="12"/>
      <c r="X23" s="12"/>
      <c r="Y23" s="56">
        <f>INDEX(Cal_CSVDrivers!Y:Y,MATCH($J23,Cal_CSVDrivers!$J:$J,0))</f>
        <v>1597.0223271587402</v>
      </c>
      <c r="Z23" s="56">
        <f>INDEX(Cal_CSVDrivers!Z:Z,MATCH($J23,Cal_CSVDrivers!$J:$J,0))</f>
        <v>1604.3534342117641</v>
      </c>
      <c r="AA23" s="56">
        <f>INDEX(Cal_CSVDrivers!AA:AA,MATCH($J23,Cal_CSVDrivers!$J:$J,0))</f>
        <v>1637.1233511129778</v>
      </c>
      <c r="AB23" s="56">
        <f>INDEX(Cal_CSVDrivers!AB:AB,MATCH($J23,Cal_CSVDrivers!$J:$J,0))</f>
        <v>1570.5179010388968</v>
      </c>
      <c r="AC23" s="56">
        <f>INDEX(Cal_CSVDrivers!AC:AC,MATCH($J23,Cal_CSVDrivers!$J:$J,0))</f>
        <v>1594.3517527005181</v>
      </c>
      <c r="AD23" s="56">
        <f>INDEX(Cal_CSVDrivers!AD:AD,MATCH($J23,Cal_CSVDrivers!$J:$J,0))</f>
        <v>1707.0740705893311</v>
      </c>
      <c r="AE23" s="56">
        <f>INDEX(Cal_CSVDrivers!AE:AE,MATCH($J23,Cal_CSVDrivers!$J:$J,0))</f>
        <v>1745.6381089558863</v>
      </c>
      <c r="AF23" s="56">
        <f>INDEX(Cal_CSVDrivers!AF:AF,MATCH($J23,Cal_CSVDrivers!$J:$J,0))</f>
        <v>1805.2800609296191</v>
      </c>
      <c r="AG23" s="56">
        <f>INDEX(Cal_CSVDrivers!AG:AG,MATCH($J23,Cal_CSVDrivers!$J:$J,0))</f>
        <v>1741.325614057178</v>
      </c>
      <c r="AH23" s="56">
        <f>INDEX(Cal_CSVDrivers!AH:AH,MATCH($J23,Cal_CSVDrivers!$J:$J,0))</f>
        <v>1755.2996324122073</v>
      </c>
      <c r="AI23" s="56">
        <f>INDEX(Cal_CSVDrivers!AI:AI,MATCH($J23,Cal_CSVDrivers!$J:$J,0))</f>
        <v>1771.5276683699624</v>
      </c>
      <c r="AJ23" s="56">
        <f>INDEX(Cal_CSVDrivers!AJ:AJ,MATCH($J23,Cal_CSVDrivers!$J:$J,0))</f>
        <v>1747.1613176908363</v>
      </c>
      <c r="AK23" s="56">
        <f>INDEX(Cal_CSVDrivers!AK:AK,MATCH($J23,Cal_CSVDrivers!$J:$J,0))</f>
        <v>1741.9812075313898</v>
      </c>
      <c r="AM23" s="12"/>
      <c r="AN23" s="12"/>
      <c r="AO23" s="12"/>
      <c r="AP23" s="12"/>
      <c r="AQ23" s="12"/>
      <c r="AR23" s="12"/>
    </row>
    <row r="24" spans="2:53">
      <c r="E24" s="2" t="str">
        <f t="shared" si="0"/>
        <v>EoE</v>
      </c>
      <c r="F24" s="2" t="s">
        <v>230</v>
      </c>
      <c r="J24" s="2" t="str">
        <f t="shared" si="1"/>
        <v>EoECSV Capex (smoothed)</v>
      </c>
      <c r="R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M24" s="12"/>
      <c r="AN24" s="12"/>
      <c r="AO24" s="12"/>
      <c r="AP24" s="12"/>
      <c r="AQ24" s="12"/>
      <c r="AR24" s="12"/>
    </row>
    <row r="25" spans="2:53">
      <c r="E25" s="2" t="str">
        <f t="shared" si="0"/>
        <v>EoE</v>
      </c>
      <c r="F25" s="2" t="s">
        <v>584</v>
      </c>
      <c r="J25" s="2" t="str">
        <f t="shared" si="1"/>
        <v>EoECSV Totex_MaxPREs</v>
      </c>
      <c r="R25" s="12"/>
      <c r="T25" s="12"/>
      <c r="U25" s="12"/>
      <c r="V25" s="12"/>
      <c r="W25" s="12"/>
      <c r="X25" s="12"/>
      <c r="Y25" s="56">
        <f>INDEX(Cal_CSVDrivers!Y:Y,MATCH($J25,Cal_CSVDrivers!$J:$J,0))</f>
        <v>1420.1319761117509</v>
      </c>
      <c r="Z25" s="56">
        <f>INDEX(Cal_CSVDrivers!Z:Z,MATCH($J25,Cal_CSVDrivers!$J:$J,0))</f>
        <v>1446.3787929179452</v>
      </c>
      <c r="AA25" s="56">
        <f>INDEX(Cal_CSVDrivers!AA:AA,MATCH($J25,Cal_CSVDrivers!$J:$J,0))</f>
        <v>1484.6237873626362</v>
      </c>
      <c r="AB25" s="56">
        <f>INDEX(Cal_CSVDrivers!AB:AB,MATCH($J25,Cal_CSVDrivers!$J:$J,0))</f>
        <v>1438.6480913609867</v>
      </c>
      <c r="AC25" s="56">
        <f>INDEX(Cal_CSVDrivers!AC:AC,MATCH($J25,Cal_CSVDrivers!$J:$J,0))</f>
        <v>1451.0078694261474</v>
      </c>
      <c r="AD25" s="56">
        <f>INDEX(Cal_CSVDrivers!AD:AD,MATCH($J25,Cal_CSVDrivers!$J:$J,0))</f>
        <v>1568.1276295753814</v>
      </c>
      <c r="AE25" s="56">
        <f>INDEX(Cal_CSVDrivers!AE:AE,MATCH($J25,Cal_CSVDrivers!$J:$J,0))</f>
        <v>1579.8576706662229</v>
      </c>
      <c r="AF25" s="56">
        <f>INDEX(Cal_CSVDrivers!AF:AF,MATCH($J25,Cal_CSVDrivers!$J:$J,0))</f>
        <v>1646.1732711422035</v>
      </c>
      <c r="AG25" s="56">
        <f>INDEX(Cal_CSVDrivers!AG:AG,MATCH($J25,Cal_CSVDrivers!$J:$J,0))</f>
        <v>1549.9572207724964</v>
      </c>
      <c r="AH25" s="56">
        <f>INDEX(Cal_CSVDrivers!AH:AH,MATCH($J25,Cal_CSVDrivers!$J:$J,0))</f>
        <v>1559.0296759686644</v>
      </c>
      <c r="AI25" s="56">
        <f>INDEX(Cal_CSVDrivers!AI:AI,MATCH($J25,Cal_CSVDrivers!$J:$J,0))</f>
        <v>1574.1274648800797</v>
      </c>
      <c r="AJ25" s="56">
        <f>INDEX(Cal_CSVDrivers!AJ:AJ,MATCH($J25,Cal_CSVDrivers!$J:$J,0))</f>
        <v>1554.8321571545075</v>
      </c>
      <c r="AK25" s="56">
        <f>INDEX(Cal_CSVDrivers!AK:AK,MATCH($J25,Cal_CSVDrivers!$J:$J,0))</f>
        <v>1554.4121356921626</v>
      </c>
      <c r="AM25" s="12"/>
      <c r="AN25" s="12"/>
      <c r="AO25" s="12"/>
      <c r="AP25" s="12"/>
      <c r="AQ25" s="12"/>
      <c r="AR25" s="12"/>
    </row>
    <row r="26" spans="2:53" s="92" customFormat="1">
      <c r="E26" s="92" t="str">
        <f t="shared" si="0"/>
        <v>EoE</v>
      </c>
      <c r="F26" s="92" t="s">
        <v>592</v>
      </c>
      <c r="J26" s="92" t="str">
        <f t="shared" ref="J26" si="2">$E26&amp;""&amp;F26&amp;G26</f>
        <v>EoECSV Totex_MaxPREs (smoothed)</v>
      </c>
      <c r="R26" s="12"/>
      <c r="T26" s="12"/>
      <c r="U26" s="12"/>
      <c r="V26" s="12"/>
      <c r="W26" s="12"/>
      <c r="X26" s="12"/>
      <c r="Y26" s="56">
        <f>INDEX(Cal_CSVDrivers!Y:Y,MATCH($J26,Cal_CSVDrivers!$J:$J,0))</f>
        <v>1444.7856152027089</v>
      </c>
      <c r="Z26" s="56">
        <f>INDEX(Cal_CSVDrivers!Z:Z,MATCH($J26,Cal_CSVDrivers!$J:$J,0))</f>
        <v>1449.3897252354022</v>
      </c>
      <c r="AA26" s="56">
        <f>INDEX(Cal_CSVDrivers!AA:AA,MATCH($J26,Cal_CSVDrivers!$J:$J,0))</f>
        <v>1475.2495302100747</v>
      </c>
      <c r="AB26" s="56">
        <f>INDEX(Cal_CSVDrivers!AB:AB,MATCH($J26,Cal_CSVDrivers!$J:$J,0))</f>
        <v>1414.3578038783694</v>
      </c>
      <c r="AC26" s="56">
        <f>INDEX(Cal_CSVDrivers!AC:AC,MATCH($J26,Cal_CSVDrivers!$J:$J,0))</f>
        <v>1434.9454986539076</v>
      </c>
      <c r="AD26" s="56">
        <f>INDEX(Cal_CSVDrivers!AD:AD,MATCH($J26,Cal_CSVDrivers!$J:$J,0))</f>
        <v>1536.1759653085614</v>
      </c>
      <c r="AE26" s="56">
        <f>INDEX(Cal_CSVDrivers!AE:AE,MATCH($J26,Cal_CSVDrivers!$J:$J,0))</f>
        <v>1571.542042469036</v>
      </c>
      <c r="AF26" s="56">
        <f>INDEX(Cal_CSVDrivers!AF:AF,MATCH($J26,Cal_CSVDrivers!$J:$J,0))</f>
        <v>1624.5614793591697</v>
      </c>
      <c r="AG26" s="56">
        <f>INDEX(Cal_CSVDrivers!AG:AG,MATCH($J26,Cal_CSVDrivers!$J:$J,0))</f>
        <v>1562.0982052574884</v>
      </c>
      <c r="AH26" s="56">
        <f>INDEX(Cal_CSVDrivers!AH:AH,MATCH($J26,Cal_CSVDrivers!$J:$J,0))</f>
        <v>1570.3998054523954</v>
      </c>
      <c r="AI26" s="56">
        <f>INDEX(Cal_CSVDrivers!AI:AI,MATCH($J26,Cal_CSVDrivers!$J:$J,0))</f>
        <v>1583.2531634413617</v>
      </c>
      <c r="AJ26" s="56">
        <f>INDEX(Cal_CSVDrivers!AJ:AJ,MATCH($J26,Cal_CSVDrivers!$J:$J,0))</f>
        <v>1561.5709681207056</v>
      </c>
      <c r="AK26" s="56">
        <f>INDEX(Cal_CSVDrivers!AK:AK,MATCH($J26,Cal_CSVDrivers!$J:$J,0))</f>
        <v>1556.0865539928316</v>
      </c>
      <c r="AM26" s="12"/>
      <c r="AN26" s="12"/>
      <c r="AO26" s="12"/>
      <c r="AP26" s="12"/>
      <c r="AQ26" s="12"/>
      <c r="AR26" s="12"/>
      <c r="AU26" s="101"/>
    </row>
    <row r="27" spans="2:53">
      <c r="E27" s="2" t="str">
        <f t="shared" si="0"/>
        <v>EoE</v>
      </c>
      <c r="F27" s="2" t="s">
        <v>219</v>
      </c>
      <c r="G27" s="2" t="s">
        <v>227</v>
      </c>
      <c r="J27" s="2" t="str">
        <f t="shared" si="1"/>
        <v>EoECSV EmergencyEconometric</v>
      </c>
      <c r="R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M27" s="12"/>
      <c r="AN27" s="12"/>
      <c r="AO27" s="12"/>
      <c r="AP27" s="12"/>
      <c r="AQ27" s="12"/>
      <c r="AR27" s="12"/>
    </row>
    <row r="28" spans="2:53">
      <c r="E28" s="2" t="str">
        <f t="shared" si="0"/>
        <v>EoE</v>
      </c>
      <c r="F28" s="2" t="s">
        <v>233</v>
      </c>
      <c r="G28" s="2" t="s">
        <v>227</v>
      </c>
      <c r="J28" s="2" t="str">
        <f t="shared" si="1"/>
        <v>EoECSV Customers, PREs, External condition reportsEconometric</v>
      </c>
      <c r="R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M28" s="12"/>
      <c r="AN28" s="12"/>
      <c r="AO28" s="12"/>
      <c r="AP28" s="12"/>
      <c r="AQ28" s="12"/>
      <c r="AR28" s="12"/>
    </row>
    <row r="30" spans="2:53" ht="14.65">
      <c r="B30" s="9" t="s">
        <v>24</v>
      </c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35"/>
      <c r="AO30" s="9"/>
      <c r="AP30" s="9"/>
      <c r="AQ30" s="9"/>
      <c r="AR30" s="9"/>
      <c r="AS30" s="9"/>
      <c r="AT30" s="9"/>
      <c r="AU30" s="9"/>
      <c r="AV30" s="9"/>
      <c r="AW30" s="9"/>
      <c r="AX30" s="9"/>
      <c r="AY30" s="9"/>
      <c r="AZ30" s="9"/>
      <c r="BA30" s="9"/>
    </row>
    <row r="31" spans="2:53">
      <c r="AU31" s="2"/>
    </row>
    <row r="32" spans="2:53">
      <c r="E32" s="2" t="str">
        <f t="shared" ref="E32:E49" si="3">$B$30</f>
        <v>Lon</v>
      </c>
      <c r="F32" s="92" t="s">
        <v>216</v>
      </c>
      <c r="J32" s="2" t="str">
        <f>$E32&amp;""&amp;F32&amp;G32</f>
        <v>LonCSV Totex</v>
      </c>
      <c r="R32" s="12"/>
      <c r="T32" s="12"/>
      <c r="U32" s="12"/>
      <c r="V32" s="12"/>
      <c r="W32" s="12"/>
      <c r="X32" s="12"/>
      <c r="Y32" s="56">
        <f>INDEX(Cal_CSVDrivers!Y:Y,MATCH($J32,Cal_CSVDrivers!$J:$J,0))</f>
        <v>865.72191947199167</v>
      </c>
      <c r="Z32" s="56">
        <f>INDEX(Cal_CSVDrivers!Z:Z,MATCH($J32,Cal_CSVDrivers!$J:$J,0))</f>
        <v>911.44449916042379</v>
      </c>
      <c r="AA32" s="56">
        <f>INDEX(Cal_CSVDrivers!AA:AA,MATCH($J32,Cal_CSVDrivers!$J:$J,0))</f>
        <v>931.18300068175745</v>
      </c>
      <c r="AB32" s="56">
        <f>INDEX(Cal_CSVDrivers!AB:AB,MATCH($J32,Cal_CSVDrivers!$J:$J,0))</f>
        <v>975.00792888380522</v>
      </c>
      <c r="AC32" s="56">
        <f>INDEX(Cal_CSVDrivers!AC:AC,MATCH($J32,Cal_CSVDrivers!$J:$J,0))</f>
        <v>949.23958305078111</v>
      </c>
      <c r="AD32" s="56">
        <f>INDEX(Cal_CSVDrivers!AD:AD,MATCH($J32,Cal_CSVDrivers!$J:$J,0))</f>
        <v>1024.6434554430359</v>
      </c>
      <c r="AE32" s="56">
        <f>INDEX(Cal_CSVDrivers!AE:AE,MATCH($J32,Cal_CSVDrivers!$J:$J,0))</f>
        <v>994.46863804400277</v>
      </c>
      <c r="AF32" s="56">
        <f>INDEX(Cal_CSVDrivers!AF:AF,MATCH($J32,Cal_CSVDrivers!$J:$J,0))</f>
        <v>1317.7325587096486</v>
      </c>
      <c r="AG32" s="56">
        <f>INDEX(Cal_CSVDrivers!AG:AG,MATCH($J32,Cal_CSVDrivers!$J:$J,0))</f>
        <v>967.43368437862375</v>
      </c>
      <c r="AH32" s="56">
        <f>INDEX(Cal_CSVDrivers!AH:AH,MATCH($J32,Cal_CSVDrivers!$J:$J,0))</f>
        <v>977.3638313318329</v>
      </c>
      <c r="AI32" s="56">
        <f>INDEX(Cal_CSVDrivers!AI:AI,MATCH($J32,Cal_CSVDrivers!$J:$J,0))</f>
        <v>980.16075020157666</v>
      </c>
      <c r="AJ32" s="56">
        <f>INDEX(Cal_CSVDrivers!AJ:AJ,MATCH($J32,Cal_CSVDrivers!$J:$J,0))</f>
        <v>976.66552677159063</v>
      </c>
      <c r="AK32" s="56">
        <f>INDEX(Cal_CSVDrivers!AK:AK,MATCH($J32,Cal_CSVDrivers!$J:$J,0))</f>
        <v>970.94856963487553</v>
      </c>
      <c r="AM32" s="12"/>
      <c r="AN32" s="12"/>
      <c r="AO32" s="12"/>
      <c r="AP32" s="12"/>
      <c r="AQ32" s="12"/>
      <c r="AR32" s="12"/>
    </row>
    <row r="33" spans="5:47">
      <c r="E33" s="2" t="str">
        <f t="shared" si="3"/>
        <v>Lon</v>
      </c>
      <c r="F33" s="92" t="s">
        <v>217</v>
      </c>
      <c r="J33" s="2" t="str">
        <f t="shared" ref="J33:J49" si="4">$E33&amp;""&amp;F33&amp;G33</f>
        <v>LonCSV Opex</v>
      </c>
      <c r="R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J33" s="12"/>
      <c r="AK33" s="12"/>
      <c r="AM33" s="12"/>
      <c r="AN33" s="12"/>
      <c r="AO33" s="12"/>
      <c r="AP33" s="12"/>
      <c r="AQ33" s="12"/>
      <c r="AR33" s="12"/>
    </row>
    <row r="34" spans="5:47">
      <c r="E34" s="2" t="str">
        <f t="shared" si="3"/>
        <v>Lon</v>
      </c>
      <c r="F34" s="92" t="s">
        <v>218</v>
      </c>
      <c r="J34" s="2" t="str">
        <f t="shared" si="4"/>
        <v>LonCSV Capex</v>
      </c>
      <c r="R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  <c r="AF34" s="12"/>
      <c r="AG34" s="12"/>
      <c r="AH34" s="12"/>
      <c r="AI34" s="12"/>
      <c r="AJ34" s="12"/>
      <c r="AK34" s="12"/>
      <c r="AM34" s="12"/>
      <c r="AN34" s="12"/>
      <c r="AO34" s="12"/>
      <c r="AP34" s="12"/>
      <c r="AQ34" s="12"/>
      <c r="AR34" s="12"/>
    </row>
    <row r="35" spans="5:47">
      <c r="E35" s="2" t="str">
        <f t="shared" si="3"/>
        <v>Lon</v>
      </c>
      <c r="F35" s="92" t="s">
        <v>219</v>
      </c>
      <c r="J35" s="2" t="str">
        <f t="shared" si="4"/>
        <v>LonCSV Emergency</v>
      </c>
      <c r="R35" s="12"/>
      <c r="T35" s="12"/>
      <c r="U35" s="12"/>
      <c r="V35" s="12"/>
      <c r="W35" s="12"/>
      <c r="X35" s="12"/>
      <c r="Y35" s="56">
        <f>INDEX(Cal_CSVDrivers!Y:Y,MATCH($J35,Cal_CSVDrivers!$J:$J,0))</f>
        <v>864037.93520501035</v>
      </c>
      <c r="Z35" s="56">
        <f>INDEX(Cal_CSVDrivers!Z:Z,MATCH($J35,Cal_CSVDrivers!$J:$J,0))</f>
        <v>882799.2761703264</v>
      </c>
      <c r="AA35" s="56">
        <f>INDEX(Cal_CSVDrivers!AA:AA,MATCH($J35,Cal_CSVDrivers!$J:$J,0))</f>
        <v>880832.91755615629</v>
      </c>
      <c r="AB35" s="56">
        <f>INDEX(Cal_CSVDrivers!AB:AB,MATCH($J35,Cal_CSVDrivers!$J:$J,0))</f>
        <v>887156.64515577571</v>
      </c>
      <c r="AC35" s="56">
        <f>INDEX(Cal_CSVDrivers!AC:AC,MATCH($J35,Cal_CSVDrivers!$J:$J,0))</f>
        <v>865649.38731112692</v>
      </c>
      <c r="AD35" s="56">
        <f>INDEX(Cal_CSVDrivers!AD:AD,MATCH($J35,Cal_CSVDrivers!$J:$J,0))</f>
        <v>859617.20909492415</v>
      </c>
      <c r="AE35" s="56">
        <f>INDEX(Cal_CSVDrivers!AE:AE,MATCH($J35,Cal_CSVDrivers!$J:$J,0))</f>
        <v>842581.15707618836</v>
      </c>
      <c r="AF35" s="56">
        <f>INDEX(Cal_CSVDrivers!AF:AF,MATCH($J35,Cal_CSVDrivers!$J:$J,0))</f>
        <v>856336.17140909866</v>
      </c>
      <c r="AG35" s="56">
        <f>INDEX(Cal_CSVDrivers!AG:AG,MATCH($J35,Cal_CSVDrivers!$J:$J,0))</f>
        <v>853630.31285460037</v>
      </c>
      <c r="AH35" s="56">
        <f>INDEX(Cal_CSVDrivers!AH:AH,MATCH($J35,Cal_CSVDrivers!$J:$J,0))</f>
        <v>850936.3196490464</v>
      </c>
      <c r="AI35" s="56">
        <f>INDEX(Cal_CSVDrivers!AI:AI,MATCH($J35,Cal_CSVDrivers!$J:$J,0))</f>
        <v>848245.191990703</v>
      </c>
      <c r="AJ35" s="56">
        <f>INDEX(Cal_CSVDrivers!AJ:AJ,MATCH($J35,Cal_CSVDrivers!$J:$J,0))</f>
        <v>845568.64267042838</v>
      </c>
      <c r="AK35" s="56">
        <f>INDEX(Cal_CSVDrivers!AK:AK,MATCH($J35,Cal_CSVDrivers!$J:$J,0))</f>
        <v>842897.44576175476</v>
      </c>
      <c r="AM35" s="12"/>
      <c r="AN35" s="12"/>
      <c r="AO35" s="12"/>
      <c r="AP35" s="12"/>
      <c r="AQ35" s="12"/>
      <c r="AR35" s="12"/>
    </row>
    <row r="36" spans="5:47">
      <c r="E36" s="2" t="str">
        <f t="shared" si="3"/>
        <v>Lon</v>
      </c>
      <c r="F36" s="92" t="s">
        <v>549</v>
      </c>
      <c r="J36" s="2" t="str">
        <f t="shared" si="4"/>
        <v>LonMEAV_egep_mobs</v>
      </c>
      <c r="L36" s="2" t="s">
        <v>109</v>
      </c>
      <c r="R36" s="12"/>
      <c r="T36" s="12"/>
      <c r="U36" s="12"/>
      <c r="V36" s="12"/>
      <c r="W36" s="12"/>
      <c r="X36" s="12"/>
      <c r="Y36" s="56">
        <f>INDEX(Cal_GDNDrivers!Y:Y,MATCH($J36,Cal_GDNDrivers!$J:$J,0))</f>
        <v>8803.8318477430075</v>
      </c>
      <c r="Z36" s="56">
        <f>INDEX(Cal_GDNDrivers!Z:Z,MATCH($J36,Cal_GDNDrivers!$J:$J,0))</f>
        <v>8776.3799993579651</v>
      </c>
      <c r="AA36" s="56">
        <f>INDEX(Cal_GDNDrivers!AA:AA,MATCH($J36,Cal_GDNDrivers!$J:$J,0))</f>
        <v>8760.1117588260422</v>
      </c>
      <c r="AB36" s="56">
        <f>INDEX(Cal_GDNDrivers!AB:AB,MATCH($J36,Cal_GDNDrivers!$J:$J,0))</f>
        <v>8742.8296054133207</v>
      </c>
      <c r="AC36" s="56">
        <f>INDEX(Cal_GDNDrivers!AC:AC,MATCH($J36,Cal_GDNDrivers!$J:$J,0))</f>
        <v>8709.948759164974</v>
      </c>
      <c r="AD36" s="56">
        <f>INDEX(Cal_GDNDrivers!AD:AD,MATCH($J36,Cal_GDNDrivers!$J:$J,0))</f>
        <v>8697.9063472068665</v>
      </c>
      <c r="AE36" s="56">
        <f>INDEX(Cal_GDNDrivers!AE:AE,MATCH($J36,Cal_GDNDrivers!$J:$J,0))</f>
        <v>8571.55821496922</v>
      </c>
      <c r="AF36" s="56">
        <f>INDEX(Cal_GDNDrivers!AF:AF,MATCH($J36,Cal_GDNDrivers!$J:$J,0))</f>
        <v>8540.4117202085399</v>
      </c>
      <c r="AG36" s="56">
        <f>INDEX(Cal_GDNDrivers!AG:AG,MATCH($J36,Cal_GDNDrivers!$J:$J,0))</f>
        <v>8523.7845323265756</v>
      </c>
      <c r="AH36" s="56">
        <f>INDEX(Cal_GDNDrivers!AH:AH,MATCH($J36,Cal_GDNDrivers!$J:$J,0))</f>
        <v>8506.8350112505941</v>
      </c>
      <c r="AI36" s="56">
        <f>INDEX(Cal_GDNDrivers!AI:AI,MATCH($J36,Cal_GDNDrivers!$J:$J,0))</f>
        <v>8489.8374460562245</v>
      </c>
      <c r="AJ36" s="56">
        <f>INDEX(Cal_GDNDrivers!AJ:AJ,MATCH($J36,Cal_GDNDrivers!$J:$J,0))</f>
        <v>8471.8644523733565</v>
      </c>
      <c r="AK36" s="56">
        <f>INDEX(Cal_GDNDrivers!AK:AK,MATCH($J36,Cal_GDNDrivers!$J:$J,0))</f>
        <v>8454.4611467268696</v>
      </c>
      <c r="AM36" s="12"/>
      <c r="AN36" s="12"/>
      <c r="AO36" s="12"/>
      <c r="AP36" s="12"/>
      <c r="AQ36" s="12"/>
      <c r="AR36" s="12"/>
    </row>
    <row r="37" spans="5:47">
      <c r="E37" s="2" t="str">
        <f t="shared" si="3"/>
        <v>Lon</v>
      </c>
      <c r="F37" s="92" t="s">
        <v>223</v>
      </c>
      <c r="J37" s="2" t="str">
        <f t="shared" si="4"/>
        <v>LonMaintenance MEAV</v>
      </c>
      <c r="L37" s="2" t="s">
        <v>109</v>
      </c>
      <c r="R37" s="12"/>
      <c r="T37" s="12"/>
      <c r="U37" s="12"/>
      <c r="V37" s="12"/>
      <c r="W37" s="12"/>
      <c r="X37" s="12"/>
      <c r="Y37" s="56">
        <f>INDEX(Cal_GDNDrivers!Y:Y,MATCH($J37,Cal_GDNDrivers!$J:$J,0))</f>
        <v>1524.9423210443638</v>
      </c>
      <c r="Z37" s="56">
        <f>INDEX(Cal_GDNDrivers!Z:Z,MATCH($J37,Cal_GDNDrivers!$J:$J,0))</f>
        <v>1528.0244412389129</v>
      </c>
      <c r="AA37" s="56">
        <f>INDEX(Cal_GDNDrivers!AA:AA,MATCH($J37,Cal_GDNDrivers!$J:$J,0))</f>
        <v>1527.4658548576572</v>
      </c>
      <c r="AB37" s="56">
        <f>INDEX(Cal_GDNDrivers!AB:AB,MATCH($J37,Cal_GDNDrivers!$J:$J,0))</f>
        <v>1528.1347081809645</v>
      </c>
      <c r="AC37" s="56">
        <f>INDEX(Cal_GDNDrivers!AC:AC,MATCH($J37,Cal_GDNDrivers!$J:$J,0))</f>
        <v>1527.0900896306966</v>
      </c>
      <c r="AD37" s="56">
        <f>INDEX(Cal_GDNDrivers!AD:AD,MATCH($J37,Cal_GDNDrivers!$J:$J,0))</f>
        <v>1531.33568997152</v>
      </c>
      <c r="AE37" s="56">
        <f>INDEX(Cal_GDNDrivers!AE:AE,MATCH($J37,Cal_GDNDrivers!$J:$J,0))</f>
        <v>1474.8017607527672</v>
      </c>
      <c r="AF37" s="56">
        <f>INDEX(Cal_GDNDrivers!AF:AF,MATCH($J37,Cal_GDNDrivers!$J:$J,0))</f>
        <v>1475.2459950402454</v>
      </c>
      <c r="AG37" s="56">
        <f>INDEX(Cal_GDNDrivers!AG:AG,MATCH($J37,Cal_GDNDrivers!$J:$J,0))</f>
        <v>1475.2566366296005</v>
      </c>
      <c r="AH37" s="56">
        <f>INDEX(Cal_GDNDrivers!AH:AH,MATCH($J37,Cal_GDNDrivers!$J:$J,0))</f>
        <v>1475.2672391369124</v>
      </c>
      <c r="AI37" s="56">
        <f>INDEX(Cal_GDNDrivers!AI:AI,MATCH($J37,Cal_GDNDrivers!$J:$J,0))</f>
        <v>1475.4578083802307</v>
      </c>
      <c r="AJ37" s="56">
        <f>INDEX(Cal_GDNDrivers!AJ:AJ,MATCH($J37,Cal_GDNDrivers!$J:$J,0))</f>
        <v>1475.468342985936</v>
      </c>
      <c r="AK37" s="56">
        <f>INDEX(Cal_GDNDrivers!AK:AK,MATCH($J37,Cal_GDNDrivers!$J:$J,0))</f>
        <v>1475.6588666023727</v>
      </c>
      <c r="AM37" s="12"/>
      <c r="AN37" s="12"/>
      <c r="AO37" s="12"/>
      <c r="AP37" s="12"/>
      <c r="AQ37" s="12"/>
      <c r="AR37" s="12"/>
    </row>
    <row r="38" spans="5:47">
      <c r="E38" s="2" t="str">
        <f t="shared" si="3"/>
        <v>Lon</v>
      </c>
      <c r="F38" s="92" t="s">
        <v>159</v>
      </c>
      <c r="J38" s="2" t="str">
        <f t="shared" si="4"/>
        <v>LonTotal external condition reports
(service condition + mains condition)</v>
      </c>
      <c r="L38" s="2" t="s">
        <v>235</v>
      </c>
      <c r="R38" s="12"/>
      <c r="T38" s="12"/>
      <c r="U38" s="12"/>
      <c r="V38" s="12"/>
      <c r="W38" s="12"/>
      <c r="X38" s="12"/>
      <c r="Y38" s="56">
        <f>INDEX(Cal_GDNDrivers!Y:Y,MATCH($J38,Cal_GDNDrivers!$J:$J,0))</f>
        <v>18034</v>
      </c>
      <c r="Z38" s="56">
        <f>INDEX(Cal_GDNDrivers!Z:Z,MATCH($J38,Cal_GDNDrivers!$J:$J,0))</f>
        <v>20152</v>
      </c>
      <c r="AA38" s="56">
        <f>INDEX(Cal_GDNDrivers!AA:AA,MATCH($J38,Cal_GDNDrivers!$J:$J,0))</f>
        <v>19821</v>
      </c>
      <c r="AB38" s="56">
        <f>INDEX(Cal_GDNDrivers!AB:AB,MATCH($J38,Cal_GDNDrivers!$J:$J,0))</f>
        <v>20563</v>
      </c>
      <c r="AC38" s="56">
        <f>INDEX(Cal_GDNDrivers!AC:AC,MATCH($J38,Cal_GDNDrivers!$J:$J,0))</f>
        <v>18185</v>
      </c>
      <c r="AD38" s="56">
        <f>INDEX(Cal_GDNDrivers!AD:AD,MATCH($J38,Cal_GDNDrivers!$J:$J,0))</f>
        <v>17514</v>
      </c>
      <c r="AE38" s="56">
        <f>INDEX(Cal_GDNDrivers!AE:AE,MATCH($J38,Cal_GDNDrivers!$J:$J,0))</f>
        <v>15844.010000000002</v>
      </c>
      <c r="AF38" s="56">
        <f>INDEX(Cal_GDNDrivers!AF:AF,MATCH($J38,Cal_GDNDrivers!$J:$J,0))</f>
        <v>17165</v>
      </c>
      <c r="AG38" s="56">
        <f>INDEX(Cal_GDNDrivers!AG:AG,MATCH($J38,Cal_GDNDrivers!$J:$J,0))</f>
        <v>16822</v>
      </c>
      <c r="AH38" s="56">
        <f>INDEX(Cal_GDNDrivers!AH:AH,MATCH($J38,Cal_GDNDrivers!$J:$J,0))</f>
        <v>16486</v>
      </c>
      <c r="AI38" s="56">
        <f>INDEX(Cal_GDNDrivers!AI:AI,MATCH($J38,Cal_GDNDrivers!$J:$J,0))</f>
        <v>16156</v>
      </c>
      <c r="AJ38" s="56">
        <f>INDEX(Cal_GDNDrivers!AJ:AJ,MATCH($J38,Cal_GDNDrivers!$J:$J,0))</f>
        <v>15833</v>
      </c>
      <c r="AK38" s="56">
        <f>INDEX(Cal_GDNDrivers!AK:AK,MATCH($J38,Cal_GDNDrivers!$J:$J,0))</f>
        <v>15516</v>
      </c>
      <c r="AM38" s="12"/>
      <c r="AN38" s="12"/>
      <c r="AO38" s="12"/>
      <c r="AP38" s="12"/>
      <c r="AQ38" s="12"/>
      <c r="AR38" s="12"/>
    </row>
    <row r="39" spans="5:47">
      <c r="E39" s="2" t="str">
        <f t="shared" si="3"/>
        <v>Lon</v>
      </c>
      <c r="F39" s="92" t="s">
        <v>583</v>
      </c>
      <c r="J39" s="2" t="str">
        <f t="shared" si="4"/>
        <v>LonCSV Customers, MEAV</v>
      </c>
      <c r="R39" s="12"/>
      <c r="T39" s="12"/>
      <c r="U39" s="12"/>
      <c r="V39" s="12"/>
      <c r="W39" s="12"/>
      <c r="X39" s="12"/>
      <c r="Y39" s="56">
        <f>INDEX(Cal_CSVDrivers!Y:Y,MATCH($J39,Cal_CSVDrivers!$J:$J,0))</f>
        <v>15570.147958793368</v>
      </c>
      <c r="Z39" s="56">
        <f>INDEX(Cal_CSVDrivers!Z:Z,MATCH($J39,Cal_CSVDrivers!$J:$J,0))</f>
        <v>15520.779338022574</v>
      </c>
      <c r="AA39" s="56">
        <f>INDEX(Cal_CSVDrivers!AA:AA,MATCH($J39,Cal_CSVDrivers!$J:$J,0))</f>
        <v>15495.036377564817</v>
      </c>
      <c r="AB39" s="56">
        <f>INDEX(Cal_CSVDrivers!AB:AB,MATCH($J39,Cal_CSVDrivers!$J:$J,0))</f>
        <v>15464.54783162493</v>
      </c>
      <c r="AC39" s="56">
        <f>INDEX(Cal_CSVDrivers!AC:AC,MATCH($J39,Cal_CSVDrivers!$J:$J,0))</f>
        <v>15407.162321571162</v>
      </c>
      <c r="AD39" s="56">
        <f>INDEX(Cal_CSVDrivers!AD:AD,MATCH($J39,Cal_CSVDrivers!$J:$J,0))</f>
        <v>15387.435815972998</v>
      </c>
      <c r="AE39" s="56">
        <f>INDEX(Cal_CSVDrivers!AE:AE,MATCH($J39,Cal_CSVDrivers!$J:$J,0))</f>
        <v>15260.109086246644</v>
      </c>
      <c r="AF39" s="56">
        <f>INDEX(Cal_CSVDrivers!AF:AF,MATCH($J39,Cal_CSVDrivers!$J:$J,0))</f>
        <v>15206.264645905838</v>
      </c>
      <c r="AG39" s="56">
        <f>INDEX(Cal_CSVDrivers!AG:AG,MATCH($J39,Cal_CSVDrivers!$J:$J,0))</f>
        <v>15179.497074230212</v>
      </c>
      <c r="AH39" s="56">
        <f>INDEX(Cal_CSVDrivers!AH:AH,MATCH($J39,Cal_CSVDrivers!$J:$J,0))</f>
        <v>15152.157638435869</v>
      </c>
      <c r="AI39" s="56">
        <f>INDEX(Cal_CSVDrivers!AI:AI,MATCH($J39,Cal_CSVDrivers!$J:$J,0))</f>
        <v>15124.41016299663</v>
      </c>
      <c r="AJ39" s="56">
        <f>INDEX(Cal_CSVDrivers!AJ:AJ,MATCH($J39,Cal_CSVDrivers!$J:$J,0))</f>
        <v>15095.264144311766</v>
      </c>
      <c r="AK39" s="56">
        <f>INDEX(Cal_CSVDrivers!AK:AK,MATCH($J39,Cal_CSVDrivers!$J:$J,0))</f>
        <v>15066.786719144311</v>
      </c>
      <c r="AM39" s="12"/>
      <c r="AN39" s="12"/>
      <c r="AO39" s="12"/>
      <c r="AP39" s="12"/>
      <c r="AQ39" s="12"/>
      <c r="AR39" s="12"/>
    </row>
    <row r="40" spans="5:47">
      <c r="E40" s="2" t="str">
        <f t="shared" si="3"/>
        <v>Lon</v>
      </c>
      <c r="F40" s="92" t="s">
        <v>231</v>
      </c>
      <c r="J40" s="2" t="str">
        <f t="shared" si="4"/>
        <v xml:space="preserve">LonCSV Business Support Costs </v>
      </c>
      <c r="R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M40" s="12"/>
      <c r="AN40" s="12"/>
      <c r="AO40" s="12"/>
      <c r="AP40" s="12"/>
      <c r="AQ40" s="12"/>
      <c r="AR40" s="12"/>
    </row>
    <row r="41" spans="5:47">
      <c r="E41" s="2" t="str">
        <f t="shared" si="3"/>
        <v>Lon</v>
      </c>
      <c r="F41" s="92" t="s">
        <v>232</v>
      </c>
      <c r="J41" s="2" t="str">
        <f t="shared" si="4"/>
        <v>LonCSV Customers, network, throughput</v>
      </c>
      <c r="R41" s="12"/>
      <c r="T41" s="12"/>
      <c r="U41" s="12"/>
      <c r="V41" s="12"/>
      <c r="W41" s="12"/>
      <c r="X41" s="12"/>
      <c r="Y41" s="56">
        <f>INDEX(Cal_CSVDrivers!Y:Y,MATCH($J41,Cal_CSVDrivers!$J:$J,0))</f>
        <v>134137.16971540719</v>
      </c>
      <c r="Z41" s="56">
        <f>INDEX(Cal_CSVDrivers!Z:Z,MATCH($J41,Cal_CSVDrivers!$J:$J,0))</f>
        <v>132511.54291980373</v>
      </c>
      <c r="AA41" s="56">
        <f>INDEX(Cal_CSVDrivers!AA:AA,MATCH($J41,Cal_CSVDrivers!$J:$J,0))</f>
        <v>131717.17077450684</v>
      </c>
      <c r="AB41" s="56">
        <f>INDEX(Cal_CSVDrivers!AB:AB,MATCH($J41,Cal_CSVDrivers!$J:$J,0))</f>
        <v>133936.66883022044</v>
      </c>
      <c r="AC41" s="56">
        <f>INDEX(Cal_CSVDrivers!AC:AC,MATCH($J41,Cal_CSVDrivers!$J:$J,0))</f>
        <v>133557.02308154185</v>
      </c>
      <c r="AD41" s="56">
        <f>INDEX(Cal_CSVDrivers!AD:AD,MATCH($J41,Cal_CSVDrivers!$J:$J,0))</f>
        <v>131066.48048243063</v>
      </c>
      <c r="AE41" s="56">
        <f>INDEX(Cal_CSVDrivers!AE:AE,MATCH($J41,Cal_CSVDrivers!$J:$J,0))</f>
        <v>134160.13338071958</v>
      </c>
      <c r="AF41" s="56">
        <f>INDEX(Cal_CSVDrivers!AF:AF,MATCH($J41,Cal_CSVDrivers!$J:$J,0))</f>
        <v>136071.60622101466</v>
      </c>
      <c r="AG41" s="56">
        <f>INDEX(Cal_CSVDrivers!AG:AG,MATCH($J41,Cal_CSVDrivers!$J:$J,0))</f>
        <v>136320.24737347272</v>
      </c>
      <c r="AH41" s="56">
        <f>INDEX(Cal_CSVDrivers!AH:AH,MATCH($J41,Cal_CSVDrivers!$J:$J,0))</f>
        <v>136451.46916410734</v>
      </c>
      <c r="AI41" s="56">
        <f>INDEX(Cal_CSVDrivers!AI:AI,MATCH($J41,Cal_CSVDrivers!$J:$J,0))</f>
        <v>136758.34121438456</v>
      </c>
      <c r="AJ41" s="56">
        <f>INDEX(Cal_CSVDrivers!AJ:AJ,MATCH($J41,Cal_CSVDrivers!$J:$J,0))</f>
        <v>136850.24836800623</v>
      </c>
      <c r="AK41" s="56">
        <f>INDEX(Cal_CSVDrivers!AK:AK,MATCH($J41,Cal_CSVDrivers!$J:$J,0))</f>
        <v>136999.22728429048</v>
      </c>
      <c r="AM41" s="12"/>
      <c r="AN41" s="12"/>
      <c r="AO41" s="12"/>
      <c r="AP41" s="12"/>
      <c r="AQ41" s="12"/>
      <c r="AR41" s="12"/>
    </row>
    <row r="42" spans="5:47">
      <c r="E42" s="2" t="str">
        <f t="shared" si="3"/>
        <v>Lon</v>
      </c>
      <c r="F42" s="92" t="s">
        <v>233</v>
      </c>
      <c r="J42" s="2" t="str">
        <f t="shared" si="4"/>
        <v>LonCSV Customers, PREs, External condition reports</v>
      </c>
      <c r="R42" s="12"/>
      <c r="T42" s="12"/>
      <c r="U42" s="12"/>
      <c r="V42" s="12"/>
      <c r="W42" s="12"/>
      <c r="X42" s="12"/>
      <c r="Y42" s="56">
        <f>INDEX(Cal_CSVDrivers!Y:Y,MATCH($J42,Cal_CSVDrivers!$J:$J,0))</f>
        <v>97756.425091695855</v>
      </c>
      <c r="Z42" s="56">
        <f>INDEX(Cal_CSVDrivers!Z:Z,MATCH($J42,Cal_CSVDrivers!$J:$J,0))</f>
        <v>101947.35361453677</v>
      </c>
      <c r="AA42" s="56">
        <f>INDEX(Cal_CSVDrivers!AA:AA,MATCH($J42,Cal_CSVDrivers!$J:$J,0))</f>
        <v>100847.8180474687</v>
      </c>
      <c r="AB42" s="56">
        <f>INDEX(Cal_CSVDrivers!AB:AB,MATCH($J42,Cal_CSVDrivers!$J:$J,0))</f>
        <v>104554.84768611923</v>
      </c>
      <c r="AC42" s="56">
        <f>INDEX(Cal_CSVDrivers!AC:AC,MATCH($J42,Cal_CSVDrivers!$J:$J,0))</f>
        <v>97583.361882793295</v>
      </c>
      <c r="AD42" s="56">
        <f>INDEX(Cal_CSVDrivers!AD:AD,MATCH($J42,Cal_CSVDrivers!$J:$J,0))</f>
        <v>93353.39118599653</v>
      </c>
      <c r="AE42" s="56">
        <f>INDEX(Cal_CSVDrivers!AE:AE,MATCH($J42,Cal_CSVDrivers!$J:$J,0))</f>
        <v>87426.408741333827</v>
      </c>
      <c r="AF42" s="56">
        <f>INDEX(Cal_CSVDrivers!AF:AF,MATCH($J42,Cal_CSVDrivers!$J:$J,0))</f>
        <v>94422.476126870417</v>
      </c>
      <c r="AG42" s="56">
        <f>INDEX(Cal_CSVDrivers!AG:AG,MATCH($J42,Cal_CSVDrivers!$J:$J,0))</f>
        <v>93205.92658570761</v>
      </c>
      <c r="AH42" s="56">
        <f>INDEX(Cal_CSVDrivers!AH:AH,MATCH($J42,Cal_CSVDrivers!$J:$J,0))</f>
        <v>92006.256978199774</v>
      </c>
      <c r="AI42" s="56">
        <f>INDEX(Cal_CSVDrivers!AI:AI,MATCH($J42,Cal_CSVDrivers!$J:$J,0))</f>
        <v>90821.217703917107</v>
      </c>
      <c r="AJ42" s="56">
        <f>INDEX(Cal_CSVDrivers!AJ:AJ,MATCH($J42,Cal_CSVDrivers!$J:$J,0))</f>
        <v>89653.442060119822</v>
      </c>
      <c r="AK42" s="56">
        <f>INDEX(Cal_CSVDrivers!AK:AK,MATCH($J42,Cal_CSVDrivers!$J:$J,0))</f>
        <v>88500.955161976119</v>
      </c>
      <c r="AM42" s="12"/>
      <c r="AN42" s="12"/>
      <c r="AO42" s="12"/>
      <c r="AP42" s="12"/>
      <c r="AQ42" s="12"/>
      <c r="AR42" s="12"/>
    </row>
    <row r="43" spans="5:47">
      <c r="E43" s="2" t="str">
        <f t="shared" si="3"/>
        <v>Lon</v>
      </c>
      <c r="F43" s="92" t="s">
        <v>234</v>
      </c>
      <c r="J43" s="2" t="str">
        <f t="shared" si="4"/>
        <v>LonCSV Customers, PREs, External condition reports, MEAV</v>
      </c>
      <c r="R43" s="12"/>
      <c r="T43" s="12"/>
      <c r="U43" s="12"/>
      <c r="V43" s="12"/>
      <c r="W43" s="12"/>
      <c r="X43" s="12"/>
      <c r="Y43" s="56">
        <f>INDEX(Cal_CSVDrivers!Y:Y,MATCH($J43,Cal_CSVDrivers!$J:$J,0))</f>
        <v>111547.75370228416</v>
      </c>
      <c r="Z43" s="56">
        <f>INDEX(Cal_CSVDrivers!Z:Z,MATCH($J43,Cal_CSVDrivers!$J:$J,0))</f>
        <v>114753.037424312</v>
      </c>
      <c r="AA43" s="56">
        <f>INDEX(Cal_CSVDrivers!AA:AA,MATCH($J43,Cal_CSVDrivers!$J:$J,0))</f>
        <v>113890.35386406376</v>
      </c>
      <c r="AB43" s="56">
        <f>INDEX(Cal_CSVDrivers!AB:AB,MATCH($J43,Cal_CSVDrivers!$J:$J,0))</f>
        <v>116721.59298638532</v>
      </c>
      <c r="AC43" s="56">
        <f>INDEX(Cal_CSVDrivers!AC:AC,MATCH($J43,Cal_CSVDrivers!$J:$J,0))</f>
        <v>111234.32751900797</v>
      </c>
      <c r="AD43" s="56">
        <f>INDEX(Cal_CSVDrivers!AD:AD,MATCH($J43,Cal_CSVDrivers!$J:$J,0))</f>
        <v>107874.93308890784</v>
      </c>
      <c r="AE43" s="56">
        <f>INDEX(Cal_CSVDrivers!AE:AE,MATCH($J43,Cal_CSVDrivers!$J:$J,0))</f>
        <v>102875.20529110506</v>
      </c>
      <c r="AF43" s="56">
        <f>INDEX(Cal_CSVDrivers!AF:AF,MATCH($J43,Cal_CSVDrivers!$J:$J,0))</f>
        <v>108427.95926564148</v>
      </c>
      <c r="AG43" s="56">
        <f>INDEX(Cal_CSVDrivers!AG:AG,MATCH($J43,Cal_CSVDrivers!$J:$J,0))</f>
        <v>107449.32468616262</v>
      </c>
      <c r="AH43" s="56">
        <f>INDEX(Cal_CSVDrivers!AH:AH,MATCH($J43,Cal_CSVDrivers!$J:$J,0))</f>
        <v>106479.85483468619</v>
      </c>
      <c r="AI43" s="56">
        <f>INDEX(Cal_CSVDrivers!AI:AI,MATCH($J43,Cal_CSVDrivers!$J:$J,0))</f>
        <v>105518.37301976897</v>
      </c>
      <c r="AJ43" s="56">
        <f>INDEX(Cal_CSVDrivers!AJ:AJ,MATCH($J43,Cal_CSVDrivers!$J:$J,0))</f>
        <v>104565.33279089515</v>
      </c>
      <c r="AK43" s="56">
        <f>INDEX(Cal_CSVDrivers!AK:AK,MATCH($J43,Cal_CSVDrivers!$J:$J,0))</f>
        <v>103622.15797319839</v>
      </c>
      <c r="AM43" s="12"/>
      <c r="AN43" s="12"/>
      <c r="AO43" s="12"/>
      <c r="AP43" s="12"/>
      <c r="AQ43" s="12"/>
      <c r="AR43" s="12"/>
    </row>
    <row r="44" spans="5:47">
      <c r="E44" s="2" t="str">
        <f t="shared" si="3"/>
        <v>Lon</v>
      </c>
      <c r="F44" s="92" t="s">
        <v>229</v>
      </c>
      <c r="J44" s="2" t="str">
        <f t="shared" si="4"/>
        <v>LonCSV Totex (smoothed)</v>
      </c>
      <c r="R44" s="12"/>
      <c r="T44" s="12"/>
      <c r="U44" s="12"/>
      <c r="V44" s="12"/>
      <c r="W44" s="12"/>
      <c r="X44" s="12"/>
      <c r="Y44" s="56">
        <f>INDEX(Cal_CSVDrivers!Y:Y,MATCH($J44,Cal_CSVDrivers!$J:$J,0))</f>
        <v>886.83813370913902</v>
      </c>
      <c r="Z44" s="56">
        <f>INDEX(Cal_CSVDrivers!Z:Z,MATCH($J44,Cal_CSVDrivers!$J:$J,0))</f>
        <v>899.53561403377614</v>
      </c>
      <c r="AA44" s="56">
        <f>INDEX(Cal_CSVDrivers!AA:AA,MATCH($J44,Cal_CSVDrivers!$J:$J,0))</f>
        <v>901.19366896361566</v>
      </c>
      <c r="AB44" s="56">
        <f>INDEX(Cal_CSVDrivers!AB:AB,MATCH($J44,Cal_CSVDrivers!$J:$J,0))</f>
        <v>952.47543915058873</v>
      </c>
      <c r="AC44" s="56">
        <f>INDEX(Cal_CSVDrivers!AC:AC,MATCH($J44,Cal_CSVDrivers!$J:$J,0))</f>
        <v>937.01230362211163</v>
      </c>
      <c r="AD44" s="56">
        <f>INDEX(Cal_CSVDrivers!AD:AD,MATCH($J44,Cal_CSVDrivers!$J:$J,0))</f>
        <v>989.91677071497941</v>
      </c>
      <c r="AE44" s="56">
        <f>INDEX(Cal_CSVDrivers!AE:AE,MATCH($J44,Cal_CSVDrivers!$J:$J,0))</f>
        <v>997.50167708210597</v>
      </c>
      <c r="AF44" s="56">
        <f>INDEX(Cal_CSVDrivers!AF:AF,MATCH($J44,Cal_CSVDrivers!$J:$J,0))</f>
        <v>1314.9994565302031</v>
      </c>
      <c r="AG44" s="56">
        <f>INDEX(Cal_CSVDrivers!AG:AG,MATCH($J44,Cal_CSVDrivers!$J:$J,0))</f>
        <v>981.10189444982609</v>
      </c>
      <c r="AH44" s="56">
        <f>INDEX(Cal_CSVDrivers!AH:AH,MATCH($J44,Cal_CSVDrivers!$J:$J,0))</f>
        <v>988.10492983326458</v>
      </c>
      <c r="AI44" s="56">
        <f>INDEX(Cal_CSVDrivers!AI:AI,MATCH($J44,Cal_CSVDrivers!$J:$J,0))</f>
        <v>989.53145065685965</v>
      </c>
      <c r="AJ44" s="56">
        <f>INDEX(Cal_CSVDrivers!AJ:AJ,MATCH($J44,Cal_CSVDrivers!$J:$J,0))</f>
        <v>985.02704371726941</v>
      </c>
      <c r="AK44" s="56">
        <f>INDEX(Cal_CSVDrivers!AK:AK,MATCH($J44,Cal_CSVDrivers!$J:$J,0))</f>
        <v>972.22149108186863</v>
      </c>
      <c r="AM44" s="12"/>
      <c r="AN44" s="12"/>
      <c r="AO44" s="12"/>
      <c r="AP44" s="12"/>
      <c r="AQ44" s="12"/>
      <c r="AR44" s="12"/>
    </row>
    <row r="45" spans="5:47">
      <c r="E45" s="2" t="str">
        <f t="shared" si="3"/>
        <v>Lon</v>
      </c>
      <c r="F45" s="92" t="s">
        <v>230</v>
      </c>
      <c r="J45" s="2" t="str">
        <f t="shared" si="4"/>
        <v>LonCSV Capex (smoothed)</v>
      </c>
      <c r="R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12"/>
      <c r="AK45" s="12"/>
      <c r="AM45" s="12"/>
      <c r="AN45" s="12"/>
      <c r="AO45" s="12"/>
      <c r="AP45" s="12"/>
      <c r="AQ45" s="12"/>
      <c r="AR45" s="12"/>
    </row>
    <row r="46" spans="5:47">
      <c r="E46" s="2" t="str">
        <f t="shared" si="3"/>
        <v>Lon</v>
      </c>
      <c r="F46" s="92" t="s">
        <v>584</v>
      </c>
      <c r="J46" s="2" t="str">
        <f t="shared" si="4"/>
        <v>LonCSV Totex_MaxPREs</v>
      </c>
      <c r="R46" s="12"/>
      <c r="T46" s="12"/>
      <c r="U46" s="12"/>
      <c r="V46" s="12"/>
      <c r="W46" s="12"/>
      <c r="X46" s="12"/>
      <c r="Y46" s="56">
        <f>INDEX(Cal_CSVDrivers!Y:Y,MATCH($J46,Cal_CSVDrivers!$J:$J,0))</f>
        <v>792.16902285495166</v>
      </c>
      <c r="Z46" s="56">
        <f>INDEX(Cal_CSVDrivers!Z:Z,MATCH($J46,Cal_CSVDrivers!$J:$J,0))</f>
        <v>830.41677211343256</v>
      </c>
      <c r="AA46" s="56">
        <f>INDEX(Cal_CSVDrivers!AA:AA,MATCH($J46,Cal_CSVDrivers!$J:$J,0))</f>
        <v>848.48912221339026</v>
      </c>
      <c r="AB46" s="56">
        <f>INDEX(Cal_CSVDrivers!AB:AB,MATCH($J46,Cal_CSVDrivers!$J:$J,0))</f>
        <v>888.12456685469635</v>
      </c>
      <c r="AC46" s="56">
        <f>INDEX(Cal_CSVDrivers!AC:AC,MATCH($J46,Cal_CSVDrivers!$J:$J,0))</f>
        <v>863.49767665398304</v>
      </c>
      <c r="AD46" s="56">
        <f>INDEX(Cal_CSVDrivers!AD:AD,MATCH($J46,Cal_CSVDrivers!$J:$J,0))</f>
        <v>932.39586003045406</v>
      </c>
      <c r="AE46" s="56">
        <f>INDEX(Cal_CSVDrivers!AE:AE,MATCH($J46,Cal_CSVDrivers!$J:$J,0))</f>
        <v>905.78642126472732</v>
      </c>
      <c r="AF46" s="56">
        <f>INDEX(Cal_CSVDrivers!AF:AF,MATCH($J46,Cal_CSVDrivers!$J:$J,0))</f>
        <v>1199.3132336115461</v>
      </c>
      <c r="AG46" s="56">
        <f>INDEX(Cal_CSVDrivers!AG:AG,MATCH($J46,Cal_CSVDrivers!$J:$J,0))</f>
        <v>878.78358202310653</v>
      </c>
      <c r="AH46" s="56">
        <f>INDEX(Cal_CSVDrivers!AH:AH,MATCH($J46,Cal_CSVDrivers!$J:$J,0))</f>
        <v>886.97634467494913</v>
      </c>
      <c r="AI46" s="56">
        <f>INDEX(Cal_CSVDrivers!AI:AI,MATCH($J46,Cal_CSVDrivers!$J:$J,0))</f>
        <v>889.64657194232984</v>
      </c>
      <c r="AJ46" s="56">
        <f>INDEX(Cal_CSVDrivers!AJ:AJ,MATCH($J46,Cal_CSVDrivers!$J:$J,0))</f>
        <v>886.60534023919593</v>
      </c>
      <c r="AK46" s="56">
        <f>INDEX(Cal_CSVDrivers!AK:AK,MATCH($J46,Cal_CSVDrivers!$J:$J,0))</f>
        <v>881.017450599938</v>
      </c>
      <c r="AM46" s="12"/>
      <c r="AN46" s="12"/>
      <c r="AO46" s="12"/>
      <c r="AP46" s="12"/>
      <c r="AQ46" s="12"/>
      <c r="AR46" s="12"/>
    </row>
    <row r="47" spans="5:47" s="92" customFormat="1">
      <c r="E47" s="92" t="str">
        <f t="shared" si="3"/>
        <v>Lon</v>
      </c>
      <c r="F47" s="92" t="s">
        <v>592</v>
      </c>
      <c r="J47" s="92" t="str">
        <f t="shared" si="4"/>
        <v>LonCSV Totex_MaxPREs (smoothed)</v>
      </c>
      <c r="R47" s="12"/>
      <c r="T47" s="12"/>
      <c r="U47" s="12"/>
      <c r="V47" s="12"/>
      <c r="W47" s="12"/>
      <c r="X47" s="12"/>
      <c r="Y47" s="56">
        <f>INDEX(Cal_CSVDrivers!Y:Y,MATCH($J47,Cal_CSVDrivers!$J:$J,0))</f>
        <v>811.49117517938282</v>
      </c>
      <c r="Z47" s="56">
        <f>INDEX(Cal_CSVDrivers!Z:Z,MATCH($J47,Cal_CSVDrivers!$J:$J,0))</f>
        <v>819.56659093898918</v>
      </c>
      <c r="AA47" s="56">
        <f>INDEX(Cal_CSVDrivers!AA:AA,MATCH($J47,Cal_CSVDrivers!$J:$J,0))</f>
        <v>821.16299864083533</v>
      </c>
      <c r="AB47" s="56">
        <f>INDEX(Cal_CSVDrivers!AB:AB,MATCH($J47,Cal_CSVDrivers!$J:$J,0))</f>
        <v>867.59995665241797</v>
      </c>
      <c r="AC47" s="56">
        <f>INDEX(Cal_CSVDrivers!AC:AC,MATCH($J47,Cal_CSVDrivers!$J:$J,0))</f>
        <v>852.37484995461375</v>
      </c>
      <c r="AD47" s="56">
        <f>INDEX(Cal_CSVDrivers!AD:AD,MATCH($J47,Cal_CSVDrivers!$J:$J,0))</f>
        <v>900.795582976986</v>
      </c>
      <c r="AE47" s="56">
        <f>INDEX(Cal_CSVDrivers!AE:AE,MATCH($J47,Cal_CSVDrivers!$J:$J,0))</f>
        <v>908.54898759490663</v>
      </c>
      <c r="AF47" s="56">
        <f>INDEX(Cal_CSVDrivers!AF:AF,MATCH($J47,Cal_CSVDrivers!$J:$J,0))</f>
        <v>1196.8257443323625</v>
      </c>
      <c r="AG47" s="56">
        <f>INDEX(Cal_CSVDrivers!AG:AG,MATCH($J47,Cal_CSVDrivers!$J:$J,0))</f>
        <v>891.19931531849045</v>
      </c>
      <c r="AH47" s="56">
        <f>INDEX(Cal_CSVDrivers!AH:AH,MATCH($J47,Cal_CSVDrivers!$J:$J,0))</f>
        <v>896.72409672099218</v>
      </c>
      <c r="AI47" s="56">
        <f>INDEX(Cal_CSVDrivers!AI:AI,MATCH($J47,Cal_CSVDrivers!$J:$J,0))</f>
        <v>898.15192326865701</v>
      </c>
      <c r="AJ47" s="56">
        <f>INDEX(Cal_CSVDrivers!AJ:AJ,MATCH($J47,Cal_CSVDrivers!$J:$J,0))</f>
        <v>894.19582579779308</v>
      </c>
      <c r="AK47" s="56">
        <f>INDEX(Cal_CSVDrivers!AK:AK,MATCH($J47,Cal_CSVDrivers!$J:$J,0))</f>
        <v>882.17247162073807</v>
      </c>
      <c r="AM47" s="12"/>
      <c r="AN47" s="12"/>
      <c r="AO47" s="12"/>
      <c r="AP47" s="12"/>
      <c r="AQ47" s="12"/>
      <c r="AR47" s="12"/>
      <c r="AU47" s="101"/>
    </row>
    <row r="48" spans="5:47">
      <c r="E48" s="2" t="str">
        <f t="shared" si="3"/>
        <v>Lon</v>
      </c>
      <c r="F48" s="92" t="s">
        <v>219</v>
      </c>
      <c r="G48" s="2" t="s">
        <v>227</v>
      </c>
      <c r="J48" s="2" t="str">
        <f t="shared" si="4"/>
        <v>LonCSV EmergencyEconometric</v>
      </c>
      <c r="R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M48" s="12"/>
      <c r="AN48" s="12"/>
      <c r="AO48" s="12"/>
      <c r="AP48" s="12"/>
      <c r="AQ48" s="12"/>
      <c r="AR48" s="12"/>
    </row>
    <row r="49" spans="2:53">
      <c r="E49" s="2" t="str">
        <f t="shared" si="3"/>
        <v>Lon</v>
      </c>
      <c r="F49" s="92" t="s">
        <v>233</v>
      </c>
      <c r="G49" s="2" t="s">
        <v>227</v>
      </c>
      <c r="J49" s="2" t="str">
        <f t="shared" si="4"/>
        <v>LonCSV Customers, PREs, External condition reportsEconometric</v>
      </c>
      <c r="R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M49" s="12"/>
      <c r="AN49" s="12"/>
      <c r="AO49" s="12"/>
      <c r="AP49" s="12"/>
      <c r="AQ49" s="12"/>
      <c r="AR49" s="12"/>
    </row>
    <row r="51" spans="2:53" ht="14.65">
      <c r="B51" s="9" t="s">
        <v>26</v>
      </c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35"/>
      <c r="AO51" s="9"/>
      <c r="AP51" s="9"/>
      <c r="AQ51" s="9"/>
      <c r="AR51" s="9"/>
      <c r="AS51" s="9"/>
      <c r="AT51" s="9"/>
      <c r="AU51" s="9"/>
      <c r="AV51" s="9"/>
      <c r="AW51" s="9"/>
      <c r="AX51" s="9"/>
      <c r="AY51" s="9"/>
      <c r="AZ51" s="9"/>
      <c r="BA51" s="9"/>
    </row>
    <row r="52" spans="2:53">
      <c r="AU52" s="2"/>
    </row>
    <row r="53" spans="2:53">
      <c r="E53" s="2" t="str">
        <f t="shared" ref="E53:E70" si="5">$B$51</f>
        <v>NW</v>
      </c>
      <c r="F53" s="92" t="s">
        <v>216</v>
      </c>
      <c r="J53" s="2" t="str">
        <f>$E53&amp;""&amp;F53&amp;G53</f>
        <v>NWCSV Totex</v>
      </c>
      <c r="R53" s="12"/>
      <c r="T53" s="12"/>
      <c r="U53" s="12"/>
      <c r="V53" s="12"/>
      <c r="W53" s="12"/>
      <c r="X53" s="12"/>
      <c r="Y53" s="56">
        <f>INDEX(Cal_CSVDrivers!Y:Y,MATCH($J53,Cal_CSVDrivers!$J:$J,0))</f>
        <v>1130.0140728090157</v>
      </c>
      <c r="Z53" s="56">
        <f>INDEX(Cal_CSVDrivers!Z:Z,MATCH($J53,Cal_CSVDrivers!$J:$J,0))</f>
        <v>1041.4173075806998</v>
      </c>
      <c r="AA53" s="56">
        <f>INDEX(Cal_CSVDrivers!AA:AA,MATCH($J53,Cal_CSVDrivers!$J:$J,0))</f>
        <v>1174.7632650151843</v>
      </c>
      <c r="AB53" s="56">
        <f>INDEX(Cal_CSVDrivers!AB:AB,MATCH($J53,Cal_CSVDrivers!$J:$J,0))</f>
        <v>1101.0655799002168</v>
      </c>
      <c r="AC53" s="56">
        <f>INDEX(Cal_CSVDrivers!AC:AC,MATCH($J53,Cal_CSVDrivers!$J:$J,0))</f>
        <v>1130.3503111184575</v>
      </c>
      <c r="AD53" s="56">
        <f>INDEX(Cal_CSVDrivers!AD:AD,MATCH($J53,Cal_CSVDrivers!$J:$J,0))</f>
        <v>1096.0500770446831</v>
      </c>
      <c r="AE53" s="56">
        <f>INDEX(Cal_CSVDrivers!AE:AE,MATCH($J53,Cal_CSVDrivers!$J:$J,0))</f>
        <v>1172.5160065963407</v>
      </c>
      <c r="AF53" s="56">
        <f>INDEX(Cal_CSVDrivers!AF:AF,MATCH($J53,Cal_CSVDrivers!$J:$J,0))</f>
        <v>1379.0103195421727</v>
      </c>
      <c r="AG53" s="56">
        <f>INDEX(Cal_CSVDrivers!AG:AG,MATCH($J53,Cal_CSVDrivers!$J:$J,0))</f>
        <v>1146.813163722785</v>
      </c>
      <c r="AH53" s="56">
        <f>INDEX(Cal_CSVDrivers!AH:AH,MATCH($J53,Cal_CSVDrivers!$J:$J,0))</f>
        <v>1149.5317004171482</v>
      </c>
      <c r="AI53" s="56">
        <f>INDEX(Cal_CSVDrivers!AI:AI,MATCH($J53,Cal_CSVDrivers!$J:$J,0))</f>
        <v>1165.8876079173194</v>
      </c>
      <c r="AJ53" s="56">
        <f>INDEX(Cal_CSVDrivers!AJ:AJ,MATCH($J53,Cal_CSVDrivers!$J:$J,0))</f>
        <v>1153.1861470920865</v>
      </c>
      <c r="AK53" s="56">
        <f>INDEX(Cal_CSVDrivers!AK:AK,MATCH($J53,Cal_CSVDrivers!$J:$J,0))</f>
        <v>1151.3467936010431</v>
      </c>
      <c r="AM53" s="12"/>
      <c r="AN53" s="12"/>
      <c r="AO53" s="12"/>
      <c r="AP53" s="12"/>
      <c r="AQ53" s="12"/>
      <c r="AR53" s="12"/>
    </row>
    <row r="54" spans="2:53">
      <c r="E54" s="2" t="str">
        <f t="shared" si="5"/>
        <v>NW</v>
      </c>
      <c r="F54" s="92" t="s">
        <v>217</v>
      </c>
      <c r="J54" s="2" t="str">
        <f t="shared" ref="J54:J70" si="6">$E54&amp;""&amp;F54&amp;G54</f>
        <v>NWCSV Opex</v>
      </c>
      <c r="R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M54" s="12"/>
      <c r="AN54" s="12"/>
      <c r="AO54" s="12"/>
      <c r="AP54" s="12"/>
      <c r="AQ54" s="12"/>
      <c r="AR54" s="12"/>
    </row>
    <row r="55" spans="2:53">
      <c r="E55" s="2" t="str">
        <f t="shared" si="5"/>
        <v>NW</v>
      </c>
      <c r="F55" s="92" t="s">
        <v>218</v>
      </c>
      <c r="J55" s="2" t="str">
        <f t="shared" si="6"/>
        <v>NWCSV Capex</v>
      </c>
      <c r="R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M55" s="12"/>
      <c r="AN55" s="12"/>
      <c r="AO55" s="12"/>
      <c r="AP55" s="12"/>
      <c r="AQ55" s="12"/>
      <c r="AR55" s="12"/>
    </row>
    <row r="56" spans="2:53">
      <c r="E56" s="2" t="str">
        <f t="shared" si="5"/>
        <v>NW</v>
      </c>
      <c r="F56" s="92" t="s">
        <v>219</v>
      </c>
      <c r="J56" s="2" t="str">
        <f t="shared" si="6"/>
        <v>NWCSV Emergency</v>
      </c>
      <c r="R56" s="12"/>
      <c r="T56" s="12"/>
      <c r="U56" s="12"/>
      <c r="V56" s="12"/>
      <c r="W56" s="12"/>
      <c r="X56" s="12"/>
      <c r="Y56" s="56">
        <f>INDEX(Cal_CSVDrivers!Y:Y,MATCH($J56,Cal_CSVDrivers!$J:$J,0))</f>
        <v>996667.39608712692</v>
      </c>
      <c r="Z56" s="56">
        <f>INDEX(Cal_CSVDrivers!Z:Z,MATCH($J56,Cal_CSVDrivers!$J:$J,0))</f>
        <v>1009121.8959832342</v>
      </c>
      <c r="AA56" s="56">
        <f>INDEX(Cal_CSVDrivers!AA:AA,MATCH($J56,Cal_CSVDrivers!$J:$J,0))</f>
        <v>1006504.508323185</v>
      </c>
      <c r="AB56" s="56">
        <f>INDEX(Cal_CSVDrivers!AB:AB,MATCH($J56,Cal_CSVDrivers!$J:$J,0))</f>
        <v>1024773.7863331675</v>
      </c>
      <c r="AC56" s="56">
        <f>INDEX(Cal_CSVDrivers!AC:AC,MATCH($J56,Cal_CSVDrivers!$J:$J,0))</f>
        <v>1020263.7354128875</v>
      </c>
      <c r="AD56" s="56">
        <f>INDEX(Cal_CSVDrivers!AD:AD,MATCH($J56,Cal_CSVDrivers!$J:$J,0))</f>
        <v>1022381.7244512171</v>
      </c>
      <c r="AE56" s="56">
        <f>INDEX(Cal_CSVDrivers!AE:AE,MATCH($J56,Cal_CSVDrivers!$J:$J,0))</f>
        <v>997244.00914052699</v>
      </c>
      <c r="AF56" s="56">
        <f>INDEX(Cal_CSVDrivers!AF:AF,MATCH($J56,Cal_CSVDrivers!$J:$J,0))</f>
        <v>1020307.3913609255</v>
      </c>
      <c r="AG56" s="56">
        <f>INDEX(Cal_CSVDrivers!AG:AG,MATCH($J56,Cal_CSVDrivers!$J:$J,0))</f>
        <v>1021603.3681430882</v>
      </c>
      <c r="AH56" s="56">
        <f>INDEX(Cal_CSVDrivers!AH:AH,MATCH($J56,Cal_CSVDrivers!$J:$J,0))</f>
        <v>1019855.8817736262</v>
      </c>
      <c r="AI56" s="56">
        <f>INDEX(Cal_CSVDrivers!AI:AI,MATCH($J56,Cal_CSVDrivers!$J:$J,0))</f>
        <v>1017912.7545974004</v>
      </c>
      <c r="AJ56" s="56">
        <f>INDEX(Cal_CSVDrivers!AJ:AJ,MATCH($J56,Cal_CSVDrivers!$J:$J,0))</f>
        <v>1015384.4209684191</v>
      </c>
      <c r="AK56" s="56">
        <f>INDEX(Cal_CSVDrivers!AK:AK,MATCH($J56,Cal_CSVDrivers!$J:$J,0))</f>
        <v>1012744.7674272537</v>
      </c>
      <c r="AM56" s="12"/>
      <c r="AN56" s="12"/>
      <c r="AO56" s="12"/>
      <c r="AP56" s="12"/>
      <c r="AQ56" s="12"/>
      <c r="AR56" s="12"/>
    </row>
    <row r="57" spans="2:53">
      <c r="E57" s="2" t="str">
        <f t="shared" si="5"/>
        <v>NW</v>
      </c>
      <c r="F57" s="92" t="s">
        <v>549</v>
      </c>
      <c r="J57" s="2" t="str">
        <f t="shared" si="6"/>
        <v>NWMEAV_egep_mobs</v>
      </c>
      <c r="L57" s="2" t="s">
        <v>109</v>
      </c>
      <c r="R57" s="12"/>
      <c r="T57" s="12"/>
      <c r="U57" s="12"/>
      <c r="V57" s="12"/>
      <c r="W57" s="12"/>
      <c r="X57" s="12"/>
      <c r="Y57" s="56">
        <f>INDEX(Cal_GDNDrivers!Y:Y,MATCH($J57,Cal_GDNDrivers!$J:$J,0))</f>
        <v>10804.235336924963</v>
      </c>
      <c r="Z57" s="56">
        <f>INDEX(Cal_GDNDrivers!Z:Z,MATCH($J57,Cal_GDNDrivers!$J:$J,0))</f>
        <v>10762.406976421025</v>
      </c>
      <c r="AA57" s="56">
        <f>INDEX(Cal_GDNDrivers!AA:AA,MATCH($J57,Cal_GDNDrivers!$J:$J,0))</f>
        <v>10748.864574178626</v>
      </c>
      <c r="AB57" s="56">
        <f>INDEX(Cal_GDNDrivers!AB:AB,MATCH($J57,Cal_GDNDrivers!$J:$J,0))</f>
        <v>10735.64675766519</v>
      </c>
      <c r="AC57" s="56">
        <f>INDEX(Cal_GDNDrivers!AC:AC,MATCH($J57,Cal_GDNDrivers!$J:$J,0))</f>
        <v>10693.489036691259</v>
      </c>
      <c r="AD57" s="56">
        <f>INDEX(Cal_GDNDrivers!AD:AD,MATCH($J57,Cal_GDNDrivers!$J:$J,0))</f>
        <v>10663.702002679749</v>
      </c>
      <c r="AE57" s="56">
        <f>INDEX(Cal_GDNDrivers!AE:AE,MATCH($J57,Cal_GDNDrivers!$J:$J,0))</f>
        <v>10627.33141178918</v>
      </c>
      <c r="AF57" s="56">
        <f>INDEX(Cal_GDNDrivers!AF:AF,MATCH($J57,Cal_GDNDrivers!$J:$J,0))</f>
        <v>10580.082653564839</v>
      </c>
      <c r="AG57" s="56">
        <f>INDEX(Cal_GDNDrivers!AG:AG,MATCH($J57,Cal_GDNDrivers!$J:$J,0))</f>
        <v>10562.639708832388</v>
      </c>
      <c r="AH57" s="56">
        <f>INDEX(Cal_GDNDrivers!AH:AH,MATCH($J57,Cal_GDNDrivers!$J:$J,0))</f>
        <v>10545.168200893264</v>
      </c>
      <c r="AI57" s="56">
        <f>INDEX(Cal_GDNDrivers!AI:AI,MATCH($J57,Cal_GDNDrivers!$J:$J,0))</f>
        <v>10528.092169313746</v>
      </c>
      <c r="AJ57" s="56">
        <f>INDEX(Cal_GDNDrivers!AJ:AJ,MATCH($J57,Cal_GDNDrivers!$J:$J,0))</f>
        <v>10510.068166854502</v>
      </c>
      <c r="AK57" s="56">
        <f>INDEX(Cal_GDNDrivers!AK:AK,MATCH($J57,Cal_GDNDrivers!$J:$J,0))</f>
        <v>10492.24086430741</v>
      </c>
      <c r="AM57" s="12"/>
      <c r="AN57" s="12"/>
      <c r="AO57" s="12"/>
      <c r="AP57" s="12"/>
      <c r="AQ57" s="12"/>
      <c r="AR57" s="12"/>
    </row>
    <row r="58" spans="2:53">
      <c r="E58" s="2" t="str">
        <f t="shared" si="5"/>
        <v>NW</v>
      </c>
      <c r="F58" s="92" t="s">
        <v>223</v>
      </c>
      <c r="J58" s="2" t="str">
        <f t="shared" si="6"/>
        <v>NWMaintenance MEAV</v>
      </c>
      <c r="L58" s="2" t="s">
        <v>109</v>
      </c>
      <c r="R58" s="12"/>
      <c r="T58" s="12"/>
      <c r="U58" s="12"/>
      <c r="V58" s="12"/>
      <c r="W58" s="12"/>
      <c r="X58" s="12"/>
      <c r="Y58" s="56">
        <f>INDEX(Cal_GDNDrivers!Y:Y,MATCH($J58,Cal_GDNDrivers!$J:$J,0))</f>
        <v>2192.202907955967</v>
      </c>
      <c r="Z58" s="56">
        <f>INDEX(Cal_GDNDrivers!Z:Z,MATCH($J58,Cal_GDNDrivers!$J:$J,0))</f>
        <v>2181.4112471765675</v>
      </c>
      <c r="AA58" s="56">
        <f>INDEX(Cal_GDNDrivers!AA:AA,MATCH($J58,Cal_GDNDrivers!$J:$J,0))</f>
        <v>2153.5953883696566</v>
      </c>
      <c r="AB58" s="56">
        <f>INDEX(Cal_GDNDrivers!AB:AB,MATCH($J58,Cal_GDNDrivers!$J:$J,0))</f>
        <v>2151.9270734246575</v>
      </c>
      <c r="AC58" s="56">
        <f>INDEX(Cal_GDNDrivers!AC:AC,MATCH($J58,Cal_GDNDrivers!$J:$J,0))</f>
        <v>2145.5012182634628</v>
      </c>
      <c r="AD58" s="56">
        <f>INDEX(Cal_GDNDrivers!AD:AD,MATCH($J58,Cal_GDNDrivers!$J:$J,0))</f>
        <v>2136.6605303876686</v>
      </c>
      <c r="AE58" s="56">
        <f>INDEX(Cal_GDNDrivers!AE:AE,MATCH($J58,Cal_GDNDrivers!$J:$J,0))</f>
        <v>2137.8628558758464</v>
      </c>
      <c r="AF58" s="56">
        <f>INDEX(Cal_GDNDrivers!AF:AF,MATCH($J58,Cal_GDNDrivers!$J:$J,0))</f>
        <v>2138.6131619938151</v>
      </c>
      <c r="AG58" s="56">
        <f>INDEX(Cal_GDNDrivers!AG:AG,MATCH($J58,Cal_GDNDrivers!$J:$J,0))</f>
        <v>2138.9731619938157</v>
      </c>
      <c r="AH58" s="56">
        <f>INDEX(Cal_GDNDrivers!AH:AH,MATCH($J58,Cal_GDNDrivers!$J:$J,0))</f>
        <v>2139.3331619938153</v>
      </c>
      <c r="AI58" s="56">
        <f>INDEX(Cal_GDNDrivers!AI:AI,MATCH($J58,Cal_GDNDrivers!$J:$J,0))</f>
        <v>2139.6931619938159</v>
      </c>
      <c r="AJ58" s="56">
        <f>INDEX(Cal_GDNDrivers!AJ:AJ,MATCH($J58,Cal_GDNDrivers!$J:$J,0))</f>
        <v>2140.0531619938138</v>
      </c>
      <c r="AK58" s="56">
        <f>INDEX(Cal_GDNDrivers!AK:AK,MATCH($J58,Cal_GDNDrivers!$J:$J,0))</f>
        <v>2140.5931619938137</v>
      </c>
      <c r="AM58" s="12"/>
      <c r="AN58" s="12"/>
      <c r="AO58" s="12"/>
      <c r="AP58" s="12"/>
      <c r="AQ58" s="12"/>
      <c r="AR58" s="12"/>
    </row>
    <row r="59" spans="2:53">
      <c r="E59" s="2" t="str">
        <f t="shared" si="5"/>
        <v>NW</v>
      </c>
      <c r="F59" s="92" t="s">
        <v>159</v>
      </c>
      <c r="J59" s="2" t="str">
        <f t="shared" si="6"/>
        <v>NWTotal external condition reports
(service condition + mains condition)</v>
      </c>
      <c r="L59" s="2" t="s">
        <v>235</v>
      </c>
      <c r="R59" s="12"/>
      <c r="T59" s="12"/>
      <c r="U59" s="12"/>
      <c r="V59" s="12"/>
      <c r="W59" s="12"/>
      <c r="X59" s="12"/>
      <c r="Y59" s="56">
        <f>INDEX(Cal_GDNDrivers!Y:Y,MATCH($J59,Cal_GDNDrivers!$J:$J,0))</f>
        <v>19318</v>
      </c>
      <c r="Z59" s="56">
        <f>INDEX(Cal_GDNDrivers!Z:Z,MATCH($J59,Cal_GDNDrivers!$J:$J,0))</f>
        <v>20345</v>
      </c>
      <c r="AA59" s="56">
        <f>INDEX(Cal_GDNDrivers!AA:AA,MATCH($J59,Cal_GDNDrivers!$J:$J,0))</f>
        <v>19898</v>
      </c>
      <c r="AB59" s="56">
        <f>INDEX(Cal_GDNDrivers!AB:AB,MATCH($J59,Cal_GDNDrivers!$J:$J,0))</f>
        <v>21694</v>
      </c>
      <c r="AC59" s="56">
        <f>INDEX(Cal_GDNDrivers!AC:AC,MATCH($J59,Cal_GDNDrivers!$J:$J,0))</f>
        <v>21142</v>
      </c>
      <c r="AD59" s="56">
        <f>INDEX(Cal_GDNDrivers!AD:AD,MATCH($J59,Cal_GDNDrivers!$J:$J,0))</f>
        <v>21245</v>
      </c>
      <c r="AE59" s="56">
        <f>INDEX(Cal_GDNDrivers!AE:AE,MATCH($J59,Cal_GDNDrivers!$J:$J,0))</f>
        <v>18671</v>
      </c>
      <c r="AF59" s="56">
        <f>INDEX(Cal_GDNDrivers!AF:AF,MATCH($J59,Cal_GDNDrivers!$J:$J,0))</f>
        <v>20822</v>
      </c>
      <c r="AG59" s="56">
        <f>INDEX(Cal_GDNDrivers!AG:AG,MATCH($J59,Cal_GDNDrivers!$J:$J,0))</f>
        <v>20790</v>
      </c>
      <c r="AH59" s="56">
        <f>INDEX(Cal_GDNDrivers!AH:AH,MATCH($J59,Cal_GDNDrivers!$J:$J,0))</f>
        <v>20451</v>
      </c>
      <c r="AI59" s="56">
        <f>INDEX(Cal_GDNDrivers!AI:AI,MATCH($J59,Cal_GDNDrivers!$J:$J,0))</f>
        <v>20098</v>
      </c>
      <c r="AJ59" s="56">
        <f>INDEX(Cal_GDNDrivers!AJ:AJ,MATCH($J59,Cal_GDNDrivers!$J:$J,0))</f>
        <v>19694</v>
      </c>
      <c r="AK59" s="56">
        <f>INDEX(Cal_GDNDrivers!AK:AK,MATCH($J59,Cal_GDNDrivers!$J:$J,0))</f>
        <v>19287</v>
      </c>
      <c r="AM59" s="12"/>
      <c r="AN59" s="12"/>
      <c r="AO59" s="12"/>
      <c r="AP59" s="12"/>
      <c r="AQ59" s="12"/>
      <c r="AR59" s="12"/>
    </row>
    <row r="60" spans="2:53">
      <c r="E60" s="2" t="str">
        <f t="shared" si="5"/>
        <v>NW</v>
      </c>
      <c r="F60" s="92" t="s">
        <v>583</v>
      </c>
      <c r="J60" s="2" t="str">
        <f t="shared" si="6"/>
        <v>NWCSV Customers, MEAV</v>
      </c>
      <c r="R60" s="12"/>
      <c r="T60" s="12"/>
      <c r="U60" s="12"/>
      <c r="V60" s="12"/>
      <c r="W60" s="12"/>
      <c r="X60" s="12"/>
      <c r="Y60" s="56">
        <f>INDEX(Cal_CSVDrivers!Y:Y,MATCH($J60,Cal_CSVDrivers!$J:$J,0))</f>
        <v>20627.697198306163</v>
      </c>
      <c r="Z60" s="56">
        <f>INDEX(Cal_CSVDrivers!Z:Z,MATCH($J60,Cal_CSVDrivers!$J:$J,0))</f>
        <v>20561.967576746862</v>
      </c>
      <c r="AA60" s="56">
        <f>INDEX(Cal_CSVDrivers!AA:AA,MATCH($J60,Cal_CSVDrivers!$J:$J,0))</f>
        <v>20544.196108746477</v>
      </c>
      <c r="AB60" s="56">
        <f>INDEX(Cal_CSVDrivers!AB:AB,MATCH($J60,Cal_CSVDrivers!$J:$J,0))</f>
        <v>20523.760094104564</v>
      </c>
      <c r="AC60" s="56">
        <f>INDEX(Cal_CSVDrivers!AC:AC,MATCH($J60,Cal_CSVDrivers!$J:$J,0))</f>
        <v>20454.217333515764</v>
      </c>
      <c r="AD60" s="56">
        <f>INDEX(Cal_CSVDrivers!AD:AD,MATCH($J60,Cal_CSVDrivers!$J:$J,0))</f>
        <v>20406.596170566503</v>
      </c>
      <c r="AE60" s="56">
        <f>INDEX(Cal_CSVDrivers!AE:AE,MATCH($J60,Cal_CSVDrivers!$J:$J,0))</f>
        <v>20369.88465061583</v>
      </c>
      <c r="AF60" s="56">
        <f>INDEX(Cal_CSVDrivers!AF:AF,MATCH($J60,Cal_CSVDrivers!$J:$J,0))</f>
        <v>20291.512960623597</v>
      </c>
      <c r="AG60" s="56">
        <f>INDEX(Cal_CSVDrivers!AG:AG,MATCH($J60,Cal_CSVDrivers!$J:$J,0))</f>
        <v>20265.831548521342</v>
      </c>
      <c r="AH60" s="56">
        <f>INDEX(Cal_CSVDrivers!AH:AH,MATCH($J60,Cal_CSVDrivers!$J:$J,0))</f>
        <v>20240.078807941114</v>
      </c>
      <c r="AI60" s="56">
        <f>INDEX(Cal_CSVDrivers!AI:AI,MATCH($J60,Cal_CSVDrivers!$J:$J,0))</f>
        <v>20214.982691483925</v>
      </c>
      <c r="AJ60" s="56">
        <f>INDEX(Cal_CSVDrivers!AJ:AJ,MATCH($J60,Cal_CSVDrivers!$J:$J,0))</f>
        <v>20188.2368880625</v>
      </c>
      <c r="AK60" s="56">
        <f>INDEX(Cal_CSVDrivers!AK:AK,MATCH($J60,Cal_CSVDrivers!$J:$J,0))</f>
        <v>20161.496808296961</v>
      </c>
      <c r="AM60" s="12"/>
      <c r="AN60" s="12"/>
      <c r="AO60" s="12"/>
      <c r="AP60" s="12"/>
      <c r="AQ60" s="12"/>
      <c r="AR60" s="12"/>
    </row>
    <row r="61" spans="2:53">
      <c r="E61" s="2" t="str">
        <f t="shared" si="5"/>
        <v>NW</v>
      </c>
      <c r="F61" s="92" t="s">
        <v>231</v>
      </c>
      <c r="J61" s="2" t="str">
        <f t="shared" si="6"/>
        <v xml:space="preserve">NWCSV Business Support Costs </v>
      </c>
      <c r="R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M61" s="12"/>
      <c r="AN61" s="12"/>
      <c r="AO61" s="12"/>
      <c r="AP61" s="12"/>
      <c r="AQ61" s="12"/>
      <c r="AR61" s="12"/>
    </row>
    <row r="62" spans="2:53">
      <c r="E62" s="2" t="str">
        <f t="shared" si="5"/>
        <v>NW</v>
      </c>
      <c r="F62" s="92" t="s">
        <v>232</v>
      </c>
      <c r="J62" s="2" t="str">
        <f t="shared" si="6"/>
        <v>NWCSV Customers, network, throughput</v>
      </c>
      <c r="R62" s="12"/>
      <c r="T62" s="12"/>
      <c r="U62" s="12"/>
      <c r="V62" s="12"/>
      <c r="W62" s="12"/>
      <c r="X62" s="12"/>
      <c r="Y62" s="56">
        <f>INDEX(Cal_CSVDrivers!Y:Y,MATCH($J62,Cal_CSVDrivers!$J:$J,0))</f>
        <v>183789.50954331239</v>
      </c>
      <c r="Z62" s="56">
        <f>INDEX(Cal_CSVDrivers!Z:Z,MATCH($J62,Cal_CSVDrivers!$J:$J,0))</f>
        <v>181356.52010395774</v>
      </c>
      <c r="AA62" s="56">
        <f>INDEX(Cal_CSVDrivers!AA:AA,MATCH($J62,Cal_CSVDrivers!$J:$J,0))</f>
        <v>180324.46032052996</v>
      </c>
      <c r="AB62" s="56">
        <f>INDEX(Cal_CSVDrivers!AB:AB,MATCH($J62,Cal_CSVDrivers!$J:$J,0))</f>
        <v>180728.78030137118</v>
      </c>
      <c r="AC62" s="56">
        <f>INDEX(Cal_CSVDrivers!AC:AC,MATCH($J62,Cal_CSVDrivers!$J:$J,0))</f>
        <v>181230.46030679723</v>
      </c>
      <c r="AD62" s="56">
        <f>INDEX(Cal_CSVDrivers!AD:AD,MATCH($J62,Cal_CSVDrivers!$J:$J,0))</f>
        <v>181110.55979579638</v>
      </c>
      <c r="AE62" s="56">
        <f>INDEX(Cal_CSVDrivers!AE:AE,MATCH($J62,Cal_CSVDrivers!$J:$J,0))</f>
        <v>184878.85016805583</v>
      </c>
      <c r="AF62" s="56">
        <f>INDEX(Cal_CSVDrivers!AF:AF,MATCH($J62,Cal_CSVDrivers!$J:$J,0))</f>
        <v>184754.45943632483</v>
      </c>
      <c r="AG62" s="56">
        <f>INDEX(Cal_CSVDrivers!AG:AG,MATCH($J62,Cal_CSVDrivers!$J:$J,0))</f>
        <v>185145.85138745338</v>
      </c>
      <c r="AH62" s="56">
        <f>INDEX(Cal_CSVDrivers!AH:AH,MATCH($J62,Cal_CSVDrivers!$J:$J,0))</f>
        <v>185366.2383139942</v>
      </c>
      <c r="AI62" s="56">
        <f>INDEX(Cal_CSVDrivers!AI:AI,MATCH($J62,Cal_CSVDrivers!$J:$J,0))</f>
        <v>185879.40072467533</v>
      </c>
      <c r="AJ62" s="56">
        <f>INDEX(Cal_CSVDrivers!AJ:AJ,MATCH($J62,Cal_CSVDrivers!$J:$J,0))</f>
        <v>186195.82790075036</v>
      </c>
      <c r="AK62" s="56">
        <f>INDEX(Cal_CSVDrivers!AK:AK,MATCH($J62,Cal_CSVDrivers!$J:$J,0))</f>
        <v>186079.02447437338</v>
      </c>
      <c r="AM62" s="12"/>
      <c r="AN62" s="12"/>
      <c r="AO62" s="12"/>
      <c r="AP62" s="12"/>
      <c r="AQ62" s="12"/>
      <c r="AR62" s="12"/>
    </row>
    <row r="63" spans="2:53">
      <c r="E63" s="2" t="str">
        <f t="shared" si="5"/>
        <v>NW</v>
      </c>
      <c r="F63" s="92" t="s">
        <v>233</v>
      </c>
      <c r="J63" s="2" t="str">
        <f t="shared" si="6"/>
        <v>NWCSV Customers, PREs, External condition reports</v>
      </c>
      <c r="R63" s="12"/>
      <c r="T63" s="12"/>
      <c r="U63" s="12"/>
      <c r="V63" s="12"/>
      <c r="W63" s="12"/>
      <c r="X63" s="12"/>
      <c r="Y63" s="56">
        <f>INDEX(Cal_CSVDrivers!Y:Y,MATCH($J63,Cal_CSVDrivers!$J:$J,0))</f>
        <v>104500.56926388633</v>
      </c>
      <c r="Z63" s="56">
        <f>INDEX(Cal_CSVDrivers!Z:Z,MATCH($J63,Cal_CSVDrivers!$J:$J,0))</f>
        <v>104485.10542475495</v>
      </c>
      <c r="AA63" s="56">
        <f>INDEX(Cal_CSVDrivers!AA:AA,MATCH($J63,Cal_CSVDrivers!$J:$J,0))</f>
        <v>103394.57522142687</v>
      </c>
      <c r="AB63" s="56">
        <f>INDEX(Cal_CSVDrivers!AB:AB,MATCH($J63,Cal_CSVDrivers!$J:$J,0))</f>
        <v>107597.11148797508</v>
      </c>
      <c r="AC63" s="56">
        <f>INDEX(Cal_CSVDrivers!AC:AC,MATCH($J63,Cal_CSVDrivers!$J:$J,0))</f>
        <v>105261.85249406932</v>
      </c>
      <c r="AD63" s="56">
        <f>INDEX(Cal_CSVDrivers!AD:AD,MATCH($J63,Cal_CSVDrivers!$J:$J,0))</f>
        <v>102523.79527428368</v>
      </c>
      <c r="AE63" s="56">
        <f>INDEX(Cal_CSVDrivers!AE:AE,MATCH($J63,Cal_CSVDrivers!$J:$J,0))</f>
        <v>93426.188423061583</v>
      </c>
      <c r="AF63" s="56">
        <f>INDEX(Cal_CSVDrivers!AF:AF,MATCH($J63,Cal_CSVDrivers!$J:$J,0))</f>
        <v>102300.34581238506</v>
      </c>
      <c r="AG63" s="56">
        <f>INDEX(Cal_CSVDrivers!AG:AG,MATCH($J63,Cal_CSVDrivers!$J:$J,0))</f>
        <v>102417.33237351142</v>
      </c>
      <c r="AH63" s="56">
        <f>INDEX(Cal_CSVDrivers!AH:AH,MATCH($J63,Cal_CSVDrivers!$J:$J,0))</f>
        <v>101271.82937175014</v>
      </c>
      <c r="AI63" s="56">
        <f>INDEX(Cal_CSVDrivers!AI:AI,MATCH($J63,Cal_CSVDrivers!$J:$J,0))</f>
        <v>100097.65216068068</v>
      </c>
      <c r="AJ63" s="56">
        <f>INDEX(Cal_CSVDrivers!AJ:AJ,MATCH($J63,Cal_CSVDrivers!$J:$J,0))</f>
        <v>98813.846704661235</v>
      </c>
      <c r="AK63" s="56">
        <f>INDEX(Cal_CSVDrivers!AK:AK,MATCH($J63,Cal_CSVDrivers!$J:$J,0))</f>
        <v>97523.175706852518</v>
      </c>
      <c r="AM63" s="12"/>
      <c r="AN63" s="12"/>
      <c r="AO63" s="12"/>
      <c r="AP63" s="12"/>
      <c r="AQ63" s="12"/>
      <c r="AR63" s="12"/>
    </row>
    <row r="64" spans="2:53">
      <c r="E64" s="2" t="str">
        <f t="shared" si="5"/>
        <v>NW</v>
      </c>
      <c r="F64" s="92" t="s">
        <v>234</v>
      </c>
      <c r="J64" s="2" t="str">
        <f t="shared" si="6"/>
        <v>NWCSV Customers, PREs, External condition reports, MEAV</v>
      </c>
      <c r="R64" s="12"/>
      <c r="T64" s="12"/>
      <c r="U64" s="12"/>
      <c r="V64" s="12"/>
      <c r="W64" s="12"/>
      <c r="X64" s="12"/>
      <c r="Y64" s="56">
        <f>INDEX(Cal_CSVDrivers!Y:Y,MATCH($J64,Cal_CSVDrivers!$J:$J,0))</f>
        <v>123610.25347690641</v>
      </c>
      <c r="Z64" s="56">
        <f>INDEX(Cal_CSVDrivers!Z:Z,MATCH($J64,Cal_CSVDrivers!$J:$J,0))</f>
        <v>123575.08649258674</v>
      </c>
      <c r="AA64" s="56">
        <f>INDEX(Cal_CSVDrivers!AA:AA,MATCH($J64,Cal_CSVDrivers!$J:$J,0))</f>
        <v>122705.51189698491</v>
      </c>
      <c r="AB64" s="56">
        <f>INDEX(Cal_CSVDrivers!AB:AB,MATCH($J64,Cal_CSVDrivers!$J:$J,0))</f>
        <v>126117.61675499365</v>
      </c>
      <c r="AC64" s="56">
        <f>INDEX(Cal_CSVDrivers!AC:AC,MATCH($J64,Cal_CSVDrivers!$J:$J,0))</f>
        <v>124167.52884642396</v>
      </c>
      <c r="AD64" s="56">
        <f>INDEX(Cal_CSVDrivers!AD:AD,MATCH($J64,Cal_CSVDrivers!$J:$J,0))</f>
        <v>121905.94538515707</v>
      </c>
      <c r="AE64" s="56">
        <f>INDEX(Cal_CSVDrivers!AE:AE,MATCH($J64,Cal_CSVDrivers!$J:$J,0))</f>
        <v>114300.82446820558</v>
      </c>
      <c r="AF64" s="56">
        <f>INDEX(Cal_CSVDrivers!AF:AF,MATCH($J64,Cal_CSVDrivers!$J:$J,0))</f>
        <v>121624.92400026989</v>
      </c>
      <c r="AG64" s="56">
        <f>INDEX(Cal_CSVDrivers!AG:AG,MATCH($J64,Cal_CSVDrivers!$J:$J,0))</f>
        <v>121728.26021120997</v>
      </c>
      <c r="AH64" s="56">
        <f>INDEX(Cal_CSVDrivers!AH:AH,MATCH($J64,Cal_CSVDrivers!$J:$J,0))</f>
        <v>120794.97432801564</v>
      </c>
      <c r="AI64" s="56">
        <f>INDEX(Cal_CSVDrivers!AI:AI,MATCH($J64,Cal_CSVDrivers!$J:$J,0))</f>
        <v>119835.20888531611</v>
      </c>
      <c r="AJ64" s="56">
        <f>INDEX(Cal_CSVDrivers!AJ:AJ,MATCH($J64,Cal_CSVDrivers!$J:$J,0))</f>
        <v>118779.22845665933</v>
      </c>
      <c r="AK64" s="56">
        <f>INDEX(Cal_CSVDrivers!AK:AK,MATCH($J64,Cal_CSVDrivers!$J:$J,0))</f>
        <v>117713.39728148874</v>
      </c>
      <c r="AM64" s="12"/>
      <c r="AN64" s="12"/>
      <c r="AO64" s="12"/>
      <c r="AP64" s="12"/>
      <c r="AQ64" s="12"/>
      <c r="AR64" s="12"/>
    </row>
    <row r="65" spans="2:53">
      <c r="E65" s="2" t="str">
        <f t="shared" si="5"/>
        <v>NW</v>
      </c>
      <c r="F65" s="92" t="s">
        <v>229</v>
      </c>
      <c r="J65" s="2" t="str">
        <f t="shared" si="6"/>
        <v>NWCSV Totex (smoothed)</v>
      </c>
      <c r="R65" s="12"/>
      <c r="T65" s="12"/>
      <c r="U65" s="12"/>
      <c r="V65" s="12"/>
      <c r="W65" s="12"/>
      <c r="X65" s="12"/>
      <c r="Y65" s="56">
        <f>INDEX(Cal_CSVDrivers!Y:Y,MATCH($J65,Cal_CSVDrivers!$J:$J,0))</f>
        <v>1144.9916901744543</v>
      </c>
      <c r="Z65" s="56">
        <f>INDEX(Cal_CSVDrivers!Z:Z,MATCH($J65,Cal_CSVDrivers!$J:$J,0))</f>
        <v>1063.8192223637996</v>
      </c>
      <c r="AA65" s="56">
        <f>INDEX(Cal_CSVDrivers!AA:AA,MATCH($J65,Cal_CSVDrivers!$J:$J,0))</f>
        <v>1185.2650837286901</v>
      </c>
      <c r="AB65" s="56">
        <f>INDEX(Cal_CSVDrivers!AB:AB,MATCH($J65,Cal_CSVDrivers!$J:$J,0))</f>
        <v>1105.5315189662219</v>
      </c>
      <c r="AC65" s="56">
        <f>INDEX(Cal_CSVDrivers!AC:AC,MATCH($J65,Cal_CSVDrivers!$J:$J,0))</f>
        <v>1109.4546986887735</v>
      </c>
      <c r="AD65" s="56">
        <f>INDEX(Cal_CSVDrivers!AD:AD,MATCH($J65,Cal_CSVDrivers!$J:$J,0))</f>
        <v>1089.1804213343648</v>
      </c>
      <c r="AE65" s="56">
        <f>INDEX(Cal_CSVDrivers!AE:AE,MATCH($J65,Cal_CSVDrivers!$J:$J,0))</f>
        <v>1165.8260456980943</v>
      </c>
      <c r="AF65" s="56">
        <f>INDEX(Cal_CSVDrivers!AF:AF,MATCH($J65,Cal_CSVDrivers!$J:$J,0))</f>
        <v>1358.2226270562551</v>
      </c>
      <c r="AG65" s="56">
        <f>INDEX(Cal_CSVDrivers!AG:AG,MATCH($J65,Cal_CSVDrivers!$J:$J,0))</f>
        <v>1167.5686319750098</v>
      </c>
      <c r="AH65" s="56">
        <f>INDEX(Cal_CSVDrivers!AH:AH,MATCH($J65,Cal_CSVDrivers!$J:$J,0))</f>
        <v>1168.6099124916432</v>
      </c>
      <c r="AI65" s="56">
        <f>INDEX(Cal_CSVDrivers!AI:AI,MATCH($J65,Cal_CSVDrivers!$J:$J,0))</f>
        <v>1172.8218631160275</v>
      </c>
      <c r="AJ65" s="56">
        <f>INDEX(Cal_CSVDrivers!AJ:AJ,MATCH($J65,Cal_CSVDrivers!$J:$J,0))</f>
        <v>1161.2783936347057</v>
      </c>
      <c r="AK65" s="56">
        <f>INDEX(Cal_CSVDrivers!AK:AK,MATCH($J65,Cal_CSVDrivers!$J:$J,0))</f>
        <v>1156.8145695857504</v>
      </c>
      <c r="AM65" s="12"/>
      <c r="AN65" s="12"/>
      <c r="AO65" s="12"/>
      <c r="AP65" s="12"/>
      <c r="AQ65" s="12"/>
      <c r="AR65" s="12"/>
    </row>
    <row r="66" spans="2:53">
      <c r="E66" s="2" t="str">
        <f t="shared" si="5"/>
        <v>NW</v>
      </c>
      <c r="F66" s="92" t="s">
        <v>230</v>
      </c>
      <c r="J66" s="2" t="str">
        <f t="shared" si="6"/>
        <v>NWCSV Capex (smoothed)</v>
      </c>
      <c r="R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2"/>
      <c r="AK66" s="12"/>
      <c r="AM66" s="12"/>
      <c r="AN66" s="12"/>
      <c r="AO66" s="12"/>
      <c r="AP66" s="12"/>
      <c r="AQ66" s="12"/>
      <c r="AR66" s="12"/>
    </row>
    <row r="67" spans="2:53">
      <c r="E67" s="2" t="str">
        <f t="shared" si="5"/>
        <v>NW</v>
      </c>
      <c r="F67" s="92" t="s">
        <v>584</v>
      </c>
      <c r="J67" s="2" t="str">
        <f t="shared" si="6"/>
        <v>NWCSV Totex_MaxPREs</v>
      </c>
      <c r="R67" s="12"/>
      <c r="T67" s="12"/>
      <c r="U67" s="12"/>
      <c r="V67" s="12"/>
      <c r="W67" s="12"/>
      <c r="X67" s="12"/>
      <c r="Y67" s="56">
        <f>INDEX(Cal_CSVDrivers!Y:Y,MATCH($J67,Cal_CSVDrivers!$J:$J,0))</f>
        <v>1028.9551134180535</v>
      </c>
      <c r="Z67" s="56">
        <f>INDEX(Cal_CSVDrivers!Z:Z,MATCH($J67,Cal_CSVDrivers!$J:$J,0))</f>
        <v>947.73031610043506</v>
      </c>
      <c r="AA67" s="56">
        <f>INDEX(Cal_CSVDrivers!AA:AA,MATCH($J67,Cal_CSVDrivers!$J:$J,0))</f>
        <v>1068.1317875259276</v>
      </c>
      <c r="AB67" s="56">
        <f>INDEX(Cal_CSVDrivers!AB:AB,MATCH($J67,Cal_CSVDrivers!$J:$J,0))</f>
        <v>997.37357300243877</v>
      </c>
      <c r="AC67" s="56">
        <f>INDEX(Cal_CSVDrivers!AC:AC,MATCH($J67,Cal_CSVDrivers!$J:$J,0))</f>
        <v>1019.1448248026029</v>
      </c>
      <c r="AD67" s="56">
        <f>INDEX(Cal_CSVDrivers!AD:AD,MATCH($J67,Cal_CSVDrivers!$J:$J,0))</f>
        <v>985.05070510467522</v>
      </c>
      <c r="AE67" s="56">
        <f>INDEX(Cal_CSVDrivers!AE:AE,MATCH($J67,Cal_CSVDrivers!$J:$J,0))</f>
        <v>1055.0021051151734</v>
      </c>
      <c r="AF67" s="56">
        <f>INDEX(Cal_CSVDrivers!AF:AF,MATCH($J67,Cal_CSVDrivers!$J:$J,0))</f>
        <v>1239.4728421553364</v>
      </c>
      <c r="AG67" s="56">
        <f>INDEX(Cal_CSVDrivers!AG:AG,MATCH($J67,Cal_CSVDrivers!$J:$J,0))</f>
        <v>1029.1765176060107</v>
      </c>
      <c r="AH67" s="56">
        <f>INDEX(Cal_CSVDrivers!AH:AH,MATCH($J67,Cal_CSVDrivers!$J:$J,0))</f>
        <v>1028.6912610163636</v>
      </c>
      <c r="AI67" s="56">
        <f>INDEX(Cal_CSVDrivers!AI:AI,MATCH($J67,Cal_CSVDrivers!$J:$J,0))</f>
        <v>1043.4210044380304</v>
      </c>
      <c r="AJ67" s="56">
        <f>INDEX(Cal_CSVDrivers!AJ:AJ,MATCH($J67,Cal_CSVDrivers!$J:$J,0))</f>
        <v>1032.1739386733973</v>
      </c>
      <c r="AK67" s="56">
        <f>INDEX(Cal_CSVDrivers!AK:AK,MATCH($J67,Cal_CSVDrivers!$J:$J,0))</f>
        <v>1030.6532432713259</v>
      </c>
      <c r="AM67" s="12"/>
      <c r="AN67" s="12"/>
      <c r="AO67" s="12"/>
      <c r="AP67" s="12"/>
      <c r="AQ67" s="12"/>
      <c r="AR67" s="12"/>
    </row>
    <row r="68" spans="2:53" s="92" customFormat="1">
      <c r="E68" s="92" t="str">
        <f t="shared" si="5"/>
        <v>NW</v>
      </c>
      <c r="F68" s="92" t="s">
        <v>592</v>
      </c>
      <c r="J68" s="92" t="str">
        <f t="shared" si="6"/>
        <v>NWCSV Totex_MaxPREs (smoothed)</v>
      </c>
      <c r="R68" s="12"/>
      <c r="T68" s="12"/>
      <c r="U68" s="12"/>
      <c r="V68" s="12"/>
      <c r="W68" s="12"/>
      <c r="X68" s="12"/>
      <c r="Y68" s="56">
        <f>INDEX(Cal_CSVDrivers!Y:Y,MATCH($J68,Cal_CSVDrivers!$J:$J,0))</f>
        <v>1042.5932585932521</v>
      </c>
      <c r="Z68" s="56">
        <f>INDEX(Cal_CSVDrivers!Z:Z,MATCH($J68,Cal_CSVDrivers!$J:$J,0))</f>
        <v>968.11693117212394</v>
      </c>
      <c r="AA68" s="56">
        <f>INDEX(Cal_CSVDrivers!AA:AA,MATCH($J68,Cal_CSVDrivers!$J:$J,0))</f>
        <v>1077.6803721035917</v>
      </c>
      <c r="AB68" s="56">
        <f>INDEX(Cal_CSVDrivers!AB:AB,MATCH($J68,Cal_CSVDrivers!$J:$J,0))</f>
        <v>1001.4189356805417</v>
      </c>
      <c r="AC68" s="56">
        <f>INDEX(Cal_CSVDrivers!AC:AC,MATCH($J68,Cal_CSVDrivers!$J:$J,0))</f>
        <v>1000.3049527210693</v>
      </c>
      <c r="AD68" s="56">
        <f>INDEX(Cal_CSVDrivers!AD:AD,MATCH($J68,Cal_CSVDrivers!$J:$J,0))</f>
        <v>978.87675434913945</v>
      </c>
      <c r="AE68" s="56">
        <f>INDEX(Cal_CSVDrivers!AE:AE,MATCH($J68,Cal_CSVDrivers!$J:$J,0))</f>
        <v>1048.9826369023031</v>
      </c>
      <c r="AF68" s="56">
        <f>INDEX(Cal_CSVDrivers!AF:AF,MATCH($J68,Cal_CSVDrivers!$J:$J,0))</f>
        <v>1220.7885872790382</v>
      </c>
      <c r="AG68" s="56">
        <f>INDEX(Cal_CSVDrivers!AG:AG,MATCH($J68,Cal_CSVDrivers!$J:$J,0))</f>
        <v>1047.8029523321036</v>
      </c>
      <c r="AH68" s="56">
        <f>INDEX(Cal_CSVDrivers!AH:AH,MATCH($J68,Cal_CSVDrivers!$J:$J,0))</f>
        <v>1045.7639437703308</v>
      </c>
      <c r="AI68" s="56">
        <f>INDEX(Cal_CSVDrivers!AI:AI,MATCH($J68,Cal_CSVDrivers!$J:$J,0))</f>
        <v>1049.6268749484739</v>
      </c>
      <c r="AJ68" s="56">
        <f>INDEX(Cal_CSVDrivers!AJ:AJ,MATCH($J68,Cal_CSVDrivers!$J:$J,0))</f>
        <v>1039.4170069392396</v>
      </c>
      <c r="AK68" s="56">
        <f>INDEX(Cal_CSVDrivers!AK:AK,MATCH($J68,Cal_CSVDrivers!$J:$J,0))</f>
        <v>1035.5478424341845</v>
      </c>
      <c r="AM68" s="12"/>
      <c r="AN68" s="12"/>
      <c r="AO68" s="12"/>
      <c r="AP68" s="12"/>
      <c r="AQ68" s="12"/>
      <c r="AR68" s="12"/>
      <c r="AU68" s="101"/>
    </row>
    <row r="69" spans="2:53">
      <c r="E69" s="2" t="s">
        <v>26</v>
      </c>
      <c r="F69" s="92" t="s">
        <v>219</v>
      </c>
      <c r="G69" s="2" t="s">
        <v>227</v>
      </c>
      <c r="J69" s="2" t="str">
        <f t="shared" si="6"/>
        <v>NWCSV EmergencyEconometric</v>
      </c>
      <c r="R69" s="12"/>
      <c r="T69" s="12"/>
      <c r="U69" s="12"/>
      <c r="V69" s="12"/>
      <c r="W69" s="12"/>
      <c r="X69" s="12"/>
      <c r="Y69" s="12"/>
      <c r="Z69" s="12"/>
      <c r="AA69" s="12"/>
      <c r="AB69" s="12"/>
      <c r="AC69" s="12"/>
      <c r="AD69" s="12"/>
      <c r="AE69" s="12"/>
      <c r="AF69" s="12"/>
      <c r="AG69" s="12"/>
      <c r="AH69" s="12"/>
      <c r="AI69" s="12"/>
      <c r="AJ69" s="12"/>
      <c r="AK69" s="12"/>
      <c r="AM69" s="12"/>
      <c r="AN69" s="12"/>
      <c r="AO69" s="12"/>
      <c r="AP69" s="12"/>
      <c r="AQ69" s="12"/>
      <c r="AR69" s="12"/>
    </row>
    <row r="70" spans="2:53">
      <c r="E70" s="2" t="str">
        <f t="shared" si="5"/>
        <v>NW</v>
      </c>
      <c r="F70" s="92" t="s">
        <v>233</v>
      </c>
      <c r="G70" s="2" t="s">
        <v>227</v>
      </c>
      <c r="J70" s="2" t="str">
        <f t="shared" si="6"/>
        <v>NWCSV Customers, PREs, External condition reportsEconometric</v>
      </c>
      <c r="R70" s="12"/>
      <c r="T70" s="12"/>
      <c r="U70" s="12"/>
      <c r="V70" s="12"/>
      <c r="W70" s="12"/>
      <c r="X70" s="12"/>
      <c r="Y70" s="12"/>
      <c r="Z70" s="12"/>
      <c r="AA70" s="12"/>
      <c r="AB70" s="12"/>
      <c r="AC70" s="12"/>
      <c r="AD70" s="12"/>
      <c r="AE70" s="12"/>
      <c r="AF70" s="12"/>
      <c r="AG70" s="12"/>
      <c r="AH70" s="12"/>
      <c r="AI70" s="12"/>
      <c r="AJ70" s="12"/>
      <c r="AK70" s="12"/>
      <c r="AM70" s="12"/>
      <c r="AN70" s="12"/>
      <c r="AO70" s="12"/>
      <c r="AP70" s="12"/>
      <c r="AQ70" s="12"/>
      <c r="AR70" s="12"/>
    </row>
    <row r="72" spans="2:53" ht="14.65">
      <c r="B72" s="9" t="s">
        <v>28</v>
      </c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  <c r="AH72" s="9"/>
      <c r="AI72" s="9"/>
      <c r="AJ72" s="9"/>
      <c r="AK72" s="9"/>
      <c r="AL72" s="9"/>
      <c r="AM72" s="9"/>
      <c r="AN72" s="35"/>
      <c r="AO72" s="9"/>
      <c r="AP72" s="9"/>
      <c r="AQ72" s="9"/>
      <c r="AR72" s="9"/>
      <c r="AS72" s="9"/>
      <c r="AT72" s="9"/>
      <c r="AU72" s="9"/>
      <c r="AV72" s="9"/>
      <c r="AW72" s="9"/>
      <c r="AX72" s="9"/>
      <c r="AY72" s="9"/>
      <c r="AZ72" s="9"/>
      <c r="BA72" s="9"/>
    </row>
    <row r="73" spans="2:53">
      <c r="AU73" s="2"/>
    </row>
    <row r="74" spans="2:53">
      <c r="E74" s="2" t="str">
        <f t="shared" ref="E74:E91" si="7">$B$72</f>
        <v>WM</v>
      </c>
      <c r="F74" s="92" t="s">
        <v>216</v>
      </c>
      <c r="J74" s="2" t="str">
        <f>$E74&amp;""&amp;F74&amp;G74</f>
        <v>WMCSV Totex</v>
      </c>
      <c r="R74" s="12"/>
      <c r="T74" s="12"/>
      <c r="U74" s="12"/>
      <c r="V74" s="12"/>
      <c r="W74" s="12"/>
      <c r="X74" s="12"/>
      <c r="Y74" s="56">
        <f>INDEX(Cal_CSVDrivers!Y:Y,MATCH($J74,Cal_CSVDrivers!$J:$J,0))</f>
        <v>826.73423705756716</v>
      </c>
      <c r="Z74" s="56">
        <f>INDEX(Cal_CSVDrivers!Z:Z,MATCH($J74,Cal_CSVDrivers!$J:$J,0))</f>
        <v>714.57926849981277</v>
      </c>
      <c r="AA74" s="56">
        <f>INDEX(Cal_CSVDrivers!AA:AA,MATCH($J74,Cal_CSVDrivers!$J:$J,0))</f>
        <v>926.95753910000383</v>
      </c>
      <c r="AB74" s="56">
        <f>INDEX(Cal_CSVDrivers!AB:AB,MATCH($J74,Cal_CSVDrivers!$J:$J,0))</f>
        <v>891.93988563962819</v>
      </c>
      <c r="AC74" s="56">
        <f>INDEX(Cal_CSVDrivers!AC:AC,MATCH($J74,Cal_CSVDrivers!$J:$J,0))</f>
        <v>841.34177076138394</v>
      </c>
      <c r="AD74" s="56">
        <f>INDEX(Cal_CSVDrivers!AD:AD,MATCH($J74,Cal_CSVDrivers!$J:$J,0))</f>
        <v>815.62922939723273</v>
      </c>
      <c r="AE74" s="56">
        <f>INDEX(Cal_CSVDrivers!AE:AE,MATCH($J74,Cal_CSVDrivers!$J:$J,0))</f>
        <v>799.16920515084951</v>
      </c>
      <c r="AF74" s="56">
        <f>INDEX(Cal_CSVDrivers!AF:AF,MATCH($J74,Cal_CSVDrivers!$J:$J,0))</f>
        <v>1011.7656479541998</v>
      </c>
      <c r="AG74" s="56">
        <f>INDEX(Cal_CSVDrivers!AG:AG,MATCH($J74,Cal_CSVDrivers!$J:$J,0))</f>
        <v>872.84739985268482</v>
      </c>
      <c r="AH74" s="56">
        <f>INDEX(Cal_CSVDrivers!AH:AH,MATCH($J74,Cal_CSVDrivers!$J:$J,0))</f>
        <v>885.80171887580377</v>
      </c>
      <c r="AI74" s="56">
        <f>INDEX(Cal_CSVDrivers!AI:AI,MATCH($J74,Cal_CSVDrivers!$J:$J,0))</f>
        <v>899.51189864801131</v>
      </c>
      <c r="AJ74" s="56">
        <f>INDEX(Cal_CSVDrivers!AJ:AJ,MATCH($J74,Cal_CSVDrivers!$J:$J,0))</f>
        <v>885.93308609657765</v>
      </c>
      <c r="AK74" s="56">
        <f>INDEX(Cal_CSVDrivers!AK:AK,MATCH($J74,Cal_CSVDrivers!$J:$J,0))</f>
        <v>884.60025685881919</v>
      </c>
      <c r="AM74" s="12"/>
      <c r="AN74" s="12"/>
      <c r="AO74" s="12"/>
      <c r="AP74" s="12"/>
      <c r="AQ74" s="12"/>
      <c r="AR74" s="12"/>
    </row>
    <row r="75" spans="2:53">
      <c r="E75" s="2" t="str">
        <f t="shared" si="7"/>
        <v>WM</v>
      </c>
      <c r="F75" s="92" t="s">
        <v>217</v>
      </c>
      <c r="J75" s="2" t="str">
        <f t="shared" ref="J75:J91" si="8">$E75&amp;""&amp;F75&amp;G75</f>
        <v>WMCSV Opex</v>
      </c>
      <c r="R75" s="12"/>
      <c r="T75" s="12"/>
      <c r="U75" s="12"/>
      <c r="V75" s="12"/>
      <c r="W75" s="12"/>
      <c r="X75" s="12"/>
      <c r="Y75" s="12"/>
      <c r="Z75" s="12"/>
      <c r="AA75" s="12"/>
      <c r="AB75" s="12"/>
      <c r="AC75" s="12"/>
      <c r="AD75" s="12"/>
      <c r="AE75" s="12"/>
      <c r="AF75" s="12"/>
      <c r="AG75" s="12"/>
      <c r="AH75" s="12"/>
      <c r="AI75" s="12"/>
      <c r="AJ75" s="12"/>
      <c r="AK75" s="12"/>
      <c r="AM75" s="12"/>
      <c r="AN75" s="12"/>
      <c r="AO75" s="12"/>
      <c r="AP75" s="12"/>
      <c r="AQ75" s="12"/>
      <c r="AR75" s="12"/>
    </row>
    <row r="76" spans="2:53">
      <c r="E76" s="2" t="str">
        <f t="shared" si="7"/>
        <v>WM</v>
      </c>
      <c r="F76" s="92" t="s">
        <v>218</v>
      </c>
      <c r="J76" s="2" t="str">
        <f t="shared" si="8"/>
        <v>WMCSV Capex</v>
      </c>
      <c r="R76" s="12"/>
      <c r="T76" s="12"/>
      <c r="U76" s="12"/>
      <c r="V76" s="12"/>
      <c r="W76" s="12"/>
      <c r="X76" s="12"/>
      <c r="Y76" s="12"/>
      <c r="Z76" s="12"/>
      <c r="AA76" s="12"/>
      <c r="AB76" s="12"/>
      <c r="AC76" s="12"/>
      <c r="AD76" s="12"/>
      <c r="AE76" s="12"/>
      <c r="AF76" s="12"/>
      <c r="AG76" s="12"/>
      <c r="AH76" s="12"/>
      <c r="AI76" s="12"/>
      <c r="AJ76" s="12"/>
      <c r="AK76" s="12"/>
      <c r="AM76" s="12"/>
      <c r="AN76" s="12"/>
      <c r="AO76" s="12"/>
      <c r="AP76" s="12"/>
      <c r="AQ76" s="12"/>
      <c r="AR76" s="12"/>
    </row>
    <row r="77" spans="2:53">
      <c r="E77" s="2" t="str">
        <f t="shared" si="7"/>
        <v>WM</v>
      </c>
      <c r="F77" s="92" t="s">
        <v>219</v>
      </c>
      <c r="J77" s="2" t="str">
        <f t="shared" si="8"/>
        <v>WMCSV Emergency</v>
      </c>
      <c r="R77" s="12"/>
      <c r="T77" s="12"/>
      <c r="U77" s="12"/>
      <c r="V77" s="12"/>
      <c r="W77" s="12"/>
      <c r="X77" s="12"/>
      <c r="Y77" s="56">
        <f>INDEX(Cal_CSVDrivers!Y:Y,MATCH($J77,Cal_CSVDrivers!$J:$J,0))</f>
        <v>728669.96933845768</v>
      </c>
      <c r="Z77" s="56">
        <f>INDEX(Cal_CSVDrivers!Z:Z,MATCH($J77,Cal_CSVDrivers!$J:$J,0))</f>
        <v>731261.69271240314</v>
      </c>
      <c r="AA77" s="56">
        <f>INDEX(Cal_CSVDrivers!AA:AA,MATCH($J77,Cal_CSVDrivers!$J:$J,0))</f>
        <v>730753.51075943466</v>
      </c>
      <c r="AB77" s="56">
        <f>INDEX(Cal_CSVDrivers!AB:AB,MATCH($J77,Cal_CSVDrivers!$J:$J,0))</f>
        <v>734429.13790486881</v>
      </c>
      <c r="AC77" s="56">
        <f>INDEX(Cal_CSVDrivers!AC:AC,MATCH($J77,Cal_CSVDrivers!$J:$J,0))</f>
        <v>721585.7915410432</v>
      </c>
      <c r="AD77" s="56">
        <f>INDEX(Cal_CSVDrivers!AD:AD,MATCH($J77,Cal_CSVDrivers!$J:$J,0))</f>
        <v>715394.03360158054</v>
      </c>
      <c r="AE77" s="56">
        <f>INDEX(Cal_CSVDrivers!AE:AE,MATCH($J77,Cal_CSVDrivers!$J:$J,0))</f>
        <v>702429.92883436615</v>
      </c>
      <c r="AF77" s="56">
        <f>INDEX(Cal_CSVDrivers!AF:AF,MATCH($J77,Cal_CSVDrivers!$J:$J,0))</f>
        <v>714005.39534486656</v>
      </c>
      <c r="AG77" s="56">
        <f>INDEX(Cal_CSVDrivers!AG:AG,MATCH($J77,Cal_CSVDrivers!$J:$J,0))</f>
        <v>708658.2375217349</v>
      </c>
      <c r="AH77" s="56">
        <f>INDEX(Cal_CSVDrivers!AH:AH,MATCH($J77,Cal_CSVDrivers!$J:$J,0))</f>
        <v>707365.84355039708</v>
      </c>
      <c r="AI77" s="56">
        <f>INDEX(Cal_CSVDrivers!AI:AI,MATCH($J77,Cal_CSVDrivers!$J:$J,0))</f>
        <v>705784.18347129563</v>
      </c>
      <c r="AJ77" s="56">
        <f>INDEX(Cal_CSVDrivers!AJ:AJ,MATCH($J77,Cal_CSVDrivers!$J:$J,0))</f>
        <v>703734.29168615746</v>
      </c>
      <c r="AK77" s="56">
        <f>INDEX(Cal_CSVDrivers!AK:AK,MATCH($J77,Cal_CSVDrivers!$J:$J,0))</f>
        <v>701642.67485047062</v>
      </c>
      <c r="AM77" s="12"/>
      <c r="AN77" s="12"/>
      <c r="AO77" s="12"/>
      <c r="AP77" s="12"/>
      <c r="AQ77" s="12"/>
      <c r="AR77" s="12"/>
    </row>
    <row r="78" spans="2:53">
      <c r="E78" s="2" t="str">
        <f t="shared" si="7"/>
        <v>WM</v>
      </c>
      <c r="F78" s="92" t="s">
        <v>549</v>
      </c>
      <c r="J78" s="2" t="str">
        <f t="shared" si="8"/>
        <v>WMMEAV_egep_mobs</v>
      </c>
      <c r="L78" s="2" t="s">
        <v>109</v>
      </c>
      <c r="R78" s="12"/>
      <c r="T78" s="12"/>
      <c r="U78" s="12"/>
      <c r="V78" s="12"/>
      <c r="W78" s="12"/>
      <c r="X78" s="12"/>
      <c r="Y78" s="56">
        <f>INDEX(Cal_GDNDrivers!Y:Y,MATCH($J78,Cal_GDNDrivers!$J:$J,0))</f>
        <v>8303.3268056966826</v>
      </c>
      <c r="Z78" s="56">
        <f>INDEX(Cal_GDNDrivers!Z:Z,MATCH($J78,Cal_GDNDrivers!$J:$J,0))</f>
        <v>8254.9885719680096</v>
      </c>
      <c r="AA78" s="56">
        <f>INDEX(Cal_GDNDrivers!AA:AA,MATCH($J78,Cal_GDNDrivers!$J:$J,0))</f>
        <v>8231.1112687957611</v>
      </c>
      <c r="AB78" s="56">
        <f>INDEX(Cal_GDNDrivers!AB:AB,MATCH($J78,Cal_GDNDrivers!$J:$J,0))</f>
        <v>8207.1966275246596</v>
      </c>
      <c r="AC78" s="56">
        <f>INDEX(Cal_GDNDrivers!AC:AC,MATCH($J78,Cal_GDNDrivers!$J:$J,0))</f>
        <v>8188.3131812762831</v>
      </c>
      <c r="AD78" s="56">
        <f>INDEX(Cal_GDNDrivers!AD:AD,MATCH($J78,Cal_GDNDrivers!$J:$J,0))</f>
        <v>8167.0228928097877</v>
      </c>
      <c r="AE78" s="56">
        <f>INDEX(Cal_GDNDrivers!AE:AE,MATCH($J78,Cal_GDNDrivers!$J:$J,0))</f>
        <v>8146.2475221793093</v>
      </c>
      <c r="AF78" s="56">
        <f>INDEX(Cal_GDNDrivers!AF:AF,MATCH($J78,Cal_GDNDrivers!$J:$J,0))</f>
        <v>8113.8946818473123</v>
      </c>
      <c r="AG78" s="56">
        <f>INDEX(Cal_GDNDrivers!AG:AG,MATCH($J78,Cal_GDNDrivers!$J:$J,0))</f>
        <v>8095.5783276746697</v>
      </c>
      <c r="AH78" s="56">
        <f>INDEX(Cal_GDNDrivers!AH:AH,MATCH($J78,Cal_GDNDrivers!$J:$J,0))</f>
        <v>8080.914980542896</v>
      </c>
      <c r="AI78" s="56">
        <f>INDEX(Cal_GDNDrivers!AI:AI,MATCH($J78,Cal_GDNDrivers!$J:$J,0))</f>
        <v>8066.4806381263797</v>
      </c>
      <c r="AJ78" s="56">
        <f>INDEX(Cal_GDNDrivers!AJ:AJ,MATCH($J78,Cal_GDNDrivers!$J:$J,0))</f>
        <v>8050.6784070250287</v>
      </c>
      <c r="AK78" s="56">
        <f>INDEX(Cal_GDNDrivers!AK:AK,MATCH($J78,Cal_GDNDrivers!$J:$J,0))</f>
        <v>8035.0453808128404</v>
      </c>
      <c r="AM78" s="12"/>
      <c r="AN78" s="12"/>
      <c r="AO78" s="12"/>
      <c r="AP78" s="12"/>
      <c r="AQ78" s="12"/>
      <c r="AR78" s="12"/>
    </row>
    <row r="79" spans="2:53">
      <c r="E79" s="2" t="str">
        <f t="shared" si="7"/>
        <v>WM</v>
      </c>
      <c r="F79" s="92" t="s">
        <v>223</v>
      </c>
      <c r="J79" s="2" t="str">
        <f t="shared" si="8"/>
        <v>WMMaintenance MEAV</v>
      </c>
      <c r="L79" s="2" t="s">
        <v>109</v>
      </c>
      <c r="R79" s="12"/>
      <c r="T79" s="12"/>
      <c r="U79" s="12"/>
      <c r="V79" s="12"/>
      <c r="W79" s="12"/>
      <c r="X79" s="12"/>
      <c r="Y79" s="56">
        <f>INDEX(Cal_GDNDrivers!Y:Y,MATCH($J79,Cal_GDNDrivers!$J:$J,0))</f>
        <v>1787.27385964513</v>
      </c>
      <c r="Z79" s="56">
        <f>INDEX(Cal_GDNDrivers!Z:Z,MATCH($J79,Cal_GDNDrivers!$J:$J,0))</f>
        <v>1776.2137190227322</v>
      </c>
      <c r="AA79" s="56">
        <f>INDEX(Cal_GDNDrivers!AA:AA,MATCH($J79,Cal_GDNDrivers!$J:$J,0))</f>
        <v>1772.5488104213773</v>
      </c>
      <c r="AB79" s="56">
        <f>INDEX(Cal_GDNDrivers!AB:AB,MATCH($J79,Cal_GDNDrivers!$J:$J,0))</f>
        <v>1772.6984409718289</v>
      </c>
      <c r="AC79" s="56">
        <f>INDEX(Cal_GDNDrivers!AC:AC,MATCH($J79,Cal_GDNDrivers!$J:$J,0))</f>
        <v>1772.0644997202644</v>
      </c>
      <c r="AD79" s="56">
        <f>INDEX(Cal_GDNDrivers!AD:AD,MATCH($J79,Cal_GDNDrivers!$J:$J,0))</f>
        <v>1771.2069386925768</v>
      </c>
      <c r="AE79" s="56">
        <f>INDEX(Cal_GDNDrivers!AE:AE,MATCH($J79,Cal_GDNDrivers!$J:$J,0))</f>
        <v>1773.8261220110599</v>
      </c>
      <c r="AF79" s="56">
        <f>INDEX(Cal_GDNDrivers!AF:AF,MATCH($J79,Cal_GDNDrivers!$J:$J,0))</f>
        <v>1774.4237044205274</v>
      </c>
      <c r="AG79" s="56">
        <f>INDEX(Cal_GDNDrivers!AG:AG,MATCH($J79,Cal_GDNDrivers!$J:$J,0))</f>
        <v>1771.6987952378149</v>
      </c>
      <c r="AH79" s="56">
        <f>INDEX(Cal_GDNDrivers!AH:AH,MATCH($J79,Cal_GDNDrivers!$J:$J,0))</f>
        <v>1772.4187952378152</v>
      </c>
      <c r="AI79" s="56">
        <f>INDEX(Cal_GDNDrivers!AI:AI,MATCH($J79,Cal_GDNDrivers!$J:$J,0))</f>
        <v>1772.9587952378151</v>
      </c>
      <c r="AJ79" s="56">
        <f>INDEX(Cal_GDNDrivers!AJ:AJ,MATCH($J79,Cal_GDNDrivers!$J:$J,0))</f>
        <v>1773.4987952378151</v>
      </c>
      <c r="AK79" s="56">
        <f>INDEX(Cal_GDNDrivers!AK:AK,MATCH($J79,Cal_GDNDrivers!$J:$J,0))</f>
        <v>1774.2187952378144</v>
      </c>
      <c r="AM79" s="12"/>
      <c r="AN79" s="12"/>
      <c r="AO79" s="12"/>
      <c r="AP79" s="12"/>
      <c r="AQ79" s="12"/>
      <c r="AR79" s="12"/>
    </row>
    <row r="80" spans="2:53">
      <c r="E80" s="2" t="str">
        <f t="shared" si="7"/>
        <v>WM</v>
      </c>
      <c r="F80" s="92" t="s">
        <v>159</v>
      </c>
      <c r="J80" s="2" t="str">
        <f t="shared" si="8"/>
        <v>WMTotal external condition reports
(service condition + mains condition)</v>
      </c>
      <c r="L80" s="2" t="s">
        <v>235</v>
      </c>
      <c r="R80" s="12"/>
      <c r="T80" s="12"/>
      <c r="U80" s="12"/>
      <c r="V80" s="12"/>
      <c r="W80" s="12"/>
      <c r="X80" s="12"/>
      <c r="Y80" s="56">
        <f>INDEX(Cal_GDNDrivers!Y:Y,MATCH($J80,Cal_GDNDrivers!$J:$J,0))</f>
        <v>13637</v>
      </c>
      <c r="Z80" s="56">
        <f>INDEX(Cal_GDNDrivers!Z:Z,MATCH($J80,Cal_GDNDrivers!$J:$J,0))</f>
        <v>14345</v>
      </c>
      <c r="AA80" s="56">
        <f>INDEX(Cal_GDNDrivers!AA:AA,MATCH($J80,Cal_GDNDrivers!$J:$J,0))</f>
        <v>14175</v>
      </c>
      <c r="AB80" s="56">
        <f>INDEX(Cal_GDNDrivers!AB:AB,MATCH($J80,Cal_GDNDrivers!$J:$J,0))</f>
        <v>14465</v>
      </c>
      <c r="AC80" s="56">
        <f>INDEX(Cal_GDNDrivers!AC:AC,MATCH($J80,Cal_GDNDrivers!$J:$J,0))</f>
        <v>13194</v>
      </c>
      <c r="AD80" s="56">
        <f>INDEX(Cal_GDNDrivers!AD:AD,MATCH($J80,Cal_GDNDrivers!$J:$J,0))</f>
        <v>12563</v>
      </c>
      <c r="AE80" s="56">
        <f>INDEX(Cal_GDNDrivers!AE:AE,MATCH($J80,Cal_GDNDrivers!$J:$J,0))</f>
        <v>11408</v>
      </c>
      <c r="AF80" s="56">
        <f>INDEX(Cal_GDNDrivers!AF:AF,MATCH($J80,Cal_GDNDrivers!$J:$J,0))</f>
        <v>12313</v>
      </c>
      <c r="AG80" s="56">
        <f>INDEX(Cal_GDNDrivers!AG:AG,MATCH($J80,Cal_GDNDrivers!$J:$J,0))</f>
        <v>11765</v>
      </c>
      <c r="AH80" s="56">
        <f>INDEX(Cal_GDNDrivers!AH:AH,MATCH($J80,Cal_GDNDrivers!$J:$J,0))</f>
        <v>11566</v>
      </c>
      <c r="AI80" s="56">
        <f>INDEX(Cal_GDNDrivers!AI:AI,MATCH($J80,Cal_GDNDrivers!$J:$J,0))</f>
        <v>11347</v>
      </c>
      <c r="AJ80" s="56">
        <f>INDEX(Cal_GDNDrivers!AJ:AJ,MATCH($J80,Cal_GDNDrivers!$J:$J,0))</f>
        <v>11095</v>
      </c>
      <c r="AK80" s="56">
        <f>INDEX(Cal_GDNDrivers!AK:AK,MATCH($J80,Cal_GDNDrivers!$J:$J,0))</f>
        <v>10845</v>
      </c>
      <c r="AM80" s="12"/>
      <c r="AN80" s="12"/>
      <c r="AO80" s="12"/>
      <c r="AP80" s="12"/>
      <c r="AQ80" s="12"/>
      <c r="AR80" s="12"/>
    </row>
    <row r="81" spans="2:53">
      <c r="E81" s="2" t="str">
        <f t="shared" si="7"/>
        <v>WM</v>
      </c>
      <c r="F81" s="92" t="s">
        <v>583</v>
      </c>
      <c r="J81" s="2" t="str">
        <f t="shared" si="8"/>
        <v>WMCSV Customers, MEAV</v>
      </c>
      <c r="R81" s="12"/>
      <c r="T81" s="12"/>
      <c r="U81" s="12"/>
      <c r="V81" s="12"/>
      <c r="W81" s="12"/>
      <c r="X81" s="12"/>
      <c r="Y81" s="56">
        <f>INDEX(Cal_CSVDrivers!Y:Y,MATCH($J81,Cal_CSVDrivers!$J:$J,0))</f>
        <v>15790.631708708355</v>
      </c>
      <c r="Z81" s="56">
        <f>INDEX(Cal_CSVDrivers!Z:Z,MATCH($J81,Cal_CSVDrivers!$J:$J,0))</f>
        <v>15692.668638021887</v>
      </c>
      <c r="AA81" s="56">
        <f>INDEX(Cal_CSVDrivers!AA:AA,MATCH($J81,Cal_CSVDrivers!$J:$J,0))</f>
        <v>15655.448124125762</v>
      </c>
      <c r="AB81" s="56">
        <f>INDEX(Cal_CSVDrivers!AB:AB,MATCH($J81,Cal_CSVDrivers!$J:$J,0))</f>
        <v>15616.131327516503</v>
      </c>
      <c r="AC81" s="56">
        <f>INDEX(Cal_CSVDrivers!AC:AC,MATCH($J81,Cal_CSVDrivers!$J:$J,0))</f>
        <v>15585.765146326274</v>
      </c>
      <c r="AD81" s="56">
        <f>INDEX(Cal_CSVDrivers!AD:AD,MATCH($J81,Cal_CSVDrivers!$J:$J,0))</f>
        <v>15552.599335282179</v>
      </c>
      <c r="AE81" s="56">
        <f>INDEX(Cal_CSVDrivers!AE:AE,MATCH($J81,Cal_CSVDrivers!$J:$J,0))</f>
        <v>15521.721784411569</v>
      </c>
      <c r="AF81" s="56">
        <f>INDEX(Cal_CSVDrivers!AF:AF,MATCH($J81,Cal_CSVDrivers!$J:$J,0))</f>
        <v>15468.490810245152</v>
      </c>
      <c r="AG81" s="56">
        <f>INDEX(Cal_CSVDrivers!AG:AG,MATCH($J81,Cal_CSVDrivers!$J:$J,0))</f>
        <v>15440.063117228883</v>
      </c>
      <c r="AH81" s="56">
        <f>INDEX(Cal_CSVDrivers!AH:AH,MATCH($J81,Cal_CSVDrivers!$J:$J,0))</f>
        <v>15417.532929355972</v>
      </c>
      <c r="AI81" s="56">
        <f>INDEX(Cal_CSVDrivers!AI:AI,MATCH($J81,Cal_CSVDrivers!$J:$J,0))</f>
        <v>15395.679252107509</v>
      </c>
      <c r="AJ81" s="56">
        <f>INDEX(Cal_CSVDrivers!AJ:AJ,MATCH($J81,Cal_CSVDrivers!$J:$J,0))</f>
        <v>15371.468950965036</v>
      </c>
      <c r="AK81" s="56">
        <f>INDEX(Cal_CSVDrivers!AK:AK,MATCH($J81,Cal_CSVDrivers!$J:$J,0))</f>
        <v>15347.217181917813</v>
      </c>
      <c r="AM81" s="12"/>
      <c r="AN81" s="12"/>
      <c r="AO81" s="12"/>
      <c r="AP81" s="12"/>
      <c r="AQ81" s="12"/>
      <c r="AR81" s="12"/>
    </row>
    <row r="82" spans="2:53">
      <c r="E82" s="2" t="str">
        <f t="shared" si="7"/>
        <v>WM</v>
      </c>
      <c r="F82" s="92" t="s">
        <v>231</v>
      </c>
      <c r="J82" s="2" t="str">
        <f t="shared" si="8"/>
        <v xml:space="preserve">WMCSV Business Support Costs </v>
      </c>
      <c r="R82" s="12"/>
      <c r="T82" s="12"/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F82" s="12"/>
      <c r="AG82" s="12"/>
      <c r="AH82" s="12"/>
      <c r="AI82" s="12"/>
      <c r="AJ82" s="12"/>
      <c r="AK82" s="12"/>
      <c r="AM82" s="12"/>
      <c r="AN82" s="12"/>
      <c r="AO82" s="12"/>
      <c r="AP82" s="12"/>
      <c r="AQ82" s="12"/>
      <c r="AR82" s="12"/>
    </row>
    <row r="83" spans="2:53">
      <c r="E83" s="2" t="str">
        <f t="shared" si="7"/>
        <v>WM</v>
      </c>
      <c r="F83" s="92" t="s">
        <v>232</v>
      </c>
      <c r="J83" s="2" t="str">
        <f t="shared" si="8"/>
        <v>WMCSV Customers, network, throughput</v>
      </c>
      <c r="R83" s="12"/>
      <c r="T83" s="12"/>
      <c r="U83" s="12"/>
      <c r="V83" s="12"/>
      <c r="W83" s="12"/>
      <c r="X83" s="12"/>
      <c r="Y83" s="56">
        <f>INDEX(Cal_CSVDrivers!Y:Y,MATCH($J83,Cal_CSVDrivers!$J:$J,0))</f>
        <v>127696.20156529441</v>
      </c>
      <c r="Z83" s="56">
        <f>INDEX(Cal_CSVDrivers!Z:Z,MATCH($J83,Cal_CSVDrivers!$J:$J,0))</f>
        <v>126318.1625071884</v>
      </c>
      <c r="AA83" s="56">
        <f>INDEX(Cal_CSVDrivers!AA:AA,MATCH($J83,Cal_CSVDrivers!$J:$J,0))</f>
        <v>125711.58372573201</v>
      </c>
      <c r="AB83" s="56">
        <f>INDEX(Cal_CSVDrivers!AB:AB,MATCH($J83,Cal_CSVDrivers!$J:$J,0))</f>
        <v>127250.04635452233</v>
      </c>
      <c r="AC83" s="56">
        <f>INDEX(Cal_CSVDrivers!AC:AC,MATCH($J83,Cal_CSVDrivers!$J:$J,0))</f>
        <v>127890.79946064101</v>
      </c>
      <c r="AD83" s="56">
        <f>INDEX(Cal_CSVDrivers!AD:AD,MATCH($J83,Cal_CSVDrivers!$J:$J,0))</f>
        <v>126144.40194282334</v>
      </c>
      <c r="AE83" s="56">
        <f>INDEX(Cal_CSVDrivers!AE:AE,MATCH($J83,Cal_CSVDrivers!$J:$J,0))</f>
        <v>129330.24710718702</v>
      </c>
      <c r="AF83" s="56">
        <f>INDEX(Cal_CSVDrivers!AF:AF,MATCH($J83,Cal_CSVDrivers!$J:$J,0))</f>
        <v>129426.78080208962</v>
      </c>
      <c r="AG83" s="56">
        <f>INDEX(Cal_CSVDrivers!AG:AG,MATCH($J83,Cal_CSVDrivers!$J:$J,0))</f>
        <v>129652.58620366296</v>
      </c>
      <c r="AH83" s="56">
        <f>INDEX(Cal_CSVDrivers!AH:AH,MATCH($J83,Cal_CSVDrivers!$J:$J,0))</f>
        <v>129852.56252132438</v>
      </c>
      <c r="AI83" s="56">
        <f>INDEX(Cal_CSVDrivers!AI:AI,MATCH($J83,Cal_CSVDrivers!$J:$J,0))</f>
        <v>130220.60653126985</v>
      </c>
      <c r="AJ83" s="56">
        <f>INDEX(Cal_CSVDrivers!AJ:AJ,MATCH($J83,Cal_CSVDrivers!$J:$J,0))</f>
        <v>130363.44105946297</v>
      </c>
      <c r="AK83" s="56">
        <f>INDEX(Cal_CSVDrivers!AK:AK,MATCH($J83,Cal_CSVDrivers!$J:$J,0))</f>
        <v>130277.84379888132</v>
      </c>
      <c r="AM83" s="12"/>
      <c r="AN83" s="12"/>
      <c r="AO83" s="12"/>
      <c r="AP83" s="12"/>
      <c r="AQ83" s="12"/>
      <c r="AR83" s="12"/>
    </row>
    <row r="84" spans="2:53">
      <c r="E84" s="2" t="str">
        <f t="shared" si="7"/>
        <v>WM</v>
      </c>
      <c r="F84" s="92" t="s">
        <v>233</v>
      </c>
      <c r="J84" s="2" t="str">
        <f t="shared" si="8"/>
        <v>WMCSV Customers, PREs, External condition reports</v>
      </c>
      <c r="R84" s="12"/>
      <c r="T84" s="12"/>
      <c r="U84" s="12"/>
      <c r="V84" s="12"/>
      <c r="W84" s="12"/>
      <c r="X84" s="12"/>
      <c r="Y84" s="56">
        <f>INDEX(Cal_CSVDrivers!Y:Y,MATCH($J84,Cal_CSVDrivers!$J:$J,0))</f>
        <v>75967.247701436005</v>
      </c>
      <c r="Z84" s="56">
        <f>INDEX(Cal_CSVDrivers!Z:Z,MATCH($J84,Cal_CSVDrivers!$J:$J,0))</f>
        <v>75760.45735715903</v>
      </c>
      <c r="AA84" s="56">
        <f>INDEX(Cal_CSVDrivers!AA:AA,MATCH($J84,Cal_CSVDrivers!$J:$J,0))</f>
        <v>74709.185150632984</v>
      </c>
      <c r="AB84" s="56">
        <f>INDEX(Cal_CSVDrivers!AB:AB,MATCH($J84,Cal_CSVDrivers!$J:$J,0))</f>
        <v>76011.052280084798</v>
      </c>
      <c r="AC84" s="56">
        <f>INDEX(Cal_CSVDrivers!AC:AC,MATCH($J84,Cal_CSVDrivers!$J:$J,0))</f>
        <v>71553.510011547784</v>
      </c>
      <c r="AD84" s="56">
        <f>INDEX(Cal_CSVDrivers!AD:AD,MATCH($J84,Cal_CSVDrivers!$J:$J,0))</f>
        <v>68313.148663850647</v>
      </c>
      <c r="AE84" s="56">
        <f>INDEX(Cal_CSVDrivers!AE:AE,MATCH($J84,Cal_CSVDrivers!$J:$J,0))</f>
        <v>62897.26229448204</v>
      </c>
      <c r="AF84" s="56">
        <f>INDEX(Cal_CSVDrivers!AF:AF,MATCH($J84,Cal_CSVDrivers!$J:$J,0))</f>
        <v>67541.072731425011</v>
      </c>
      <c r="AG84" s="56">
        <f>INDEX(Cal_CSVDrivers!AG:AG,MATCH($J84,Cal_CSVDrivers!$J:$J,0))</f>
        <v>65947.387145444445</v>
      </c>
      <c r="AH84" s="56">
        <f>INDEX(Cal_CSVDrivers!AH:AH,MATCH($J84,Cal_CSVDrivers!$J:$J,0))</f>
        <v>65197.735461104756</v>
      </c>
      <c r="AI84" s="56">
        <f>INDEX(Cal_CSVDrivers!AI:AI,MATCH($J84,Cal_CSVDrivers!$J:$J,0))</f>
        <v>64399.68902982954</v>
      </c>
      <c r="AJ84" s="56">
        <f>INDEX(Cal_CSVDrivers!AJ:AJ,MATCH($J84,Cal_CSVDrivers!$J:$J,0))</f>
        <v>63519.295578179757</v>
      </c>
      <c r="AK84" s="56">
        <f>INDEX(Cal_CSVDrivers!AK:AK,MATCH($J84,Cal_CSVDrivers!$J:$J,0))</f>
        <v>62643.007690929197</v>
      </c>
      <c r="AM84" s="12"/>
      <c r="AN84" s="12"/>
      <c r="AO84" s="12"/>
      <c r="AP84" s="12"/>
      <c r="AQ84" s="12"/>
      <c r="AR84" s="12"/>
    </row>
    <row r="85" spans="2:53">
      <c r="E85" s="2" t="str">
        <f t="shared" si="7"/>
        <v>WM</v>
      </c>
      <c r="F85" s="92" t="s">
        <v>234</v>
      </c>
      <c r="J85" s="2" t="str">
        <f t="shared" si="8"/>
        <v>WMCSV Customers, PREs, External condition reports, MEAV</v>
      </c>
      <c r="R85" s="12"/>
      <c r="T85" s="12"/>
      <c r="U85" s="12"/>
      <c r="V85" s="12"/>
      <c r="W85" s="12"/>
      <c r="X85" s="12"/>
      <c r="Y85" s="56">
        <f>INDEX(Cal_CSVDrivers!Y:Y,MATCH($J85,Cal_CSVDrivers!$J:$J,0))</f>
        <v>90829.941977207694</v>
      </c>
      <c r="Z85" s="56">
        <f>INDEX(Cal_CSVDrivers!Z:Z,MATCH($J85,Cal_CSVDrivers!$J:$J,0))</f>
        <v>90461.175077103209</v>
      </c>
      <c r="AA85" s="56">
        <f>INDEX(Cal_CSVDrivers!AA:AA,MATCH($J85,Cal_CSVDrivers!$J:$J,0))</f>
        <v>89584.124588212828</v>
      </c>
      <c r="AB85" s="56">
        <f>INDEX(Cal_CSVDrivers!AB:AB,MATCH($J85,Cal_CSVDrivers!$J:$J,0))</f>
        <v>90635.010851831103</v>
      </c>
      <c r="AC85" s="56">
        <f>INDEX(Cal_CSVDrivers!AC:AC,MATCH($J85,Cal_CSVDrivers!$J:$J,0))</f>
        <v>86917.830614007908</v>
      </c>
      <c r="AD85" s="56">
        <f>INDEX(Cal_CSVDrivers!AD:AD,MATCH($J85,Cal_CSVDrivers!$J:$J,0))</f>
        <v>84170.311739267199</v>
      </c>
      <c r="AE85" s="56">
        <f>INDEX(Cal_CSVDrivers!AE:AE,MATCH($J85,Cal_CSVDrivers!$J:$J,0))</f>
        <v>79494.727172288869</v>
      </c>
      <c r="AF85" s="56">
        <f>INDEX(Cal_CSVDrivers!AF:AF,MATCH($J85,Cal_CSVDrivers!$J:$J,0))</f>
        <v>83464.572180610427</v>
      </c>
      <c r="AG85" s="56">
        <f>INDEX(Cal_CSVDrivers!AG:AG,MATCH($J85,Cal_CSVDrivers!$J:$J,0))</f>
        <v>82098.987267979493</v>
      </c>
      <c r="AH85" s="56">
        <f>INDEX(Cal_CSVDrivers!AH:AH,MATCH($J85,Cal_CSVDrivers!$J:$J,0))</f>
        <v>81457.369915188727</v>
      </c>
      <c r="AI85" s="56">
        <f>INDEX(Cal_CSVDrivers!AI:AI,MATCH($J85,Cal_CSVDrivers!$J:$J,0))</f>
        <v>80771.826157044183</v>
      </c>
      <c r="AJ85" s="56">
        <f>INDEX(Cal_CSVDrivers!AJ:AJ,MATCH($J85,Cal_CSVDrivers!$J:$J,0))</f>
        <v>80009.918807968395</v>
      </c>
      <c r="AK85" s="56">
        <f>INDEX(Cal_CSVDrivers!AK:AK,MATCH($J85,Cal_CSVDrivers!$J:$J,0))</f>
        <v>79248.461894866676</v>
      </c>
      <c r="AM85" s="12"/>
      <c r="AN85" s="12"/>
      <c r="AO85" s="12"/>
      <c r="AP85" s="12"/>
      <c r="AQ85" s="12"/>
      <c r="AR85" s="12"/>
    </row>
    <row r="86" spans="2:53">
      <c r="E86" s="2" t="str">
        <f t="shared" si="7"/>
        <v>WM</v>
      </c>
      <c r="F86" s="92" t="s">
        <v>229</v>
      </c>
      <c r="J86" s="2" t="str">
        <f t="shared" si="8"/>
        <v>WMCSV Totex (smoothed)</v>
      </c>
      <c r="R86" s="12"/>
      <c r="T86" s="12"/>
      <c r="U86" s="12"/>
      <c r="V86" s="12"/>
      <c r="W86" s="12"/>
      <c r="X86" s="12"/>
      <c r="Y86" s="56">
        <f>INDEX(Cal_CSVDrivers!Y:Y,MATCH($J86,Cal_CSVDrivers!$J:$J,0))</f>
        <v>848.38088193650799</v>
      </c>
      <c r="Z86" s="56">
        <f>INDEX(Cal_CSVDrivers!Z:Z,MATCH($J86,Cal_CSVDrivers!$J:$J,0))</f>
        <v>742.75501058385157</v>
      </c>
      <c r="AA86" s="56">
        <f>INDEX(Cal_CSVDrivers!AA:AA,MATCH($J86,Cal_CSVDrivers!$J:$J,0))</f>
        <v>913.30616635231775</v>
      </c>
      <c r="AB86" s="56">
        <f>INDEX(Cal_CSVDrivers!AB:AB,MATCH($J86,Cal_CSVDrivers!$J:$J,0))</f>
        <v>880.57497293836195</v>
      </c>
      <c r="AC86" s="56">
        <f>INDEX(Cal_CSVDrivers!AC:AC,MATCH($J86,Cal_CSVDrivers!$J:$J,0))</f>
        <v>828.39643849182244</v>
      </c>
      <c r="AD86" s="56">
        <f>INDEX(Cal_CSVDrivers!AD:AD,MATCH($J86,Cal_CSVDrivers!$J:$J,0))</f>
        <v>813.3157050466325</v>
      </c>
      <c r="AE86" s="56">
        <f>INDEX(Cal_CSVDrivers!AE:AE,MATCH($J86,Cal_CSVDrivers!$J:$J,0))</f>
        <v>810.14306180061578</v>
      </c>
      <c r="AF86" s="56">
        <f>INDEX(Cal_CSVDrivers!AF:AF,MATCH($J86,Cal_CSVDrivers!$J:$J,0))</f>
        <v>1007.1914608938066</v>
      </c>
      <c r="AG86" s="56">
        <f>INDEX(Cal_CSVDrivers!AG:AG,MATCH($J86,Cal_CSVDrivers!$J:$J,0))</f>
        <v>884.10071949108851</v>
      </c>
      <c r="AH86" s="56">
        <f>INDEX(Cal_CSVDrivers!AH:AH,MATCH($J86,Cal_CSVDrivers!$J:$J,0))</f>
        <v>887.30988029941659</v>
      </c>
      <c r="AI86" s="56">
        <f>INDEX(Cal_CSVDrivers!AI:AI,MATCH($J86,Cal_CSVDrivers!$J:$J,0))</f>
        <v>893.96121728515573</v>
      </c>
      <c r="AJ86" s="56">
        <f>INDEX(Cal_CSVDrivers!AJ:AJ,MATCH($J86,Cal_CSVDrivers!$J:$J,0))</f>
        <v>883.83510429945579</v>
      </c>
      <c r="AK86" s="56">
        <f>INDEX(Cal_CSVDrivers!AK:AK,MATCH($J86,Cal_CSVDrivers!$J:$J,0))</f>
        <v>882.33296401565633</v>
      </c>
      <c r="AM86" s="12"/>
      <c r="AN86" s="12"/>
      <c r="AO86" s="12"/>
      <c r="AP86" s="12"/>
      <c r="AQ86" s="12"/>
      <c r="AR86" s="12"/>
    </row>
    <row r="87" spans="2:53">
      <c r="E87" s="2" t="str">
        <f t="shared" si="7"/>
        <v>WM</v>
      </c>
      <c r="F87" s="92" t="s">
        <v>230</v>
      </c>
      <c r="J87" s="2" t="str">
        <f t="shared" si="8"/>
        <v>WMCSV Capex (smoothed)</v>
      </c>
      <c r="R87" s="12"/>
      <c r="T87" s="12"/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F87" s="12"/>
      <c r="AG87" s="12"/>
      <c r="AH87" s="12"/>
      <c r="AI87" s="12"/>
      <c r="AJ87" s="12"/>
      <c r="AK87" s="12"/>
      <c r="AM87" s="12"/>
      <c r="AN87" s="12"/>
      <c r="AO87" s="12"/>
      <c r="AP87" s="12"/>
      <c r="AQ87" s="12"/>
      <c r="AR87" s="12"/>
    </row>
    <row r="88" spans="2:53">
      <c r="E88" s="2" t="s">
        <v>28</v>
      </c>
      <c r="F88" s="92" t="s">
        <v>584</v>
      </c>
      <c r="J88" s="2" t="str">
        <f t="shared" si="8"/>
        <v>WMCSV Totex_MaxPREs</v>
      </c>
      <c r="R88" s="12"/>
      <c r="T88" s="12"/>
      <c r="U88" s="12"/>
      <c r="V88" s="12"/>
      <c r="W88" s="12"/>
      <c r="X88" s="12"/>
      <c r="Y88" s="56">
        <f>INDEX(Cal_CSVDrivers!Y:Y,MATCH($J88,Cal_CSVDrivers!$J:$J,0))</f>
        <v>748.69408756939595</v>
      </c>
      <c r="Z88" s="56">
        <f>INDEX(Cal_CSVDrivers!Z:Z,MATCH($J88,Cal_CSVDrivers!$J:$J,0))</f>
        <v>646.63061398955256</v>
      </c>
      <c r="AA88" s="56">
        <f>INDEX(Cal_CSVDrivers!AA:AA,MATCH($J88,Cal_CSVDrivers!$J:$J,0))</f>
        <v>838.84135019662369</v>
      </c>
      <c r="AB88" s="56">
        <f>INDEX(Cal_CSVDrivers!AB:AB,MATCH($J88,Cal_CSVDrivers!$J:$J,0))</f>
        <v>806.40064393893658</v>
      </c>
      <c r="AC88" s="56">
        <f>INDEX(Cal_CSVDrivers!AC:AC,MATCH($J88,Cal_CSVDrivers!$J:$J,0))</f>
        <v>760.54865953094622</v>
      </c>
      <c r="AD88" s="56">
        <f>INDEX(Cal_CSVDrivers!AD:AD,MATCH($J88,Cal_CSVDrivers!$J:$J,0))</f>
        <v>735.28251236819517</v>
      </c>
      <c r="AE88" s="56">
        <f>INDEX(Cal_CSVDrivers!AE:AE,MATCH($J88,Cal_CSVDrivers!$J:$J,0))</f>
        <v>720.95566612235007</v>
      </c>
      <c r="AF88" s="56">
        <f>INDEX(Cal_CSVDrivers!AF:AF,MATCH($J88,Cal_CSVDrivers!$J:$J,0))</f>
        <v>912.04716001069391</v>
      </c>
      <c r="AG88" s="56">
        <f>INDEX(Cal_CSVDrivers!AG:AG,MATCH($J88,Cal_CSVDrivers!$J:$J,0))</f>
        <v>784.89967019045514</v>
      </c>
      <c r="AH88" s="56">
        <f>INDEX(Cal_CSVDrivers!AH:AH,MATCH($J88,Cal_CSVDrivers!$J:$J,0))</f>
        <v>793.87019356262169</v>
      </c>
      <c r="AI88" s="56">
        <f>INDEX(Cal_CSVDrivers!AI:AI,MATCH($J88,Cal_CSVDrivers!$J:$J,0))</f>
        <v>805.89427553577627</v>
      </c>
      <c r="AJ88" s="56">
        <f>INDEX(Cal_CSVDrivers!AJ:AJ,MATCH($J88,Cal_CSVDrivers!$J:$J,0))</f>
        <v>793.83682452794972</v>
      </c>
      <c r="AK88" s="56">
        <f>INDEX(Cal_CSVDrivers!AK:AK,MATCH($J88,Cal_CSVDrivers!$J:$J,0))</f>
        <v>792.27407865663031</v>
      </c>
      <c r="AM88" s="12"/>
      <c r="AN88" s="12"/>
      <c r="AO88" s="12"/>
      <c r="AP88" s="12"/>
      <c r="AQ88" s="12"/>
      <c r="AR88" s="12"/>
    </row>
    <row r="89" spans="2:53" s="92" customFormat="1">
      <c r="E89" s="92" t="s">
        <v>28</v>
      </c>
      <c r="F89" s="92" t="s">
        <v>592</v>
      </c>
      <c r="J89" s="92" t="str">
        <f t="shared" si="8"/>
        <v>WMCSV Totex_MaxPREs (smoothed)</v>
      </c>
      <c r="R89" s="12"/>
      <c r="T89" s="12"/>
      <c r="U89" s="12"/>
      <c r="V89" s="12"/>
      <c r="W89" s="12"/>
      <c r="X89" s="12"/>
      <c r="Y89" s="56">
        <f>INDEX(Cal_CSVDrivers!Y:Y,MATCH($J89,Cal_CSVDrivers!$J:$J,0))</f>
        <v>768.29738244957264</v>
      </c>
      <c r="Z89" s="56">
        <f>INDEX(Cal_CSVDrivers!Z:Z,MATCH($J89,Cal_CSVDrivers!$J:$J,0))</f>
        <v>672.12715189172661</v>
      </c>
      <c r="AA89" s="56">
        <f>INDEX(Cal_CSVDrivers!AA:AA,MATCH($J89,Cal_CSVDrivers!$J:$J,0))</f>
        <v>826.48767112862151</v>
      </c>
      <c r="AB89" s="56">
        <f>INDEX(Cal_CSVDrivers!AB:AB,MATCH($J89,Cal_CSVDrivers!$J:$J,0))</f>
        <v>796.12565448262535</v>
      </c>
      <c r="AC89" s="56">
        <f>INDEX(Cal_CSVDrivers!AC:AC,MATCH($J89,Cal_CSVDrivers!$J:$J,0))</f>
        <v>748.84645307103403</v>
      </c>
      <c r="AD89" s="56">
        <f>INDEX(Cal_CSVDrivers!AD:AD,MATCH($J89,Cal_CSVDrivers!$J:$J,0))</f>
        <v>733.19689069645642</v>
      </c>
      <c r="AE89" s="56">
        <f>INDEX(Cal_CSVDrivers!AE:AE,MATCH($J89,Cal_CSVDrivers!$J:$J,0))</f>
        <v>730.85552722794682</v>
      </c>
      <c r="AF89" s="56">
        <f>INDEX(Cal_CSVDrivers!AF:AF,MATCH($J89,Cal_CSVDrivers!$J:$J,0))</f>
        <v>907.92379969872354</v>
      </c>
      <c r="AG89" s="56">
        <f>INDEX(Cal_CSVDrivers!AG:AG,MATCH($J89,Cal_CSVDrivers!$J:$J,0))</f>
        <v>795.01911016841871</v>
      </c>
      <c r="AH89" s="56">
        <f>INDEX(Cal_CSVDrivers!AH:AH,MATCH($J89,Cal_CSVDrivers!$J:$J,0))</f>
        <v>795.22183284686969</v>
      </c>
      <c r="AI89" s="56">
        <f>INDEX(Cal_CSVDrivers!AI:AI,MATCH($J89,Cal_CSVDrivers!$J:$J,0))</f>
        <v>800.92128702681737</v>
      </c>
      <c r="AJ89" s="56">
        <f>INDEX(Cal_CSVDrivers!AJ:AJ,MATCH($J89,Cal_CSVDrivers!$J:$J,0))</f>
        <v>791.9569362678975</v>
      </c>
      <c r="AK89" s="56">
        <f>INDEX(Cal_CSVDrivers!AK:AK,MATCH($J89,Cal_CSVDrivers!$J:$J,0))</f>
        <v>790.24342431933655</v>
      </c>
      <c r="AM89" s="12"/>
      <c r="AN89" s="12"/>
      <c r="AO89" s="12"/>
      <c r="AP89" s="12"/>
      <c r="AQ89" s="12"/>
      <c r="AR89" s="12"/>
      <c r="AU89" s="101"/>
    </row>
    <row r="90" spans="2:53">
      <c r="E90" s="2" t="str">
        <f t="shared" si="7"/>
        <v>WM</v>
      </c>
      <c r="F90" s="92" t="s">
        <v>219</v>
      </c>
      <c r="G90" s="2" t="s">
        <v>227</v>
      </c>
      <c r="J90" s="2" t="str">
        <f t="shared" si="8"/>
        <v>WMCSV EmergencyEconometric</v>
      </c>
      <c r="R90" s="12"/>
      <c r="T90" s="12"/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F90" s="12"/>
      <c r="AG90" s="12"/>
      <c r="AH90" s="12"/>
      <c r="AI90" s="12"/>
      <c r="AJ90" s="12"/>
      <c r="AK90" s="12"/>
      <c r="AM90" s="12"/>
      <c r="AN90" s="12"/>
      <c r="AO90" s="12"/>
      <c r="AP90" s="12"/>
      <c r="AQ90" s="12"/>
      <c r="AR90" s="12"/>
    </row>
    <row r="91" spans="2:53">
      <c r="E91" s="2" t="str">
        <f t="shared" si="7"/>
        <v>WM</v>
      </c>
      <c r="F91" s="92" t="s">
        <v>233</v>
      </c>
      <c r="G91" s="2" t="s">
        <v>227</v>
      </c>
      <c r="J91" s="2" t="str">
        <f t="shared" si="8"/>
        <v>WMCSV Customers, PREs, External condition reportsEconometric</v>
      </c>
      <c r="R91" s="12"/>
      <c r="T91" s="12"/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F91" s="12"/>
      <c r="AG91" s="12"/>
      <c r="AH91" s="12"/>
      <c r="AI91" s="12"/>
      <c r="AJ91" s="12"/>
      <c r="AK91" s="12"/>
      <c r="AM91" s="12"/>
      <c r="AN91" s="12"/>
      <c r="AO91" s="12"/>
      <c r="AP91" s="12"/>
      <c r="AQ91" s="12"/>
      <c r="AR91" s="12"/>
    </row>
    <row r="93" spans="2:53" ht="14.65">
      <c r="B93" s="9" t="s">
        <v>30</v>
      </c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  <c r="AE93" s="9"/>
      <c r="AF93" s="9"/>
      <c r="AG93" s="9"/>
      <c r="AH93" s="9"/>
      <c r="AI93" s="9"/>
      <c r="AJ93" s="9"/>
      <c r="AK93" s="9"/>
      <c r="AL93" s="9"/>
      <c r="AM93" s="9"/>
      <c r="AN93" s="35"/>
      <c r="AO93" s="9"/>
      <c r="AP93" s="9"/>
      <c r="AQ93" s="9"/>
      <c r="AR93" s="9"/>
      <c r="AS93" s="9"/>
      <c r="AT93" s="9"/>
      <c r="AU93" s="9"/>
      <c r="AV93" s="9"/>
      <c r="AW93" s="9"/>
      <c r="AX93" s="9"/>
      <c r="AY93" s="9"/>
      <c r="AZ93" s="9"/>
      <c r="BA93" s="9"/>
    </row>
    <row r="94" spans="2:53">
      <c r="AU94" s="2"/>
    </row>
    <row r="95" spans="2:53">
      <c r="E95" s="2" t="str">
        <f t="shared" ref="E95:E112" si="9">$B$93</f>
        <v>NGN</v>
      </c>
      <c r="F95" s="92" t="s">
        <v>216</v>
      </c>
      <c r="J95" s="2" t="str">
        <f>$E95&amp;""&amp;F95&amp;G95</f>
        <v>NGNCSV Totex</v>
      </c>
      <c r="R95" s="12"/>
      <c r="T95" s="12"/>
      <c r="U95" s="12"/>
      <c r="V95" s="12"/>
      <c r="W95" s="12"/>
      <c r="X95" s="12"/>
      <c r="Y95" s="56">
        <f>INDEX(Cal_CSVDrivers!Y:Y,MATCH($J95,Cal_CSVDrivers!$J:$J,0))</f>
        <v>1283.1324453209374</v>
      </c>
      <c r="Z95" s="56">
        <f>INDEX(Cal_CSVDrivers!Z:Z,MATCH($J95,Cal_CSVDrivers!$J:$J,0))</f>
        <v>1287.4611951380082</v>
      </c>
      <c r="AA95" s="56">
        <f>INDEX(Cal_CSVDrivers!AA:AA,MATCH($J95,Cal_CSVDrivers!$J:$J,0))</f>
        <v>1208.9910332303575</v>
      </c>
      <c r="AB95" s="56">
        <f>INDEX(Cal_CSVDrivers!AB:AB,MATCH($J95,Cal_CSVDrivers!$J:$J,0))</f>
        <v>1193.4467144665255</v>
      </c>
      <c r="AC95" s="56">
        <f>INDEX(Cal_CSVDrivers!AC:AC,MATCH($J95,Cal_CSVDrivers!$J:$J,0))</f>
        <v>1238.9972385063174</v>
      </c>
      <c r="AD95" s="56">
        <f>INDEX(Cal_CSVDrivers!AD:AD,MATCH($J95,Cal_CSVDrivers!$J:$J,0))</f>
        <v>1287.0013635710184</v>
      </c>
      <c r="AE95" s="56">
        <f>INDEX(Cal_CSVDrivers!AE:AE,MATCH($J95,Cal_CSVDrivers!$J:$J,0))</f>
        <v>1249.2663264138985</v>
      </c>
      <c r="AF95" s="56">
        <f>INDEX(Cal_CSVDrivers!AF:AF,MATCH($J95,Cal_CSVDrivers!$J:$J,0))</f>
        <v>1209.9722489378094</v>
      </c>
      <c r="AG95" s="56">
        <f>INDEX(Cal_CSVDrivers!AG:AG,MATCH($J95,Cal_CSVDrivers!$J:$J,0))</f>
        <v>1267.2338377279887</v>
      </c>
      <c r="AH95" s="56">
        <f>INDEX(Cal_CSVDrivers!AH:AH,MATCH($J95,Cal_CSVDrivers!$J:$J,0))</f>
        <v>1268.586347944592</v>
      </c>
      <c r="AI95" s="56">
        <f>INDEX(Cal_CSVDrivers!AI:AI,MATCH($J95,Cal_CSVDrivers!$J:$J,0))</f>
        <v>1269.5102988935016</v>
      </c>
      <c r="AJ95" s="56">
        <f>INDEX(Cal_CSVDrivers!AJ:AJ,MATCH($J95,Cal_CSVDrivers!$J:$J,0))</f>
        <v>1268.7652304549863</v>
      </c>
      <c r="AK95" s="56">
        <f>INDEX(Cal_CSVDrivers!AK:AK,MATCH($J95,Cal_CSVDrivers!$J:$J,0))</f>
        <v>1207.1463096471275</v>
      </c>
      <c r="AM95" s="12"/>
      <c r="AN95" s="12"/>
      <c r="AO95" s="12"/>
      <c r="AP95" s="12"/>
      <c r="AQ95" s="12"/>
      <c r="AR95" s="12"/>
    </row>
    <row r="96" spans="2:53">
      <c r="E96" s="2" t="str">
        <f t="shared" si="9"/>
        <v>NGN</v>
      </c>
      <c r="F96" s="92" t="s">
        <v>217</v>
      </c>
      <c r="J96" s="2" t="str">
        <f t="shared" ref="J96:J112" si="10">$E96&amp;""&amp;F96&amp;G96</f>
        <v>NGNCSV Opex</v>
      </c>
      <c r="R96" s="12"/>
      <c r="T96" s="12"/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F96" s="12"/>
      <c r="AG96" s="12"/>
      <c r="AH96" s="12"/>
      <c r="AI96" s="12"/>
      <c r="AJ96" s="12"/>
      <c r="AK96" s="12"/>
      <c r="AM96" s="12"/>
      <c r="AN96" s="12"/>
      <c r="AO96" s="12"/>
      <c r="AP96" s="12"/>
      <c r="AQ96" s="12"/>
      <c r="AR96" s="12"/>
    </row>
    <row r="97" spans="5:47">
      <c r="E97" s="2" t="str">
        <f t="shared" si="9"/>
        <v>NGN</v>
      </c>
      <c r="F97" s="92" t="s">
        <v>218</v>
      </c>
      <c r="J97" s="2" t="str">
        <f t="shared" si="10"/>
        <v>NGNCSV Capex</v>
      </c>
      <c r="R97" s="12"/>
      <c r="T97" s="12"/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F97" s="12"/>
      <c r="AG97" s="12"/>
      <c r="AH97" s="12"/>
      <c r="AI97" s="12"/>
      <c r="AJ97" s="12"/>
      <c r="AK97" s="12"/>
      <c r="AM97" s="12"/>
      <c r="AN97" s="12"/>
      <c r="AO97" s="12"/>
      <c r="AP97" s="12"/>
      <c r="AQ97" s="12"/>
      <c r="AR97" s="12"/>
    </row>
    <row r="98" spans="5:47">
      <c r="E98" s="2" t="str">
        <f t="shared" si="9"/>
        <v>NGN</v>
      </c>
      <c r="F98" s="92" t="s">
        <v>219</v>
      </c>
      <c r="J98" s="2" t="str">
        <f t="shared" si="10"/>
        <v>NGNCSV Emergency</v>
      </c>
      <c r="R98" s="12"/>
      <c r="T98" s="12"/>
      <c r="U98" s="12"/>
      <c r="V98" s="12"/>
      <c r="W98" s="12"/>
      <c r="X98" s="12"/>
      <c r="Y98" s="56">
        <f>INDEX(Cal_CSVDrivers!Y:Y,MATCH($J98,Cal_CSVDrivers!$J:$J,0))</f>
        <v>970846.4275531742</v>
      </c>
      <c r="Z98" s="56">
        <f>INDEX(Cal_CSVDrivers!Z:Z,MATCH($J98,Cal_CSVDrivers!$J:$J,0))</f>
        <v>929126.47442022746</v>
      </c>
      <c r="AA98" s="56">
        <f>INDEX(Cal_CSVDrivers!AA:AA,MATCH($J98,Cal_CSVDrivers!$J:$J,0))</f>
        <v>913147.25036519952</v>
      </c>
      <c r="AB98" s="56">
        <f>INDEX(Cal_CSVDrivers!AB:AB,MATCH($J98,Cal_CSVDrivers!$J:$J,0))</f>
        <v>902349.65829273069</v>
      </c>
      <c r="AC98" s="56">
        <f>INDEX(Cal_CSVDrivers!AC:AC,MATCH($J98,Cal_CSVDrivers!$J:$J,0))</f>
        <v>902750.18258386268</v>
      </c>
      <c r="AD98" s="56">
        <f>INDEX(Cal_CSVDrivers!AD:AD,MATCH($J98,Cal_CSVDrivers!$J:$J,0))</f>
        <v>924624.5285311467</v>
      </c>
      <c r="AE98" s="56">
        <f>INDEX(Cal_CSVDrivers!AE:AE,MATCH($J98,Cal_CSVDrivers!$J:$J,0))</f>
        <v>902646.04145558912</v>
      </c>
      <c r="AF98" s="56">
        <f>INDEX(Cal_CSVDrivers!AF:AF,MATCH($J98,Cal_CSVDrivers!$J:$J,0))</f>
        <v>930510.6749416145</v>
      </c>
      <c r="AG98" s="56">
        <f>INDEX(Cal_CSVDrivers!AG:AG,MATCH($J98,Cal_CSVDrivers!$J:$J,0))</f>
        <v>924325.72535145446</v>
      </c>
      <c r="AH98" s="56">
        <f>INDEX(Cal_CSVDrivers!AH:AH,MATCH($J98,Cal_CSVDrivers!$J:$J,0))</f>
        <v>918179.32439064281</v>
      </c>
      <c r="AI98" s="56">
        <f>INDEX(Cal_CSVDrivers!AI:AI,MATCH($J98,Cal_CSVDrivers!$J:$J,0))</f>
        <v>912071.25938618183</v>
      </c>
      <c r="AJ98" s="56">
        <f>INDEX(Cal_CSVDrivers!AJ:AJ,MATCH($J98,Cal_CSVDrivers!$J:$J,0))</f>
        <v>906001.31852168753</v>
      </c>
      <c r="AK98" s="56">
        <f>INDEX(Cal_CSVDrivers!AK:AK,MATCH($J98,Cal_CSVDrivers!$J:$J,0))</f>
        <v>899969.29082320526</v>
      </c>
      <c r="AM98" s="12"/>
      <c r="AN98" s="12"/>
      <c r="AO98" s="12"/>
      <c r="AP98" s="12"/>
      <c r="AQ98" s="12"/>
      <c r="AR98" s="12"/>
    </row>
    <row r="99" spans="5:47">
      <c r="E99" s="2" t="str">
        <f t="shared" si="9"/>
        <v>NGN</v>
      </c>
      <c r="F99" s="92" t="s">
        <v>549</v>
      </c>
      <c r="J99" s="2" t="str">
        <f t="shared" si="10"/>
        <v>NGNMEAV_egep_mobs</v>
      </c>
      <c r="L99" s="2" t="s">
        <v>109</v>
      </c>
      <c r="R99" s="12"/>
      <c r="T99" s="12"/>
      <c r="U99" s="12"/>
      <c r="V99" s="12"/>
      <c r="W99" s="12"/>
      <c r="X99" s="12"/>
      <c r="Y99" s="56">
        <f>INDEX(Cal_GDNDrivers!Y:Y,MATCH($J99,Cal_GDNDrivers!$J:$J,0))</f>
        <v>10770.709174913776</v>
      </c>
      <c r="Z99" s="56">
        <f>INDEX(Cal_GDNDrivers!Z:Z,MATCH($J99,Cal_GDNDrivers!$J:$J,0))</f>
        <v>10692.099262752097</v>
      </c>
      <c r="AA99" s="56">
        <f>INDEX(Cal_GDNDrivers!AA:AA,MATCH($J99,Cal_GDNDrivers!$J:$J,0))</f>
        <v>10606.268484046768</v>
      </c>
      <c r="AB99" s="56">
        <f>INDEX(Cal_GDNDrivers!AB:AB,MATCH($J99,Cal_GDNDrivers!$J:$J,0))</f>
        <v>10498.125687355012</v>
      </c>
      <c r="AC99" s="56">
        <f>INDEX(Cal_GDNDrivers!AC:AC,MATCH($J99,Cal_GDNDrivers!$J:$J,0))</f>
        <v>10443.034432404866</v>
      </c>
      <c r="AD99" s="56">
        <f>INDEX(Cal_GDNDrivers!AD:AD,MATCH($J99,Cal_GDNDrivers!$J:$J,0))</f>
        <v>10395.846281458238</v>
      </c>
      <c r="AE99" s="56">
        <f>INDEX(Cal_GDNDrivers!AE:AE,MATCH($J99,Cal_GDNDrivers!$J:$J,0))</f>
        <v>10407.633791445329</v>
      </c>
      <c r="AF99" s="56">
        <f>INDEX(Cal_GDNDrivers!AF:AF,MATCH($J99,Cal_GDNDrivers!$J:$J,0))</f>
        <v>10384.620357720796</v>
      </c>
      <c r="AG99" s="56">
        <f>INDEX(Cal_GDNDrivers!AG:AG,MATCH($J99,Cal_GDNDrivers!$J:$J,0))</f>
        <v>10363.430877892919</v>
      </c>
      <c r="AH99" s="56">
        <f>INDEX(Cal_GDNDrivers!AH:AH,MATCH($J99,Cal_GDNDrivers!$J:$J,0))</f>
        <v>10342.591910871226</v>
      </c>
      <c r="AI99" s="56">
        <f>INDEX(Cal_GDNDrivers!AI:AI,MATCH($J99,Cal_GDNDrivers!$J:$J,0))</f>
        <v>10322.098692529022</v>
      </c>
      <c r="AJ99" s="56">
        <f>INDEX(Cal_GDNDrivers!AJ:AJ,MATCH($J99,Cal_GDNDrivers!$J:$J,0))</f>
        <v>10301.947210648546</v>
      </c>
      <c r="AK99" s="56">
        <f>INDEX(Cal_GDNDrivers!AK:AK,MATCH($J99,Cal_GDNDrivers!$J:$J,0))</f>
        <v>10282.134047160689</v>
      </c>
      <c r="AM99" s="12"/>
      <c r="AN99" s="12"/>
      <c r="AO99" s="12"/>
      <c r="AP99" s="12"/>
      <c r="AQ99" s="12"/>
      <c r="AR99" s="12"/>
    </row>
    <row r="100" spans="5:47">
      <c r="E100" s="2" t="str">
        <f t="shared" si="9"/>
        <v>NGN</v>
      </c>
      <c r="F100" s="92" t="s">
        <v>223</v>
      </c>
      <c r="J100" s="2" t="str">
        <f t="shared" si="10"/>
        <v>NGNMaintenance MEAV</v>
      </c>
      <c r="L100" s="2" t="s">
        <v>109</v>
      </c>
      <c r="R100" s="12"/>
      <c r="T100" s="12"/>
      <c r="U100" s="12"/>
      <c r="V100" s="12"/>
      <c r="W100" s="12"/>
      <c r="X100" s="12"/>
      <c r="Y100" s="56">
        <f>INDEX(Cal_GDNDrivers!Y:Y,MATCH($J100,Cal_GDNDrivers!$J:$J,0))</f>
        <v>2239.5372267512685</v>
      </c>
      <c r="Z100" s="56">
        <f>INDEX(Cal_GDNDrivers!Z:Z,MATCH($J100,Cal_GDNDrivers!$J:$J,0))</f>
        <v>2199.6985999611989</v>
      </c>
      <c r="AA100" s="56">
        <f>INDEX(Cal_GDNDrivers!AA:AA,MATCH($J100,Cal_GDNDrivers!$J:$J,0))</f>
        <v>2131.9494373713433</v>
      </c>
      <c r="AB100" s="56">
        <f>INDEX(Cal_GDNDrivers!AB:AB,MATCH($J100,Cal_GDNDrivers!$J:$J,0))</f>
        <v>2041.9109986044105</v>
      </c>
      <c r="AC100" s="56">
        <f>INDEX(Cal_GDNDrivers!AC:AC,MATCH($J100,Cal_GDNDrivers!$J:$J,0))</f>
        <v>2017.3270950287779</v>
      </c>
      <c r="AD100" s="56">
        <f>INDEX(Cal_GDNDrivers!AD:AD,MATCH($J100,Cal_GDNDrivers!$J:$J,0))</f>
        <v>2003.9127602971103</v>
      </c>
      <c r="AE100" s="56">
        <f>INDEX(Cal_GDNDrivers!AE:AE,MATCH($J100,Cal_GDNDrivers!$J:$J,0))</f>
        <v>2005.6835381247965</v>
      </c>
      <c r="AF100" s="56">
        <f>INDEX(Cal_GDNDrivers!AF:AF,MATCH($J100,Cal_GDNDrivers!$J:$J,0))</f>
        <v>2005.9814690339354</v>
      </c>
      <c r="AG100" s="56">
        <f>INDEX(Cal_GDNDrivers!AG:AG,MATCH($J100,Cal_GDNDrivers!$J:$J,0))</f>
        <v>2006.6054434430753</v>
      </c>
      <c r="AH100" s="56">
        <f>INDEX(Cal_GDNDrivers!AH:AH,MATCH($J100,Cal_GDNDrivers!$J:$J,0))</f>
        <v>2007.2294178522161</v>
      </c>
      <c r="AI100" s="56">
        <f>INDEX(Cal_GDNDrivers!AI:AI,MATCH($J100,Cal_GDNDrivers!$J:$J,0))</f>
        <v>2007.8533922613542</v>
      </c>
      <c r="AJ100" s="56">
        <f>INDEX(Cal_GDNDrivers!AJ:AJ,MATCH($J100,Cal_GDNDrivers!$J:$J,0))</f>
        <v>2008.4773666704941</v>
      </c>
      <c r="AK100" s="56">
        <f>INDEX(Cal_GDNDrivers!AK:AK,MATCH($J100,Cal_GDNDrivers!$J:$J,0))</f>
        <v>2009.1013410796349</v>
      </c>
      <c r="AM100" s="12"/>
      <c r="AN100" s="12"/>
      <c r="AO100" s="12"/>
      <c r="AP100" s="12"/>
      <c r="AQ100" s="12"/>
      <c r="AR100" s="12"/>
    </row>
    <row r="101" spans="5:47">
      <c r="E101" s="2" t="str">
        <f t="shared" si="9"/>
        <v>NGN</v>
      </c>
      <c r="F101" s="92" t="s">
        <v>159</v>
      </c>
      <c r="J101" s="2" t="str">
        <f t="shared" si="10"/>
        <v>NGNTotal external condition reports
(service condition + mains condition)</v>
      </c>
      <c r="L101" s="2" t="s">
        <v>235</v>
      </c>
      <c r="R101" s="12"/>
      <c r="T101" s="12"/>
      <c r="U101" s="12"/>
      <c r="V101" s="12"/>
      <c r="W101" s="12"/>
      <c r="X101" s="12"/>
      <c r="Y101" s="56">
        <f>INDEX(Cal_GDNDrivers!Y:Y,MATCH($J101,Cal_GDNDrivers!$J:$J,0))</f>
        <v>21709</v>
      </c>
      <c r="Z101" s="56">
        <f>INDEX(Cal_GDNDrivers!Z:Z,MATCH($J101,Cal_GDNDrivers!$J:$J,0))</f>
        <v>17312</v>
      </c>
      <c r="AA101" s="56">
        <f>INDEX(Cal_GDNDrivers!AA:AA,MATCH($J101,Cal_GDNDrivers!$J:$J,0))</f>
        <v>15722</v>
      </c>
      <c r="AB101" s="56">
        <f>INDEX(Cal_GDNDrivers!AB:AB,MATCH($J101,Cal_GDNDrivers!$J:$J,0))</f>
        <v>14525</v>
      </c>
      <c r="AC101" s="56">
        <f>INDEX(Cal_GDNDrivers!AC:AC,MATCH($J101,Cal_GDNDrivers!$J:$J,0))</f>
        <v>14406</v>
      </c>
      <c r="AD101" s="56">
        <f>INDEX(Cal_GDNDrivers!AD:AD,MATCH($J101,Cal_GDNDrivers!$J:$J,0))</f>
        <v>16238</v>
      </c>
      <c r="AE101" s="56">
        <f>INDEX(Cal_GDNDrivers!AE:AE,MATCH($J101,Cal_GDNDrivers!$J:$J,0))</f>
        <v>14277</v>
      </c>
      <c r="AF101" s="56">
        <f>INDEX(Cal_GDNDrivers!AF:AF,MATCH($J101,Cal_GDNDrivers!$J:$J,0))</f>
        <v>16512</v>
      </c>
      <c r="AG101" s="56">
        <f>INDEX(Cal_GDNDrivers!AG:AG,MATCH($J101,Cal_GDNDrivers!$J:$J,0))</f>
        <v>15851.52</v>
      </c>
      <c r="AH101" s="56">
        <f>INDEX(Cal_GDNDrivers!AH:AH,MATCH($J101,Cal_GDNDrivers!$J:$J,0))</f>
        <v>15217.459200000001</v>
      </c>
      <c r="AI101" s="56">
        <f>INDEX(Cal_GDNDrivers!AI:AI,MATCH($J101,Cal_GDNDrivers!$J:$J,0))</f>
        <v>14608.760832</v>
      </c>
      <c r="AJ101" s="56">
        <f>INDEX(Cal_GDNDrivers!AJ:AJ,MATCH($J101,Cal_GDNDrivers!$J:$J,0))</f>
        <v>14024.410399</v>
      </c>
      <c r="AK101" s="56">
        <f>INDEX(Cal_GDNDrivers!AK:AK,MATCH($J101,Cal_GDNDrivers!$J:$J,0))</f>
        <v>13463.433982999999</v>
      </c>
      <c r="AM101" s="12"/>
      <c r="AN101" s="12"/>
      <c r="AO101" s="12"/>
      <c r="AP101" s="12"/>
      <c r="AQ101" s="12"/>
      <c r="AR101" s="12"/>
    </row>
    <row r="102" spans="5:47">
      <c r="E102" s="2" t="str">
        <f t="shared" si="9"/>
        <v>NGN</v>
      </c>
      <c r="F102" s="92" t="s">
        <v>583</v>
      </c>
      <c r="J102" s="2" t="str">
        <f t="shared" si="10"/>
        <v>NGNCSV Customers, MEAV</v>
      </c>
      <c r="R102" s="12"/>
      <c r="T102" s="12"/>
      <c r="U102" s="12"/>
      <c r="V102" s="12"/>
      <c r="W102" s="12"/>
      <c r="X102" s="12"/>
      <c r="Y102" s="56">
        <f>INDEX(Cal_CSVDrivers!Y:Y,MATCH($J102,Cal_CSVDrivers!$J:$J,0))</f>
        <v>20666.280094139951</v>
      </c>
      <c r="Z102" s="56">
        <f>INDEX(Cal_CSVDrivers!Z:Z,MATCH($J102,Cal_CSVDrivers!$J:$J,0))</f>
        <v>20535.932282018803</v>
      </c>
      <c r="AA102" s="56">
        <f>INDEX(Cal_CSVDrivers!AA:AA,MATCH($J102,Cal_CSVDrivers!$J:$J,0))</f>
        <v>20393.768416014307</v>
      </c>
      <c r="AB102" s="56">
        <f>INDEX(Cal_CSVDrivers!AB:AB,MATCH($J102,Cal_CSVDrivers!$J:$J,0))</f>
        <v>20218.950801003779</v>
      </c>
      <c r="AC102" s="56">
        <f>INDEX(Cal_CSVDrivers!AC:AC,MATCH($J102,Cal_CSVDrivers!$J:$J,0))</f>
        <v>20134.216233778894</v>
      </c>
      <c r="AD102" s="56">
        <f>INDEX(Cal_CSVDrivers!AD:AD,MATCH($J102,Cal_CSVDrivers!$J:$J,0))</f>
        <v>20055.046143950683</v>
      </c>
      <c r="AE102" s="56">
        <f>INDEX(Cal_CSVDrivers!AE:AE,MATCH($J102,Cal_CSVDrivers!$J:$J,0))</f>
        <v>20078.042762363319</v>
      </c>
      <c r="AF102" s="56">
        <f>INDEX(Cal_CSVDrivers!AF:AF,MATCH($J102,Cal_CSVDrivers!$J:$J,0))</f>
        <v>20042.796474755454</v>
      </c>
      <c r="AG102" s="56">
        <f>INDEX(Cal_CSVDrivers!AG:AG,MATCH($J102,Cal_CSVDrivers!$J:$J,0))</f>
        <v>20010.560457443346</v>
      </c>
      <c r="AH102" s="56">
        <f>INDEX(Cal_CSVDrivers!AH:AH,MATCH($J102,Cal_CSVDrivers!$J:$J,0))</f>
        <v>19978.889233628735</v>
      </c>
      <c r="AI102" s="56">
        <f>INDEX(Cal_CSVDrivers!AI:AI,MATCH($J102,Cal_CSVDrivers!$J:$J,0))</f>
        <v>19947.775556596607</v>
      </c>
      <c r="AJ102" s="56">
        <f>INDEX(Cal_CSVDrivers!AJ:AJ,MATCH($J102,Cal_CSVDrivers!$J:$J,0))</f>
        <v>19917.213441570879</v>
      </c>
      <c r="AK102" s="56">
        <f>INDEX(Cal_CSVDrivers!AK:AK,MATCH($J102,Cal_CSVDrivers!$J:$J,0))</f>
        <v>19887.197899451599</v>
      </c>
      <c r="AM102" s="12"/>
      <c r="AN102" s="12"/>
      <c r="AO102" s="12"/>
      <c r="AP102" s="12"/>
      <c r="AQ102" s="12"/>
      <c r="AR102" s="12"/>
    </row>
    <row r="103" spans="5:47">
      <c r="E103" s="2" t="str">
        <f t="shared" si="9"/>
        <v>NGN</v>
      </c>
      <c r="F103" s="92" t="s">
        <v>231</v>
      </c>
      <c r="J103" s="2" t="str">
        <f t="shared" si="10"/>
        <v xml:space="preserve">NGNCSV Business Support Costs </v>
      </c>
      <c r="R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F103" s="12"/>
      <c r="AG103" s="12"/>
      <c r="AH103" s="12"/>
      <c r="AI103" s="12"/>
      <c r="AJ103" s="12"/>
      <c r="AK103" s="12"/>
      <c r="AM103" s="12"/>
      <c r="AN103" s="12"/>
      <c r="AO103" s="12"/>
      <c r="AP103" s="12"/>
      <c r="AQ103" s="12"/>
      <c r="AR103" s="12"/>
    </row>
    <row r="104" spans="5:47">
      <c r="E104" s="2" t="str">
        <f t="shared" si="9"/>
        <v>NGN</v>
      </c>
      <c r="F104" s="92" t="s">
        <v>232</v>
      </c>
      <c r="J104" s="2" t="str">
        <f t="shared" si="10"/>
        <v>NGNCSV Customers, network, throughput</v>
      </c>
      <c r="R104" s="12"/>
      <c r="T104" s="12"/>
      <c r="U104" s="12"/>
      <c r="V104" s="12"/>
      <c r="W104" s="12"/>
      <c r="X104" s="12"/>
      <c r="Y104" s="56">
        <f>INDEX(Cal_CSVDrivers!Y:Y,MATCH($J104,Cal_CSVDrivers!$J:$J,0))</f>
        <v>182557.40746478736</v>
      </c>
      <c r="Z104" s="56">
        <f>INDEX(Cal_CSVDrivers!Z:Z,MATCH($J104,Cal_CSVDrivers!$J:$J,0))</f>
        <v>183652.83292780656</v>
      </c>
      <c r="AA104" s="56">
        <f>INDEX(Cal_CSVDrivers!AA:AA,MATCH($J104,Cal_CSVDrivers!$J:$J,0))</f>
        <v>182053.94795930953</v>
      </c>
      <c r="AB104" s="56">
        <f>INDEX(Cal_CSVDrivers!AB:AB,MATCH($J104,Cal_CSVDrivers!$J:$J,0))</f>
        <v>183892.87601789119</v>
      </c>
      <c r="AC104" s="56">
        <f>INDEX(Cal_CSVDrivers!AC:AC,MATCH($J104,Cal_CSVDrivers!$J:$J,0))</f>
        <v>187865.87297083033</v>
      </c>
      <c r="AD104" s="56">
        <f>INDEX(Cal_CSVDrivers!AD:AD,MATCH($J104,Cal_CSVDrivers!$J:$J,0))</f>
        <v>182656.74970654794</v>
      </c>
      <c r="AE104" s="56">
        <f>INDEX(Cal_CSVDrivers!AE:AE,MATCH($J104,Cal_CSVDrivers!$J:$J,0))</f>
        <v>185583.62399910795</v>
      </c>
      <c r="AF104" s="56">
        <f>INDEX(Cal_CSVDrivers!AF:AF,MATCH($J104,Cal_CSVDrivers!$J:$J,0))</f>
        <v>186383.10626638794</v>
      </c>
      <c r="AG104" s="56">
        <f>INDEX(Cal_CSVDrivers!AG:AG,MATCH($J104,Cal_CSVDrivers!$J:$J,0))</f>
        <v>186273.8665301149</v>
      </c>
      <c r="AH104" s="56">
        <f>INDEX(Cal_CSVDrivers!AH:AH,MATCH($J104,Cal_CSVDrivers!$J:$J,0))</f>
        <v>186098.40000783277</v>
      </c>
      <c r="AI104" s="56">
        <f>INDEX(Cal_CSVDrivers!AI:AI,MATCH($J104,Cal_CSVDrivers!$J:$J,0))</f>
        <v>185943.5873427027</v>
      </c>
      <c r="AJ104" s="56">
        <f>INDEX(Cal_CSVDrivers!AJ:AJ,MATCH($J104,Cal_CSVDrivers!$J:$J,0))</f>
        <v>185681.83174276707</v>
      </c>
      <c r="AK104" s="56">
        <f>INDEX(Cal_CSVDrivers!AK:AK,MATCH($J104,Cal_CSVDrivers!$J:$J,0))</f>
        <v>185583.99241377183</v>
      </c>
      <c r="AM104" s="12"/>
      <c r="AN104" s="12"/>
      <c r="AO104" s="12"/>
      <c r="AP104" s="12"/>
      <c r="AQ104" s="12"/>
      <c r="AR104" s="12"/>
    </row>
    <row r="105" spans="5:47">
      <c r="E105" s="2" t="str">
        <f t="shared" si="9"/>
        <v>NGN</v>
      </c>
      <c r="F105" s="92" t="s">
        <v>233</v>
      </c>
      <c r="J105" s="2" t="str">
        <f t="shared" si="10"/>
        <v>NGNCSV Customers, PREs, External condition reports</v>
      </c>
      <c r="R105" s="12"/>
      <c r="T105" s="12"/>
      <c r="U105" s="12"/>
      <c r="V105" s="12"/>
      <c r="W105" s="12"/>
      <c r="X105" s="12"/>
      <c r="Y105" s="56">
        <f>INDEX(Cal_CSVDrivers!Y:Y,MATCH($J105,Cal_CSVDrivers!$J:$J,0))</f>
        <v>100444.0671777269</v>
      </c>
      <c r="Z105" s="56">
        <f>INDEX(Cal_CSVDrivers!Z:Z,MATCH($J105,Cal_CSVDrivers!$J:$J,0))</f>
        <v>88932.274104236334</v>
      </c>
      <c r="AA105" s="56">
        <f>INDEX(Cal_CSVDrivers!AA:AA,MATCH($J105,Cal_CSVDrivers!$J:$J,0))</f>
        <v>88670.323645314988</v>
      </c>
      <c r="AB105" s="56">
        <f>INDEX(Cal_CSVDrivers!AB:AB,MATCH($J105,Cal_CSVDrivers!$J:$J,0))</f>
        <v>84666.929937031542</v>
      </c>
      <c r="AC105" s="56">
        <f>INDEX(Cal_CSVDrivers!AC:AC,MATCH($J105,Cal_CSVDrivers!$J:$J,0))</f>
        <v>84478.391882403695</v>
      </c>
      <c r="AD105" s="56">
        <f>INDEX(Cal_CSVDrivers!AD:AD,MATCH($J105,Cal_CSVDrivers!$J:$J,0))</f>
        <v>86405.763973102818</v>
      </c>
      <c r="AE105" s="56">
        <f>INDEX(Cal_CSVDrivers!AE:AE,MATCH($J105,Cal_CSVDrivers!$J:$J,0))</f>
        <v>79005.05276816398</v>
      </c>
      <c r="AF105" s="56">
        <f>INDEX(Cal_CSVDrivers!AF:AF,MATCH($J105,Cal_CSVDrivers!$J:$J,0))</f>
        <v>89622.40359321564</v>
      </c>
      <c r="AG105" s="56">
        <f>INDEX(Cal_CSVDrivers!AG:AG,MATCH($J105,Cal_CSVDrivers!$J:$J,0))</f>
        <v>87860.267953474657</v>
      </c>
      <c r="AH105" s="56">
        <f>INDEX(Cal_CSVDrivers!AH:AH,MATCH($J105,Cal_CSVDrivers!$J:$J,0))</f>
        <v>86140.326223321375</v>
      </c>
      <c r="AI105" s="56">
        <f>INDEX(Cal_CSVDrivers!AI:AI,MATCH($J105,Cal_CSVDrivers!$J:$J,0))</f>
        <v>84459.970993052528</v>
      </c>
      <c r="AJ105" s="56">
        <f>INDEX(Cal_CSVDrivers!AJ:AJ,MATCH($J105,Cal_CSVDrivers!$J:$J,0))</f>
        <v>82818.97999375459</v>
      </c>
      <c r="AK105" s="56">
        <f>INDEX(Cal_CSVDrivers!AK:AK,MATCH($J105,Cal_CSVDrivers!$J:$J,0))</f>
        <v>81216.164692375431</v>
      </c>
      <c r="AM105" s="12"/>
      <c r="AN105" s="12"/>
      <c r="AO105" s="12"/>
      <c r="AP105" s="12"/>
      <c r="AQ105" s="12"/>
      <c r="AR105" s="12"/>
    </row>
    <row r="106" spans="5:47">
      <c r="E106" s="2" t="str">
        <f t="shared" si="9"/>
        <v>NGN</v>
      </c>
      <c r="F106" s="92" t="s">
        <v>234</v>
      </c>
      <c r="J106" s="2" t="str">
        <f t="shared" si="10"/>
        <v>NGNCSV Customers, PREs, External condition reports, MEAV</v>
      </c>
      <c r="R106" s="12"/>
      <c r="T106" s="12"/>
      <c r="U106" s="12"/>
      <c r="V106" s="12"/>
      <c r="W106" s="12"/>
      <c r="X106" s="12"/>
      <c r="Y106" s="56">
        <f>INDEX(Cal_CSVDrivers!Y:Y,MATCH($J106,Cal_CSVDrivers!$J:$J,0))</f>
        <v>119050.2841039562</v>
      </c>
      <c r="Z106" s="56">
        <f>INDEX(Cal_CSVDrivers!Z:Z,MATCH($J106,Cal_CSVDrivers!$J:$J,0))</f>
        <v>109371.80270415306</v>
      </c>
      <c r="AA106" s="56">
        <f>INDEX(Cal_CSVDrivers!AA:AA,MATCH($J106,Cal_CSVDrivers!$J:$J,0))</f>
        <v>109057.25190460724</v>
      </c>
      <c r="AB106" s="56">
        <f>INDEX(Cal_CSVDrivers!AB:AB,MATCH($J106,Cal_CSVDrivers!$J:$J,0))</f>
        <v>105555.20667914263</v>
      </c>
      <c r="AC106" s="56">
        <f>INDEX(Cal_CSVDrivers!AC:AC,MATCH($J106,Cal_CSVDrivers!$J:$J,0))</f>
        <v>105352.29364035529</v>
      </c>
      <c r="AD106" s="56">
        <f>INDEX(Cal_CSVDrivers!AD:AD,MATCH($J106,Cal_CSVDrivers!$J:$J,0))</f>
        <v>106930.37857582321</v>
      </c>
      <c r="AE106" s="56">
        <f>INDEX(Cal_CSVDrivers!AE:AE,MATCH($J106,Cal_CSVDrivers!$J:$J,0))</f>
        <v>100577.97564196265</v>
      </c>
      <c r="AF106" s="56">
        <f>INDEX(Cal_CSVDrivers!AF:AF,MATCH($J106,Cal_CSVDrivers!$J:$J,0))</f>
        <v>109707.01016559674</v>
      </c>
      <c r="AG106" s="56">
        <f>INDEX(Cal_CSVDrivers!AG:AG,MATCH($J106,Cal_CSVDrivers!$J:$J,0))</f>
        <v>108213.30711247855</v>
      </c>
      <c r="AH106" s="56">
        <f>INDEX(Cal_CSVDrivers!AH:AH,MATCH($J106,Cal_CSVDrivers!$J:$J,0))</f>
        <v>106746.81460030047</v>
      </c>
      <c r="AI106" s="56">
        <f>INDEX(Cal_CSVDrivers!AI:AI,MATCH($J106,Cal_CSVDrivers!$J:$J,0))</f>
        <v>105305.69704718176</v>
      </c>
      <c r="AJ106" s="56">
        <f>INDEX(Cal_CSVDrivers!AJ:AJ,MATCH($J106,Cal_CSVDrivers!$J:$J,0))</f>
        <v>103890.13673500231</v>
      </c>
      <c r="AK106" s="56">
        <f>INDEX(Cal_CSVDrivers!AK:AK,MATCH($J106,Cal_CSVDrivers!$J:$J,0))</f>
        <v>102499.47892597286</v>
      </c>
      <c r="AM106" s="12"/>
      <c r="AN106" s="12"/>
      <c r="AO106" s="12"/>
      <c r="AP106" s="12"/>
      <c r="AQ106" s="12"/>
      <c r="AR106" s="12"/>
    </row>
    <row r="107" spans="5:47">
      <c r="E107" s="2" t="str">
        <f t="shared" si="9"/>
        <v>NGN</v>
      </c>
      <c r="F107" s="92" t="s">
        <v>229</v>
      </c>
      <c r="J107" s="2" t="str">
        <f t="shared" si="10"/>
        <v>NGNCSV Totex (smoothed)</v>
      </c>
      <c r="R107" s="12"/>
      <c r="T107" s="12"/>
      <c r="U107" s="12"/>
      <c r="V107" s="12"/>
      <c r="W107" s="12"/>
      <c r="X107" s="12"/>
      <c r="Y107" s="56">
        <f>INDEX(Cal_CSVDrivers!Y:Y,MATCH($J107,Cal_CSVDrivers!$J:$J,0))</f>
        <v>1309.2181692321462</v>
      </c>
      <c r="Z107" s="56">
        <f>INDEX(Cal_CSVDrivers!Z:Z,MATCH($J107,Cal_CSVDrivers!$J:$J,0))</f>
        <v>1306.2465811922484</v>
      </c>
      <c r="AA107" s="56">
        <f>INDEX(Cal_CSVDrivers!AA:AA,MATCH($J107,Cal_CSVDrivers!$J:$J,0))</f>
        <v>1209.020489219469</v>
      </c>
      <c r="AB107" s="56">
        <f>INDEX(Cal_CSVDrivers!AB:AB,MATCH($J107,Cal_CSVDrivers!$J:$J,0))</f>
        <v>1196.1333939788426</v>
      </c>
      <c r="AC107" s="56">
        <f>INDEX(Cal_CSVDrivers!AC:AC,MATCH($J107,Cal_CSVDrivers!$J:$J,0))</f>
        <v>1241.0768555115656</v>
      </c>
      <c r="AD107" s="56">
        <f>INDEX(Cal_CSVDrivers!AD:AD,MATCH($J107,Cal_CSVDrivers!$J:$J,0))</f>
        <v>1275.4931628224256</v>
      </c>
      <c r="AE107" s="56">
        <f>INDEX(Cal_CSVDrivers!AE:AE,MATCH($J107,Cal_CSVDrivers!$J:$J,0))</f>
        <v>1235.8765502992374</v>
      </c>
      <c r="AF107" s="56">
        <f>INDEX(Cal_CSVDrivers!AF:AF,MATCH($J107,Cal_CSVDrivers!$J:$J,0))</f>
        <v>1227.7649616823705</v>
      </c>
      <c r="AG107" s="56">
        <f>INDEX(Cal_CSVDrivers!AG:AG,MATCH($J107,Cal_CSVDrivers!$J:$J,0))</f>
        <v>1262.0622187211623</v>
      </c>
      <c r="AH107" s="56">
        <f>INDEX(Cal_CSVDrivers!AH:AH,MATCH($J107,Cal_CSVDrivers!$J:$J,0))</f>
        <v>1259.2824823822007</v>
      </c>
      <c r="AI107" s="56">
        <f>INDEX(Cal_CSVDrivers!AI:AI,MATCH($J107,Cal_CSVDrivers!$J:$J,0))</f>
        <v>1258.1344377884425</v>
      </c>
      <c r="AJ107" s="56">
        <f>INDEX(Cal_CSVDrivers!AJ:AJ,MATCH($J107,Cal_CSVDrivers!$J:$J,0))</f>
        <v>1257.4711431772112</v>
      </c>
      <c r="AK107" s="56">
        <f>INDEX(Cal_CSVDrivers!AK:AK,MATCH($J107,Cal_CSVDrivers!$J:$J,0))</f>
        <v>1248.4442477957696</v>
      </c>
      <c r="AM107" s="12"/>
      <c r="AN107" s="12"/>
      <c r="AO107" s="12"/>
      <c r="AP107" s="12"/>
      <c r="AQ107" s="12"/>
      <c r="AR107" s="12"/>
    </row>
    <row r="108" spans="5:47">
      <c r="E108" s="2" t="str">
        <f t="shared" si="9"/>
        <v>NGN</v>
      </c>
      <c r="F108" s="92" t="s">
        <v>230</v>
      </c>
      <c r="J108" s="2" t="str">
        <f t="shared" si="10"/>
        <v>NGNCSV Capex (smoothed)</v>
      </c>
      <c r="R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F108" s="12"/>
      <c r="AG108" s="12"/>
      <c r="AH108" s="12"/>
      <c r="AI108" s="12"/>
      <c r="AJ108" s="12"/>
      <c r="AK108" s="12"/>
      <c r="AM108" s="12"/>
      <c r="AN108" s="12"/>
      <c r="AO108" s="12"/>
      <c r="AP108" s="12"/>
      <c r="AQ108" s="12"/>
      <c r="AR108" s="12"/>
    </row>
    <row r="109" spans="5:47">
      <c r="E109" s="2" t="s">
        <v>30</v>
      </c>
      <c r="F109" s="92" t="s">
        <v>584</v>
      </c>
      <c r="J109" s="2" t="str">
        <f t="shared" si="10"/>
        <v>NGNCSV Totex_MaxPREs</v>
      </c>
      <c r="R109" s="12"/>
      <c r="T109" s="12"/>
      <c r="U109" s="12"/>
      <c r="V109" s="12"/>
      <c r="W109" s="12"/>
      <c r="X109" s="12"/>
      <c r="Y109" s="56">
        <f>INDEX(Cal_CSVDrivers!Y:Y,MATCH($J109,Cal_CSVDrivers!$J:$J,0))</f>
        <v>1164.7147733490149</v>
      </c>
      <c r="Z109" s="56">
        <f>INDEX(Cal_CSVDrivers!Z:Z,MATCH($J109,Cal_CSVDrivers!$J:$J,0))</f>
        <v>1170.0296559433511</v>
      </c>
      <c r="AA109" s="56">
        <f>INDEX(Cal_CSVDrivers!AA:AA,MATCH($J109,Cal_CSVDrivers!$J:$J,0))</f>
        <v>1090.3914807678798</v>
      </c>
      <c r="AB109" s="56">
        <f>INDEX(Cal_CSVDrivers!AB:AB,MATCH($J109,Cal_CSVDrivers!$J:$J,0))</f>
        <v>1076.6800761110494</v>
      </c>
      <c r="AC109" s="56">
        <f>INDEX(Cal_CSVDrivers!AC:AC,MATCH($J109,Cal_CSVDrivers!$J:$J,0))</f>
        <v>1114.1162659520462</v>
      </c>
      <c r="AD109" s="56">
        <f>INDEX(Cal_CSVDrivers!AD:AD,MATCH($J109,Cal_CSVDrivers!$J:$J,0))</f>
        <v>1155.9850237199264</v>
      </c>
      <c r="AE109" s="56">
        <f>INDEX(Cal_CSVDrivers!AE:AE,MATCH($J109,Cal_CSVDrivers!$J:$J,0))</f>
        <v>1123.3563818727962</v>
      </c>
      <c r="AF109" s="56">
        <f>INDEX(Cal_CSVDrivers!AF:AF,MATCH($J109,Cal_CSVDrivers!$J:$J,0))</f>
        <v>1084.7095514471212</v>
      </c>
      <c r="AG109" s="56">
        <f>INDEX(Cal_CSVDrivers!AG:AG,MATCH($J109,Cal_CSVDrivers!$J:$J,0))</f>
        <v>1136.398005810061</v>
      </c>
      <c r="AH109" s="56">
        <f>INDEX(Cal_CSVDrivers!AH:AH,MATCH($J109,Cal_CSVDrivers!$J:$J,0))</f>
        <v>1137.7561692840682</v>
      </c>
      <c r="AI109" s="56">
        <f>INDEX(Cal_CSVDrivers!AI:AI,MATCH($J109,Cal_CSVDrivers!$J:$J,0))</f>
        <v>1138.9408103460642</v>
      </c>
      <c r="AJ109" s="56">
        <f>INDEX(Cal_CSVDrivers!AJ:AJ,MATCH($J109,Cal_CSVDrivers!$J:$J,0))</f>
        <v>1138.6284001965441</v>
      </c>
      <c r="AK109" s="56">
        <f>INDEX(Cal_CSVDrivers!AK:AK,MATCH($J109,Cal_CSVDrivers!$J:$J,0))</f>
        <v>1083.3088335535663</v>
      </c>
      <c r="AM109" s="12"/>
      <c r="AN109" s="12"/>
      <c r="AO109" s="12"/>
      <c r="AP109" s="12"/>
      <c r="AQ109" s="12"/>
      <c r="AR109" s="12"/>
    </row>
    <row r="110" spans="5:47" s="92" customFormat="1">
      <c r="E110" s="92" t="s">
        <v>30</v>
      </c>
      <c r="F110" s="92" t="s">
        <v>592</v>
      </c>
      <c r="J110" s="92" t="str">
        <f t="shared" si="10"/>
        <v>NGNCSV Totex_MaxPREs (smoothed)</v>
      </c>
      <c r="R110" s="12"/>
      <c r="T110" s="12"/>
      <c r="U110" s="12"/>
      <c r="V110" s="12"/>
      <c r="W110" s="12"/>
      <c r="X110" s="12"/>
      <c r="Y110" s="56">
        <f>INDEX(Cal_CSVDrivers!Y:Y,MATCH($J110,Cal_CSVDrivers!$J:$J,0))</f>
        <v>1188.3930990929246</v>
      </c>
      <c r="Z110" s="56">
        <f>INDEX(Cal_CSVDrivers!Z:Z,MATCH($J110,Cal_CSVDrivers!$J:$J,0))</f>
        <v>1187.101594782991</v>
      </c>
      <c r="AA110" s="56">
        <f>INDEX(Cal_CSVDrivers!AA:AA,MATCH($J110,Cal_CSVDrivers!$J:$J,0))</f>
        <v>1090.4180471845875</v>
      </c>
      <c r="AB110" s="56">
        <f>INDEX(Cal_CSVDrivers!AB:AB,MATCH($J110,Cal_CSVDrivers!$J:$J,0))</f>
        <v>1079.1038913235293</v>
      </c>
      <c r="AC110" s="56">
        <f>INDEX(Cal_CSVDrivers!AC:AC,MATCH($J110,Cal_CSVDrivers!$J:$J,0))</f>
        <v>1115.9862742623882</v>
      </c>
      <c r="AD110" s="56">
        <f>INDEX(Cal_CSVDrivers!AD:AD,MATCH($J110,Cal_CSVDrivers!$J:$J,0))</f>
        <v>1145.6483542400872</v>
      </c>
      <c r="AE110" s="56">
        <f>INDEX(Cal_CSVDrivers!AE:AE,MATCH($J110,Cal_CSVDrivers!$J:$J,0))</f>
        <v>1111.3161226164457</v>
      </c>
      <c r="AF110" s="56">
        <f>INDEX(Cal_CSVDrivers!AF:AF,MATCH($J110,Cal_CSVDrivers!$J:$J,0))</f>
        <v>1100.6602688930163</v>
      </c>
      <c r="AG110" s="56">
        <f>INDEX(Cal_CSVDrivers!AG:AG,MATCH($J110,Cal_CSVDrivers!$J:$J,0))</f>
        <v>1131.760331727191</v>
      </c>
      <c r="AH110" s="56">
        <f>INDEX(Cal_CSVDrivers!AH:AH,MATCH($J110,Cal_CSVDrivers!$J:$J,0))</f>
        <v>1129.4118177474529</v>
      </c>
      <c r="AI110" s="56">
        <f>INDEX(Cal_CSVDrivers!AI:AI,MATCH($J110,Cal_CSVDrivers!$J:$J,0))</f>
        <v>1128.7349597305372</v>
      </c>
      <c r="AJ110" s="56">
        <f>INDEX(Cal_CSVDrivers!AJ:AJ,MATCH($J110,Cal_CSVDrivers!$J:$J,0))</f>
        <v>1128.4927437172428</v>
      </c>
      <c r="AK110" s="56">
        <f>INDEX(Cal_CSVDrivers!AK:AK,MATCH($J110,Cal_CSVDrivers!$J:$J,0))</f>
        <v>1120.3701415710264</v>
      </c>
      <c r="AM110" s="12"/>
      <c r="AN110" s="12"/>
      <c r="AO110" s="12"/>
      <c r="AP110" s="12"/>
      <c r="AQ110" s="12"/>
      <c r="AR110" s="12"/>
      <c r="AU110" s="101"/>
    </row>
    <row r="111" spans="5:47">
      <c r="E111" s="2" t="str">
        <f t="shared" si="9"/>
        <v>NGN</v>
      </c>
      <c r="F111" s="92" t="s">
        <v>219</v>
      </c>
      <c r="G111" s="2" t="s">
        <v>227</v>
      </c>
      <c r="J111" s="2" t="str">
        <f t="shared" si="10"/>
        <v>NGNCSV EmergencyEconometric</v>
      </c>
      <c r="R111" s="12"/>
      <c r="T111" s="12"/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F111" s="12"/>
      <c r="AG111" s="12"/>
      <c r="AH111" s="12"/>
      <c r="AI111" s="12"/>
      <c r="AJ111" s="12"/>
      <c r="AK111" s="12"/>
      <c r="AM111" s="12"/>
      <c r="AN111" s="12"/>
      <c r="AO111" s="12"/>
      <c r="AP111" s="12"/>
      <c r="AQ111" s="12"/>
      <c r="AR111" s="12"/>
    </row>
    <row r="112" spans="5:47">
      <c r="E112" s="2" t="str">
        <f t="shared" si="9"/>
        <v>NGN</v>
      </c>
      <c r="F112" s="92" t="s">
        <v>233</v>
      </c>
      <c r="G112" s="2" t="s">
        <v>227</v>
      </c>
      <c r="J112" s="2" t="str">
        <f t="shared" si="10"/>
        <v>NGNCSV Customers, PREs, External condition reportsEconometric</v>
      </c>
      <c r="R112" s="12"/>
      <c r="T112" s="12"/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F112" s="12"/>
      <c r="AG112" s="12"/>
      <c r="AH112" s="12"/>
      <c r="AI112" s="12"/>
      <c r="AJ112" s="12"/>
      <c r="AK112" s="12"/>
      <c r="AM112" s="12"/>
      <c r="AN112" s="12"/>
      <c r="AO112" s="12"/>
      <c r="AP112" s="12"/>
      <c r="AQ112" s="12"/>
      <c r="AR112" s="12"/>
    </row>
    <row r="114" spans="2:53" ht="14.65">
      <c r="B114" s="9" t="s">
        <v>32</v>
      </c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35"/>
      <c r="AO114" s="9"/>
      <c r="AP114" s="9"/>
      <c r="AQ114" s="9"/>
      <c r="AR114" s="9"/>
      <c r="AS114" s="9"/>
      <c r="AT114" s="9"/>
      <c r="AU114" s="9"/>
      <c r="AV114" s="9"/>
      <c r="AW114" s="9"/>
      <c r="AX114" s="9"/>
      <c r="AY114" s="9"/>
      <c r="AZ114" s="9"/>
      <c r="BA114" s="9"/>
    </row>
    <row r="115" spans="2:53">
      <c r="AU115" s="2"/>
    </row>
    <row r="116" spans="2:53">
      <c r="E116" s="2" t="str">
        <f t="shared" ref="E116:E133" si="11">$B$114</f>
        <v>Sc</v>
      </c>
      <c r="F116" s="92" t="s">
        <v>216</v>
      </c>
      <c r="J116" s="2" t="str">
        <f>$E116&amp;""&amp;F116&amp;G116</f>
        <v>ScCSV Totex</v>
      </c>
      <c r="R116" s="12"/>
      <c r="T116" s="12"/>
      <c r="U116" s="12"/>
      <c r="V116" s="12"/>
      <c r="W116" s="12"/>
      <c r="X116" s="12"/>
      <c r="Y116" s="56">
        <f>INDEX(Cal_CSVDrivers!Y:Y,MATCH($J116,Cal_CSVDrivers!$J:$J,0))</f>
        <v>800.66928417511349</v>
      </c>
      <c r="Z116" s="56">
        <f>INDEX(Cal_CSVDrivers!Z:Z,MATCH($J116,Cal_CSVDrivers!$J:$J,0))</f>
        <v>778.71052396651942</v>
      </c>
      <c r="AA116" s="56">
        <f>INDEX(Cal_CSVDrivers!AA:AA,MATCH($J116,Cal_CSVDrivers!$J:$J,0))</f>
        <v>812.86447695757067</v>
      </c>
      <c r="AB116" s="56">
        <f>INDEX(Cal_CSVDrivers!AB:AB,MATCH($J116,Cal_CSVDrivers!$J:$J,0))</f>
        <v>805.98049756458715</v>
      </c>
      <c r="AC116" s="56">
        <f>INDEX(Cal_CSVDrivers!AC:AC,MATCH($J116,Cal_CSVDrivers!$J:$J,0))</f>
        <v>766.35108597337546</v>
      </c>
      <c r="AD116" s="56">
        <f>INDEX(Cal_CSVDrivers!AD:AD,MATCH($J116,Cal_CSVDrivers!$J:$J,0))</f>
        <v>819.34564173163699</v>
      </c>
      <c r="AE116" s="56">
        <f>INDEX(Cal_CSVDrivers!AE:AE,MATCH($J116,Cal_CSVDrivers!$J:$J,0))</f>
        <v>791.65139568564632</v>
      </c>
      <c r="AF116" s="56">
        <f>INDEX(Cal_CSVDrivers!AF:AF,MATCH($J116,Cal_CSVDrivers!$J:$J,0))</f>
        <v>739.23579771057655</v>
      </c>
      <c r="AG116" s="56">
        <f>INDEX(Cal_CSVDrivers!AG:AG,MATCH($J116,Cal_CSVDrivers!$J:$J,0))</f>
        <v>764.97574573863153</v>
      </c>
      <c r="AH116" s="56">
        <f>INDEX(Cal_CSVDrivers!AH:AH,MATCH($J116,Cal_CSVDrivers!$J:$J,0))</f>
        <v>763.84156597611673</v>
      </c>
      <c r="AI116" s="56">
        <f>INDEX(Cal_CSVDrivers!AI:AI,MATCH($J116,Cal_CSVDrivers!$J:$J,0))</f>
        <v>762.59885727331459</v>
      </c>
      <c r="AJ116" s="56">
        <f>INDEX(Cal_CSVDrivers!AJ:AJ,MATCH($J116,Cal_CSVDrivers!$J:$J,0))</f>
        <v>755.94955990468247</v>
      </c>
      <c r="AK116" s="56">
        <f>INDEX(Cal_CSVDrivers!AK:AK,MATCH($J116,Cal_CSVDrivers!$J:$J,0))</f>
        <v>744.70288102293625</v>
      </c>
      <c r="AM116" s="12"/>
      <c r="AN116" s="12"/>
      <c r="AO116" s="12"/>
      <c r="AP116" s="12"/>
      <c r="AQ116" s="12"/>
      <c r="AR116" s="12"/>
    </row>
    <row r="117" spans="2:53">
      <c r="E117" s="2" t="str">
        <f t="shared" si="11"/>
        <v>Sc</v>
      </c>
      <c r="F117" s="92" t="s">
        <v>217</v>
      </c>
      <c r="J117" s="2" t="str">
        <f t="shared" ref="J117:J133" si="12">$E117&amp;""&amp;F117&amp;G117</f>
        <v>ScCSV Opex</v>
      </c>
      <c r="R117" s="12"/>
      <c r="T117" s="12"/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12"/>
      <c r="AI117" s="12"/>
      <c r="AJ117" s="12"/>
      <c r="AK117" s="12"/>
      <c r="AM117" s="12"/>
      <c r="AN117" s="12"/>
      <c r="AO117" s="12"/>
      <c r="AP117" s="12"/>
      <c r="AQ117" s="12"/>
      <c r="AR117" s="12"/>
    </row>
    <row r="118" spans="2:53">
      <c r="E118" s="2" t="str">
        <f t="shared" si="11"/>
        <v>Sc</v>
      </c>
      <c r="F118" s="92" t="s">
        <v>218</v>
      </c>
      <c r="J118" s="2" t="str">
        <f t="shared" si="12"/>
        <v>ScCSV Capex</v>
      </c>
      <c r="R118" s="12"/>
      <c r="T118" s="12"/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F118" s="12"/>
      <c r="AG118" s="12"/>
      <c r="AH118" s="12"/>
      <c r="AI118" s="12"/>
      <c r="AJ118" s="12"/>
      <c r="AK118" s="12"/>
      <c r="AM118" s="12"/>
      <c r="AN118" s="12"/>
      <c r="AO118" s="12"/>
      <c r="AP118" s="12"/>
      <c r="AQ118" s="12"/>
      <c r="AR118" s="12"/>
    </row>
    <row r="119" spans="2:53">
      <c r="E119" s="2" t="str">
        <f t="shared" si="11"/>
        <v>Sc</v>
      </c>
      <c r="F119" s="92" t="s">
        <v>219</v>
      </c>
      <c r="J119" s="2" t="str">
        <f t="shared" si="12"/>
        <v>ScCSV Emergency</v>
      </c>
      <c r="R119" s="12"/>
      <c r="T119" s="12"/>
      <c r="U119" s="12"/>
      <c r="V119" s="12"/>
      <c r="W119" s="12"/>
      <c r="X119" s="12"/>
      <c r="Y119" s="56">
        <f>INDEX(Cal_CSVDrivers!Y:Y,MATCH($J119,Cal_CSVDrivers!$J:$J,0))</f>
        <v>583690.80472789181</v>
      </c>
      <c r="Z119" s="56">
        <f>INDEX(Cal_CSVDrivers!Z:Z,MATCH($J119,Cal_CSVDrivers!$J:$J,0))</f>
        <v>558630.17212141992</v>
      </c>
      <c r="AA119" s="56">
        <f>INDEX(Cal_CSVDrivers!AA:AA,MATCH($J119,Cal_CSVDrivers!$J:$J,0))</f>
        <v>571210.24190901301</v>
      </c>
      <c r="AB119" s="56">
        <f>INDEX(Cal_CSVDrivers!AB:AB,MATCH($J119,Cal_CSVDrivers!$J:$J,0))</f>
        <v>576954.07483192917</v>
      </c>
      <c r="AC119" s="56">
        <f>INDEX(Cal_CSVDrivers!AC:AC,MATCH($J119,Cal_CSVDrivers!$J:$J,0))</f>
        <v>576903.40087187802</v>
      </c>
      <c r="AD119" s="56">
        <f>INDEX(Cal_CSVDrivers!AD:AD,MATCH($J119,Cal_CSVDrivers!$J:$J,0))</f>
        <v>579393.96717870911</v>
      </c>
      <c r="AE119" s="56">
        <f>INDEX(Cal_CSVDrivers!AE:AE,MATCH($J119,Cal_CSVDrivers!$J:$J,0))</f>
        <v>572485.89738123189</v>
      </c>
      <c r="AF119" s="56">
        <f>INDEX(Cal_CSVDrivers!AF:AF,MATCH($J119,Cal_CSVDrivers!$J:$J,0))</f>
        <v>570953.08038041054</v>
      </c>
      <c r="AG119" s="56">
        <f>INDEX(Cal_CSVDrivers!AG:AG,MATCH($J119,Cal_CSVDrivers!$J:$J,0))</f>
        <v>571358.9508194779</v>
      </c>
      <c r="AH119" s="56">
        <f>INDEX(Cal_CSVDrivers!AH:AH,MATCH($J119,Cal_CSVDrivers!$J:$J,0))</f>
        <v>571620.53251027281</v>
      </c>
      <c r="AI119" s="56">
        <f>INDEX(Cal_CSVDrivers!AI:AI,MATCH($J119,Cal_CSVDrivers!$J:$J,0))</f>
        <v>571846.4144613737</v>
      </c>
      <c r="AJ119" s="56">
        <f>INDEX(Cal_CSVDrivers!AJ:AJ,MATCH($J119,Cal_CSVDrivers!$J:$J,0))</f>
        <v>572048.09862253605</v>
      </c>
      <c r="AK119" s="56">
        <f>INDEX(Cal_CSVDrivers!AK:AK,MATCH($J119,Cal_CSVDrivers!$J:$J,0))</f>
        <v>572231.06203274766</v>
      </c>
      <c r="AM119" s="12"/>
      <c r="AN119" s="12"/>
      <c r="AO119" s="12"/>
      <c r="AP119" s="12"/>
      <c r="AQ119" s="12"/>
      <c r="AR119" s="12"/>
    </row>
    <row r="120" spans="2:53">
      <c r="E120" s="2" t="str">
        <f t="shared" si="11"/>
        <v>Sc</v>
      </c>
      <c r="F120" s="92" t="s">
        <v>549</v>
      </c>
      <c r="J120" s="2" t="str">
        <f t="shared" si="12"/>
        <v>ScMEAV_egep_mobs</v>
      </c>
      <c r="L120" s="2" t="s">
        <v>109</v>
      </c>
      <c r="R120" s="12"/>
      <c r="T120" s="12"/>
      <c r="U120" s="12"/>
      <c r="V120" s="12"/>
      <c r="W120" s="12"/>
      <c r="X120" s="12"/>
      <c r="Y120" s="56">
        <f>INDEX(Cal_GDNDrivers!Y:Y,MATCH($J120,Cal_GDNDrivers!$J:$J,0))</f>
        <v>8559.9750307840568</v>
      </c>
      <c r="Z120" s="56">
        <f>INDEX(Cal_GDNDrivers!Z:Z,MATCH($J120,Cal_GDNDrivers!$J:$J,0))</f>
        <v>8561.828439683024</v>
      </c>
      <c r="AA120" s="56">
        <f>INDEX(Cal_GDNDrivers!AA:AA,MATCH($J120,Cal_GDNDrivers!$J:$J,0))</f>
        <v>8560.4483114859759</v>
      </c>
      <c r="AB120" s="56">
        <f>INDEX(Cal_GDNDrivers!AB:AB,MATCH($J120,Cal_GDNDrivers!$J:$J,0))</f>
        <v>8564.5044336730134</v>
      </c>
      <c r="AC120" s="56">
        <f>INDEX(Cal_GDNDrivers!AC:AC,MATCH($J120,Cal_GDNDrivers!$J:$J,0))</f>
        <v>8556.6956978487742</v>
      </c>
      <c r="AD120" s="56">
        <f>INDEX(Cal_GDNDrivers!AD:AD,MATCH($J120,Cal_GDNDrivers!$J:$J,0))</f>
        <v>8519.8778095643283</v>
      </c>
      <c r="AE120" s="56">
        <f>INDEX(Cal_GDNDrivers!AE:AE,MATCH($J120,Cal_GDNDrivers!$J:$J,0))</f>
        <v>8515.3177872912875</v>
      </c>
      <c r="AF120" s="56">
        <f>INDEX(Cal_GDNDrivers!AF:AF,MATCH($J120,Cal_GDNDrivers!$J:$J,0))</f>
        <v>8509.337929028401</v>
      </c>
      <c r="AG120" s="56">
        <f>INDEX(Cal_GDNDrivers!AG:AG,MATCH($J120,Cal_GDNDrivers!$J:$J,0))</f>
        <v>8509.6448926327903</v>
      </c>
      <c r="AH120" s="56">
        <f>INDEX(Cal_GDNDrivers!AH:AH,MATCH($J120,Cal_GDNDrivers!$J:$J,0))</f>
        <v>8512.3677095326748</v>
      </c>
      <c r="AI120" s="56">
        <f>INDEX(Cal_GDNDrivers!AI:AI,MATCH($J120,Cal_GDNDrivers!$J:$J,0))</f>
        <v>8510.8273377516089</v>
      </c>
      <c r="AJ120" s="56">
        <f>INDEX(Cal_GDNDrivers!AJ:AJ,MATCH($J120,Cal_GDNDrivers!$J:$J,0))</f>
        <v>8498.3524012543639</v>
      </c>
      <c r="AK120" s="56">
        <f>INDEX(Cal_GDNDrivers!AK:AK,MATCH($J120,Cal_GDNDrivers!$J:$J,0))</f>
        <v>8491.8578404175551</v>
      </c>
      <c r="AM120" s="12"/>
      <c r="AN120" s="12"/>
      <c r="AO120" s="12"/>
      <c r="AP120" s="12"/>
      <c r="AQ120" s="12"/>
      <c r="AR120" s="12"/>
    </row>
    <row r="121" spans="2:53">
      <c r="E121" s="2" t="str">
        <f t="shared" si="11"/>
        <v>Sc</v>
      </c>
      <c r="F121" s="92" t="s">
        <v>223</v>
      </c>
      <c r="J121" s="2" t="str">
        <f t="shared" si="12"/>
        <v>ScMaintenance MEAV</v>
      </c>
      <c r="L121" s="2" t="s">
        <v>109</v>
      </c>
      <c r="R121" s="12"/>
      <c r="T121" s="12"/>
      <c r="U121" s="12"/>
      <c r="V121" s="12"/>
      <c r="W121" s="12"/>
      <c r="X121" s="12"/>
      <c r="Y121" s="56">
        <f>INDEX(Cal_GDNDrivers!Y:Y,MATCH($J121,Cal_GDNDrivers!$J:$J,0))</f>
        <v>1853.5893019132081</v>
      </c>
      <c r="Z121" s="56">
        <f>INDEX(Cal_GDNDrivers!Z:Z,MATCH($J121,Cal_GDNDrivers!$J:$J,0))</f>
        <v>1854.1401468357381</v>
      </c>
      <c r="AA121" s="56">
        <f>INDEX(Cal_GDNDrivers!AA:AA,MATCH($J121,Cal_GDNDrivers!$J:$J,0))</f>
        <v>1855.6195260702734</v>
      </c>
      <c r="AB121" s="56">
        <f>INDEX(Cal_GDNDrivers!AB:AB,MATCH($J121,Cal_GDNDrivers!$J:$J,0))</f>
        <v>1861.3888705591617</v>
      </c>
      <c r="AC121" s="56">
        <f>INDEX(Cal_GDNDrivers!AC:AC,MATCH($J121,Cal_GDNDrivers!$J:$J,0))</f>
        <v>1862.9365834424334</v>
      </c>
      <c r="AD121" s="56">
        <f>INDEX(Cal_GDNDrivers!AD:AD,MATCH($J121,Cal_GDNDrivers!$J:$J,0))</f>
        <v>1848.8716402867904</v>
      </c>
      <c r="AE121" s="56">
        <f>INDEX(Cal_GDNDrivers!AE:AE,MATCH($J121,Cal_GDNDrivers!$J:$J,0))</f>
        <v>1848.1330700849439</v>
      </c>
      <c r="AF121" s="56">
        <f>INDEX(Cal_GDNDrivers!AF:AF,MATCH($J121,Cal_GDNDrivers!$J:$J,0))</f>
        <v>1848.3669604699217</v>
      </c>
      <c r="AG121" s="56">
        <f>INDEX(Cal_GDNDrivers!AG:AG,MATCH($J121,Cal_GDNDrivers!$J:$J,0))</f>
        <v>1848.6129182301875</v>
      </c>
      <c r="AH121" s="56">
        <f>INDEX(Cal_GDNDrivers!AH:AH,MATCH($J121,Cal_GDNDrivers!$J:$J,0))</f>
        <v>1851.314295562298</v>
      </c>
      <c r="AI121" s="56">
        <f>INDEX(Cal_GDNDrivers!AI:AI,MATCH($J121,Cal_GDNDrivers!$J:$J,0))</f>
        <v>1849.1501170668907</v>
      </c>
      <c r="AJ121" s="56">
        <f>INDEX(Cal_GDNDrivers!AJ:AJ,MATCH($J121,Cal_GDNDrivers!$J:$J,0))</f>
        <v>1836.5630395518683</v>
      </c>
      <c r="AK121" s="56">
        <f>INDEX(Cal_GDNDrivers!AK:AK,MATCH($J121,Cal_GDNDrivers!$J:$J,0))</f>
        <v>1830.9014985211725</v>
      </c>
      <c r="AM121" s="12"/>
      <c r="AN121" s="12"/>
      <c r="AO121" s="12"/>
      <c r="AP121" s="12"/>
      <c r="AQ121" s="12"/>
      <c r="AR121" s="12"/>
    </row>
    <row r="122" spans="2:53">
      <c r="E122" s="2" t="str">
        <f t="shared" si="11"/>
        <v>Sc</v>
      </c>
      <c r="F122" s="92" t="s">
        <v>159</v>
      </c>
      <c r="J122" s="2" t="str">
        <f t="shared" si="12"/>
        <v>ScTotal external condition reports
(service condition + mains condition)</v>
      </c>
      <c r="L122" s="2" t="s">
        <v>235</v>
      </c>
      <c r="R122" s="12"/>
      <c r="T122" s="12"/>
      <c r="U122" s="12"/>
      <c r="V122" s="12"/>
      <c r="W122" s="12"/>
      <c r="X122" s="12"/>
      <c r="Y122" s="56">
        <f>INDEX(Cal_GDNDrivers!Y:Y,MATCH($J122,Cal_GDNDrivers!$J:$J,0))</f>
        <v>6534</v>
      </c>
      <c r="Z122" s="56">
        <f>INDEX(Cal_GDNDrivers!Z:Z,MATCH($J122,Cal_GDNDrivers!$J:$J,0))</f>
        <v>5125</v>
      </c>
      <c r="AA122" s="56">
        <f>INDEX(Cal_GDNDrivers!AA:AA,MATCH($J122,Cal_GDNDrivers!$J:$J,0))</f>
        <v>5620</v>
      </c>
      <c r="AB122" s="56">
        <f>INDEX(Cal_GDNDrivers!AB:AB,MATCH($J122,Cal_GDNDrivers!$J:$J,0))</f>
        <v>5814</v>
      </c>
      <c r="AC122" s="56">
        <f>INDEX(Cal_GDNDrivers!AC:AC,MATCH($J122,Cal_GDNDrivers!$J:$J,0))</f>
        <v>5682</v>
      </c>
      <c r="AD122" s="56">
        <f>INDEX(Cal_GDNDrivers!AD:AD,MATCH($J122,Cal_GDNDrivers!$J:$J,0))</f>
        <v>5781</v>
      </c>
      <c r="AE122" s="56">
        <f>INDEX(Cal_GDNDrivers!AE:AE,MATCH($J122,Cal_GDNDrivers!$J:$J,0))</f>
        <v>5378</v>
      </c>
      <c r="AF122" s="56">
        <f>INDEX(Cal_GDNDrivers!AF:AF,MATCH($J122,Cal_GDNDrivers!$J:$J,0))</f>
        <v>5194</v>
      </c>
      <c r="AG122" s="56">
        <f>INDEX(Cal_GDNDrivers!AG:AG,MATCH($J122,Cal_GDNDrivers!$J:$J,0))</f>
        <v>5125.9497579999997</v>
      </c>
      <c r="AH122" s="56">
        <f>INDEX(Cal_GDNDrivers!AH:AH,MATCH($J122,Cal_GDNDrivers!$J:$J,0))</f>
        <v>5052.7510220000004</v>
      </c>
      <c r="AI122" s="56">
        <f>INDEX(Cal_GDNDrivers!AI:AI,MATCH($J122,Cal_GDNDrivers!$J:$J,0))</f>
        <v>4979.3825139999999</v>
      </c>
      <c r="AJ122" s="56">
        <f>INDEX(Cal_GDNDrivers!AJ:AJ,MATCH($J122,Cal_GDNDrivers!$J:$J,0))</f>
        <v>4906.374503</v>
      </c>
      <c r="AK122" s="56">
        <f>INDEX(Cal_GDNDrivers!AK:AK,MATCH($J122,Cal_GDNDrivers!$J:$J,0))</f>
        <v>4833.9721900000004</v>
      </c>
      <c r="AM122" s="12"/>
      <c r="AN122" s="12"/>
      <c r="AO122" s="12"/>
      <c r="AP122" s="12"/>
      <c r="AQ122" s="12"/>
      <c r="AR122" s="12"/>
    </row>
    <row r="123" spans="2:53">
      <c r="E123" s="2" t="str">
        <f t="shared" si="11"/>
        <v>Sc</v>
      </c>
      <c r="F123" s="92" t="s">
        <v>583</v>
      </c>
      <c r="J123" s="2" t="str">
        <f t="shared" si="12"/>
        <v>ScCSV Customers, MEAV</v>
      </c>
      <c r="R123" s="12"/>
      <c r="T123" s="12"/>
      <c r="U123" s="12"/>
      <c r="V123" s="12"/>
      <c r="W123" s="12"/>
      <c r="X123" s="12"/>
      <c r="Y123" s="56">
        <f>INDEX(Cal_CSVDrivers!Y:Y,MATCH($J123,Cal_CSVDrivers!$J:$J,0))</f>
        <v>14978.016588049895</v>
      </c>
      <c r="Z123" s="56">
        <f>INDEX(Cal_CSVDrivers!Z:Z,MATCH($J123,Cal_CSVDrivers!$J:$J,0))</f>
        <v>14991.092134001356</v>
      </c>
      <c r="AA123" s="56">
        <f>INDEX(Cal_CSVDrivers!AA:AA,MATCH($J123,Cal_CSVDrivers!$J:$J,0))</f>
        <v>14995.237978264749</v>
      </c>
      <c r="AB123" s="56">
        <f>INDEX(Cal_CSVDrivers!AB:AB,MATCH($J123,Cal_CSVDrivers!$J:$J,0))</f>
        <v>15008.125969422446</v>
      </c>
      <c r="AC123" s="56">
        <f>INDEX(Cal_CSVDrivers!AC:AC,MATCH($J123,Cal_CSVDrivers!$J:$J,0))</f>
        <v>15004.736685427686</v>
      </c>
      <c r="AD123" s="56">
        <f>INDEX(Cal_CSVDrivers!AD:AD,MATCH($J123,Cal_CSVDrivers!$J:$J,0))</f>
        <v>14943.942909683226</v>
      </c>
      <c r="AE123" s="56">
        <f>INDEX(Cal_CSVDrivers!AE:AE,MATCH($J123,Cal_CSVDrivers!$J:$J,0))</f>
        <v>14940.801621369808</v>
      </c>
      <c r="AF123" s="56">
        <f>INDEX(Cal_CSVDrivers!AF:AF,MATCH($J123,Cal_CSVDrivers!$J:$J,0))</f>
        <v>14940.249169159159</v>
      </c>
      <c r="AG123" s="56">
        <f>INDEX(Cal_CSVDrivers!AG:AG,MATCH($J123,Cal_CSVDrivers!$J:$J,0))</f>
        <v>14948.276001702712</v>
      </c>
      <c r="AH123" s="56">
        <f>INDEX(Cal_CSVDrivers!AH:AH,MATCH($J123,Cal_CSVDrivers!$J:$J,0))</f>
        <v>14960.380877760976</v>
      </c>
      <c r="AI123" s="56">
        <f>INDEX(Cal_CSVDrivers!AI:AI,MATCH($J123,Cal_CSVDrivers!$J:$J,0))</f>
        <v>14965.215356087374</v>
      </c>
      <c r="AJ123" s="56">
        <f>INDEX(Cal_CSVDrivers!AJ:AJ,MATCH($J123,Cal_CSVDrivers!$J:$J,0))</f>
        <v>14951.41925486706</v>
      </c>
      <c r="AK123" s="56">
        <f>INDEX(Cal_CSVDrivers!AK:AK,MATCH($J123,Cal_CSVDrivers!$J:$J,0))</f>
        <v>14947.75178432635</v>
      </c>
      <c r="AM123" s="12"/>
      <c r="AN123" s="12"/>
      <c r="AO123" s="12"/>
      <c r="AP123" s="12"/>
      <c r="AQ123" s="12"/>
      <c r="AR123" s="12"/>
    </row>
    <row r="124" spans="2:53">
      <c r="E124" s="2" t="str">
        <f t="shared" si="11"/>
        <v>Sc</v>
      </c>
      <c r="F124" s="92" t="s">
        <v>231</v>
      </c>
      <c r="J124" s="2" t="str">
        <f t="shared" si="12"/>
        <v xml:space="preserve">ScCSV Business Support Costs </v>
      </c>
      <c r="R124" s="12"/>
      <c r="T124" s="1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F124" s="12"/>
      <c r="AG124" s="12"/>
      <c r="AH124" s="12"/>
      <c r="AI124" s="12"/>
      <c r="AJ124" s="12"/>
      <c r="AK124" s="12"/>
      <c r="AM124" s="12"/>
      <c r="AN124" s="12"/>
      <c r="AO124" s="12"/>
      <c r="AP124" s="12"/>
      <c r="AQ124" s="12"/>
      <c r="AR124" s="12"/>
    </row>
    <row r="125" spans="2:53">
      <c r="E125" s="2" t="str">
        <f t="shared" si="11"/>
        <v>Sc</v>
      </c>
      <c r="F125" s="92" t="s">
        <v>232</v>
      </c>
      <c r="J125" s="2" t="str">
        <f t="shared" si="12"/>
        <v>ScCSV Customers, network, throughput</v>
      </c>
      <c r="R125" s="12"/>
      <c r="T125" s="12"/>
      <c r="U125" s="12"/>
      <c r="V125" s="12"/>
      <c r="W125" s="12"/>
      <c r="X125" s="12"/>
      <c r="Y125" s="56">
        <f>INDEX(Cal_CSVDrivers!Y:Y,MATCH($J125,Cal_CSVDrivers!$J:$J,0))</f>
        <v>128315.66838377723</v>
      </c>
      <c r="Z125" s="56">
        <f>INDEX(Cal_CSVDrivers!Z:Z,MATCH($J125,Cal_CSVDrivers!$J:$J,0))</f>
        <v>127978.84373770328</v>
      </c>
      <c r="AA125" s="56">
        <f>INDEX(Cal_CSVDrivers!AA:AA,MATCH($J125,Cal_CSVDrivers!$J:$J,0))</f>
        <v>128520.47298583903</v>
      </c>
      <c r="AB125" s="56">
        <f>INDEX(Cal_CSVDrivers!AB:AB,MATCH($J125,Cal_CSVDrivers!$J:$J,0))</f>
        <v>127976.31588870924</v>
      </c>
      <c r="AC125" s="56">
        <f>INDEX(Cal_CSVDrivers!AC:AC,MATCH($J125,Cal_CSVDrivers!$J:$J,0))</f>
        <v>128909.4694436791</v>
      </c>
      <c r="AD125" s="56">
        <f>INDEX(Cal_CSVDrivers!AD:AD,MATCH($J125,Cal_CSVDrivers!$J:$J,0))</f>
        <v>128064.89871987732</v>
      </c>
      <c r="AE125" s="56">
        <f>INDEX(Cal_CSVDrivers!AE:AE,MATCH($J125,Cal_CSVDrivers!$J:$J,0))</f>
        <v>128347.02790185757</v>
      </c>
      <c r="AF125" s="56">
        <f>INDEX(Cal_CSVDrivers!AF:AF,MATCH($J125,Cal_CSVDrivers!$J:$J,0))</f>
        <v>128868.44286560906</v>
      </c>
      <c r="AG125" s="56">
        <f>INDEX(Cal_CSVDrivers!AG:AG,MATCH($J125,Cal_CSVDrivers!$J:$J,0))</f>
        <v>128677.15623998402</v>
      </c>
      <c r="AH125" s="56">
        <f>INDEX(Cal_CSVDrivers!AH:AH,MATCH($J125,Cal_CSVDrivers!$J:$J,0))</f>
        <v>128416.51561255108</v>
      </c>
      <c r="AI125" s="56">
        <f>INDEX(Cal_CSVDrivers!AI:AI,MATCH($J125,Cal_CSVDrivers!$J:$J,0))</f>
        <v>128301.10734515729</v>
      </c>
      <c r="AJ125" s="56">
        <f>INDEX(Cal_CSVDrivers!AJ:AJ,MATCH($J125,Cal_CSVDrivers!$J:$J,0))</f>
        <v>127904.48661756089</v>
      </c>
      <c r="AK125" s="56">
        <f>INDEX(Cal_CSVDrivers!AK:AK,MATCH($J125,Cal_CSVDrivers!$J:$J,0))</f>
        <v>127690.06137462084</v>
      </c>
      <c r="AM125" s="12"/>
      <c r="AN125" s="12"/>
      <c r="AO125" s="12"/>
      <c r="AP125" s="12"/>
      <c r="AQ125" s="12"/>
      <c r="AR125" s="12"/>
    </row>
    <row r="126" spans="2:53">
      <c r="E126" s="2" t="str">
        <f t="shared" si="11"/>
        <v>Sc</v>
      </c>
      <c r="F126" s="92" t="s">
        <v>233</v>
      </c>
      <c r="J126" s="2" t="str">
        <f t="shared" si="12"/>
        <v>ScCSV Customers, PREs, External condition reports</v>
      </c>
      <c r="R126" s="12"/>
      <c r="T126" s="12"/>
      <c r="U126" s="12"/>
      <c r="V126" s="12"/>
      <c r="W126" s="12"/>
      <c r="X126" s="12"/>
      <c r="Y126" s="56">
        <f>INDEX(Cal_CSVDrivers!Y:Y,MATCH($J126,Cal_CSVDrivers!$J:$J,0))</f>
        <v>51930.478282072698</v>
      </c>
      <c r="Z126" s="56">
        <f>INDEX(Cal_CSVDrivers!Z:Z,MATCH($J126,Cal_CSVDrivers!$J:$J,0))</f>
        <v>45843.2576742647</v>
      </c>
      <c r="AA126" s="56">
        <f>INDEX(Cal_CSVDrivers!AA:AA,MATCH($J126,Cal_CSVDrivers!$J:$J,0))</f>
        <v>48422.939634517315</v>
      </c>
      <c r="AB126" s="56">
        <f>INDEX(Cal_CSVDrivers!AB:AB,MATCH($J126,Cal_CSVDrivers!$J:$J,0))</f>
        <v>49063.558310435445</v>
      </c>
      <c r="AC126" s="56">
        <f>INDEX(Cal_CSVDrivers!AC:AC,MATCH($J126,Cal_CSVDrivers!$J:$J,0))</f>
        <v>47925.587364466614</v>
      </c>
      <c r="AD126" s="56">
        <f>INDEX(Cal_CSVDrivers!AD:AD,MATCH($J126,Cal_CSVDrivers!$J:$J,0))</f>
        <v>47031.790922600994</v>
      </c>
      <c r="AE126" s="56">
        <f>INDEX(Cal_CSVDrivers!AE:AE,MATCH($J126,Cal_CSVDrivers!$J:$J,0))</f>
        <v>44622.012599902941</v>
      </c>
      <c r="AF126" s="56">
        <f>INDEX(Cal_CSVDrivers!AF:AF,MATCH($J126,Cal_CSVDrivers!$J:$J,0))</f>
        <v>43968.267682070451</v>
      </c>
      <c r="AG126" s="56">
        <f>INDEX(Cal_CSVDrivers!AG:AG,MATCH($J126,Cal_CSVDrivers!$J:$J,0))</f>
        <v>43306.929619933268</v>
      </c>
      <c r="AH126" s="56">
        <f>INDEX(Cal_CSVDrivers!AH:AH,MATCH($J126,Cal_CSVDrivers!$J:$J,0))</f>
        <v>42618.018872549801</v>
      </c>
      <c r="AI126" s="56">
        <f>INDEX(Cal_CSVDrivers!AI:AI,MATCH($J126,Cal_CSVDrivers!$J:$J,0))</f>
        <v>41921.004311007106</v>
      </c>
      <c r="AJ126" s="56">
        <f>INDEX(Cal_CSVDrivers!AJ:AJ,MATCH($J126,Cal_CSVDrivers!$J:$J,0))</f>
        <v>41217.651796050101</v>
      </c>
      <c r="AK126" s="56">
        <f>INDEX(Cal_CSVDrivers!AK:AK,MATCH($J126,Cal_CSVDrivers!$J:$J,0))</f>
        <v>40508.566649908535</v>
      </c>
      <c r="AM126" s="12"/>
      <c r="AN126" s="12"/>
      <c r="AO126" s="12"/>
      <c r="AP126" s="12"/>
      <c r="AQ126" s="12"/>
      <c r="AR126" s="12"/>
    </row>
    <row r="127" spans="2:53">
      <c r="E127" s="2" t="str">
        <f t="shared" si="11"/>
        <v>Sc</v>
      </c>
      <c r="F127" s="92" t="s">
        <v>234</v>
      </c>
      <c r="J127" s="2" t="str">
        <f t="shared" si="12"/>
        <v>ScCSV Customers, PREs, External condition reports, MEAV</v>
      </c>
      <c r="R127" s="12"/>
      <c r="T127" s="12"/>
      <c r="U127" s="12"/>
      <c r="V127" s="12"/>
      <c r="W127" s="12"/>
      <c r="X127" s="12"/>
      <c r="Y127" s="56">
        <f>INDEX(Cal_CSVDrivers!Y:Y,MATCH($J127,Cal_CSVDrivers!$J:$J,0))</f>
        <v>69166.050028836209</v>
      </c>
      <c r="Z127" s="56">
        <f>INDEX(Cal_CSVDrivers!Z:Z,MATCH($J127,Cal_CSVDrivers!$J:$J,0))</f>
        <v>63528.70939423966</v>
      </c>
      <c r="AA127" s="56">
        <f>INDEX(Cal_CSVDrivers!AA:AA,MATCH($J127,Cal_CSVDrivers!$J:$J,0))</f>
        <v>66021.379933905482</v>
      </c>
      <c r="AB127" s="56">
        <f>INDEX(Cal_CSVDrivers!AB:AB,MATCH($J127,Cal_CSVDrivers!$J:$J,0))</f>
        <v>66669.727377264324</v>
      </c>
      <c r="AC127" s="56">
        <f>INDEX(Cal_CSVDrivers!AC:AC,MATCH($J127,Cal_CSVDrivers!$J:$J,0))</f>
        <v>65648.874843977304</v>
      </c>
      <c r="AD127" s="56">
        <f>INDEX(Cal_CSVDrivers!AD:AD,MATCH($J127,Cal_CSVDrivers!$J:$J,0))</f>
        <v>64770.541688007477</v>
      </c>
      <c r="AE127" s="56">
        <f>INDEX(Cal_CSVDrivers!AE:AE,MATCH($J127,Cal_CSVDrivers!$J:$J,0))</f>
        <v>62488.608647773413</v>
      </c>
      <c r="AF127" s="56">
        <f>INDEX(Cal_CSVDrivers!AF:AF,MATCH($J127,Cal_CSVDrivers!$J:$J,0))</f>
        <v>61901.62788686133</v>
      </c>
      <c r="AG127" s="56">
        <f>INDEX(Cal_CSVDrivers!AG:AG,MATCH($J127,Cal_CSVDrivers!$J:$J,0))</f>
        <v>61298.966307249764</v>
      </c>
      <c r="AH127" s="56">
        <f>INDEX(Cal_CSVDrivers!AH:AH,MATCH($J127,Cal_CSVDrivers!$J:$J,0))</f>
        <v>60667.79700609357</v>
      </c>
      <c r="AI127" s="56">
        <f>INDEX(Cal_CSVDrivers!AI:AI,MATCH($J127,Cal_CSVDrivers!$J:$J,0))</f>
        <v>60019.568215110674</v>
      </c>
      <c r="AJ127" s="56">
        <f>INDEX(Cal_CSVDrivers!AJ:AJ,MATCH($J127,Cal_CSVDrivers!$J:$J,0))</f>
        <v>59348.881759601951</v>
      </c>
      <c r="AK127" s="56">
        <f>INDEX(Cal_CSVDrivers!AK:AK,MATCH($J127,Cal_CSVDrivers!$J:$J,0))</f>
        <v>58674.288083675834</v>
      </c>
      <c r="AM127" s="12"/>
      <c r="AN127" s="12"/>
      <c r="AO127" s="12"/>
      <c r="AP127" s="12"/>
      <c r="AQ127" s="12"/>
      <c r="AR127" s="12"/>
    </row>
    <row r="128" spans="2:53">
      <c r="E128" s="2" t="str">
        <f t="shared" si="11"/>
        <v>Sc</v>
      </c>
      <c r="F128" s="92" t="s">
        <v>229</v>
      </c>
      <c r="J128" s="2" t="str">
        <f t="shared" si="12"/>
        <v>ScCSV Totex (smoothed)</v>
      </c>
      <c r="R128" s="12"/>
      <c r="T128" s="12"/>
      <c r="U128" s="12"/>
      <c r="V128" s="12"/>
      <c r="W128" s="12"/>
      <c r="X128" s="12"/>
      <c r="Y128" s="56">
        <f>INDEX(Cal_CSVDrivers!Y:Y,MATCH($J128,Cal_CSVDrivers!$J:$J,0))</f>
        <v>814.2058310556688</v>
      </c>
      <c r="Z128" s="56">
        <f>INDEX(Cal_CSVDrivers!Z:Z,MATCH($J128,Cal_CSVDrivers!$J:$J,0))</f>
        <v>801.01694884892584</v>
      </c>
      <c r="AA128" s="56">
        <f>INDEX(Cal_CSVDrivers!AA:AA,MATCH($J128,Cal_CSVDrivers!$J:$J,0))</f>
        <v>824.73514827210295</v>
      </c>
      <c r="AB128" s="56">
        <f>INDEX(Cal_CSVDrivers!AB:AB,MATCH($J128,Cal_CSVDrivers!$J:$J,0))</f>
        <v>814.44708909156191</v>
      </c>
      <c r="AC128" s="56">
        <f>INDEX(Cal_CSVDrivers!AC:AC,MATCH($J128,Cal_CSVDrivers!$J:$J,0))</f>
        <v>776.45363526711526</v>
      </c>
      <c r="AD128" s="56">
        <f>INDEX(Cal_CSVDrivers!AD:AD,MATCH($J128,Cal_CSVDrivers!$J:$J,0))</f>
        <v>825.08783035628664</v>
      </c>
      <c r="AE128" s="56">
        <f>INDEX(Cal_CSVDrivers!AE:AE,MATCH($J128,Cal_CSVDrivers!$J:$J,0))</f>
        <v>801.72570280859577</v>
      </c>
      <c r="AF128" s="56">
        <f>INDEX(Cal_CSVDrivers!AF:AF,MATCH($J128,Cal_CSVDrivers!$J:$J,0))</f>
        <v>753.65374959063752</v>
      </c>
      <c r="AG128" s="56">
        <f>INDEX(Cal_CSVDrivers!AG:AG,MATCH($J128,Cal_CSVDrivers!$J:$J,0))</f>
        <v>755.4313206510576</v>
      </c>
      <c r="AH128" s="56">
        <f>INDEX(Cal_CSVDrivers!AH:AH,MATCH($J128,Cal_CSVDrivers!$J:$J,0))</f>
        <v>755.19985188078044</v>
      </c>
      <c r="AI128" s="56">
        <f>INDEX(Cal_CSVDrivers!AI:AI,MATCH($J128,Cal_CSVDrivers!$J:$J,0))</f>
        <v>754.93720753562513</v>
      </c>
      <c r="AJ128" s="56">
        <f>INDEX(Cal_CSVDrivers!AJ:AJ,MATCH($J128,Cal_CSVDrivers!$J:$J,0))</f>
        <v>753.74128443759253</v>
      </c>
      <c r="AK128" s="56">
        <f>INDEX(Cal_CSVDrivers!AK:AK,MATCH($J128,Cal_CSVDrivers!$J:$J,0))</f>
        <v>751.66398468626096</v>
      </c>
      <c r="AM128" s="12"/>
      <c r="AN128" s="12"/>
      <c r="AO128" s="12"/>
      <c r="AP128" s="12"/>
      <c r="AQ128" s="12"/>
      <c r="AR128" s="12"/>
    </row>
    <row r="129" spans="2:53">
      <c r="E129" s="2" t="s">
        <v>32</v>
      </c>
      <c r="F129" s="92" t="s">
        <v>230</v>
      </c>
      <c r="J129" s="2" t="str">
        <f t="shared" si="12"/>
        <v>ScCSV Capex (smoothed)</v>
      </c>
      <c r="R129" s="12"/>
      <c r="T129" s="1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F129" s="12"/>
      <c r="AG129" s="12"/>
      <c r="AH129" s="12"/>
      <c r="AI129" s="12"/>
      <c r="AJ129" s="12"/>
      <c r="AK129" s="12"/>
      <c r="AM129" s="12"/>
      <c r="AN129" s="12"/>
      <c r="AO129" s="12"/>
      <c r="AP129" s="12"/>
      <c r="AQ129" s="12"/>
      <c r="AR129" s="12"/>
    </row>
    <row r="130" spans="2:53">
      <c r="E130" s="2" t="str">
        <f t="shared" si="11"/>
        <v>Sc</v>
      </c>
      <c r="F130" s="92" t="s">
        <v>584</v>
      </c>
      <c r="J130" s="2" t="str">
        <f t="shared" si="12"/>
        <v>ScCSV Totex_MaxPREs</v>
      </c>
      <c r="R130" s="12"/>
      <c r="T130" s="12"/>
      <c r="U130" s="12"/>
      <c r="V130" s="12"/>
      <c r="W130" s="12"/>
      <c r="X130" s="12"/>
      <c r="Y130" s="56">
        <f>INDEX(Cal_CSVDrivers!Y:Y,MATCH($J130,Cal_CSVDrivers!$J:$J,0))</f>
        <v>740.42778699781036</v>
      </c>
      <c r="Z130" s="56">
        <f>INDEX(Cal_CSVDrivers!Z:Z,MATCH($J130,Cal_CSVDrivers!$J:$J,0))</f>
        <v>719.77919013681014</v>
      </c>
      <c r="AA130" s="56">
        <f>INDEX(Cal_CSVDrivers!AA:AA,MATCH($J130,Cal_CSVDrivers!$J:$J,0))</f>
        <v>743.96280336809752</v>
      </c>
      <c r="AB130" s="56">
        <f>INDEX(Cal_CSVDrivers!AB:AB,MATCH($J130,Cal_CSVDrivers!$J:$J,0))</f>
        <v>736.69607269707467</v>
      </c>
      <c r="AC130" s="56">
        <f>INDEX(Cal_CSVDrivers!AC:AC,MATCH($J130,Cal_CSVDrivers!$J:$J,0))</f>
        <v>696.40663508025671</v>
      </c>
      <c r="AD130" s="56">
        <f>INDEX(Cal_CSVDrivers!AD:AD,MATCH($J130,Cal_CSVDrivers!$J:$J,0))</f>
        <v>743.76055882776791</v>
      </c>
      <c r="AE130" s="56">
        <f>INDEX(Cal_CSVDrivers!AE:AE,MATCH($J130,Cal_CSVDrivers!$J:$J,0))</f>
        <v>719.02492705854877</v>
      </c>
      <c r="AF130" s="56">
        <f>INDEX(Cal_CSVDrivers!AF:AF,MATCH($J130,Cal_CSVDrivers!$J:$J,0))</f>
        <v>671.26564822886189</v>
      </c>
      <c r="AG130" s="56">
        <f>INDEX(Cal_CSVDrivers!AG:AG,MATCH($J130,Cal_CSVDrivers!$J:$J,0))</f>
        <v>693.22322866021818</v>
      </c>
      <c r="AH130" s="56">
        <f>INDEX(Cal_CSVDrivers!AH:AH,MATCH($J130,Cal_CSVDrivers!$J:$J,0))</f>
        <v>689.66578829512332</v>
      </c>
      <c r="AI130" s="56">
        <f>INDEX(Cal_CSVDrivers!AI:AI,MATCH($J130,Cal_CSVDrivers!$J:$J,0))</f>
        <v>686.49115741099649</v>
      </c>
      <c r="AJ130" s="56">
        <f>INDEX(Cal_CSVDrivers!AJ:AJ,MATCH($J130,Cal_CSVDrivers!$J:$J,0))</f>
        <v>680.42681688615403</v>
      </c>
      <c r="AK130" s="56">
        <f>INDEX(Cal_CSVDrivers!AK:AK,MATCH($J130,Cal_CSVDrivers!$J:$J,0))</f>
        <v>669.34870048908897</v>
      </c>
      <c r="AM130" s="12"/>
      <c r="AN130" s="12"/>
      <c r="AO130" s="12"/>
      <c r="AP130" s="12"/>
      <c r="AQ130" s="12"/>
      <c r="AR130" s="12"/>
    </row>
    <row r="131" spans="2:53" s="92" customFormat="1">
      <c r="E131" s="92" t="str">
        <f t="shared" si="11"/>
        <v>Sc</v>
      </c>
      <c r="F131" s="92" t="s">
        <v>592</v>
      </c>
      <c r="J131" s="92" t="str">
        <f t="shared" si="12"/>
        <v>ScCSV Totex_MaxPREs (smoothed)</v>
      </c>
      <c r="R131" s="12"/>
      <c r="T131" s="12"/>
      <c r="U131" s="12"/>
      <c r="V131" s="12"/>
      <c r="W131" s="12"/>
      <c r="X131" s="12"/>
      <c r="Y131" s="56">
        <f>INDEX(Cal_CSVDrivers!Y:Y,MATCH($J131,Cal_CSVDrivers!$J:$J,0))</f>
        <v>752.94585862670726</v>
      </c>
      <c r="Z131" s="56">
        <f>INDEX(Cal_CSVDrivers!Z:Z,MATCH($J131,Cal_CSVDrivers!$J:$J,0))</f>
        <v>740.39750713980015</v>
      </c>
      <c r="AA131" s="56">
        <f>INDEX(Cal_CSVDrivers!AA:AA,MATCH($J131,Cal_CSVDrivers!$J:$J,0))</f>
        <v>754.82726867487929</v>
      </c>
      <c r="AB131" s="56">
        <f>INDEX(Cal_CSVDrivers!AB:AB,MATCH($J131,Cal_CSVDrivers!$J:$J,0))</f>
        <v>744.43485142174575</v>
      </c>
      <c r="AC131" s="56">
        <f>INDEX(Cal_CSVDrivers!AC:AC,MATCH($J131,Cal_CSVDrivers!$J:$J,0))</f>
        <v>705.58713014075477</v>
      </c>
      <c r="AD131" s="56">
        <f>INDEX(Cal_CSVDrivers!AD:AD,MATCH($J131,Cal_CSVDrivers!$J:$J,0))</f>
        <v>748.97302741591795</v>
      </c>
      <c r="AE131" s="56">
        <f>INDEX(Cal_CSVDrivers!AE:AE,MATCH($J131,Cal_CSVDrivers!$J:$J,0))</f>
        <v>728.17501254279216</v>
      </c>
      <c r="AF131" s="56">
        <f>INDEX(Cal_CSVDrivers!AF:AF,MATCH($J131,Cal_CSVDrivers!$J:$J,0))</f>
        <v>684.3579197948161</v>
      </c>
      <c r="AG131" s="56">
        <f>INDEX(Cal_CSVDrivers!AG:AG,MATCH($J131,Cal_CSVDrivers!$J:$J,0))</f>
        <v>684.57404309875312</v>
      </c>
      <c r="AH131" s="56">
        <f>INDEX(Cal_CSVDrivers!AH:AH,MATCH($J131,Cal_CSVDrivers!$J:$J,0))</f>
        <v>681.86326113601945</v>
      </c>
      <c r="AI131" s="56">
        <f>INDEX(Cal_CSVDrivers!AI:AI,MATCH($J131,Cal_CSVDrivers!$J:$J,0))</f>
        <v>679.59414367180716</v>
      </c>
      <c r="AJ131" s="56">
        <f>INDEX(Cal_CSVDrivers!AJ:AJ,MATCH($J131,Cal_CSVDrivers!$J:$J,0))</f>
        <v>678.43915801765843</v>
      </c>
      <c r="AK131" s="56">
        <f>INDEX(Cal_CSVDrivers!AK:AK,MATCH($J131,Cal_CSVDrivers!$J:$J,0))</f>
        <v>675.60543160931229</v>
      </c>
      <c r="AM131" s="12"/>
      <c r="AN131" s="12"/>
      <c r="AO131" s="12"/>
      <c r="AP131" s="12"/>
      <c r="AQ131" s="12"/>
      <c r="AR131" s="12"/>
      <c r="AU131" s="101"/>
    </row>
    <row r="132" spans="2:53">
      <c r="E132" s="2" t="str">
        <f t="shared" si="11"/>
        <v>Sc</v>
      </c>
      <c r="F132" s="92" t="s">
        <v>219</v>
      </c>
      <c r="G132" s="2" t="s">
        <v>227</v>
      </c>
      <c r="J132" s="2" t="str">
        <f t="shared" si="12"/>
        <v>ScCSV EmergencyEconometric</v>
      </c>
      <c r="R132" s="12"/>
      <c r="T132" s="1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F132" s="12"/>
      <c r="AG132" s="12"/>
      <c r="AH132" s="12"/>
      <c r="AI132" s="12"/>
      <c r="AJ132" s="12"/>
      <c r="AK132" s="12"/>
      <c r="AM132" s="12"/>
      <c r="AN132" s="12"/>
      <c r="AO132" s="12"/>
      <c r="AP132" s="12"/>
      <c r="AQ132" s="12"/>
      <c r="AR132" s="12"/>
    </row>
    <row r="133" spans="2:53">
      <c r="E133" s="2" t="str">
        <f t="shared" si="11"/>
        <v>Sc</v>
      </c>
      <c r="F133" s="92" t="s">
        <v>233</v>
      </c>
      <c r="G133" s="2" t="s">
        <v>227</v>
      </c>
      <c r="J133" s="2" t="str">
        <f t="shared" si="12"/>
        <v>ScCSV Customers, PREs, External condition reportsEconometric</v>
      </c>
      <c r="R133" s="12"/>
      <c r="T133" s="1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F133" s="12"/>
      <c r="AG133" s="12"/>
      <c r="AH133" s="12"/>
      <c r="AI133" s="12"/>
      <c r="AJ133" s="12"/>
      <c r="AK133" s="12"/>
      <c r="AM133" s="12"/>
      <c r="AN133" s="12"/>
      <c r="AO133" s="12"/>
      <c r="AP133" s="12"/>
      <c r="AQ133" s="12"/>
      <c r="AR133" s="12"/>
    </row>
    <row r="135" spans="2:53" ht="14.65">
      <c r="B135" s="9" t="s">
        <v>34</v>
      </c>
      <c r="C135" s="9"/>
      <c r="D135" s="9"/>
      <c r="E135" s="9"/>
      <c r="F135" s="9"/>
      <c r="G135" s="9"/>
      <c r="H135" s="9"/>
      <c r="I135" s="9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  <c r="AE135" s="9"/>
      <c r="AF135" s="9"/>
      <c r="AG135" s="9"/>
      <c r="AH135" s="9"/>
      <c r="AI135" s="9"/>
      <c r="AJ135" s="9"/>
      <c r="AK135" s="9"/>
      <c r="AL135" s="9"/>
      <c r="AM135" s="9"/>
      <c r="AN135" s="35"/>
      <c r="AO135" s="9"/>
      <c r="AP135" s="9"/>
      <c r="AQ135" s="9"/>
      <c r="AR135" s="9"/>
      <c r="AS135" s="9"/>
      <c r="AT135" s="9"/>
      <c r="AU135" s="9"/>
      <c r="AV135" s="9"/>
      <c r="AW135" s="9"/>
      <c r="AX135" s="9"/>
      <c r="AY135" s="9"/>
      <c r="AZ135" s="9"/>
      <c r="BA135" s="9"/>
    </row>
    <row r="136" spans="2:53">
      <c r="AU136" s="2"/>
    </row>
    <row r="137" spans="2:53">
      <c r="E137" s="2" t="str">
        <f t="shared" ref="E137:E154" si="13">$B$135</f>
        <v>So</v>
      </c>
      <c r="F137" s="92" t="s">
        <v>216</v>
      </c>
      <c r="J137" s="2" t="str">
        <f>$E137&amp;""&amp;F137&amp;G137</f>
        <v>SoCSV Totex</v>
      </c>
      <c r="R137" s="12"/>
      <c r="T137" s="12"/>
      <c r="U137" s="12"/>
      <c r="V137" s="12"/>
      <c r="W137" s="12"/>
      <c r="X137" s="12"/>
      <c r="Y137" s="56">
        <f>INDEX(Cal_CSVDrivers!Y:Y,MATCH($J137,Cal_CSVDrivers!$J:$J,0))</f>
        <v>1908.9251093964861</v>
      </c>
      <c r="Z137" s="56">
        <f>INDEX(Cal_CSVDrivers!Z:Z,MATCH($J137,Cal_CSVDrivers!$J:$J,0))</f>
        <v>1867.6444006308009</v>
      </c>
      <c r="AA137" s="56">
        <f>INDEX(Cal_CSVDrivers!AA:AA,MATCH($J137,Cal_CSVDrivers!$J:$J,0))</f>
        <v>1817.4389065578289</v>
      </c>
      <c r="AB137" s="56">
        <f>INDEX(Cal_CSVDrivers!AB:AB,MATCH($J137,Cal_CSVDrivers!$J:$J,0))</f>
        <v>1805.2868867606562</v>
      </c>
      <c r="AC137" s="56">
        <f>INDEX(Cal_CSVDrivers!AC:AC,MATCH($J137,Cal_CSVDrivers!$J:$J,0))</f>
        <v>1906.8086816102734</v>
      </c>
      <c r="AD137" s="56">
        <f>INDEX(Cal_CSVDrivers!AD:AD,MATCH($J137,Cal_CSVDrivers!$J:$J,0))</f>
        <v>1844.0181771412138</v>
      </c>
      <c r="AE137" s="56">
        <f>INDEX(Cal_CSVDrivers!AE:AE,MATCH($J137,Cal_CSVDrivers!$J:$J,0))</f>
        <v>1795.1274071408093</v>
      </c>
      <c r="AF137" s="56">
        <f>INDEX(Cal_CSVDrivers!AF:AF,MATCH($J137,Cal_CSVDrivers!$J:$J,0))</f>
        <v>1818.0106739461819</v>
      </c>
      <c r="AG137" s="56">
        <f>INDEX(Cal_CSVDrivers!AG:AG,MATCH($J137,Cal_CSVDrivers!$J:$J,0))</f>
        <v>1806.4885946535135</v>
      </c>
      <c r="AH137" s="56">
        <f>INDEX(Cal_CSVDrivers!AH:AH,MATCH($J137,Cal_CSVDrivers!$J:$J,0))</f>
        <v>1795.2715602454655</v>
      </c>
      <c r="AI137" s="56">
        <f>INDEX(Cal_CSVDrivers!AI:AI,MATCH($J137,Cal_CSVDrivers!$J:$J,0))</f>
        <v>1775.5502357764788</v>
      </c>
      <c r="AJ137" s="56">
        <f>INDEX(Cal_CSVDrivers!AJ:AJ,MATCH($J137,Cal_CSVDrivers!$J:$J,0))</f>
        <v>1753.9963666416934</v>
      </c>
      <c r="AK137" s="56">
        <f>INDEX(Cal_CSVDrivers!AK:AK,MATCH($J137,Cal_CSVDrivers!$J:$J,0))</f>
        <v>1747.8338285655411</v>
      </c>
      <c r="AM137" s="12"/>
      <c r="AN137" s="12"/>
      <c r="AO137" s="12"/>
      <c r="AP137" s="12"/>
      <c r="AQ137" s="12"/>
      <c r="AR137" s="12"/>
    </row>
    <row r="138" spans="2:53">
      <c r="E138" s="2" t="str">
        <f t="shared" si="13"/>
        <v>So</v>
      </c>
      <c r="F138" s="92" t="s">
        <v>217</v>
      </c>
      <c r="J138" s="2" t="str">
        <f t="shared" ref="J138:J154" si="14">$E138&amp;""&amp;F138&amp;G138</f>
        <v>SoCSV Opex</v>
      </c>
      <c r="R138" s="12"/>
      <c r="T138" s="1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F138" s="12"/>
      <c r="AG138" s="12"/>
      <c r="AH138" s="12"/>
      <c r="AI138" s="12"/>
      <c r="AJ138" s="12"/>
      <c r="AK138" s="12"/>
      <c r="AM138" s="12"/>
      <c r="AN138" s="12"/>
      <c r="AO138" s="12"/>
      <c r="AP138" s="12"/>
      <c r="AQ138" s="12"/>
      <c r="AR138" s="12"/>
    </row>
    <row r="139" spans="2:53">
      <c r="E139" s="2" t="str">
        <f t="shared" si="13"/>
        <v>So</v>
      </c>
      <c r="F139" s="92" t="s">
        <v>218</v>
      </c>
      <c r="J139" s="2" t="str">
        <f t="shared" si="14"/>
        <v>SoCSV Capex</v>
      </c>
      <c r="R139" s="12"/>
      <c r="T139" s="1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F139" s="12"/>
      <c r="AG139" s="12"/>
      <c r="AH139" s="12"/>
      <c r="AI139" s="12"/>
      <c r="AJ139" s="12"/>
      <c r="AK139" s="12"/>
      <c r="AM139" s="12"/>
      <c r="AN139" s="12"/>
      <c r="AO139" s="12"/>
      <c r="AP139" s="12"/>
      <c r="AQ139" s="12"/>
      <c r="AR139" s="12"/>
    </row>
    <row r="140" spans="2:53">
      <c r="E140" s="2" t="str">
        <f t="shared" si="13"/>
        <v>So</v>
      </c>
      <c r="F140" s="92" t="s">
        <v>219</v>
      </c>
      <c r="J140" s="2" t="str">
        <f t="shared" si="14"/>
        <v>SoCSV Emergency</v>
      </c>
      <c r="R140" s="12"/>
      <c r="T140" s="12"/>
      <c r="U140" s="12"/>
      <c r="V140" s="12"/>
      <c r="W140" s="12"/>
      <c r="X140" s="12"/>
      <c r="Y140" s="56">
        <f>INDEX(Cal_CSVDrivers!Y:Y,MATCH($J140,Cal_CSVDrivers!$J:$J,0))</f>
        <v>1432035.4596840199</v>
      </c>
      <c r="Z140" s="56">
        <f>INDEX(Cal_CSVDrivers!Z:Z,MATCH($J140,Cal_CSVDrivers!$J:$J,0))</f>
        <v>1340541.6219248187</v>
      </c>
      <c r="AA140" s="56">
        <f>INDEX(Cal_CSVDrivers!AA:AA,MATCH($J140,Cal_CSVDrivers!$J:$J,0))</f>
        <v>1375501.3838832232</v>
      </c>
      <c r="AB140" s="56">
        <f>INDEX(Cal_CSVDrivers!AB:AB,MATCH($J140,Cal_CSVDrivers!$J:$J,0))</f>
        <v>1387185.2253790505</v>
      </c>
      <c r="AC140" s="56">
        <f>INDEX(Cal_CSVDrivers!AC:AC,MATCH($J140,Cal_CSVDrivers!$J:$J,0))</f>
        <v>1376097.0867012285</v>
      </c>
      <c r="AD140" s="56">
        <f>INDEX(Cal_CSVDrivers!AD:AD,MATCH($J140,Cal_CSVDrivers!$J:$J,0))</f>
        <v>1387252.6450017756</v>
      </c>
      <c r="AE140" s="56">
        <f>INDEX(Cal_CSVDrivers!AE:AE,MATCH($J140,Cal_CSVDrivers!$J:$J,0))</f>
        <v>1364176.6303811006</v>
      </c>
      <c r="AF140" s="56">
        <f>INDEX(Cal_CSVDrivers!AF:AF,MATCH($J140,Cal_CSVDrivers!$J:$J,0))</f>
        <v>1360369.1748653376</v>
      </c>
      <c r="AG140" s="56">
        <f>INDEX(Cal_CSVDrivers!AG:AG,MATCH($J140,Cal_CSVDrivers!$J:$J,0))</f>
        <v>1355989.2646563489</v>
      </c>
      <c r="AH140" s="56">
        <f>INDEX(Cal_CSVDrivers!AH:AH,MATCH($J140,Cal_CSVDrivers!$J:$J,0))</f>
        <v>1349675.8274598094</v>
      </c>
      <c r="AI140" s="56">
        <f>INDEX(Cal_CSVDrivers!AI:AI,MATCH($J140,Cal_CSVDrivers!$J:$J,0))</f>
        <v>1343638.0772028018</v>
      </c>
      <c r="AJ140" s="56">
        <f>INDEX(Cal_CSVDrivers!AJ:AJ,MATCH($J140,Cal_CSVDrivers!$J:$J,0))</f>
        <v>1337582.7515703009</v>
      </c>
      <c r="AK140" s="56">
        <f>INDEX(Cal_CSVDrivers!AK:AK,MATCH($J140,Cal_CSVDrivers!$J:$J,0))</f>
        <v>1331500.655956832</v>
      </c>
      <c r="AM140" s="12"/>
      <c r="AN140" s="12"/>
      <c r="AO140" s="12"/>
      <c r="AP140" s="12"/>
      <c r="AQ140" s="12"/>
      <c r="AR140" s="12"/>
    </row>
    <row r="141" spans="2:53">
      <c r="E141" s="2" t="str">
        <f t="shared" si="13"/>
        <v>So</v>
      </c>
      <c r="F141" s="92" t="s">
        <v>549</v>
      </c>
      <c r="J141" s="2" t="str">
        <f t="shared" si="14"/>
        <v>SoMEAV_egep_mobs</v>
      </c>
      <c r="L141" s="2" t="s">
        <v>109</v>
      </c>
      <c r="R141" s="12"/>
      <c r="T141" s="12"/>
      <c r="U141" s="12"/>
      <c r="V141" s="12"/>
      <c r="W141" s="12"/>
      <c r="X141" s="12"/>
      <c r="Y141" s="56">
        <f>INDEX(Cal_GDNDrivers!Y:Y,MATCH($J141,Cal_GDNDrivers!$J:$J,0))</f>
        <v>18013.250459906205</v>
      </c>
      <c r="Z141" s="56">
        <f>INDEX(Cal_GDNDrivers!Z:Z,MATCH($J141,Cal_GDNDrivers!$J:$J,0))</f>
        <v>17984.579067515882</v>
      </c>
      <c r="AA141" s="56">
        <f>INDEX(Cal_GDNDrivers!AA:AA,MATCH($J141,Cal_GDNDrivers!$J:$J,0))</f>
        <v>17973.732305255009</v>
      </c>
      <c r="AB141" s="56">
        <f>INDEX(Cal_GDNDrivers!AB:AB,MATCH($J141,Cal_GDNDrivers!$J:$J,0))</f>
        <v>17838.013667192379</v>
      </c>
      <c r="AC141" s="56">
        <f>INDEX(Cal_GDNDrivers!AC:AC,MATCH($J141,Cal_GDNDrivers!$J:$J,0))</f>
        <v>17773.821889801304</v>
      </c>
      <c r="AD141" s="56">
        <f>INDEX(Cal_GDNDrivers!AD:AD,MATCH($J141,Cal_GDNDrivers!$J:$J,0))</f>
        <v>17753.066627882297</v>
      </c>
      <c r="AE141" s="56">
        <f>INDEX(Cal_GDNDrivers!AE:AE,MATCH($J141,Cal_GDNDrivers!$J:$J,0))</f>
        <v>17732.947215117689</v>
      </c>
      <c r="AF141" s="56">
        <f>INDEX(Cal_GDNDrivers!AF:AF,MATCH($J141,Cal_GDNDrivers!$J:$J,0))</f>
        <v>17689.710246171482</v>
      </c>
      <c r="AG141" s="56">
        <f>INDEX(Cal_GDNDrivers!AG:AG,MATCH($J141,Cal_GDNDrivers!$J:$J,0))</f>
        <v>17670.332647416639</v>
      </c>
      <c r="AH141" s="56">
        <f>INDEX(Cal_GDNDrivers!AH:AH,MATCH($J141,Cal_GDNDrivers!$J:$J,0))</f>
        <v>17650.926917472567</v>
      </c>
      <c r="AI141" s="56">
        <f>INDEX(Cal_GDNDrivers!AI:AI,MATCH($J141,Cal_GDNDrivers!$J:$J,0))</f>
        <v>17630.694399190623</v>
      </c>
      <c r="AJ141" s="56">
        <f>INDEX(Cal_GDNDrivers!AJ:AJ,MATCH($J141,Cal_GDNDrivers!$J:$J,0))</f>
        <v>17609.487428236851</v>
      </c>
      <c r="AK141" s="56">
        <f>INDEX(Cal_GDNDrivers!AK:AK,MATCH($J141,Cal_GDNDrivers!$J:$J,0))</f>
        <v>17588.479414081401</v>
      </c>
      <c r="AM141" s="12"/>
      <c r="AN141" s="12"/>
      <c r="AO141" s="12"/>
      <c r="AP141" s="12"/>
      <c r="AQ141" s="12"/>
      <c r="AR141" s="12"/>
    </row>
    <row r="142" spans="2:53">
      <c r="E142" s="2" t="str">
        <f t="shared" si="13"/>
        <v>So</v>
      </c>
      <c r="F142" s="92" t="s">
        <v>223</v>
      </c>
      <c r="J142" s="2" t="str">
        <f t="shared" si="14"/>
        <v>SoMaintenance MEAV</v>
      </c>
      <c r="L142" s="2" t="s">
        <v>109</v>
      </c>
      <c r="R142" s="12"/>
      <c r="T142" s="12"/>
      <c r="U142" s="12"/>
      <c r="V142" s="12"/>
      <c r="W142" s="12"/>
      <c r="X142" s="12"/>
      <c r="Y142" s="56">
        <f>INDEX(Cal_GDNDrivers!Y:Y,MATCH($J142,Cal_GDNDrivers!$J:$J,0))</f>
        <v>3575.8075360263083</v>
      </c>
      <c r="Z142" s="56">
        <f>INDEX(Cal_GDNDrivers!Z:Z,MATCH($J142,Cal_GDNDrivers!$J:$J,0))</f>
        <v>3573.2842975269068</v>
      </c>
      <c r="AA142" s="56">
        <f>INDEX(Cal_GDNDrivers!AA:AA,MATCH($J142,Cal_GDNDrivers!$J:$J,0))</f>
        <v>3575.0164272208021</v>
      </c>
      <c r="AB142" s="56">
        <f>INDEX(Cal_GDNDrivers!AB:AB,MATCH($J142,Cal_GDNDrivers!$J:$J,0))</f>
        <v>3460.6699449682601</v>
      </c>
      <c r="AC142" s="56">
        <f>INDEX(Cal_GDNDrivers!AC:AC,MATCH($J142,Cal_GDNDrivers!$J:$J,0))</f>
        <v>3414.0746249438198</v>
      </c>
      <c r="AD142" s="56">
        <f>INDEX(Cal_GDNDrivers!AD:AD,MATCH($J142,Cal_GDNDrivers!$J:$J,0))</f>
        <v>3412.5759116608751</v>
      </c>
      <c r="AE142" s="56">
        <f>INDEX(Cal_GDNDrivers!AE:AE,MATCH($J142,Cal_GDNDrivers!$J:$J,0))</f>
        <v>3414.0934712063172</v>
      </c>
      <c r="AF142" s="56">
        <f>INDEX(Cal_GDNDrivers!AF:AF,MATCH($J142,Cal_GDNDrivers!$J:$J,0))</f>
        <v>3413.565494472381</v>
      </c>
      <c r="AG142" s="56">
        <f>INDEX(Cal_GDNDrivers!AG:AG,MATCH($J142,Cal_GDNDrivers!$J:$J,0))</f>
        <v>3414.0578064997135</v>
      </c>
      <c r="AH142" s="56">
        <f>INDEX(Cal_GDNDrivers!AH:AH,MATCH($J142,Cal_GDNDrivers!$J:$J,0))</f>
        <v>3414.5501185270441</v>
      </c>
      <c r="AI142" s="56">
        <f>INDEX(Cal_GDNDrivers!AI:AI,MATCH($J142,Cal_GDNDrivers!$J:$J,0))</f>
        <v>3415.1206054118647</v>
      </c>
      <c r="AJ142" s="56">
        <f>INDEX(Cal_GDNDrivers!AJ:AJ,MATCH($J142,Cal_GDNDrivers!$J:$J,0))</f>
        <v>3415.6129174391954</v>
      </c>
      <c r="AK142" s="56">
        <f>INDEX(Cal_GDNDrivers!AK:AK,MATCH($J142,Cal_GDNDrivers!$J:$J,0))</f>
        <v>3416.183404324016</v>
      </c>
      <c r="AM142" s="12"/>
      <c r="AN142" s="12"/>
      <c r="AO142" s="12"/>
      <c r="AP142" s="12"/>
      <c r="AQ142" s="12"/>
      <c r="AR142" s="12"/>
    </row>
    <row r="143" spans="2:53">
      <c r="E143" s="2" t="str">
        <f t="shared" si="13"/>
        <v>So</v>
      </c>
      <c r="F143" s="92" t="s">
        <v>159</v>
      </c>
      <c r="J143" s="2" t="str">
        <f t="shared" si="14"/>
        <v>SoTotal external condition reports
(service condition + mains condition)</v>
      </c>
      <c r="L143" s="2" t="s">
        <v>235</v>
      </c>
      <c r="R143" s="12"/>
      <c r="T143" s="12"/>
      <c r="U143" s="12"/>
      <c r="V143" s="12"/>
      <c r="W143" s="12"/>
      <c r="X143" s="12"/>
      <c r="Y143" s="56">
        <f>INDEX(Cal_GDNDrivers!Y:Y,MATCH($J143,Cal_GDNDrivers!$J:$J,0))</f>
        <v>21992</v>
      </c>
      <c r="Z143" s="56">
        <f>INDEX(Cal_GDNDrivers!Z:Z,MATCH($J143,Cal_GDNDrivers!$J:$J,0))</f>
        <v>15728</v>
      </c>
      <c r="AA143" s="56">
        <f>INDEX(Cal_GDNDrivers!AA:AA,MATCH($J143,Cal_GDNDrivers!$J:$J,0))</f>
        <v>17612</v>
      </c>
      <c r="AB143" s="56">
        <f>INDEX(Cal_GDNDrivers!AB:AB,MATCH($J143,Cal_GDNDrivers!$J:$J,0))</f>
        <v>18202</v>
      </c>
      <c r="AC143" s="56">
        <f>INDEX(Cal_GDNDrivers!AC:AC,MATCH($J143,Cal_GDNDrivers!$J:$J,0))</f>
        <v>17304</v>
      </c>
      <c r="AD143" s="56">
        <f>INDEX(Cal_GDNDrivers!AD:AD,MATCH($J143,Cal_GDNDrivers!$J:$J,0))</f>
        <v>17814</v>
      </c>
      <c r="AE143" s="56">
        <f>INDEX(Cal_GDNDrivers!AE:AE,MATCH($J143,Cal_GDNDrivers!$J:$J,0))</f>
        <v>16215</v>
      </c>
      <c r="AF143" s="56">
        <f>INDEX(Cal_GDNDrivers!AF:AF,MATCH($J143,Cal_GDNDrivers!$J:$J,0))</f>
        <v>15825</v>
      </c>
      <c r="AG143" s="56">
        <f>INDEX(Cal_GDNDrivers!AG:AG,MATCH($J143,Cal_GDNDrivers!$J:$J,0))</f>
        <v>15413.322920000001</v>
      </c>
      <c r="AH143" s="56">
        <f>INDEX(Cal_GDNDrivers!AH:AH,MATCH($J143,Cal_GDNDrivers!$J:$J,0))</f>
        <v>14904.895247</v>
      </c>
      <c r="AI143" s="56">
        <f>INDEX(Cal_GDNDrivers!AI:AI,MATCH($J143,Cal_GDNDrivers!$J:$J,0))</f>
        <v>14426.830764</v>
      </c>
      <c r="AJ143" s="56">
        <f>INDEX(Cal_GDNDrivers!AJ:AJ,MATCH($J143,Cal_GDNDrivers!$J:$J,0))</f>
        <v>13962.133774</v>
      </c>
      <c r="AK143" s="56">
        <f>INDEX(Cal_GDNDrivers!AK:AK,MATCH($J143,Cal_GDNDrivers!$J:$J,0))</f>
        <v>13510.009787999999</v>
      </c>
      <c r="AM143" s="12"/>
      <c r="AN143" s="12"/>
      <c r="AO143" s="12"/>
      <c r="AP143" s="12"/>
      <c r="AQ143" s="12"/>
      <c r="AR143" s="12"/>
    </row>
    <row r="144" spans="2:53">
      <c r="E144" s="2" t="str">
        <f t="shared" si="13"/>
        <v>So</v>
      </c>
      <c r="F144" s="92" t="s">
        <v>583</v>
      </c>
      <c r="J144" s="2" t="str">
        <f t="shared" si="14"/>
        <v>SoCSV Customers, MEAV</v>
      </c>
      <c r="R144" s="12"/>
      <c r="T144" s="12"/>
      <c r="U144" s="12"/>
      <c r="V144" s="12"/>
      <c r="W144" s="12"/>
      <c r="X144" s="12"/>
      <c r="Y144" s="56">
        <f>INDEX(Cal_CSVDrivers!Y:Y,MATCH($J144,Cal_CSVDrivers!$J:$J,0))</f>
        <v>31658.114356257993</v>
      </c>
      <c r="Z144" s="56">
        <f>INDEX(Cal_CSVDrivers!Z:Z,MATCH($J144,Cal_CSVDrivers!$J:$J,0))</f>
        <v>31612.199512100338</v>
      </c>
      <c r="AA144" s="56">
        <f>INDEX(Cal_CSVDrivers!AA:AA,MATCH($J144,Cal_CSVDrivers!$J:$J,0))</f>
        <v>31606.921861053452</v>
      </c>
      <c r="AB144" s="56">
        <f>INDEX(Cal_CSVDrivers!AB:AB,MATCH($J144,Cal_CSVDrivers!$J:$J,0))</f>
        <v>31383.190122979569</v>
      </c>
      <c r="AC144" s="56">
        <f>INDEX(Cal_CSVDrivers!AC:AC,MATCH($J144,Cal_CSVDrivers!$J:$J,0))</f>
        <v>31283.21148448806</v>
      </c>
      <c r="AD144" s="56">
        <f>INDEX(Cal_CSVDrivers!AD:AD,MATCH($J144,Cal_CSVDrivers!$J:$J,0))</f>
        <v>31257.68699752762</v>
      </c>
      <c r="AE144" s="56">
        <f>INDEX(Cal_CSVDrivers!AE:AE,MATCH($J144,Cal_CSVDrivers!$J:$J,0))</f>
        <v>31231.226149170328</v>
      </c>
      <c r="AF144" s="56">
        <f>INDEX(Cal_CSVDrivers!AF:AF,MATCH($J144,Cal_CSVDrivers!$J:$J,0))</f>
        <v>31166.840768876595</v>
      </c>
      <c r="AG144" s="56">
        <f>INDEX(Cal_CSVDrivers!AG:AG,MATCH($J144,Cal_CSVDrivers!$J:$J,0))</f>
        <v>31143.182222123047</v>
      </c>
      <c r="AH144" s="56">
        <f>INDEX(Cal_CSVDrivers!AH:AH,MATCH($J144,Cal_CSVDrivers!$J:$J,0))</f>
        <v>31119.428719778411</v>
      </c>
      <c r="AI144" s="56">
        <f>INDEX(Cal_CSVDrivers!AI:AI,MATCH($J144,Cal_CSVDrivers!$J:$J,0))</f>
        <v>31094.209450181228</v>
      </c>
      <c r="AJ144" s="56">
        <f>INDEX(Cal_CSVDrivers!AJ:AJ,MATCH($J144,Cal_CSVDrivers!$J:$J,0))</f>
        <v>31067.269041802156</v>
      </c>
      <c r="AK144" s="56">
        <f>INDEX(Cal_CSVDrivers!AK:AK,MATCH($J144,Cal_CSVDrivers!$J:$J,0))</f>
        <v>31040.621377280157</v>
      </c>
      <c r="AM144" s="12"/>
      <c r="AN144" s="12"/>
      <c r="AO144" s="12"/>
      <c r="AP144" s="12"/>
      <c r="AQ144" s="12"/>
      <c r="AR144" s="12"/>
    </row>
    <row r="145" spans="2:53">
      <c r="E145" s="2" t="str">
        <f t="shared" si="13"/>
        <v>So</v>
      </c>
      <c r="F145" s="92" t="s">
        <v>231</v>
      </c>
      <c r="J145" s="2" t="str">
        <f t="shared" si="14"/>
        <v xml:space="preserve">SoCSV Business Support Costs </v>
      </c>
      <c r="R145" s="12"/>
      <c r="T145" s="1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F145" s="12"/>
      <c r="AG145" s="12"/>
      <c r="AH145" s="12"/>
      <c r="AI145" s="12"/>
      <c r="AJ145" s="12"/>
      <c r="AK145" s="12"/>
      <c r="AM145" s="12"/>
      <c r="AN145" s="12"/>
      <c r="AO145" s="12"/>
      <c r="AP145" s="12"/>
      <c r="AQ145" s="12"/>
      <c r="AR145" s="12"/>
    </row>
    <row r="146" spans="2:53">
      <c r="E146" s="2" t="str">
        <f t="shared" si="13"/>
        <v>So</v>
      </c>
      <c r="F146" s="92" t="s">
        <v>232</v>
      </c>
      <c r="J146" s="2" t="str">
        <f t="shared" si="14"/>
        <v>SoCSV Customers, network, throughput</v>
      </c>
      <c r="R146" s="12"/>
      <c r="T146" s="12"/>
      <c r="U146" s="12"/>
      <c r="V146" s="12"/>
      <c r="W146" s="12"/>
      <c r="X146" s="12"/>
      <c r="Y146" s="56">
        <f>INDEX(Cal_CSVDrivers!Y:Y,MATCH($J146,Cal_CSVDrivers!$J:$J,0))</f>
        <v>261546.8506145734</v>
      </c>
      <c r="Z146" s="56">
        <f>INDEX(Cal_CSVDrivers!Z:Z,MATCH($J146,Cal_CSVDrivers!$J:$J,0))</f>
        <v>259844.94860442658</v>
      </c>
      <c r="AA146" s="56">
        <f>INDEX(Cal_CSVDrivers!AA:AA,MATCH($J146,Cal_CSVDrivers!$J:$J,0))</f>
        <v>259379.39125814196</v>
      </c>
      <c r="AB146" s="56">
        <f>INDEX(Cal_CSVDrivers!AB:AB,MATCH($J146,Cal_CSVDrivers!$J:$J,0))</f>
        <v>266113.74462253181</v>
      </c>
      <c r="AC146" s="56">
        <f>INDEX(Cal_CSVDrivers!AC:AC,MATCH($J146,Cal_CSVDrivers!$J:$J,0))</f>
        <v>267556.19005852781</v>
      </c>
      <c r="AD146" s="56">
        <f>INDEX(Cal_CSVDrivers!AD:AD,MATCH($J146,Cal_CSVDrivers!$J:$J,0))</f>
        <v>259985.57573031643</v>
      </c>
      <c r="AE146" s="56">
        <f>INDEX(Cal_CSVDrivers!AE:AE,MATCH($J146,Cal_CSVDrivers!$J:$J,0))</f>
        <v>262140.94208348161</v>
      </c>
      <c r="AF146" s="56">
        <f>INDEX(Cal_CSVDrivers!AF:AF,MATCH($J146,Cal_CSVDrivers!$J:$J,0))</f>
        <v>261517.84834396376</v>
      </c>
      <c r="AG146" s="56">
        <f>INDEX(Cal_CSVDrivers!AG:AG,MATCH($J146,Cal_CSVDrivers!$J:$J,0))</f>
        <v>266067.94374560891</v>
      </c>
      <c r="AH146" s="56">
        <f>INDEX(Cal_CSVDrivers!AH:AH,MATCH($J146,Cal_CSVDrivers!$J:$J,0))</f>
        <v>265525.22308239626</v>
      </c>
      <c r="AI146" s="56">
        <f>INDEX(Cal_CSVDrivers!AI:AI,MATCH($J146,Cal_CSVDrivers!$J:$J,0))</f>
        <v>265257.51782661502</v>
      </c>
      <c r="AJ146" s="56">
        <f>INDEX(Cal_CSVDrivers!AJ:AJ,MATCH($J146,Cal_CSVDrivers!$J:$J,0))</f>
        <v>264373.08232026384</v>
      </c>
      <c r="AK146" s="56">
        <f>INDEX(Cal_CSVDrivers!AK:AK,MATCH($J146,Cal_CSVDrivers!$J:$J,0))</f>
        <v>263952.7921368134</v>
      </c>
      <c r="AM146" s="12"/>
      <c r="AN146" s="12"/>
      <c r="AO146" s="12"/>
      <c r="AP146" s="12"/>
      <c r="AQ146" s="12"/>
      <c r="AR146" s="12"/>
    </row>
    <row r="147" spans="2:53">
      <c r="E147" s="2" t="str">
        <f t="shared" si="13"/>
        <v>So</v>
      </c>
      <c r="F147" s="92" t="s">
        <v>233</v>
      </c>
      <c r="J147" s="2" t="str">
        <f t="shared" si="14"/>
        <v>SoCSV Customers, PREs, External condition reports</v>
      </c>
      <c r="R147" s="12"/>
      <c r="T147" s="12"/>
      <c r="U147" s="12"/>
      <c r="V147" s="12"/>
      <c r="W147" s="12"/>
      <c r="X147" s="12"/>
      <c r="Y147" s="56">
        <f>INDEX(Cal_CSVDrivers!Y:Y,MATCH($J147,Cal_CSVDrivers!$J:$J,0))</f>
        <v>136708.49435133373</v>
      </c>
      <c r="Z147" s="56">
        <f>INDEX(Cal_CSVDrivers!Z:Z,MATCH($J147,Cal_CSVDrivers!$J:$J,0))</f>
        <v>116142.29499551986</v>
      </c>
      <c r="AA147" s="56">
        <f>INDEX(Cal_CSVDrivers!AA:AA,MATCH($J147,Cal_CSVDrivers!$J:$J,0))</f>
        <v>122066.56446495045</v>
      </c>
      <c r="AB147" s="56">
        <f>INDEX(Cal_CSVDrivers!AB:AB,MATCH($J147,Cal_CSVDrivers!$J:$J,0))</f>
        <v>123394.22609450623</v>
      </c>
      <c r="AC147" s="56">
        <f>INDEX(Cal_CSVDrivers!AC:AC,MATCH($J147,Cal_CSVDrivers!$J:$J,0))</f>
        <v>119634.67659866065</v>
      </c>
      <c r="AD147" s="56">
        <f>INDEX(Cal_CSVDrivers!AD:AD,MATCH($J147,Cal_CSVDrivers!$J:$J,0))</f>
        <v>119565.63714754401</v>
      </c>
      <c r="AE147" s="56">
        <f>INDEX(Cal_CSVDrivers!AE:AE,MATCH($J147,Cal_CSVDrivers!$J:$J,0))</f>
        <v>110534.69980741959</v>
      </c>
      <c r="AF147" s="56">
        <f>INDEX(Cal_CSVDrivers!AF:AF,MATCH($J147,Cal_CSVDrivers!$J:$J,0))</f>
        <v>110822.17567886764</v>
      </c>
      <c r="AG147" s="56">
        <f>INDEX(Cal_CSVDrivers!AG:AG,MATCH($J147,Cal_CSVDrivers!$J:$J,0))</f>
        <v>108399.89898390746</v>
      </c>
      <c r="AH147" s="56">
        <f>INDEX(Cal_CSVDrivers!AH:AH,MATCH($J147,Cal_CSVDrivers!$J:$J,0))</f>
        <v>105629.24520683585</v>
      </c>
      <c r="AI147" s="56">
        <f>INDEX(Cal_CSVDrivers!AI:AI,MATCH($J147,Cal_CSVDrivers!$J:$J,0))</f>
        <v>102937.53841778998</v>
      </c>
      <c r="AJ147" s="56">
        <f>INDEX(Cal_CSVDrivers!AJ:AJ,MATCH($J147,Cal_CSVDrivers!$J:$J,0))</f>
        <v>100267.54126383091</v>
      </c>
      <c r="AK147" s="56">
        <f>INDEX(Cal_CSVDrivers!AK:AK,MATCH($J147,Cal_CSVDrivers!$J:$J,0))</f>
        <v>97616.501324398065</v>
      </c>
      <c r="AM147" s="12"/>
      <c r="AN147" s="12"/>
      <c r="AO147" s="12"/>
      <c r="AP147" s="12"/>
      <c r="AQ147" s="12"/>
      <c r="AR147" s="12"/>
    </row>
    <row r="148" spans="2:53">
      <c r="E148" s="2" t="str">
        <f t="shared" si="13"/>
        <v>So</v>
      </c>
      <c r="F148" s="92" t="s">
        <v>234</v>
      </c>
      <c r="J148" s="2" t="str">
        <f t="shared" si="14"/>
        <v>SoCSV Customers, PREs, External condition reports, MEAV</v>
      </c>
      <c r="R148" s="12"/>
      <c r="T148" s="12"/>
      <c r="U148" s="12"/>
      <c r="V148" s="12"/>
      <c r="W148" s="12"/>
      <c r="X148" s="12"/>
      <c r="Y148" s="56">
        <f>INDEX(Cal_CSVDrivers!Y:Y,MATCH($J148,Cal_CSVDrivers!$J:$J,0))</f>
        <v>171868.78779326926</v>
      </c>
      <c r="Z148" s="56">
        <f>INDEX(Cal_CSVDrivers!Z:Z,MATCH($J148,Cal_CSVDrivers!$J:$J,0))</f>
        <v>153585.90680259324</v>
      </c>
      <c r="AA148" s="56">
        <f>INDEX(Cal_CSVDrivers!AA:AA,MATCH($J148,Cal_CSVDrivers!$J:$J,0))</f>
        <v>159030.15308463469</v>
      </c>
      <c r="AB148" s="56">
        <f>INDEX(Cal_CSVDrivers!AB:AB,MATCH($J148,Cal_CSVDrivers!$J:$J,0))</f>
        <v>160095.56351802728</v>
      </c>
      <c r="AC148" s="56">
        <f>INDEX(Cal_CSVDrivers!AC:AC,MATCH($J148,Cal_CSVDrivers!$J:$J,0))</f>
        <v>156694.64824278699</v>
      </c>
      <c r="AD148" s="56">
        <f>INDEX(Cal_CSVDrivers!AD:AD,MATCH($J148,Cal_CSVDrivers!$J:$J,0))</f>
        <v>156674.64269860039</v>
      </c>
      <c r="AE148" s="56">
        <f>INDEX(Cal_CSVDrivers!AE:AE,MATCH($J148,Cal_CSVDrivers!$J:$J,0))</f>
        <v>148449.05003952773</v>
      </c>
      <c r="AF148" s="56">
        <f>INDEX(Cal_CSVDrivers!AF:AF,MATCH($J148,Cal_CSVDrivers!$J:$J,0))</f>
        <v>148721.01665955401</v>
      </c>
      <c r="AG148" s="56">
        <f>INDEX(Cal_CSVDrivers!AG:AG,MATCH($J148,Cal_CSVDrivers!$J:$J,0))</f>
        <v>146506.55188147409</v>
      </c>
      <c r="AH148" s="56">
        <f>INDEX(Cal_CSVDrivers!AH:AH,MATCH($J148,Cal_CSVDrivers!$J:$J,0))</f>
        <v>143947.91515396989</v>
      </c>
      <c r="AI148" s="56">
        <f>INDEX(Cal_CSVDrivers!AI:AI,MATCH($J148,Cal_CSVDrivers!$J:$J,0))</f>
        <v>141440.48720684729</v>
      </c>
      <c r="AJ148" s="56">
        <f>INDEX(Cal_CSVDrivers!AJ:AJ,MATCH($J148,Cal_CSVDrivers!$J:$J,0))</f>
        <v>138930.60244421338</v>
      </c>
      <c r="AK148" s="56">
        <f>INDEX(Cal_CSVDrivers!AK:AK,MATCH($J148,Cal_CSVDrivers!$J:$J,0))</f>
        <v>136416.85289000729</v>
      </c>
      <c r="AM148" s="12"/>
      <c r="AN148" s="12"/>
      <c r="AO148" s="12"/>
      <c r="AP148" s="12"/>
      <c r="AQ148" s="12"/>
      <c r="AR148" s="12"/>
    </row>
    <row r="149" spans="2:53">
      <c r="E149" s="2" t="str">
        <f t="shared" si="13"/>
        <v>So</v>
      </c>
      <c r="F149" s="92" t="s">
        <v>229</v>
      </c>
      <c r="J149" s="2" t="str">
        <f t="shared" si="14"/>
        <v>SoCSV Totex (smoothed)</v>
      </c>
      <c r="R149" s="12"/>
      <c r="T149" s="12"/>
      <c r="U149" s="12"/>
      <c r="V149" s="12"/>
      <c r="W149" s="12"/>
      <c r="X149" s="12"/>
      <c r="Y149" s="56">
        <f>INDEX(Cal_CSVDrivers!Y:Y,MATCH($J149,Cal_CSVDrivers!$J:$J,0))</f>
        <v>1980.2576655476603</v>
      </c>
      <c r="Z149" s="56">
        <f>INDEX(Cal_CSVDrivers!Z:Z,MATCH($J149,Cal_CSVDrivers!$J:$J,0))</f>
        <v>1894.3858952158478</v>
      </c>
      <c r="AA149" s="56">
        <f>INDEX(Cal_CSVDrivers!AA:AA,MATCH($J149,Cal_CSVDrivers!$J:$J,0))</f>
        <v>1812.2615572763941</v>
      </c>
      <c r="AB149" s="56">
        <f>INDEX(Cal_CSVDrivers!AB:AB,MATCH($J149,Cal_CSVDrivers!$J:$J,0))</f>
        <v>1799.6933400608843</v>
      </c>
      <c r="AC149" s="56">
        <f>INDEX(Cal_CSVDrivers!AC:AC,MATCH($J149,Cal_CSVDrivers!$J:$J,0))</f>
        <v>1881.7815930589552</v>
      </c>
      <c r="AD149" s="56">
        <f>INDEX(Cal_CSVDrivers!AD:AD,MATCH($J149,Cal_CSVDrivers!$J:$J,0))</f>
        <v>1826.3210408485077</v>
      </c>
      <c r="AE149" s="56">
        <f>INDEX(Cal_CSVDrivers!AE:AE,MATCH($J149,Cal_CSVDrivers!$J:$J,0))</f>
        <v>1796.3187649936351</v>
      </c>
      <c r="AF149" s="56">
        <f>INDEX(Cal_CSVDrivers!AF:AF,MATCH($J149,Cal_CSVDrivers!$J:$J,0))</f>
        <v>1819.8483725529586</v>
      </c>
      <c r="AG149" s="56">
        <f>INDEX(Cal_CSVDrivers!AG:AG,MATCH($J149,Cal_CSVDrivers!$J:$J,0))</f>
        <v>1797.0616055450471</v>
      </c>
      <c r="AH149" s="56">
        <f>INDEX(Cal_CSVDrivers!AH:AH,MATCH($J149,Cal_CSVDrivers!$J:$J,0))</f>
        <v>1789.4277329321337</v>
      </c>
      <c r="AI149" s="56">
        <f>INDEX(Cal_CSVDrivers!AI:AI,MATCH($J149,Cal_CSVDrivers!$J:$J,0))</f>
        <v>1783.2968356036208</v>
      </c>
      <c r="AJ149" s="56">
        <f>INDEX(Cal_CSVDrivers!AJ:AJ,MATCH($J149,Cal_CSVDrivers!$J:$J,0))</f>
        <v>1772.3148888567603</v>
      </c>
      <c r="AK149" s="56">
        <f>INDEX(Cal_CSVDrivers!AK:AK,MATCH($J149,Cal_CSVDrivers!$J:$J,0))</f>
        <v>1762.1595507320476</v>
      </c>
      <c r="AM149" s="12"/>
      <c r="AN149" s="12"/>
      <c r="AO149" s="12"/>
      <c r="AP149" s="12"/>
      <c r="AQ149" s="12"/>
      <c r="AR149" s="12"/>
    </row>
    <row r="150" spans="2:53">
      <c r="E150" s="2" t="str">
        <f t="shared" si="13"/>
        <v>So</v>
      </c>
      <c r="F150" s="92" t="s">
        <v>230</v>
      </c>
      <c r="J150" s="2" t="str">
        <f t="shared" si="14"/>
        <v>SoCSV Capex (smoothed)</v>
      </c>
      <c r="R150" s="12"/>
      <c r="T150" s="1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F150" s="12"/>
      <c r="AG150" s="12"/>
      <c r="AH150" s="12"/>
      <c r="AI150" s="12"/>
      <c r="AJ150" s="12"/>
      <c r="AK150" s="12"/>
      <c r="AM150" s="12"/>
      <c r="AN150" s="12"/>
      <c r="AO150" s="12"/>
      <c r="AP150" s="12"/>
      <c r="AQ150" s="12"/>
      <c r="AR150" s="12"/>
    </row>
    <row r="151" spans="2:53">
      <c r="E151" s="2" t="str">
        <f t="shared" si="13"/>
        <v>So</v>
      </c>
      <c r="F151" s="92" t="s">
        <v>584</v>
      </c>
      <c r="J151" s="2" t="str">
        <f t="shared" si="14"/>
        <v>SoCSV Totex_MaxPREs</v>
      </c>
      <c r="R151" s="12"/>
      <c r="T151" s="12"/>
      <c r="U151" s="12"/>
      <c r="V151" s="12"/>
      <c r="W151" s="12"/>
      <c r="X151" s="12"/>
      <c r="Y151" s="56">
        <f>INDEX(Cal_CSVDrivers!Y:Y,MATCH($J151,Cal_CSVDrivers!$J:$J,0))</f>
        <v>1739.5887693691466</v>
      </c>
      <c r="Z151" s="56">
        <f>INDEX(Cal_CSVDrivers!Z:Z,MATCH($J151,Cal_CSVDrivers!$J:$J,0))</f>
        <v>1705.015118932075</v>
      </c>
      <c r="AA151" s="56">
        <f>INDEX(Cal_CSVDrivers!AA:AA,MATCH($J151,Cal_CSVDrivers!$J:$J,0))</f>
        <v>1657.1820573519101</v>
      </c>
      <c r="AB151" s="56">
        <f>INDEX(Cal_CSVDrivers!AB:AB,MATCH($J151,Cal_CSVDrivers!$J:$J,0))</f>
        <v>1637.3690368850337</v>
      </c>
      <c r="AC151" s="56">
        <f>INDEX(Cal_CSVDrivers!AC:AC,MATCH($J151,Cal_CSVDrivers!$J:$J,0))</f>
        <v>1723.166605042408</v>
      </c>
      <c r="AD151" s="56">
        <f>INDEX(Cal_CSVDrivers!AD:AD,MATCH($J151,Cal_CSVDrivers!$J:$J,0))</f>
        <v>1661.9701635744484</v>
      </c>
      <c r="AE151" s="56">
        <f>INDEX(Cal_CSVDrivers!AE:AE,MATCH($J151,Cal_CSVDrivers!$J:$J,0))</f>
        <v>1619.054277598359</v>
      </c>
      <c r="AF151" s="56">
        <f>INDEX(Cal_CSVDrivers!AF:AF,MATCH($J151,Cal_CSVDrivers!$J:$J,0))</f>
        <v>1638.9885979683465</v>
      </c>
      <c r="AG151" s="56">
        <f>INDEX(Cal_CSVDrivers!AG:AG,MATCH($J151,Cal_CSVDrivers!$J:$J,0))</f>
        <v>1626.7528219672711</v>
      </c>
      <c r="AH151" s="56">
        <f>INDEX(Cal_CSVDrivers!AH:AH,MATCH($J151,Cal_CSVDrivers!$J:$J,0))</f>
        <v>1613.9345209231169</v>
      </c>
      <c r="AI151" s="56">
        <f>INDEX(Cal_CSVDrivers!AI:AI,MATCH($J151,Cal_CSVDrivers!$J:$J,0))</f>
        <v>1591.0193522672027</v>
      </c>
      <c r="AJ151" s="56">
        <f>INDEX(Cal_CSVDrivers!AJ:AJ,MATCH($J151,Cal_CSVDrivers!$J:$J,0))</f>
        <v>1572.038071795705</v>
      </c>
      <c r="AK151" s="56">
        <f>INDEX(Cal_CSVDrivers!AK:AK,MATCH($J151,Cal_CSVDrivers!$J:$J,0))</f>
        <v>1564.4628099439569</v>
      </c>
      <c r="AM151" s="12"/>
      <c r="AN151" s="12"/>
      <c r="AO151" s="12"/>
      <c r="AP151" s="12"/>
      <c r="AQ151" s="12"/>
      <c r="AR151" s="12"/>
    </row>
    <row r="152" spans="2:53" s="92" customFormat="1">
      <c r="E152" s="92" t="str">
        <f t="shared" si="13"/>
        <v>So</v>
      </c>
      <c r="F152" s="92" t="s">
        <v>592</v>
      </c>
      <c r="J152" s="92" t="str">
        <f t="shared" si="14"/>
        <v>SoCSV Totex_MaxPREs (smoothed)</v>
      </c>
      <c r="R152" s="12"/>
      <c r="T152" s="12"/>
      <c r="U152" s="12"/>
      <c r="V152" s="12"/>
      <c r="W152" s="12"/>
      <c r="X152" s="12"/>
      <c r="Y152" s="56">
        <f>INDEX(Cal_CSVDrivers!Y:Y,MATCH($J152,Cal_CSVDrivers!$J:$J,0))</f>
        <v>1804.5935791231591</v>
      </c>
      <c r="Z152" s="56">
        <f>INDEX(Cal_CSVDrivers!Z:Z,MATCH($J152,Cal_CSVDrivers!$J:$J,0))</f>
        <v>1729.4280385194147</v>
      </c>
      <c r="AA152" s="56">
        <f>INDEX(Cal_CSVDrivers!AA:AA,MATCH($J152,Cal_CSVDrivers!$J:$J,0))</f>
        <v>1652.4612327327832</v>
      </c>
      <c r="AB152" s="56">
        <f>INDEX(Cal_CSVDrivers!AB:AB,MATCH($J152,Cal_CSVDrivers!$J:$J,0))</f>
        <v>1632.2957711122949</v>
      </c>
      <c r="AC152" s="56">
        <f>INDEX(Cal_CSVDrivers!AC:AC,MATCH($J152,Cal_CSVDrivers!$J:$J,0))</f>
        <v>1700.5498403774538</v>
      </c>
      <c r="AD152" s="56">
        <f>INDEX(Cal_CSVDrivers!AD:AD,MATCH($J152,Cal_CSVDrivers!$J:$J,0))</f>
        <v>1646.02015133282</v>
      </c>
      <c r="AE152" s="56">
        <f>INDEX(Cal_CSVDrivers!AE:AE,MATCH($J152,Cal_CSVDrivers!$J:$J,0))</f>
        <v>1620.1287824051462</v>
      </c>
      <c r="AF152" s="56">
        <f>INDEX(Cal_CSVDrivers!AF:AF,MATCH($J152,Cal_CSVDrivers!$J:$J,0))</f>
        <v>1640.6453358006227</v>
      </c>
      <c r="AG152" s="56">
        <f>INDEX(Cal_CSVDrivers!AG:AG,MATCH($J152,Cal_CSVDrivers!$J:$J,0))</f>
        <v>1618.2637669130409</v>
      </c>
      <c r="AH152" s="56">
        <f>INDEX(Cal_CSVDrivers!AH:AH,MATCH($J152,Cal_CSVDrivers!$J:$J,0))</f>
        <v>1608.6809677314147</v>
      </c>
      <c r="AI152" s="56">
        <f>INDEX(Cal_CSVDrivers!AI:AI,MATCH($J152,Cal_CSVDrivers!$J:$J,0))</f>
        <v>1597.9608569292004</v>
      </c>
      <c r="AJ152" s="56">
        <f>INDEX(Cal_CSVDrivers!AJ:AJ,MATCH($J152,Cal_CSVDrivers!$J:$J,0))</f>
        <v>1588.4562439702902</v>
      </c>
      <c r="AK152" s="56">
        <f>INDEX(Cal_CSVDrivers!AK:AK,MATCH($J152,Cal_CSVDrivers!$J:$J,0))</f>
        <v>1577.2855732918222</v>
      </c>
      <c r="AM152" s="12"/>
      <c r="AN152" s="12"/>
      <c r="AO152" s="12"/>
      <c r="AP152" s="12"/>
      <c r="AQ152" s="12"/>
      <c r="AR152" s="12"/>
      <c r="AU152" s="101"/>
    </row>
    <row r="153" spans="2:53">
      <c r="E153" s="2" t="s">
        <v>34</v>
      </c>
      <c r="F153" s="92" t="s">
        <v>219</v>
      </c>
      <c r="G153" s="2" t="s">
        <v>227</v>
      </c>
      <c r="J153" s="2" t="str">
        <f t="shared" si="14"/>
        <v>SoCSV EmergencyEconometric</v>
      </c>
      <c r="R153" s="12"/>
      <c r="T153" s="1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F153" s="12"/>
      <c r="AG153" s="12"/>
      <c r="AH153" s="12"/>
      <c r="AI153" s="12"/>
      <c r="AJ153" s="12"/>
      <c r="AK153" s="12"/>
      <c r="AM153" s="12"/>
      <c r="AN153" s="12"/>
      <c r="AO153" s="12"/>
      <c r="AP153" s="12"/>
      <c r="AQ153" s="12"/>
      <c r="AR153" s="12"/>
    </row>
    <row r="154" spans="2:53">
      <c r="E154" s="2" t="str">
        <f t="shared" si="13"/>
        <v>So</v>
      </c>
      <c r="F154" s="92" t="s">
        <v>233</v>
      </c>
      <c r="G154" s="2" t="s">
        <v>227</v>
      </c>
      <c r="J154" s="2" t="str">
        <f t="shared" si="14"/>
        <v>SoCSV Customers, PREs, External condition reportsEconometric</v>
      </c>
      <c r="R154" s="12"/>
      <c r="T154" s="1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F154" s="12"/>
      <c r="AG154" s="12"/>
      <c r="AH154" s="12"/>
      <c r="AI154" s="12"/>
      <c r="AJ154" s="12"/>
      <c r="AK154" s="12"/>
      <c r="AM154" s="12"/>
      <c r="AN154" s="12"/>
      <c r="AO154" s="12"/>
      <c r="AP154" s="12"/>
      <c r="AQ154" s="12"/>
      <c r="AR154" s="12"/>
    </row>
    <row r="156" spans="2:53" ht="14.65">
      <c r="B156" s="9" t="s">
        <v>36</v>
      </c>
      <c r="C156" s="9"/>
      <c r="D156" s="9"/>
      <c r="E156" s="9"/>
      <c r="F156" s="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  <c r="AE156" s="9"/>
      <c r="AF156" s="9"/>
      <c r="AG156" s="9"/>
      <c r="AH156" s="9"/>
      <c r="AI156" s="9"/>
      <c r="AJ156" s="9"/>
      <c r="AK156" s="9"/>
      <c r="AL156" s="9"/>
      <c r="AM156" s="9"/>
      <c r="AN156" s="35"/>
      <c r="AO156" s="9"/>
      <c r="AP156" s="9"/>
      <c r="AQ156" s="9"/>
      <c r="AR156" s="9"/>
      <c r="AS156" s="9"/>
      <c r="AT156" s="9"/>
      <c r="AU156" s="9"/>
      <c r="AV156" s="9"/>
      <c r="AW156" s="9"/>
      <c r="AX156" s="9"/>
      <c r="AY156" s="9"/>
      <c r="AZ156" s="9"/>
      <c r="BA156" s="9"/>
    </row>
    <row r="157" spans="2:53">
      <c r="AU157" s="2"/>
    </row>
    <row r="158" spans="2:53">
      <c r="E158" s="2" t="str">
        <f t="shared" ref="E158:E175" si="15">$B$156</f>
        <v>WWU</v>
      </c>
      <c r="F158" s="92" t="s">
        <v>216</v>
      </c>
      <c r="J158" s="2" t="str">
        <f>$E158&amp;""&amp;F158&amp;G158</f>
        <v>WWUCSV Totex</v>
      </c>
      <c r="R158" s="12"/>
      <c r="T158" s="12"/>
      <c r="U158" s="12"/>
      <c r="V158" s="12"/>
      <c r="W158" s="12"/>
      <c r="X158" s="12"/>
      <c r="Y158" s="56">
        <f>INDEX(Cal_CSVDrivers!Y:Y,MATCH($J158,Cal_CSVDrivers!$J:$J,0))</f>
        <v>1192.8333646327183</v>
      </c>
      <c r="Z158" s="56">
        <f>INDEX(Cal_CSVDrivers!Z:Z,MATCH($J158,Cal_CSVDrivers!$J:$J,0))</f>
        <v>1219.0619188856936</v>
      </c>
      <c r="AA158" s="56">
        <f>INDEX(Cal_CSVDrivers!AA:AA,MATCH($J158,Cal_CSVDrivers!$J:$J,0))</f>
        <v>1224.0212881614473</v>
      </c>
      <c r="AB158" s="56">
        <f>INDEX(Cal_CSVDrivers!AB:AB,MATCH($J158,Cal_CSVDrivers!$J:$J,0))</f>
        <v>1223.0102061724265</v>
      </c>
      <c r="AC158" s="56">
        <f>INDEX(Cal_CSVDrivers!AC:AC,MATCH($J158,Cal_CSVDrivers!$J:$J,0))</f>
        <v>1166.0140566837174</v>
      </c>
      <c r="AD158" s="56">
        <f>INDEX(Cal_CSVDrivers!AD:AD,MATCH($J158,Cal_CSVDrivers!$J:$J,0))</f>
        <v>1150.7267331550279</v>
      </c>
      <c r="AE158" s="56">
        <f>INDEX(Cal_CSVDrivers!AE:AE,MATCH($J158,Cal_CSVDrivers!$J:$J,0))</f>
        <v>1181.5459084722052</v>
      </c>
      <c r="AF158" s="56">
        <f>INDEX(Cal_CSVDrivers!AF:AF,MATCH($J158,Cal_CSVDrivers!$J:$J,0))</f>
        <v>1238.7671778417157</v>
      </c>
      <c r="AG158" s="56">
        <f>INDEX(Cal_CSVDrivers!AG:AG,MATCH($J158,Cal_CSVDrivers!$J:$J,0))</f>
        <v>1266.3145386502595</v>
      </c>
      <c r="AH158" s="56">
        <f>INDEX(Cal_CSVDrivers!AH:AH,MATCH($J158,Cal_CSVDrivers!$J:$J,0))</f>
        <v>1264.0701845744966</v>
      </c>
      <c r="AI158" s="56">
        <f>INDEX(Cal_CSVDrivers!AI:AI,MATCH($J158,Cal_CSVDrivers!$J:$J,0))</f>
        <v>1268.4264236953209</v>
      </c>
      <c r="AJ158" s="56">
        <f>INDEX(Cal_CSVDrivers!AJ:AJ,MATCH($J158,Cal_CSVDrivers!$J:$J,0))</f>
        <v>1268.4292694257936</v>
      </c>
      <c r="AK158" s="56">
        <f>INDEX(Cal_CSVDrivers!AK:AK,MATCH($J158,Cal_CSVDrivers!$J:$J,0))</f>
        <v>1264.474908882175</v>
      </c>
      <c r="AM158" s="12"/>
      <c r="AN158" s="12"/>
      <c r="AO158" s="12"/>
      <c r="AP158" s="12"/>
      <c r="AQ158" s="12"/>
      <c r="AR158" s="12"/>
    </row>
    <row r="159" spans="2:53">
      <c r="E159" s="2" t="str">
        <f t="shared" si="15"/>
        <v>WWU</v>
      </c>
      <c r="F159" s="92" t="s">
        <v>217</v>
      </c>
      <c r="J159" s="2" t="str">
        <f t="shared" ref="J159:J175" si="16">$E159&amp;""&amp;F159&amp;G159</f>
        <v>WWUCSV Opex</v>
      </c>
      <c r="R159" s="12"/>
      <c r="T159" s="1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F159" s="12"/>
      <c r="AG159" s="12"/>
      <c r="AH159" s="12"/>
      <c r="AI159" s="12"/>
      <c r="AJ159" s="12"/>
      <c r="AK159" s="12"/>
      <c r="AM159" s="12"/>
      <c r="AN159" s="12"/>
      <c r="AO159" s="12"/>
      <c r="AP159" s="12"/>
      <c r="AQ159" s="12"/>
      <c r="AR159" s="12"/>
    </row>
    <row r="160" spans="2:53">
      <c r="E160" s="2" t="str">
        <f t="shared" si="15"/>
        <v>WWU</v>
      </c>
      <c r="F160" s="92" t="s">
        <v>218</v>
      </c>
      <c r="J160" s="2" t="str">
        <f t="shared" si="16"/>
        <v>WWUCSV Capex</v>
      </c>
      <c r="R160" s="12"/>
      <c r="T160" s="1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F160" s="12"/>
      <c r="AG160" s="12"/>
      <c r="AH160" s="12"/>
      <c r="AI160" s="12"/>
      <c r="AJ160" s="12"/>
      <c r="AK160" s="12"/>
      <c r="AM160" s="12"/>
      <c r="AN160" s="12"/>
      <c r="AO160" s="12"/>
      <c r="AP160" s="12"/>
      <c r="AQ160" s="12"/>
      <c r="AR160" s="12"/>
    </row>
    <row r="161" spans="5:47">
      <c r="E161" s="2" t="str">
        <f t="shared" si="15"/>
        <v>WWU</v>
      </c>
      <c r="F161" s="92" t="s">
        <v>219</v>
      </c>
      <c r="J161" s="2" t="str">
        <f t="shared" si="16"/>
        <v>WWUCSV Emergency</v>
      </c>
      <c r="R161" s="12"/>
      <c r="T161" s="12"/>
      <c r="U161" s="12"/>
      <c r="V161" s="12"/>
      <c r="W161" s="12"/>
      <c r="X161" s="12"/>
      <c r="Y161" s="56">
        <f>INDEX(Cal_CSVDrivers!Y:Y,MATCH($J161,Cal_CSVDrivers!$J:$J,0))</f>
        <v>856223.44032274105</v>
      </c>
      <c r="Z161" s="56">
        <f>INDEX(Cal_CSVDrivers!Z:Z,MATCH($J161,Cal_CSVDrivers!$J:$J,0))</f>
        <v>856732.44730918552</v>
      </c>
      <c r="AA161" s="56">
        <f>INDEX(Cal_CSVDrivers!AA:AA,MATCH($J161,Cal_CSVDrivers!$J:$J,0))</f>
        <v>855498.06386015099</v>
      </c>
      <c r="AB161" s="56">
        <f>INDEX(Cal_CSVDrivers!AB:AB,MATCH($J161,Cal_CSVDrivers!$J:$J,0))</f>
        <v>866040.63557828625</v>
      </c>
      <c r="AC161" s="56">
        <f>INDEX(Cal_CSVDrivers!AC:AC,MATCH($J161,Cal_CSVDrivers!$J:$J,0))</f>
        <v>857826.95265731239</v>
      </c>
      <c r="AD161" s="56">
        <f>INDEX(Cal_CSVDrivers!AD:AD,MATCH($J161,Cal_CSVDrivers!$J:$J,0))</f>
        <v>853191.19268720003</v>
      </c>
      <c r="AE161" s="56">
        <f>INDEX(Cal_CSVDrivers!AE:AE,MATCH($J161,Cal_CSVDrivers!$J:$J,0))</f>
        <v>849956.6829028466</v>
      </c>
      <c r="AF161" s="56">
        <f>INDEX(Cal_CSVDrivers!AF:AF,MATCH($J161,Cal_CSVDrivers!$J:$J,0))</f>
        <v>871983.37518313492</v>
      </c>
      <c r="AG161" s="56">
        <f>INDEX(Cal_CSVDrivers!AG:AG,MATCH($J161,Cal_CSVDrivers!$J:$J,0))</f>
        <v>877860.28018559876</v>
      </c>
      <c r="AH161" s="56">
        <f>INDEX(Cal_CSVDrivers!AH:AH,MATCH($J161,Cal_CSVDrivers!$J:$J,0))</f>
        <v>881477.54583444784</v>
      </c>
      <c r="AI161" s="56">
        <f>INDEX(Cal_CSVDrivers!AI:AI,MATCH($J161,Cal_CSVDrivers!$J:$J,0))</f>
        <v>885112.00470741035</v>
      </c>
      <c r="AJ161" s="56">
        <f>INDEX(Cal_CSVDrivers!AJ:AJ,MATCH($J161,Cal_CSVDrivers!$J:$J,0))</f>
        <v>888763.61534778401</v>
      </c>
      <c r="AK161" s="56">
        <f>INDEX(Cal_CSVDrivers!AK:AK,MATCH($J161,Cal_CSVDrivers!$J:$J,0))</f>
        <v>892432.87821322982</v>
      </c>
      <c r="AM161" s="12"/>
      <c r="AN161" s="12"/>
      <c r="AO161" s="12"/>
      <c r="AP161" s="12"/>
      <c r="AQ161" s="12"/>
      <c r="AR161" s="12"/>
    </row>
    <row r="162" spans="5:47">
      <c r="E162" s="2" t="str">
        <f t="shared" si="15"/>
        <v>WWU</v>
      </c>
      <c r="F162" s="92" t="s">
        <v>549</v>
      </c>
      <c r="J162" s="2" t="str">
        <f t="shared" si="16"/>
        <v>WWUMEAV_egep_mobs</v>
      </c>
      <c r="L162" s="2" t="s">
        <v>109</v>
      </c>
      <c r="R162" s="12"/>
      <c r="T162" s="12"/>
      <c r="U162" s="12"/>
      <c r="V162" s="12"/>
      <c r="W162" s="12"/>
      <c r="X162" s="12"/>
      <c r="Y162" s="56">
        <f>INDEX(Cal_GDNDrivers!Y:Y,MATCH($J162,Cal_GDNDrivers!$J:$J,0))</f>
        <v>11439.460196665341</v>
      </c>
      <c r="Z162" s="56">
        <f>INDEX(Cal_GDNDrivers!Z:Z,MATCH($J162,Cal_GDNDrivers!$J:$J,0))</f>
        <v>11398.774724766432</v>
      </c>
      <c r="AA162" s="56">
        <f>INDEX(Cal_GDNDrivers!AA:AA,MATCH($J162,Cal_GDNDrivers!$J:$J,0))</f>
        <v>11821.086153603888</v>
      </c>
      <c r="AB162" s="56">
        <f>INDEX(Cal_GDNDrivers!AB:AB,MATCH($J162,Cal_GDNDrivers!$J:$J,0))</f>
        <v>11621.45125248516</v>
      </c>
      <c r="AC162" s="56">
        <f>INDEX(Cal_GDNDrivers!AC:AC,MATCH($J162,Cal_GDNDrivers!$J:$J,0))</f>
        <v>11604.286654074294</v>
      </c>
      <c r="AD162" s="56">
        <f>INDEX(Cal_GDNDrivers!AD:AD,MATCH($J162,Cal_GDNDrivers!$J:$J,0))</f>
        <v>11588.147395129225</v>
      </c>
      <c r="AE162" s="56">
        <f>INDEX(Cal_GDNDrivers!AE:AE,MATCH($J162,Cal_GDNDrivers!$J:$J,0))</f>
        <v>11566.455310351976</v>
      </c>
      <c r="AF162" s="56">
        <f>INDEX(Cal_GDNDrivers!AF:AF,MATCH($J162,Cal_GDNDrivers!$J:$J,0))</f>
        <v>11584.28719342879</v>
      </c>
      <c r="AG162" s="56">
        <f>INDEX(Cal_GDNDrivers!AG:AG,MATCH($J162,Cal_GDNDrivers!$J:$J,0))</f>
        <v>11583.391875322694</v>
      </c>
      <c r="AH162" s="56">
        <f>INDEX(Cal_GDNDrivers!AH:AH,MATCH($J162,Cal_GDNDrivers!$J:$J,0))</f>
        <v>11582.684386635872</v>
      </c>
      <c r="AI162" s="56">
        <f>INDEX(Cal_GDNDrivers!AI:AI,MATCH($J162,Cal_GDNDrivers!$J:$J,0))</f>
        <v>11582.05960818954</v>
      </c>
      <c r="AJ162" s="56">
        <f>INDEX(Cal_GDNDrivers!AJ:AJ,MATCH($J162,Cal_GDNDrivers!$J:$J,0))</f>
        <v>11578.733124242179</v>
      </c>
      <c r="AK162" s="56">
        <f>INDEX(Cal_GDNDrivers!AK:AK,MATCH($J162,Cal_GDNDrivers!$J:$J,0))</f>
        <v>11577.258041122279</v>
      </c>
      <c r="AM162" s="12"/>
      <c r="AN162" s="12"/>
      <c r="AO162" s="12"/>
      <c r="AP162" s="12"/>
      <c r="AQ162" s="12"/>
      <c r="AR162" s="12"/>
    </row>
    <row r="163" spans="5:47">
      <c r="E163" s="2" t="str">
        <f t="shared" si="15"/>
        <v>WWU</v>
      </c>
      <c r="F163" s="92" t="s">
        <v>223</v>
      </c>
      <c r="J163" s="2" t="str">
        <f t="shared" si="16"/>
        <v>WWUMaintenance MEAV</v>
      </c>
      <c r="L163" s="2" t="s">
        <v>109</v>
      </c>
      <c r="R163" s="12"/>
      <c r="T163" s="12"/>
      <c r="U163" s="12"/>
      <c r="V163" s="12"/>
      <c r="W163" s="12"/>
      <c r="X163" s="12"/>
      <c r="Y163" s="56">
        <f>INDEX(Cal_GDNDrivers!Y:Y,MATCH($J163,Cal_GDNDrivers!$J:$J,0))</f>
        <v>3161.5082265145793</v>
      </c>
      <c r="Z163" s="56">
        <f>INDEX(Cal_GDNDrivers!Z:Z,MATCH($J163,Cal_GDNDrivers!$J:$J,0))</f>
        <v>3131.342899350022</v>
      </c>
      <c r="AA163" s="56">
        <f>INDEX(Cal_GDNDrivers!AA:AA,MATCH($J163,Cal_GDNDrivers!$J:$J,0))</f>
        <v>3567.785753059854</v>
      </c>
      <c r="AB163" s="56">
        <f>INDEX(Cal_GDNDrivers!AB:AB,MATCH($J163,Cal_GDNDrivers!$J:$J,0))</f>
        <v>3381.3040547623677</v>
      </c>
      <c r="AC163" s="56">
        <f>INDEX(Cal_GDNDrivers!AC:AC,MATCH($J163,Cal_GDNDrivers!$J:$J,0))</f>
        <v>3382.3666977149078</v>
      </c>
      <c r="AD163" s="56">
        <f>INDEX(Cal_GDNDrivers!AD:AD,MATCH($J163,Cal_GDNDrivers!$J:$J,0))</f>
        <v>3381.7531817787913</v>
      </c>
      <c r="AE163" s="56">
        <f>INDEX(Cal_GDNDrivers!AE:AE,MATCH($J163,Cal_GDNDrivers!$J:$J,0))</f>
        <v>3382.4567432649928</v>
      </c>
      <c r="AF163" s="56">
        <f>INDEX(Cal_GDNDrivers!AF:AF,MATCH($J163,Cal_GDNDrivers!$J:$J,0))</f>
        <v>3384.5520343483386</v>
      </c>
      <c r="AG163" s="56">
        <f>INDEX(Cal_GDNDrivers!AG:AG,MATCH($J163,Cal_GDNDrivers!$J:$J,0))</f>
        <v>3385.4703152889742</v>
      </c>
      <c r="AH163" s="56">
        <f>INDEX(Cal_GDNDrivers!AH:AH,MATCH($J163,Cal_GDNDrivers!$J:$J,0))</f>
        <v>3386.388596229609</v>
      </c>
      <c r="AI163" s="56">
        <f>INDEX(Cal_GDNDrivers!AI:AI,MATCH($J163,Cal_GDNDrivers!$J:$J,0))</f>
        <v>3387.3068771702438</v>
      </c>
      <c r="AJ163" s="56">
        <f>INDEX(Cal_GDNDrivers!AJ:AJ,MATCH($J163,Cal_GDNDrivers!$J:$J,0))</f>
        <v>3388.2251581108776</v>
      </c>
      <c r="AK163" s="56">
        <f>INDEX(Cal_GDNDrivers!AK:AK,MATCH($J163,Cal_GDNDrivers!$J:$J,0))</f>
        <v>3389.1434390515142</v>
      </c>
      <c r="AM163" s="12"/>
      <c r="AN163" s="12"/>
      <c r="AO163" s="12"/>
      <c r="AP163" s="12"/>
      <c r="AQ163" s="12"/>
      <c r="AR163" s="12"/>
    </row>
    <row r="164" spans="5:47" ht="11.25" customHeight="1">
      <c r="E164" s="2" t="str">
        <f t="shared" si="15"/>
        <v>WWU</v>
      </c>
      <c r="F164" s="92" t="s">
        <v>159</v>
      </c>
      <c r="J164" s="2" t="str">
        <f t="shared" si="16"/>
        <v>WWUTotal external condition reports
(service condition + mains condition)</v>
      </c>
      <c r="L164" s="2" t="s">
        <v>235</v>
      </c>
      <c r="R164" s="12"/>
      <c r="T164" s="12"/>
      <c r="U164" s="12"/>
      <c r="V164" s="12"/>
      <c r="W164" s="12"/>
      <c r="X164" s="12"/>
      <c r="Y164" s="56">
        <f>INDEX(Cal_GDNDrivers!Y:Y,MATCH($J164,Cal_GDNDrivers!$J:$J,0))</f>
        <v>11953</v>
      </c>
      <c r="Z164" s="56">
        <f>INDEX(Cal_GDNDrivers!Z:Z,MATCH($J164,Cal_GDNDrivers!$J:$J,0))</f>
        <v>11841</v>
      </c>
      <c r="AA164" s="56">
        <f>INDEX(Cal_GDNDrivers!AA:AA,MATCH($J164,Cal_GDNDrivers!$J:$J,0))</f>
        <v>11512</v>
      </c>
      <c r="AB164" s="56">
        <f>INDEX(Cal_GDNDrivers!AB:AB,MATCH($J164,Cal_GDNDrivers!$J:$J,0))</f>
        <v>12042</v>
      </c>
      <c r="AC164" s="56">
        <f>INDEX(Cal_GDNDrivers!AC:AC,MATCH($J164,Cal_GDNDrivers!$J:$J,0))</f>
        <v>11301</v>
      </c>
      <c r="AD164" s="56">
        <f>INDEX(Cal_GDNDrivers!AD:AD,MATCH($J164,Cal_GDNDrivers!$J:$J,0))</f>
        <v>10818</v>
      </c>
      <c r="AE164" s="56">
        <f>INDEX(Cal_GDNDrivers!AE:AE,MATCH($J164,Cal_GDNDrivers!$J:$J,0))</f>
        <v>10533</v>
      </c>
      <c r="AF164" s="56">
        <f>INDEX(Cal_GDNDrivers!AF:AF,MATCH($J164,Cal_GDNDrivers!$J:$J,0))</f>
        <v>11577.833332999999</v>
      </c>
      <c r="AG164" s="56">
        <f>INDEX(Cal_GDNDrivers!AG:AG,MATCH($J164,Cal_GDNDrivers!$J:$J,0))</f>
        <v>11729.8</v>
      </c>
      <c r="AH164" s="56">
        <f>INDEX(Cal_GDNDrivers!AH:AH,MATCH($J164,Cal_GDNDrivers!$J:$J,0))</f>
        <v>11729.8</v>
      </c>
      <c r="AI164" s="56">
        <f>INDEX(Cal_GDNDrivers!AI:AI,MATCH($J164,Cal_GDNDrivers!$J:$J,0))</f>
        <v>11729.8</v>
      </c>
      <c r="AJ164" s="56">
        <f>INDEX(Cal_GDNDrivers!AJ:AJ,MATCH($J164,Cal_GDNDrivers!$J:$J,0))</f>
        <v>11729.8</v>
      </c>
      <c r="AK164" s="56">
        <f>INDEX(Cal_GDNDrivers!AK:AK,MATCH($J164,Cal_GDNDrivers!$J:$J,0))</f>
        <v>11729.8</v>
      </c>
      <c r="AM164" s="12"/>
      <c r="AN164" s="12"/>
      <c r="AO164" s="12"/>
      <c r="AP164" s="12"/>
      <c r="AQ164" s="12"/>
      <c r="AR164" s="12"/>
    </row>
    <row r="165" spans="5:47">
      <c r="E165" s="2" t="str">
        <f t="shared" si="15"/>
        <v>WWU</v>
      </c>
      <c r="F165" s="92" t="s">
        <v>583</v>
      </c>
      <c r="J165" s="2" t="str">
        <f t="shared" si="16"/>
        <v>WWUCSV Customers, MEAV</v>
      </c>
      <c r="R165" s="12"/>
      <c r="T165" s="12"/>
      <c r="U165" s="12"/>
      <c r="V165" s="12"/>
      <c r="W165" s="12"/>
      <c r="X165" s="12"/>
      <c r="Y165" s="56">
        <f>INDEX(Cal_CSVDrivers!Y:Y,MATCH($J165,Cal_CSVDrivers!$J:$J,0))</f>
        <v>21614.35303111513</v>
      </c>
      <c r="Z165" s="56">
        <f>INDEX(Cal_CSVDrivers!Z:Z,MATCH($J165,Cal_CSVDrivers!$J:$J,0))</f>
        <v>21552.734764791359</v>
      </c>
      <c r="AA165" s="56">
        <f>INDEX(Cal_CSVDrivers!AA:AA,MATCH($J165,Cal_CSVDrivers!$J:$J,0))</f>
        <v>22273.611926223923</v>
      </c>
      <c r="AB165" s="56">
        <f>INDEX(Cal_CSVDrivers!AB:AB,MATCH($J165,Cal_CSVDrivers!$J:$J,0))</f>
        <v>21948.111833755014</v>
      </c>
      <c r="AC165" s="56">
        <f>INDEX(Cal_CSVDrivers!AC:AC,MATCH($J165,Cal_CSVDrivers!$J:$J,0))</f>
        <v>21929.091754963785</v>
      </c>
      <c r="AD165" s="56">
        <f>INDEX(Cal_CSVDrivers!AD:AD,MATCH($J165,Cal_CSVDrivers!$J:$J,0))</f>
        <v>21912.547388692357</v>
      </c>
      <c r="AE165" s="56">
        <f>INDEX(Cal_CSVDrivers!AE:AE,MATCH($J165,Cal_CSVDrivers!$J:$J,0))</f>
        <v>21881.099620902518</v>
      </c>
      <c r="AF165" s="56">
        <f>INDEX(Cal_CSVDrivers!AF:AF,MATCH($J165,Cal_CSVDrivers!$J:$J,0))</f>
        <v>21933.047145214379</v>
      </c>
      <c r="AG165" s="56">
        <f>INDEX(Cal_CSVDrivers!AG:AG,MATCH($J165,Cal_CSVDrivers!$J:$J,0))</f>
        <v>21944.453487712861</v>
      </c>
      <c r="AH165" s="56">
        <f>INDEX(Cal_CSVDrivers!AH:AH,MATCH($J165,Cal_CSVDrivers!$J:$J,0))</f>
        <v>21956.192430540406</v>
      </c>
      <c r="AI165" s="56">
        <f>INDEX(Cal_CSVDrivers!AI:AI,MATCH($J165,Cal_CSVDrivers!$J:$J,0))</f>
        <v>21968.085623148952</v>
      </c>
      <c r="AJ165" s="56">
        <f>INDEX(Cal_CSVDrivers!AJ:AJ,MATCH($J165,Cal_CSVDrivers!$J:$J,0))</f>
        <v>21975.42958897672</v>
      </c>
      <c r="AK165" s="56">
        <f>INDEX(Cal_CSVDrivers!AK:AK,MATCH($J165,Cal_CSVDrivers!$J:$J,0))</f>
        <v>21985.912909175546</v>
      </c>
      <c r="AM165" s="12"/>
      <c r="AN165" s="12"/>
      <c r="AO165" s="12"/>
      <c r="AP165" s="12"/>
      <c r="AQ165" s="12"/>
      <c r="AR165" s="12"/>
    </row>
    <row r="166" spans="5:47">
      <c r="E166" s="2" t="str">
        <f t="shared" si="15"/>
        <v>WWU</v>
      </c>
      <c r="F166" s="92" t="s">
        <v>231</v>
      </c>
      <c r="J166" s="2" t="str">
        <f t="shared" si="16"/>
        <v xml:space="preserve">WWUCSV Business Support Costs </v>
      </c>
      <c r="R166" s="12"/>
      <c r="T166" s="1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F166" s="12"/>
      <c r="AG166" s="12"/>
      <c r="AH166" s="12"/>
      <c r="AI166" s="12"/>
      <c r="AJ166" s="12"/>
      <c r="AK166" s="12"/>
      <c r="AM166" s="12"/>
      <c r="AN166" s="12"/>
      <c r="AO166" s="12"/>
      <c r="AP166" s="12"/>
      <c r="AQ166" s="12"/>
      <c r="AR166" s="12"/>
    </row>
    <row r="167" spans="5:47">
      <c r="E167" s="2" t="str">
        <f t="shared" si="15"/>
        <v>WWU</v>
      </c>
      <c r="F167" s="92" t="s">
        <v>232</v>
      </c>
      <c r="J167" s="2" t="str">
        <f t="shared" si="16"/>
        <v>WWUCSV Customers, network, throughput</v>
      </c>
      <c r="R167" s="12"/>
      <c r="T167" s="12"/>
      <c r="U167" s="12"/>
      <c r="V167" s="12"/>
      <c r="W167" s="12"/>
      <c r="X167" s="12"/>
      <c r="Y167" s="56">
        <f>INDEX(Cal_CSVDrivers!Y:Y,MATCH($J167,Cal_CSVDrivers!$J:$J,0))</f>
        <v>171474.17075069025</v>
      </c>
      <c r="Z167" s="56">
        <f>INDEX(Cal_CSVDrivers!Z:Z,MATCH($J167,Cal_CSVDrivers!$J:$J,0))</f>
        <v>169434.86893880338</v>
      </c>
      <c r="AA167" s="56">
        <f>INDEX(Cal_CSVDrivers!AA:AA,MATCH($J167,Cal_CSVDrivers!$J:$J,0))</f>
        <v>167930.29220339397</v>
      </c>
      <c r="AB167" s="56">
        <f>INDEX(Cal_CSVDrivers!AB:AB,MATCH($J167,Cal_CSVDrivers!$J:$J,0))</f>
        <v>175562.41570178705</v>
      </c>
      <c r="AC167" s="56">
        <f>INDEX(Cal_CSVDrivers!AC:AC,MATCH($J167,Cal_CSVDrivers!$J:$J,0))</f>
        <v>177439.90608062374</v>
      </c>
      <c r="AD167" s="56">
        <f>INDEX(Cal_CSVDrivers!AD:AD,MATCH($J167,Cal_CSVDrivers!$J:$J,0))</f>
        <v>172797.06123246206</v>
      </c>
      <c r="AE167" s="56">
        <f>INDEX(Cal_CSVDrivers!AE:AE,MATCH($J167,Cal_CSVDrivers!$J:$J,0))</f>
        <v>173998.43817076561</v>
      </c>
      <c r="AF167" s="56">
        <f>INDEX(Cal_CSVDrivers!AF:AF,MATCH($J167,Cal_CSVDrivers!$J:$J,0))</f>
        <v>177521.50422738292</v>
      </c>
      <c r="AG167" s="56">
        <f>INDEX(Cal_CSVDrivers!AG:AG,MATCH($J167,Cal_CSVDrivers!$J:$J,0))</f>
        <v>177547.66244630661</v>
      </c>
      <c r="AH167" s="56">
        <f>INDEX(Cal_CSVDrivers!AH:AH,MATCH($J167,Cal_CSVDrivers!$J:$J,0))</f>
        <v>178198.53270150119</v>
      </c>
      <c r="AI167" s="56">
        <f>INDEX(Cal_CSVDrivers!AI:AI,MATCH($J167,Cal_CSVDrivers!$J:$J,0))</f>
        <v>178939.42535066593</v>
      </c>
      <c r="AJ167" s="56">
        <f>INDEX(Cal_CSVDrivers!AJ:AJ,MATCH($J167,Cal_CSVDrivers!$J:$J,0))</f>
        <v>179194.39320054773</v>
      </c>
      <c r="AK167" s="56">
        <f>INDEX(Cal_CSVDrivers!AK:AK,MATCH($J167,Cal_CSVDrivers!$J:$J,0))</f>
        <v>179883.20082361449</v>
      </c>
      <c r="AM167" s="12"/>
      <c r="AN167" s="12"/>
      <c r="AO167" s="12"/>
      <c r="AP167" s="12"/>
      <c r="AQ167" s="12"/>
      <c r="AR167" s="12"/>
    </row>
    <row r="168" spans="5:47">
      <c r="E168" s="2" t="str">
        <f t="shared" si="15"/>
        <v>WWU</v>
      </c>
      <c r="F168" s="92" t="s">
        <v>233</v>
      </c>
      <c r="J168" s="2" t="str">
        <f t="shared" si="16"/>
        <v>WWUCSV Customers, PREs, External condition reports</v>
      </c>
      <c r="R168" s="12"/>
      <c r="T168" s="12"/>
      <c r="U168" s="12"/>
      <c r="V168" s="12"/>
      <c r="W168" s="12"/>
      <c r="X168" s="12"/>
      <c r="Y168" s="56">
        <f>INDEX(Cal_CSVDrivers!Y:Y,MATCH($J168,Cal_CSVDrivers!$J:$J,0))</f>
        <v>77720.347535274399</v>
      </c>
      <c r="Z168" s="56">
        <f>INDEX(Cal_CSVDrivers!Z:Z,MATCH($J168,Cal_CSVDrivers!$J:$J,0))</f>
        <v>76346.424869859067</v>
      </c>
      <c r="AA168" s="56">
        <f>INDEX(Cal_CSVDrivers!AA:AA,MATCH($J168,Cal_CSVDrivers!$J:$J,0))</f>
        <v>75000.597474287162</v>
      </c>
      <c r="AB168" s="56">
        <f>INDEX(Cal_CSVDrivers!AB:AB,MATCH($J168,Cal_CSVDrivers!$J:$J,0))</f>
        <v>76030.227367619402</v>
      </c>
      <c r="AC168" s="56">
        <f>INDEX(Cal_CSVDrivers!AC:AC,MATCH($J168,Cal_CSVDrivers!$J:$J,0))</f>
        <v>73889.293838079713</v>
      </c>
      <c r="AD168" s="56">
        <f>INDEX(Cal_CSVDrivers!AD:AD,MATCH($J168,Cal_CSVDrivers!$J:$J,0))</f>
        <v>70462.181854765367</v>
      </c>
      <c r="AE168" s="56">
        <f>INDEX(Cal_CSVDrivers!AE:AE,MATCH($J168,Cal_CSVDrivers!$J:$J,0))</f>
        <v>67804.612306996554</v>
      </c>
      <c r="AF168" s="56">
        <f>INDEX(Cal_CSVDrivers!AF:AF,MATCH($J168,Cal_CSVDrivers!$J:$J,0))</f>
        <v>75271.300098287596</v>
      </c>
      <c r="AG168" s="56">
        <f>INDEX(Cal_CSVDrivers!AG:AG,MATCH($J168,Cal_CSVDrivers!$J:$J,0))</f>
        <v>76276.13602670368</v>
      </c>
      <c r="AH168" s="56">
        <f>INDEX(Cal_CSVDrivers!AH:AH,MATCH($J168,Cal_CSVDrivers!$J:$J,0))</f>
        <v>76362.64900281548</v>
      </c>
      <c r="AI168" s="56">
        <f>INDEX(Cal_CSVDrivers!AI:AI,MATCH($J168,Cal_CSVDrivers!$J:$J,0))</f>
        <v>76449.314582545252</v>
      </c>
      <c r="AJ168" s="56">
        <f>INDEX(Cal_CSVDrivers!AJ:AJ,MATCH($J168,Cal_CSVDrivers!$J:$J,0))</f>
        <v>76536.129948659902</v>
      </c>
      <c r="AK168" s="56">
        <f>INDEX(Cal_CSVDrivers!AK:AK,MATCH($J168,Cal_CSVDrivers!$J:$J,0))</f>
        <v>76623.105136012178</v>
      </c>
      <c r="AM168" s="12"/>
      <c r="AN168" s="12"/>
      <c r="AO168" s="12"/>
      <c r="AP168" s="12"/>
      <c r="AQ168" s="12"/>
      <c r="AR168" s="12"/>
    </row>
    <row r="169" spans="5:47">
      <c r="E169" s="2" t="str">
        <f t="shared" si="15"/>
        <v>WWU</v>
      </c>
      <c r="F169" s="92" t="s">
        <v>234</v>
      </c>
      <c r="J169" s="2" t="str">
        <f t="shared" si="16"/>
        <v>WWUCSV Customers, PREs, External condition reports, MEAV</v>
      </c>
      <c r="R169" s="12"/>
      <c r="T169" s="12"/>
      <c r="U169" s="12"/>
      <c r="V169" s="12"/>
      <c r="W169" s="12"/>
      <c r="X169" s="12"/>
      <c r="Y169" s="56">
        <f>INDEX(Cal_CSVDrivers!Y:Y,MATCH($J169,Cal_CSVDrivers!$J:$J,0))</f>
        <v>100543.16950616773</v>
      </c>
      <c r="Z169" s="56">
        <f>INDEX(Cal_CSVDrivers!Z:Z,MATCH($J169,Cal_CSVDrivers!$J:$J,0))</f>
        <v>99308.933756878774</v>
      </c>
      <c r="AA169" s="56">
        <f>INDEX(Cal_CSVDrivers!AA:AA,MATCH($J169,Cal_CSVDrivers!$J:$J,0))</f>
        <v>98724.495485850013</v>
      </c>
      <c r="AB169" s="56">
        <f>INDEX(Cal_CSVDrivers!AB:AB,MATCH($J169,Cal_CSVDrivers!$J:$J,0))</f>
        <v>99463.218681224331</v>
      </c>
      <c r="AC169" s="56">
        <f>INDEX(Cal_CSVDrivers!AC:AC,MATCH($J169,Cal_CSVDrivers!$J:$J,0))</f>
        <v>97562.508184467864</v>
      </c>
      <c r="AD169" s="56">
        <f>INDEX(Cal_CSVDrivers!AD:AD,MATCH($J169,Cal_CSVDrivers!$J:$J,0))</f>
        <v>94460.978352830789</v>
      </c>
      <c r="AE169" s="56">
        <f>INDEX(Cal_CSVDrivers!AE:AE,MATCH($J169,Cal_CSVDrivers!$J:$J,0))</f>
        <v>91991.288220638191</v>
      </c>
      <c r="AF169" s="56">
        <f>INDEX(Cal_CSVDrivers!AF:AF,MATCH($J169,Cal_CSVDrivers!$J:$J,0))</f>
        <v>99016.971753318896</v>
      </c>
      <c r="AG169" s="56">
        <f>INDEX(Cal_CSVDrivers!AG:AG,MATCH($J169,Cal_CSVDrivers!$J:$J,0))</f>
        <v>100006.75568647956</v>
      </c>
      <c r="AH169" s="56">
        <f>INDEX(Cal_CSVDrivers!AH:AH,MATCH($J169,Cal_CSVDrivers!$J:$J,0))</f>
        <v>100165.5030976111</v>
      </c>
      <c r="AI169" s="56">
        <f>INDEX(Cal_CSVDrivers!AI:AI,MATCH($J169,Cal_CSVDrivers!$J:$J,0))</f>
        <v>100324.71202384986</v>
      </c>
      <c r="AJ169" s="56">
        <f>INDEX(Cal_CSVDrivers!AJ:AJ,MATCH($J169,Cal_CSVDrivers!$J:$J,0))</f>
        <v>100480.70366033088</v>
      </c>
      <c r="AK169" s="56">
        <f>INDEX(Cal_CSVDrivers!AK:AK,MATCH($J169,Cal_CSVDrivers!$J:$J,0))</f>
        <v>100639.49757000925</v>
      </c>
      <c r="AM169" s="12"/>
      <c r="AN169" s="12"/>
      <c r="AO169" s="12"/>
      <c r="AP169" s="12"/>
      <c r="AQ169" s="12"/>
      <c r="AR169" s="12"/>
    </row>
    <row r="170" spans="5:47">
      <c r="E170" s="2" t="str">
        <f t="shared" si="15"/>
        <v>WWU</v>
      </c>
      <c r="F170" s="92" t="s">
        <v>229</v>
      </c>
      <c r="J170" s="2" t="str">
        <f t="shared" si="16"/>
        <v>WWUCSV Totex (smoothed)</v>
      </c>
      <c r="R170" s="12"/>
      <c r="T170" s="12"/>
      <c r="U170" s="12"/>
      <c r="V170" s="12"/>
      <c r="W170" s="12"/>
      <c r="X170" s="12"/>
      <c r="Y170" s="56">
        <f>INDEX(Cal_CSVDrivers!Y:Y,MATCH($J170,Cal_CSVDrivers!$J:$J,0))</f>
        <v>1207.1342511832252</v>
      </c>
      <c r="Z170" s="56">
        <f>INDEX(Cal_CSVDrivers!Z:Z,MATCH($J170,Cal_CSVDrivers!$J:$J,0))</f>
        <v>1227.9792870928966</v>
      </c>
      <c r="AA170" s="56">
        <f>INDEX(Cal_CSVDrivers!AA:AA,MATCH($J170,Cal_CSVDrivers!$J:$J,0))</f>
        <v>1231.5833750165973</v>
      </c>
      <c r="AB170" s="56">
        <f>INDEX(Cal_CSVDrivers!AB:AB,MATCH($J170,Cal_CSVDrivers!$J:$J,0))</f>
        <v>1223.7854918740597</v>
      </c>
      <c r="AC170" s="56">
        <f>INDEX(Cal_CSVDrivers!AC:AC,MATCH($J170,Cal_CSVDrivers!$J:$J,0))</f>
        <v>1167.5282531624421</v>
      </c>
      <c r="AD170" s="56">
        <f>INDEX(Cal_CSVDrivers!AD:AD,MATCH($J170,Cal_CSVDrivers!$J:$J,0))</f>
        <v>1147.1837708860305</v>
      </c>
      <c r="AE170" s="56">
        <f>INDEX(Cal_CSVDrivers!AE:AE,MATCH($J170,Cal_CSVDrivers!$J:$J,0))</f>
        <v>1180.9869496578631</v>
      </c>
      <c r="AF170" s="56">
        <f>INDEX(Cal_CSVDrivers!AF:AF,MATCH($J170,Cal_CSVDrivers!$J:$J,0))</f>
        <v>1231.5761827419312</v>
      </c>
      <c r="AG170" s="56">
        <f>INDEX(Cal_CSVDrivers!AG:AG,MATCH($J170,Cal_CSVDrivers!$J:$J,0))</f>
        <v>1270.4238195844284</v>
      </c>
      <c r="AH170" s="56">
        <f>INDEX(Cal_CSVDrivers!AH:AH,MATCH($J170,Cal_CSVDrivers!$J:$J,0))</f>
        <v>1267.0334693061711</v>
      </c>
      <c r="AI170" s="56">
        <f>INDEX(Cal_CSVDrivers!AI:AI,MATCH($J170,Cal_CSVDrivers!$J:$J,0))</f>
        <v>1275.2204699144793</v>
      </c>
      <c r="AJ170" s="56">
        <f>INDEX(Cal_CSVDrivers!AJ:AJ,MATCH($J170,Cal_CSVDrivers!$J:$J,0))</f>
        <v>1276.4407583984259</v>
      </c>
      <c r="AK170" s="56">
        <f>INDEX(Cal_CSVDrivers!AK:AK,MATCH($J170,Cal_CSVDrivers!$J:$J,0))</f>
        <v>1272.7218094669547</v>
      </c>
      <c r="AM170" s="12"/>
      <c r="AN170" s="12"/>
      <c r="AO170" s="12"/>
      <c r="AP170" s="12"/>
      <c r="AQ170" s="12"/>
      <c r="AR170" s="12"/>
    </row>
    <row r="171" spans="5:47">
      <c r="E171" s="2" t="str">
        <f t="shared" si="15"/>
        <v>WWU</v>
      </c>
      <c r="F171" s="92" t="s">
        <v>230</v>
      </c>
      <c r="J171" s="2" t="str">
        <f t="shared" si="16"/>
        <v>WWUCSV Capex (smoothed)</v>
      </c>
      <c r="R171" s="12"/>
      <c r="T171" s="1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F171" s="12"/>
      <c r="AG171" s="12"/>
      <c r="AH171" s="12"/>
      <c r="AI171" s="12"/>
      <c r="AJ171" s="12"/>
      <c r="AK171" s="12"/>
      <c r="AM171" s="12"/>
      <c r="AN171" s="12"/>
      <c r="AO171" s="12"/>
      <c r="AP171" s="12"/>
      <c r="AQ171" s="12"/>
      <c r="AR171" s="12"/>
    </row>
    <row r="172" spans="5:47">
      <c r="E172" s="2" t="str">
        <f t="shared" si="15"/>
        <v>WWU</v>
      </c>
      <c r="F172" s="92" t="s">
        <v>584</v>
      </c>
      <c r="J172" s="2" t="str">
        <f t="shared" si="16"/>
        <v>WWUCSV Totex_MaxPREs</v>
      </c>
      <c r="R172" s="12"/>
      <c r="T172" s="12"/>
      <c r="U172" s="12"/>
      <c r="V172" s="12"/>
      <c r="W172" s="12"/>
      <c r="X172" s="12"/>
      <c r="Y172" s="56">
        <f>INDEX(Cal_CSVDrivers!Y:Y,MATCH($J172,Cal_CSVDrivers!$J:$J,0))</f>
        <v>1083.4776273984437</v>
      </c>
      <c r="Z172" s="56">
        <f>INDEX(Cal_CSVDrivers!Z:Z,MATCH($J172,Cal_CSVDrivers!$J:$J,0))</f>
        <v>1107.2707987404031</v>
      </c>
      <c r="AA172" s="56">
        <f>INDEX(Cal_CSVDrivers!AA:AA,MATCH($J172,Cal_CSVDrivers!$J:$J,0))</f>
        <v>1111.850459397918</v>
      </c>
      <c r="AB172" s="56">
        <f>INDEX(Cal_CSVDrivers!AB:AB,MATCH($J172,Cal_CSVDrivers!$J:$J,0))</f>
        <v>1104.3063295929855</v>
      </c>
      <c r="AC172" s="56">
        <f>INDEX(Cal_CSVDrivers!AC:AC,MATCH($J172,Cal_CSVDrivers!$J:$J,0))</f>
        <v>1049.6501718564707</v>
      </c>
      <c r="AD172" s="56">
        <f>INDEX(Cal_CSVDrivers!AD:AD,MATCH($J172,Cal_CSVDrivers!$J:$J,0))</f>
        <v>1034.1119699255589</v>
      </c>
      <c r="AE172" s="56">
        <f>INDEX(Cal_CSVDrivers!AE:AE,MATCH($J172,Cal_CSVDrivers!$J:$J,0))</f>
        <v>1061.0348168939861</v>
      </c>
      <c r="AF172" s="56">
        <f>INDEX(Cal_CSVDrivers!AF:AF,MATCH($J172,Cal_CSVDrivers!$J:$J,0))</f>
        <v>1110.5047612898379</v>
      </c>
      <c r="AG172" s="56">
        <f>INDEX(Cal_CSVDrivers!AG:AG,MATCH($J172,Cal_CSVDrivers!$J:$J,0))</f>
        <v>1135.8411799229987</v>
      </c>
      <c r="AH172" s="56">
        <f>INDEX(Cal_CSVDrivers!AH:AH,MATCH($J172,Cal_CSVDrivers!$J:$J,0))</f>
        <v>1133.609731065703</v>
      </c>
      <c r="AI172" s="56">
        <f>INDEX(Cal_CSVDrivers!AI:AI,MATCH($J172,Cal_CSVDrivers!$J:$J,0))</f>
        <v>1137.2971899854442</v>
      </c>
      <c r="AJ172" s="56">
        <f>INDEX(Cal_CSVDrivers!AJ:AJ,MATCH($J172,Cal_CSVDrivers!$J:$J,0))</f>
        <v>1137.0804661211064</v>
      </c>
      <c r="AK172" s="56">
        <f>INDEX(Cal_CSVDrivers!AK:AK,MATCH($J172,Cal_CSVDrivers!$J:$J,0))</f>
        <v>1133.3168852788692</v>
      </c>
      <c r="AM172" s="12"/>
      <c r="AN172" s="12"/>
      <c r="AO172" s="12"/>
      <c r="AP172" s="12"/>
      <c r="AQ172" s="12"/>
      <c r="AR172" s="12"/>
    </row>
    <row r="173" spans="5:47" s="92" customFormat="1">
      <c r="E173" s="92" t="str">
        <f t="shared" si="15"/>
        <v>WWU</v>
      </c>
      <c r="F173" s="92" t="s">
        <v>592</v>
      </c>
      <c r="J173" s="92" t="str">
        <f t="shared" si="16"/>
        <v>WWUCSV Totex_MaxPREs (smoothed)</v>
      </c>
      <c r="R173" s="12"/>
      <c r="T173" s="12"/>
      <c r="U173" s="12"/>
      <c r="V173" s="12"/>
      <c r="W173" s="12"/>
      <c r="X173" s="12"/>
      <c r="Y173" s="56">
        <f>INDEX(Cal_CSVDrivers!Y:Y,MATCH($J173,Cal_CSVDrivers!$J:$J,0))</f>
        <v>1096.4674473421614</v>
      </c>
      <c r="Z173" s="56">
        <f>INDEX(Cal_CSVDrivers!Z:Z,MATCH($J173,Cal_CSVDrivers!$J:$J,0))</f>
        <v>1115.3704212981131</v>
      </c>
      <c r="AA173" s="56">
        <f>INDEX(Cal_CSVDrivers!AA:AA,MATCH($J173,Cal_CSVDrivers!$J:$J,0))</f>
        <v>1118.7195472358712</v>
      </c>
      <c r="AB173" s="56">
        <f>INDEX(Cal_CSVDrivers!AB:AB,MATCH($J173,Cal_CSVDrivers!$J:$J,0))</f>
        <v>1105.0063670115087</v>
      </c>
      <c r="AC173" s="56">
        <f>INDEX(Cal_CSVDrivers!AC:AC,MATCH($J173,Cal_CSVDrivers!$J:$J,0))</f>
        <v>1051.0132571340514</v>
      </c>
      <c r="AD173" s="56">
        <f>INDEX(Cal_CSVDrivers!AD:AD,MATCH($J173,Cal_CSVDrivers!$J:$J,0))</f>
        <v>1030.9280518103342</v>
      </c>
      <c r="AE173" s="56">
        <f>INDEX(Cal_CSVDrivers!AE:AE,MATCH($J173,Cal_CSVDrivers!$J:$J,0))</f>
        <v>1060.5328687606345</v>
      </c>
      <c r="AF173" s="56">
        <f>INDEX(Cal_CSVDrivers!AF:AF,MATCH($J173,Cal_CSVDrivers!$J:$J,0))</f>
        <v>1104.0583245101395</v>
      </c>
      <c r="AG173" s="56">
        <f>INDEX(Cal_CSVDrivers!AG:AG,MATCH($J173,Cal_CSVDrivers!$J:$J,0))</f>
        <v>1139.5270655086422</v>
      </c>
      <c r="AH173" s="56">
        <f>INDEX(Cal_CSVDrivers!AH:AH,MATCH($J173,Cal_CSVDrivers!$J:$J,0))</f>
        <v>1136.2671850969248</v>
      </c>
      <c r="AI173" s="56">
        <f>INDEX(Cal_CSVDrivers!AI:AI,MATCH($J173,Cal_CSVDrivers!$J:$J,0))</f>
        <v>1143.3888714021475</v>
      </c>
      <c r="AJ173" s="56">
        <f>INDEX(Cal_CSVDrivers!AJ:AJ,MATCH($J173,Cal_CSVDrivers!$J:$J,0))</f>
        <v>1144.2623467627041</v>
      </c>
      <c r="AK173" s="56">
        <f>INDEX(Cal_CSVDrivers!AK:AK,MATCH($J173,Cal_CSVDrivers!$J:$J,0))</f>
        <v>1140.7083737285761</v>
      </c>
      <c r="AM173" s="12"/>
      <c r="AN173" s="12"/>
      <c r="AO173" s="12"/>
      <c r="AP173" s="12"/>
      <c r="AQ173" s="12"/>
      <c r="AR173" s="12"/>
      <c r="AU173" s="101"/>
    </row>
    <row r="174" spans="5:47">
      <c r="E174" s="2" t="s">
        <v>36</v>
      </c>
      <c r="F174" s="92" t="s">
        <v>219</v>
      </c>
      <c r="G174" s="2" t="s">
        <v>227</v>
      </c>
      <c r="J174" s="2" t="str">
        <f t="shared" si="16"/>
        <v>WWUCSV EmergencyEconometric</v>
      </c>
      <c r="R174" s="12"/>
      <c r="T174" s="1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F174" s="12"/>
      <c r="AG174" s="12"/>
      <c r="AH174" s="12"/>
      <c r="AI174" s="12"/>
      <c r="AJ174" s="12"/>
      <c r="AK174" s="12"/>
      <c r="AM174" s="12"/>
      <c r="AN174" s="12"/>
      <c r="AO174" s="12"/>
      <c r="AP174" s="12"/>
      <c r="AQ174" s="12"/>
      <c r="AR174" s="12"/>
    </row>
    <row r="175" spans="5:47">
      <c r="E175" s="2" t="str">
        <f t="shared" si="15"/>
        <v>WWU</v>
      </c>
      <c r="F175" s="92" t="s">
        <v>233</v>
      </c>
      <c r="G175" s="2" t="s">
        <v>227</v>
      </c>
      <c r="J175" s="2" t="str">
        <f t="shared" si="16"/>
        <v>WWUCSV Customers, PREs, External condition reportsEconometric</v>
      </c>
      <c r="R175" s="12"/>
      <c r="T175" s="1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F175" s="12"/>
      <c r="AG175" s="12"/>
      <c r="AH175" s="12"/>
      <c r="AI175" s="12"/>
      <c r="AJ175" s="12"/>
      <c r="AK175" s="12"/>
      <c r="AM175" s="12"/>
      <c r="AN175" s="12"/>
      <c r="AO175" s="12"/>
      <c r="AP175" s="12"/>
      <c r="AQ175" s="12"/>
      <c r="AR175" s="12"/>
    </row>
    <row r="177" spans="2:16384" s="92" customFormat="1" ht="14.65">
      <c r="B177" s="95" t="s">
        <v>119</v>
      </c>
      <c r="C177" s="95"/>
      <c r="D177" s="95"/>
      <c r="E177" s="95"/>
      <c r="F177" s="95"/>
      <c r="G177" s="95"/>
      <c r="H177" s="95"/>
      <c r="I177" s="95"/>
      <c r="J177" s="95"/>
      <c r="K177" s="95"/>
      <c r="L177" s="95"/>
      <c r="M177" s="95"/>
      <c r="N177" s="95"/>
      <c r="O177" s="95"/>
      <c r="P177" s="95"/>
      <c r="Q177" s="95"/>
      <c r="R177" s="95"/>
      <c r="S177" s="95"/>
      <c r="T177" s="95"/>
      <c r="U177" s="95"/>
      <c r="V177" s="95"/>
      <c r="W177" s="95"/>
      <c r="X177" s="95"/>
      <c r="Y177" s="95"/>
      <c r="Z177" s="95"/>
      <c r="AA177" s="95"/>
      <c r="AB177" s="95"/>
      <c r="AC177" s="95"/>
      <c r="AD177" s="95"/>
      <c r="AE177" s="95"/>
      <c r="AF177" s="95"/>
      <c r="AG177" s="95"/>
      <c r="AH177" s="95"/>
      <c r="AI177" s="95"/>
      <c r="AJ177" s="95"/>
      <c r="AK177" s="95"/>
      <c r="AL177" s="95"/>
      <c r="AM177" s="95"/>
      <c r="AN177" s="100"/>
      <c r="AO177" s="95"/>
      <c r="AP177" s="95"/>
      <c r="AQ177" s="95"/>
      <c r="AR177" s="95"/>
      <c r="AS177" s="95"/>
      <c r="AT177" s="95"/>
      <c r="AU177" s="95"/>
      <c r="AV177" s="95"/>
      <c r="AW177" s="95"/>
      <c r="AX177" s="95"/>
      <c r="AY177" s="95"/>
      <c r="AZ177" s="95"/>
      <c r="BA177" s="95"/>
      <c r="BB177" s="95"/>
      <c r="BC177" s="95"/>
      <c r="BD177" s="95"/>
      <c r="BE177" s="95"/>
      <c r="BF177" s="95"/>
      <c r="BG177" s="95"/>
      <c r="BH177" s="95"/>
      <c r="BI177" s="95"/>
      <c r="BJ177" s="95"/>
      <c r="BK177" s="95"/>
      <c r="BL177" s="95"/>
      <c r="BM177" s="95"/>
      <c r="BN177" s="95"/>
      <c r="BO177" s="95"/>
      <c r="BP177" s="95"/>
      <c r="BQ177" s="95"/>
      <c r="BR177" s="95"/>
      <c r="BS177" s="95"/>
      <c r="BT177" s="95"/>
      <c r="BU177" s="95"/>
      <c r="BV177" s="95"/>
      <c r="BW177" s="95"/>
      <c r="BX177" s="95"/>
      <c r="BY177" s="95"/>
      <c r="BZ177" s="95"/>
      <c r="CA177" s="95"/>
      <c r="CB177" s="95"/>
      <c r="CC177" s="95"/>
      <c r="CD177" s="95"/>
      <c r="CE177" s="95"/>
      <c r="CF177" s="95"/>
      <c r="CG177" s="95"/>
      <c r="CH177" s="95"/>
      <c r="CI177" s="95"/>
      <c r="CJ177" s="95"/>
      <c r="CK177" s="95"/>
      <c r="CL177" s="95"/>
      <c r="CM177" s="95"/>
      <c r="CN177" s="95"/>
      <c r="CO177" s="95"/>
      <c r="CP177" s="95"/>
      <c r="CQ177" s="95"/>
      <c r="CR177" s="95"/>
      <c r="CS177" s="95"/>
      <c r="CT177" s="95"/>
      <c r="CU177" s="95"/>
      <c r="CV177" s="95"/>
      <c r="CW177" s="95"/>
      <c r="CX177" s="95"/>
      <c r="CY177" s="95"/>
      <c r="CZ177" s="95"/>
      <c r="DA177" s="95"/>
      <c r="DB177" s="95"/>
      <c r="DC177" s="95"/>
      <c r="DD177" s="95"/>
      <c r="DE177" s="95"/>
      <c r="DF177" s="95"/>
      <c r="DG177" s="95"/>
      <c r="DH177" s="95"/>
      <c r="DI177" s="95"/>
      <c r="DJ177" s="95"/>
      <c r="DK177" s="95"/>
      <c r="DL177" s="95"/>
      <c r="DM177" s="95"/>
      <c r="DN177" s="95"/>
      <c r="DO177" s="95"/>
      <c r="DP177" s="95"/>
      <c r="DQ177" s="95"/>
      <c r="DR177" s="95"/>
      <c r="DS177" s="95"/>
      <c r="DT177" s="95"/>
      <c r="DU177" s="95"/>
      <c r="DV177" s="95"/>
      <c r="DW177" s="95"/>
      <c r="DX177" s="95"/>
      <c r="DY177" s="95"/>
      <c r="DZ177" s="95"/>
      <c r="EA177" s="95"/>
      <c r="EB177" s="95"/>
      <c r="EC177" s="95"/>
      <c r="ED177" s="95"/>
      <c r="EE177" s="95"/>
      <c r="EF177" s="95"/>
      <c r="EG177" s="95"/>
      <c r="EH177" s="95"/>
      <c r="EI177" s="95"/>
      <c r="EJ177" s="95"/>
      <c r="EK177" s="95"/>
      <c r="EL177" s="95"/>
      <c r="EM177" s="95"/>
      <c r="EN177" s="95"/>
      <c r="EO177" s="95"/>
      <c r="EP177" s="95"/>
      <c r="EQ177" s="95"/>
      <c r="ER177" s="95"/>
      <c r="ES177" s="95"/>
      <c r="ET177" s="95"/>
      <c r="EU177" s="95"/>
      <c r="EV177" s="95"/>
      <c r="EW177" s="95"/>
      <c r="EX177" s="95"/>
      <c r="EY177" s="95"/>
      <c r="EZ177" s="95"/>
      <c r="FA177" s="95"/>
      <c r="FB177" s="95"/>
      <c r="FC177" s="95"/>
      <c r="FD177" s="95"/>
      <c r="FE177" s="95"/>
      <c r="FF177" s="95"/>
      <c r="FG177" s="95"/>
      <c r="FH177" s="95"/>
      <c r="FI177" s="95"/>
      <c r="FJ177" s="95"/>
      <c r="FK177" s="95"/>
      <c r="FL177" s="95"/>
      <c r="FM177" s="95"/>
      <c r="FN177" s="95"/>
      <c r="FO177" s="95"/>
      <c r="FP177" s="95"/>
      <c r="FQ177" s="95"/>
      <c r="FR177" s="95"/>
      <c r="FS177" s="95"/>
      <c r="FT177" s="95"/>
      <c r="FU177" s="95"/>
      <c r="FV177" s="95"/>
      <c r="FW177" s="95"/>
      <c r="FX177" s="95"/>
      <c r="FY177" s="95"/>
      <c r="FZ177" s="95"/>
      <c r="GA177" s="95"/>
      <c r="GB177" s="95"/>
      <c r="GC177" s="95"/>
      <c r="GD177" s="95"/>
      <c r="GE177" s="95"/>
      <c r="GF177" s="95"/>
      <c r="GG177" s="95"/>
      <c r="GH177" s="95"/>
      <c r="GI177" s="95"/>
      <c r="GJ177" s="95"/>
      <c r="GK177" s="95"/>
      <c r="GL177" s="95"/>
      <c r="GM177" s="95"/>
      <c r="GN177" s="95"/>
      <c r="GO177" s="95"/>
      <c r="GP177" s="95"/>
      <c r="GQ177" s="95"/>
      <c r="GR177" s="95"/>
      <c r="GS177" s="95"/>
      <c r="GT177" s="95"/>
      <c r="GU177" s="95"/>
      <c r="GV177" s="95"/>
      <c r="GW177" s="95"/>
      <c r="GX177" s="95"/>
      <c r="GY177" s="95"/>
      <c r="GZ177" s="95"/>
      <c r="HA177" s="95"/>
      <c r="HB177" s="95"/>
      <c r="HC177" s="95"/>
      <c r="HD177" s="95"/>
      <c r="HE177" s="95"/>
      <c r="HF177" s="95"/>
      <c r="HG177" s="95"/>
      <c r="HH177" s="95"/>
      <c r="HI177" s="95"/>
      <c r="HJ177" s="95"/>
      <c r="HK177" s="95"/>
      <c r="HL177" s="95"/>
      <c r="HM177" s="95"/>
      <c r="HN177" s="95"/>
      <c r="HO177" s="95"/>
      <c r="HP177" s="95"/>
      <c r="HQ177" s="95"/>
      <c r="HR177" s="95"/>
      <c r="HS177" s="95"/>
      <c r="HT177" s="95"/>
      <c r="HU177" s="95"/>
      <c r="HV177" s="95"/>
      <c r="HW177" s="95"/>
      <c r="HX177" s="95"/>
      <c r="HY177" s="95"/>
      <c r="HZ177" s="95"/>
      <c r="IA177" s="95"/>
      <c r="IB177" s="95"/>
      <c r="IC177" s="95"/>
      <c r="ID177" s="95"/>
      <c r="IE177" s="95"/>
      <c r="IF177" s="95"/>
      <c r="IG177" s="95"/>
      <c r="IH177" s="95"/>
      <c r="II177" s="95"/>
      <c r="IJ177" s="95"/>
      <c r="IK177" s="95"/>
      <c r="IL177" s="95"/>
      <c r="IM177" s="95"/>
      <c r="IN177" s="95"/>
      <c r="IO177" s="95"/>
      <c r="IP177" s="95"/>
      <c r="IQ177" s="95"/>
      <c r="IR177" s="95"/>
      <c r="IS177" s="95"/>
      <c r="IT177" s="95"/>
      <c r="IU177" s="95"/>
      <c r="IV177" s="95"/>
      <c r="IW177" s="95"/>
      <c r="IX177" s="95"/>
      <c r="IY177" s="95"/>
      <c r="IZ177" s="95"/>
      <c r="JA177" s="95"/>
      <c r="JB177" s="95"/>
      <c r="JC177" s="95"/>
      <c r="JD177" s="95"/>
      <c r="JE177" s="95"/>
      <c r="JF177" s="95"/>
      <c r="JG177" s="95"/>
      <c r="JH177" s="95"/>
      <c r="JI177" s="95"/>
      <c r="JJ177" s="95"/>
      <c r="JK177" s="95"/>
      <c r="JL177" s="95"/>
      <c r="JM177" s="95"/>
      <c r="JN177" s="95"/>
      <c r="JO177" s="95"/>
      <c r="JP177" s="95"/>
      <c r="JQ177" s="95"/>
      <c r="JR177" s="95"/>
      <c r="JS177" s="95"/>
      <c r="JT177" s="95"/>
      <c r="JU177" s="95"/>
      <c r="JV177" s="95"/>
      <c r="JW177" s="95"/>
      <c r="JX177" s="95"/>
      <c r="JY177" s="95"/>
      <c r="JZ177" s="95"/>
      <c r="KA177" s="95"/>
      <c r="KB177" s="95"/>
      <c r="KC177" s="95"/>
      <c r="KD177" s="95"/>
      <c r="KE177" s="95"/>
      <c r="KF177" s="95"/>
      <c r="KG177" s="95"/>
      <c r="KH177" s="95"/>
      <c r="KI177" s="95"/>
      <c r="KJ177" s="95"/>
      <c r="KK177" s="95"/>
      <c r="KL177" s="95"/>
      <c r="KM177" s="95"/>
      <c r="KN177" s="95"/>
      <c r="KO177" s="95"/>
      <c r="KP177" s="95"/>
      <c r="KQ177" s="95"/>
      <c r="KR177" s="95"/>
      <c r="KS177" s="95"/>
      <c r="KT177" s="95"/>
      <c r="KU177" s="95"/>
      <c r="KV177" s="95"/>
      <c r="KW177" s="95"/>
      <c r="KX177" s="95"/>
      <c r="KY177" s="95"/>
      <c r="KZ177" s="95"/>
      <c r="LA177" s="95"/>
      <c r="LB177" s="95"/>
      <c r="LC177" s="95"/>
      <c r="LD177" s="95"/>
      <c r="LE177" s="95"/>
      <c r="LF177" s="95"/>
      <c r="LG177" s="95"/>
      <c r="LH177" s="95"/>
      <c r="LI177" s="95"/>
      <c r="LJ177" s="95"/>
      <c r="LK177" s="95"/>
      <c r="LL177" s="95"/>
      <c r="LM177" s="95"/>
      <c r="LN177" s="95"/>
      <c r="LO177" s="95"/>
      <c r="LP177" s="95"/>
      <c r="LQ177" s="95"/>
      <c r="LR177" s="95"/>
      <c r="LS177" s="95"/>
      <c r="LT177" s="95"/>
      <c r="LU177" s="95"/>
      <c r="LV177" s="95"/>
      <c r="LW177" s="95"/>
      <c r="LX177" s="95"/>
      <c r="LY177" s="95"/>
      <c r="LZ177" s="95"/>
      <c r="MA177" s="95"/>
      <c r="MB177" s="95"/>
      <c r="MC177" s="95"/>
      <c r="MD177" s="95"/>
      <c r="ME177" s="95"/>
      <c r="MF177" s="95"/>
      <c r="MG177" s="95"/>
      <c r="MH177" s="95"/>
      <c r="MI177" s="95"/>
      <c r="MJ177" s="95"/>
      <c r="MK177" s="95"/>
      <c r="ML177" s="95"/>
      <c r="MM177" s="95"/>
      <c r="MN177" s="95"/>
      <c r="MO177" s="95"/>
      <c r="MP177" s="95"/>
      <c r="MQ177" s="95"/>
      <c r="MR177" s="95"/>
      <c r="MS177" s="95"/>
      <c r="MT177" s="95"/>
      <c r="MU177" s="95"/>
      <c r="MV177" s="95"/>
      <c r="MW177" s="95"/>
      <c r="MX177" s="95"/>
      <c r="MY177" s="95"/>
      <c r="MZ177" s="95"/>
      <c r="NA177" s="95"/>
      <c r="NB177" s="95"/>
      <c r="NC177" s="95"/>
      <c r="ND177" s="95"/>
      <c r="NE177" s="95"/>
      <c r="NF177" s="95"/>
      <c r="NG177" s="95"/>
      <c r="NH177" s="95"/>
      <c r="NI177" s="95"/>
      <c r="NJ177" s="95"/>
      <c r="NK177" s="95"/>
      <c r="NL177" s="95"/>
      <c r="NM177" s="95"/>
      <c r="NN177" s="95"/>
      <c r="NO177" s="95"/>
      <c r="NP177" s="95"/>
      <c r="NQ177" s="95"/>
      <c r="NR177" s="95"/>
      <c r="NS177" s="95"/>
      <c r="NT177" s="95"/>
      <c r="NU177" s="95"/>
      <c r="NV177" s="95"/>
      <c r="NW177" s="95"/>
      <c r="NX177" s="95"/>
      <c r="NY177" s="95"/>
      <c r="NZ177" s="95"/>
      <c r="OA177" s="95"/>
      <c r="OB177" s="95"/>
      <c r="OC177" s="95"/>
      <c r="OD177" s="95"/>
      <c r="OE177" s="95"/>
      <c r="OF177" s="95"/>
      <c r="OG177" s="95"/>
      <c r="OH177" s="95"/>
      <c r="OI177" s="95"/>
      <c r="OJ177" s="95"/>
      <c r="OK177" s="95"/>
      <c r="OL177" s="95"/>
      <c r="OM177" s="95"/>
      <c r="ON177" s="95"/>
      <c r="OO177" s="95"/>
      <c r="OP177" s="95"/>
      <c r="OQ177" s="95"/>
      <c r="OR177" s="95"/>
      <c r="OS177" s="95"/>
      <c r="OT177" s="95"/>
      <c r="OU177" s="95"/>
      <c r="OV177" s="95"/>
      <c r="OW177" s="95"/>
      <c r="OX177" s="95"/>
      <c r="OY177" s="95"/>
      <c r="OZ177" s="95"/>
      <c r="PA177" s="95"/>
      <c r="PB177" s="95"/>
      <c r="PC177" s="95"/>
      <c r="PD177" s="95"/>
      <c r="PE177" s="95"/>
      <c r="PF177" s="95"/>
      <c r="PG177" s="95"/>
      <c r="PH177" s="95"/>
      <c r="PI177" s="95"/>
      <c r="PJ177" s="95"/>
      <c r="PK177" s="95"/>
      <c r="PL177" s="95"/>
      <c r="PM177" s="95"/>
      <c r="PN177" s="95"/>
      <c r="PO177" s="95"/>
      <c r="PP177" s="95"/>
      <c r="PQ177" s="95"/>
      <c r="PR177" s="95"/>
      <c r="PS177" s="95"/>
      <c r="PT177" s="95"/>
      <c r="PU177" s="95"/>
      <c r="PV177" s="95"/>
      <c r="PW177" s="95"/>
      <c r="PX177" s="95"/>
      <c r="PY177" s="95"/>
      <c r="PZ177" s="95"/>
      <c r="QA177" s="95"/>
      <c r="QB177" s="95"/>
      <c r="QC177" s="95"/>
      <c r="QD177" s="95"/>
      <c r="QE177" s="95"/>
      <c r="QF177" s="95"/>
      <c r="QG177" s="95"/>
      <c r="QH177" s="95"/>
      <c r="QI177" s="95"/>
      <c r="QJ177" s="95"/>
      <c r="QK177" s="95"/>
      <c r="QL177" s="95"/>
      <c r="QM177" s="95"/>
      <c r="QN177" s="95"/>
      <c r="QO177" s="95"/>
      <c r="QP177" s="95"/>
      <c r="QQ177" s="95"/>
      <c r="QR177" s="95"/>
      <c r="QS177" s="95"/>
      <c r="QT177" s="95"/>
      <c r="QU177" s="95"/>
      <c r="QV177" s="95"/>
      <c r="QW177" s="95"/>
      <c r="QX177" s="95"/>
      <c r="QY177" s="95"/>
      <c r="QZ177" s="95"/>
      <c r="RA177" s="95"/>
      <c r="RB177" s="95"/>
      <c r="RC177" s="95"/>
      <c r="RD177" s="95"/>
      <c r="RE177" s="95"/>
      <c r="RF177" s="95"/>
      <c r="RG177" s="95"/>
      <c r="RH177" s="95"/>
      <c r="RI177" s="95"/>
      <c r="RJ177" s="95"/>
      <c r="RK177" s="95"/>
      <c r="RL177" s="95"/>
      <c r="RM177" s="95"/>
      <c r="RN177" s="95"/>
      <c r="RO177" s="95"/>
      <c r="RP177" s="95"/>
      <c r="RQ177" s="95"/>
      <c r="RR177" s="95"/>
      <c r="RS177" s="95"/>
      <c r="RT177" s="95"/>
      <c r="RU177" s="95"/>
      <c r="RV177" s="95"/>
      <c r="RW177" s="95"/>
      <c r="RX177" s="95"/>
      <c r="RY177" s="95"/>
      <c r="RZ177" s="95"/>
      <c r="SA177" s="95"/>
      <c r="SB177" s="95"/>
      <c r="SC177" s="95"/>
      <c r="SD177" s="95"/>
      <c r="SE177" s="95"/>
      <c r="SF177" s="95"/>
      <c r="SG177" s="95"/>
      <c r="SH177" s="95"/>
      <c r="SI177" s="95"/>
      <c r="SJ177" s="95"/>
      <c r="SK177" s="95"/>
      <c r="SL177" s="95"/>
      <c r="SM177" s="95"/>
      <c r="SN177" s="95"/>
      <c r="SO177" s="95"/>
      <c r="SP177" s="95"/>
      <c r="SQ177" s="95"/>
      <c r="SR177" s="95"/>
      <c r="SS177" s="95"/>
      <c r="ST177" s="95"/>
      <c r="SU177" s="95"/>
      <c r="SV177" s="95"/>
      <c r="SW177" s="95"/>
      <c r="SX177" s="95"/>
      <c r="SY177" s="95"/>
      <c r="SZ177" s="95"/>
      <c r="TA177" s="95"/>
      <c r="TB177" s="95"/>
      <c r="TC177" s="95"/>
      <c r="TD177" s="95"/>
      <c r="TE177" s="95"/>
      <c r="TF177" s="95"/>
      <c r="TG177" s="95"/>
      <c r="TH177" s="95"/>
      <c r="TI177" s="95"/>
      <c r="TJ177" s="95"/>
      <c r="TK177" s="95"/>
      <c r="TL177" s="95"/>
      <c r="TM177" s="95"/>
      <c r="TN177" s="95"/>
      <c r="TO177" s="95"/>
      <c r="TP177" s="95"/>
      <c r="TQ177" s="95"/>
      <c r="TR177" s="95"/>
      <c r="TS177" s="95"/>
      <c r="TT177" s="95"/>
      <c r="TU177" s="95"/>
      <c r="TV177" s="95"/>
      <c r="TW177" s="95"/>
      <c r="TX177" s="95"/>
      <c r="TY177" s="95"/>
      <c r="TZ177" s="95"/>
      <c r="UA177" s="95"/>
      <c r="UB177" s="95"/>
      <c r="UC177" s="95"/>
      <c r="UD177" s="95"/>
      <c r="UE177" s="95"/>
      <c r="UF177" s="95"/>
      <c r="UG177" s="95"/>
      <c r="UH177" s="95"/>
      <c r="UI177" s="95"/>
      <c r="UJ177" s="95"/>
      <c r="UK177" s="95"/>
      <c r="UL177" s="95"/>
      <c r="UM177" s="95"/>
      <c r="UN177" s="95"/>
      <c r="UO177" s="95"/>
      <c r="UP177" s="95"/>
      <c r="UQ177" s="95"/>
      <c r="UR177" s="95"/>
      <c r="US177" s="95"/>
      <c r="UT177" s="95"/>
      <c r="UU177" s="95"/>
      <c r="UV177" s="95"/>
      <c r="UW177" s="95"/>
      <c r="UX177" s="95"/>
      <c r="UY177" s="95"/>
      <c r="UZ177" s="95"/>
      <c r="VA177" s="95"/>
      <c r="VB177" s="95"/>
      <c r="VC177" s="95"/>
      <c r="VD177" s="95"/>
      <c r="VE177" s="95"/>
      <c r="VF177" s="95"/>
      <c r="VG177" s="95"/>
      <c r="VH177" s="95"/>
      <c r="VI177" s="95"/>
      <c r="VJ177" s="95"/>
      <c r="VK177" s="95"/>
      <c r="VL177" s="95"/>
      <c r="VM177" s="95"/>
      <c r="VN177" s="95"/>
      <c r="VO177" s="95"/>
      <c r="VP177" s="95"/>
      <c r="VQ177" s="95"/>
      <c r="VR177" s="95"/>
      <c r="VS177" s="95"/>
      <c r="VT177" s="95"/>
      <c r="VU177" s="95"/>
      <c r="VV177" s="95"/>
      <c r="VW177" s="95"/>
      <c r="VX177" s="95"/>
      <c r="VY177" s="95"/>
      <c r="VZ177" s="95"/>
      <c r="WA177" s="95"/>
      <c r="WB177" s="95"/>
      <c r="WC177" s="95"/>
      <c r="WD177" s="95"/>
      <c r="WE177" s="95"/>
      <c r="WF177" s="95"/>
      <c r="WG177" s="95"/>
      <c r="WH177" s="95"/>
      <c r="WI177" s="95"/>
      <c r="WJ177" s="95"/>
      <c r="WK177" s="95"/>
      <c r="WL177" s="95"/>
      <c r="WM177" s="95"/>
      <c r="WN177" s="95"/>
      <c r="WO177" s="95"/>
      <c r="WP177" s="95"/>
      <c r="WQ177" s="95"/>
      <c r="WR177" s="95"/>
      <c r="WS177" s="95"/>
      <c r="WT177" s="95"/>
      <c r="WU177" s="95"/>
      <c r="WV177" s="95"/>
      <c r="WW177" s="95"/>
      <c r="WX177" s="95"/>
      <c r="WY177" s="95"/>
      <c r="WZ177" s="95"/>
      <c r="XA177" s="95"/>
      <c r="XB177" s="95"/>
      <c r="XC177" s="95"/>
      <c r="XD177" s="95"/>
      <c r="XE177" s="95"/>
      <c r="XF177" s="95"/>
      <c r="XG177" s="95"/>
      <c r="XH177" s="95"/>
      <c r="XI177" s="95"/>
      <c r="XJ177" s="95"/>
      <c r="XK177" s="95"/>
      <c r="XL177" s="95"/>
      <c r="XM177" s="95"/>
      <c r="XN177" s="95"/>
      <c r="XO177" s="95"/>
      <c r="XP177" s="95"/>
      <c r="XQ177" s="95"/>
      <c r="XR177" s="95"/>
      <c r="XS177" s="95"/>
      <c r="XT177" s="95"/>
      <c r="XU177" s="95"/>
      <c r="XV177" s="95"/>
      <c r="XW177" s="95"/>
      <c r="XX177" s="95"/>
      <c r="XY177" s="95"/>
      <c r="XZ177" s="95"/>
      <c r="YA177" s="95"/>
      <c r="YB177" s="95"/>
      <c r="YC177" s="95"/>
      <c r="YD177" s="95"/>
      <c r="YE177" s="95"/>
      <c r="YF177" s="95"/>
      <c r="YG177" s="95"/>
      <c r="YH177" s="95"/>
      <c r="YI177" s="95"/>
      <c r="YJ177" s="95"/>
      <c r="YK177" s="95"/>
      <c r="YL177" s="95"/>
      <c r="YM177" s="95"/>
      <c r="YN177" s="95"/>
      <c r="YO177" s="95"/>
      <c r="YP177" s="95"/>
      <c r="YQ177" s="95"/>
      <c r="YR177" s="95"/>
      <c r="YS177" s="95"/>
      <c r="YT177" s="95"/>
      <c r="YU177" s="95"/>
      <c r="YV177" s="95"/>
      <c r="YW177" s="95"/>
      <c r="YX177" s="95"/>
      <c r="YY177" s="95"/>
      <c r="YZ177" s="95"/>
      <c r="ZA177" s="95"/>
      <c r="ZB177" s="95"/>
      <c r="ZC177" s="95"/>
      <c r="ZD177" s="95"/>
      <c r="ZE177" s="95"/>
      <c r="ZF177" s="95"/>
      <c r="ZG177" s="95"/>
      <c r="ZH177" s="95"/>
      <c r="ZI177" s="95"/>
      <c r="ZJ177" s="95"/>
      <c r="ZK177" s="95"/>
      <c r="ZL177" s="95"/>
      <c r="ZM177" s="95"/>
      <c r="ZN177" s="95"/>
      <c r="ZO177" s="95"/>
      <c r="ZP177" s="95"/>
      <c r="ZQ177" s="95"/>
      <c r="ZR177" s="95"/>
      <c r="ZS177" s="95"/>
      <c r="ZT177" s="95"/>
      <c r="ZU177" s="95"/>
      <c r="ZV177" s="95"/>
      <c r="ZW177" s="95"/>
      <c r="ZX177" s="95"/>
      <c r="ZY177" s="95"/>
      <c r="ZZ177" s="95"/>
      <c r="AAA177" s="95"/>
      <c r="AAB177" s="95"/>
      <c r="AAC177" s="95"/>
      <c r="AAD177" s="95"/>
      <c r="AAE177" s="95"/>
      <c r="AAF177" s="95"/>
      <c r="AAG177" s="95"/>
      <c r="AAH177" s="95"/>
      <c r="AAI177" s="95"/>
      <c r="AAJ177" s="95"/>
      <c r="AAK177" s="95"/>
      <c r="AAL177" s="95"/>
      <c r="AAM177" s="95"/>
      <c r="AAN177" s="95"/>
      <c r="AAO177" s="95"/>
      <c r="AAP177" s="95"/>
      <c r="AAQ177" s="95"/>
      <c r="AAR177" s="95"/>
      <c r="AAS177" s="95"/>
      <c r="AAT177" s="95"/>
      <c r="AAU177" s="95"/>
      <c r="AAV177" s="95"/>
      <c r="AAW177" s="95"/>
      <c r="AAX177" s="95"/>
      <c r="AAY177" s="95"/>
      <c r="AAZ177" s="95"/>
      <c r="ABA177" s="95"/>
      <c r="ABB177" s="95"/>
      <c r="ABC177" s="95"/>
      <c r="ABD177" s="95"/>
      <c r="ABE177" s="95"/>
      <c r="ABF177" s="95"/>
      <c r="ABG177" s="95"/>
      <c r="ABH177" s="95"/>
      <c r="ABI177" s="95"/>
      <c r="ABJ177" s="95"/>
      <c r="ABK177" s="95"/>
      <c r="ABL177" s="95"/>
      <c r="ABM177" s="95"/>
      <c r="ABN177" s="95"/>
      <c r="ABO177" s="95"/>
      <c r="ABP177" s="95"/>
      <c r="ABQ177" s="95"/>
      <c r="ABR177" s="95"/>
      <c r="ABS177" s="95"/>
      <c r="ABT177" s="95"/>
      <c r="ABU177" s="95"/>
      <c r="ABV177" s="95"/>
      <c r="ABW177" s="95"/>
      <c r="ABX177" s="95"/>
      <c r="ABY177" s="95"/>
      <c r="ABZ177" s="95"/>
      <c r="ACA177" s="95"/>
      <c r="ACB177" s="95"/>
      <c r="ACC177" s="95"/>
      <c r="ACD177" s="95"/>
      <c r="ACE177" s="95"/>
      <c r="ACF177" s="95"/>
      <c r="ACG177" s="95"/>
      <c r="ACH177" s="95"/>
      <c r="ACI177" s="95"/>
      <c r="ACJ177" s="95"/>
      <c r="ACK177" s="95"/>
      <c r="ACL177" s="95"/>
      <c r="ACM177" s="95"/>
      <c r="ACN177" s="95"/>
      <c r="ACO177" s="95"/>
      <c r="ACP177" s="95"/>
      <c r="ACQ177" s="95"/>
      <c r="ACR177" s="95"/>
      <c r="ACS177" s="95"/>
      <c r="ACT177" s="95"/>
      <c r="ACU177" s="95"/>
      <c r="ACV177" s="95"/>
      <c r="ACW177" s="95"/>
      <c r="ACX177" s="95"/>
      <c r="ACY177" s="95"/>
      <c r="ACZ177" s="95"/>
      <c r="ADA177" s="95"/>
      <c r="ADB177" s="95"/>
      <c r="ADC177" s="95"/>
      <c r="ADD177" s="95"/>
      <c r="ADE177" s="95"/>
      <c r="ADF177" s="95"/>
      <c r="ADG177" s="95"/>
      <c r="ADH177" s="95"/>
      <c r="ADI177" s="95"/>
      <c r="ADJ177" s="95"/>
      <c r="ADK177" s="95"/>
      <c r="ADL177" s="95"/>
      <c r="ADM177" s="95"/>
      <c r="ADN177" s="95"/>
      <c r="ADO177" s="95"/>
      <c r="ADP177" s="95"/>
      <c r="ADQ177" s="95"/>
      <c r="ADR177" s="95"/>
      <c r="ADS177" s="95"/>
      <c r="ADT177" s="95"/>
      <c r="ADU177" s="95"/>
      <c r="ADV177" s="95"/>
      <c r="ADW177" s="95"/>
      <c r="ADX177" s="95"/>
      <c r="ADY177" s="95"/>
      <c r="ADZ177" s="95"/>
      <c r="AEA177" s="95"/>
      <c r="AEB177" s="95"/>
      <c r="AEC177" s="95"/>
      <c r="AED177" s="95"/>
      <c r="AEE177" s="95"/>
      <c r="AEF177" s="95"/>
      <c r="AEG177" s="95"/>
      <c r="AEH177" s="95"/>
      <c r="AEI177" s="95"/>
      <c r="AEJ177" s="95"/>
      <c r="AEK177" s="95"/>
      <c r="AEL177" s="95"/>
      <c r="AEM177" s="95"/>
      <c r="AEN177" s="95"/>
      <c r="AEO177" s="95"/>
      <c r="AEP177" s="95"/>
      <c r="AEQ177" s="95"/>
      <c r="AER177" s="95"/>
      <c r="AES177" s="95"/>
      <c r="AET177" s="95"/>
      <c r="AEU177" s="95"/>
      <c r="AEV177" s="95"/>
      <c r="AEW177" s="95"/>
      <c r="AEX177" s="95"/>
      <c r="AEY177" s="95"/>
      <c r="AEZ177" s="95"/>
      <c r="AFA177" s="95"/>
      <c r="AFB177" s="95"/>
      <c r="AFC177" s="95"/>
      <c r="AFD177" s="95"/>
      <c r="AFE177" s="95"/>
      <c r="AFF177" s="95"/>
      <c r="AFG177" s="95"/>
      <c r="AFH177" s="95"/>
      <c r="AFI177" s="95"/>
      <c r="AFJ177" s="95"/>
      <c r="AFK177" s="95"/>
      <c r="AFL177" s="95"/>
      <c r="AFM177" s="95"/>
      <c r="AFN177" s="95"/>
      <c r="AFO177" s="95"/>
      <c r="AFP177" s="95"/>
      <c r="AFQ177" s="95"/>
      <c r="AFR177" s="95"/>
      <c r="AFS177" s="95"/>
      <c r="AFT177" s="95"/>
      <c r="AFU177" s="95"/>
      <c r="AFV177" s="95"/>
      <c r="AFW177" s="95"/>
      <c r="AFX177" s="95"/>
      <c r="AFY177" s="95"/>
      <c r="AFZ177" s="95"/>
      <c r="AGA177" s="95"/>
      <c r="AGB177" s="95"/>
      <c r="AGC177" s="95"/>
      <c r="AGD177" s="95"/>
      <c r="AGE177" s="95"/>
      <c r="AGF177" s="95"/>
      <c r="AGG177" s="95"/>
      <c r="AGH177" s="95"/>
      <c r="AGI177" s="95"/>
      <c r="AGJ177" s="95"/>
      <c r="AGK177" s="95"/>
      <c r="AGL177" s="95"/>
      <c r="AGM177" s="95"/>
      <c r="AGN177" s="95"/>
      <c r="AGO177" s="95"/>
      <c r="AGP177" s="95"/>
      <c r="AGQ177" s="95"/>
      <c r="AGR177" s="95"/>
      <c r="AGS177" s="95"/>
      <c r="AGT177" s="95"/>
      <c r="AGU177" s="95"/>
      <c r="AGV177" s="95"/>
      <c r="AGW177" s="95"/>
      <c r="AGX177" s="95"/>
      <c r="AGY177" s="95"/>
      <c r="AGZ177" s="95"/>
      <c r="AHA177" s="95"/>
      <c r="AHB177" s="95"/>
      <c r="AHC177" s="95"/>
      <c r="AHD177" s="95"/>
      <c r="AHE177" s="95"/>
      <c r="AHF177" s="95"/>
      <c r="AHG177" s="95"/>
      <c r="AHH177" s="95"/>
      <c r="AHI177" s="95"/>
      <c r="AHJ177" s="95"/>
      <c r="AHK177" s="95"/>
      <c r="AHL177" s="95"/>
      <c r="AHM177" s="95"/>
      <c r="AHN177" s="95"/>
      <c r="AHO177" s="95"/>
      <c r="AHP177" s="95"/>
      <c r="AHQ177" s="95"/>
      <c r="AHR177" s="95"/>
      <c r="AHS177" s="95"/>
      <c r="AHT177" s="95"/>
      <c r="AHU177" s="95"/>
      <c r="AHV177" s="95"/>
      <c r="AHW177" s="95"/>
      <c r="AHX177" s="95"/>
      <c r="AHY177" s="95"/>
      <c r="AHZ177" s="95"/>
      <c r="AIA177" s="95"/>
      <c r="AIB177" s="95"/>
      <c r="AIC177" s="95"/>
      <c r="AID177" s="95"/>
      <c r="AIE177" s="95"/>
      <c r="AIF177" s="95"/>
      <c r="AIG177" s="95"/>
      <c r="AIH177" s="95"/>
      <c r="AII177" s="95"/>
      <c r="AIJ177" s="95"/>
      <c r="AIK177" s="95"/>
      <c r="AIL177" s="95"/>
      <c r="AIM177" s="95"/>
      <c r="AIN177" s="95"/>
      <c r="AIO177" s="95"/>
      <c r="AIP177" s="95"/>
      <c r="AIQ177" s="95"/>
      <c r="AIR177" s="95"/>
      <c r="AIS177" s="95"/>
      <c r="AIT177" s="95"/>
      <c r="AIU177" s="95"/>
      <c r="AIV177" s="95"/>
      <c r="AIW177" s="95"/>
      <c r="AIX177" s="95"/>
      <c r="AIY177" s="95"/>
      <c r="AIZ177" s="95"/>
      <c r="AJA177" s="95"/>
      <c r="AJB177" s="95"/>
      <c r="AJC177" s="95"/>
      <c r="AJD177" s="95"/>
      <c r="AJE177" s="95"/>
      <c r="AJF177" s="95"/>
      <c r="AJG177" s="95"/>
      <c r="AJH177" s="95"/>
      <c r="AJI177" s="95"/>
      <c r="AJJ177" s="95"/>
      <c r="AJK177" s="95"/>
      <c r="AJL177" s="95"/>
      <c r="AJM177" s="95"/>
      <c r="AJN177" s="95"/>
      <c r="AJO177" s="95"/>
      <c r="AJP177" s="95"/>
      <c r="AJQ177" s="95"/>
      <c r="AJR177" s="95"/>
      <c r="AJS177" s="95"/>
      <c r="AJT177" s="95"/>
      <c r="AJU177" s="95"/>
      <c r="AJV177" s="95"/>
      <c r="AJW177" s="95"/>
      <c r="AJX177" s="95"/>
      <c r="AJY177" s="95"/>
      <c r="AJZ177" s="95"/>
      <c r="AKA177" s="95"/>
      <c r="AKB177" s="95"/>
      <c r="AKC177" s="95"/>
      <c r="AKD177" s="95"/>
      <c r="AKE177" s="95"/>
      <c r="AKF177" s="95"/>
      <c r="AKG177" s="95"/>
      <c r="AKH177" s="95"/>
      <c r="AKI177" s="95"/>
      <c r="AKJ177" s="95"/>
      <c r="AKK177" s="95"/>
      <c r="AKL177" s="95"/>
      <c r="AKM177" s="95"/>
      <c r="AKN177" s="95"/>
      <c r="AKO177" s="95"/>
      <c r="AKP177" s="95"/>
      <c r="AKQ177" s="95"/>
      <c r="AKR177" s="95"/>
      <c r="AKS177" s="95"/>
      <c r="AKT177" s="95"/>
      <c r="AKU177" s="95"/>
      <c r="AKV177" s="95"/>
      <c r="AKW177" s="95"/>
      <c r="AKX177" s="95"/>
      <c r="AKY177" s="95"/>
      <c r="AKZ177" s="95"/>
      <c r="ALA177" s="95"/>
      <c r="ALB177" s="95"/>
      <c r="ALC177" s="95"/>
      <c r="ALD177" s="95"/>
      <c r="ALE177" s="95"/>
      <c r="ALF177" s="95"/>
      <c r="ALG177" s="95"/>
      <c r="ALH177" s="95"/>
      <c r="ALI177" s="95"/>
      <c r="ALJ177" s="95"/>
      <c r="ALK177" s="95"/>
      <c r="ALL177" s="95"/>
      <c r="ALM177" s="95"/>
      <c r="ALN177" s="95"/>
      <c r="ALO177" s="95"/>
      <c r="ALP177" s="95"/>
      <c r="ALQ177" s="95"/>
      <c r="ALR177" s="95"/>
      <c r="ALS177" s="95"/>
      <c r="ALT177" s="95"/>
      <c r="ALU177" s="95"/>
      <c r="ALV177" s="95"/>
      <c r="ALW177" s="95"/>
      <c r="ALX177" s="95"/>
      <c r="ALY177" s="95"/>
      <c r="ALZ177" s="95"/>
      <c r="AMA177" s="95"/>
      <c r="AMB177" s="95"/>
      <c r="AMC177" s="95"/>
      <c r="AMD177" s="95"/>
      <c r="AME177" s="95"/>
      <c r="AMF177" s="95"/>
      <c r="AMG177" s="95"/>
      <c r="AMH177" s="95"/>
      <c r="AMI177" s="95"/>
      <c r="AMJ177" s="95"/>
      <c r="AMK177" s="95"/>
      <c r="AML177" s="95"/>
      <c r="AMM177" s="95"/>
      <c r="AMN177" s="95"/>
      <c r="AMO177" s="95"/>
      <c r="AMP177" s="95"/>
      <c r="AMQ177" s="95"/>
      <c r="AMR177" s="95"/>
      <c r="AMS177" s="95"/>
      <c r="AMT177" s="95"/>
      <c r="AMU177" s="95"/>
      <c r="AMV177" s="95"/>
      <c r="AMW177" s="95"/>
      <c r="AMX177" s="95"/>
      <c r="AMY177" s="95"/>
      <c r="AMZ177" s="95"/>
      <c r="ANA177" s="95"/>
      <c r="ANB177" s="95"/>
      <c r="ANC177" s="95"/>
      <c r="AND177" s="95"/>
      <c r="ANE177" s="95"/>
      <c r="ANF177" s="95"/>
      <c r="ANG177" s="95"/>
      <c r="ANH177" s="95"/>
      <c r="ANI177" s="95"/>
      <c r="ANJ177" s="95"/>
      <c r="ANK177" s="95"/>
      <c r="ANL177" s="95"/>
      <c r="ANM177" s="95"/>
      <c r="ANN177" s="95"/>
      <c r="ANO177" s="95"/>
      <c r="ANP177" s="95"/>
      <c r="ANQ177" s="95"/>
      <c r="ANR177" s="95"/>
      <c r="ANS177" s="95"/>
      <c r="ANT177" s="95"/>
      <c r="ANU177" s="95"/>
      <c r="ANV177" s="95"/>
      <c r="ANW177" s="95"/>
      <c r="ANX177" s="95"/>
      <c r="ANY177" s="95"/>
      <c r="ANZ177" s="95"/>
      <c r="AOA177" s="95"/>
      <c r="AOB177" s="95"/>
      <c r="AOC177" s="95"/>
      <c r="AOD177" s="95"/>
      <c r="AOE177" s="95"/>
      <c r="AOF177" s="95"/>
      <c r="AOG177" s="95"/>
      <c r="AOH177" s="95"/>
      <c r="AOI177" s="95"/>
      <c r="AOJ177" s="95"/>
      <c r="AOK177" s="95"/>
      <c r="AOL177" s="95"/>
      <c r="AOM177" s="95"/>
      <c r="AON177" s="95"/>
      <c r="AOO177" s="95"/>
      <c r="AOP177" s="95"/>
      <c r="AOQ177" s="95"/>
      <c r="AOR177" s="95"/>
      <c r="AOS177" s="95"/>
      <c r="AOT177" s="95"/>
      <c r="AOU177" s="95"/>
      <c r="AOV177" s="95"/>
      <c r="AOW177" s="95"/>
      <c r="AOX177" s="95"/>
      <c r="AOY177" s="95"/>
      <c r="AOZ177" s="95"/>
      <c r="APA177" s="95"/>
      <c r="APB177" s="95"/>
      <c r="APC177" s="95"/>
      <c r="APD177" s="95"/>
      <c r="APE177" s="95"/>
      <c r="APF177" s="95"/>
      <c r="APG177" s="95"/>
      <c r="APH177" s="95"/>
      <c r="API177" s="95"/>
      <c r="APJ177" s="95"/>
      <c r="APK177" s="95"/>
      <c r="APL177" s="95"/>
      <c r="APM177" s="95"/>
      <c r="APN177" s="95"/>
      <c r="APO177" s="95"/>
      <c r="APP177" s="95"/>
      <c r="APQ177" s="95"/>
      <c r="APR177" s="95"/>
      <c r="APS177" s="95"/>
      <c r="APT177" s="95"/>
      <c r="APU177" s="95"/>
      <c r="APV177" s="95"/>
      <c r="APW177" s="95"/>
      <c r="APX177" s="95"/>
      <c r="APY177" s="95"/>
      <c r="APZ177" s="95"/>
      <c r="AQA177" s="95"/>
      <c r="AQB177" s="95"/>
      <c r="AQC177" s="95"/>
      <c r="AQD177" s="95"/>
      <c r="AQE177" s="95"/>
      <c r="AQF177" s="95"/>
      <c r="AQG177" s="95"/>
      <c r="AQH177" s="95"/>
      <c r="AQI177" s="95"/>
      <c r="AQJ177" s="95"/>
      <c r="AQK177" s="95"/>
      <c r="AQL177" s="95"/>
      <c r="AQM177" s="95"/>
      <c r="AQN177" s="95"/>
      <c r="AQO177" s="95"/>
      <c r="AQP177" s="95"/>
      <c r="AQQ177" s="95"/>
      <c r="AQR177" s="95"/>
      <c r="AQS177" s="95"/>
      <c r="AQT177" s="95"/>
      <c r="AQU177" s="95"/>
      <c r="AQV177" s="95"/>
      <c r="AQW177" s="95"/>
      <c r="AQX177" s="95"/>
      <c r="AQY177" s="95"/>
      <c r="AQZ177" s="95"/>
      <c r="ARA177" s="95"/>
      <c r="ARB177" s="95"/>
      <c r="ARC177" s="95"/>
      <c r="ARD177" s="95"/>
      <c r="ARE177" s="95"/>
      <c r="ARF177" s="95"/>
      <c r="ARG177" s="95"/>
      <c r="ARH177" s="95"/>
      <c r="ARI177" s="95"/>
      <c r="ARJ177" s="95"/>
      <c r="ARK177" s="95"/>
      <c r="ARL177" s="95"/>
      <c r="ARM177" s="95"/>
      <c r="ARN177" s="95"/>
      <c r="ARO177" s="95"/>
      <c r="ARP177" s="95"/>
      <c r="ARQ177" s="95"/>
      <c r="ARR177" s="95"/>
      <c r="ARS177" s="95"/>
      <c r="ART177" s="95"/>
      <c r="ARU177" s="95"/>
      <c r="ARV177" s="95"/>
      <c r="ARW177" s="95"/>
      <c r="ARX177" s="95"/>
      <c r="ARY177" s="95"/>
      <c r="ARZ177" s="95"/>
      <c r="ASA177" s="95"/>
      <c r="ASB177" s="95"/>
      <c r="ASC177" s="95"/>
      <c r="ASD177" s="95"/>
      <c r="ASE177" s="95"/>
      <c r="ASF177" s="95"/>
      <c r="ASG177" s="95"/>
      <c r="ASH177" s="95"/>
      <c r="ASI177" s="95"/>
      <c r="ASJ177" s="95"/>
      <c r="ASK177" s="95"/>
      <c r="ASL177" s="95"/>
      <c r="ASM177" s="95"/>
      <c r="ASN177" s="95"/>
      <c r="ASO177" s="95"/>
      <c r="ASP177" s="95"/>
      <c r="ASQ177" s="95"/>
      <c r="ASR177" s="95"/>
      <c r="ASS177" s="95"/>
      <c r="AST177" s="95"/>
      <c r="ASU177" s="95"/>
      <c r="ASV177" s="95"/>
      <c r="ASW177" s="95"/>
      <c r="ASX177" s="95"/>
      <c r="ASY177" s="95"/>
      <c r="ASZ177" s="95"/>
      <c r="ATA177" s="95"/>
      <c r="ATB177" s="95"/>
      <c r="ATC177" s="95"/>
      <c r="ATD177" s="95"/>
      <c r="ATE177" s="95"/>
      <c r="ATF177" s="95"/>
      <c r="ATG177" s="95"/>
      <c r="ATH177" s="95"/>
      <c r="ATI177" s="95"/>
      <c r="ATJ177" s="95"/>
      <c r="ATK177" s="95"/>
      <c r="ATL177" s="95"/>
      <c r="ATM177" s="95"/>
      <c r="ATN177" s="95"/>
      <c r="ATO177" s="95"/>
      <c r="ATP177" s="95"/>
      <c r="ATQ177" s="95"/>
      <c r="ATR177" s="95"/>
      <c r="ATS177" s="95"/>
      <c r="ATT177" s="95"/>
      <c r="ATU177" s="95"/>
      <c r="ATV177" s="95"/>
      <c r="ATW177" s="95"/>
      <c r="ATX177" s="95"/>
      <c r="ATY177" s="95"/>
      <c r="ATZ177" s="95"/>
      <c r="AUA177" s="95"/>
      <c r="AUB177" s="95"/>
      <c r="AUC177" s="95"/>
      <c r="AUD177" s="95"/>
      <c r="AUE177" s="95"/>
      <c r="AUF177" s="95"/>
      <c r="AUG177" s="95"/>
      <c r="AUH177" s="95"/>
      <c r="AUI177" s="95"/>
      <c r="AUJ177" s="95"/>
      <c r="AUK177" s="95"/>
      <c r="AUL177" s="95"/>
      <c r="AUM177" s="95"/>
      <c r="AUN177" s="95"/>
      <c r="AUO177" s="95"/>
      <c r="AUP177" s="95"/>
      <c r="AUQ177" s="95"/>
      <c r="AUR177" s="95"/>
      <c r="AUS177" s="95"/>
      <c r="AUT177" s="95"/>
      <c r="AUU177" s="95"/>
      <c r="AUV177" s="95"/>
      <c r="AUW177" s="95"/>
      <c r="AUX177" s="95"/>
      <c r="AUY177" s="95"/>
      <c r="AUZ177" s="95"/>
      <c r="AVA177" s="95"/>
      <c r="AVB177" s="95"/>
      <c r="AVC177" s="95"/>
      <c r="AVD177" s="95"/>
      <c r="AVE177" s="95"/>
      <c r="AVF177" s="95"/>
      <c r="AVG177" s="95"/>
      <c r="AVH177" s="95"/>
      <c r="AVI177" s="95"/>
      <c r="AVJ177" s="95"/>
      <c r="AVK177" s="95"/>
      <c r="AVL177" s="95"/>
      <c r="AVM177" s="95"/>
      <c r="AVN177" s="95"/>
      <c r="AVO177" s="95"/>
      <c r="AVP177" s="95"/>
      <c r="AVQ177" s="95"/>
      <c r="AVR177" s="95"/>
      <c r="AVS177" s="95"/>
      <c r="AVT177" s="95"/>
      <c r="AVU177" s="95"/>
      <c r="AVV177" s="95"/>
      <c r="AVW177" s="95"/>
      <c r="AVX177" s="95"/>
      <c r="AVY177" s="95"/>
      <c r="AVZ177" s="95"/>
      <c r="AWA177" s="95"/>
      <c r="AWB177" s="95"/>
      <c r="AWC177" s="95"/>
      <c r="AWD177" s="95"/>
      <c r="AWE177" s="95"/>
      <c r="AWF177" s="95"/>
      <c r="AWG177" s="95"/>
      <c r="AWH177" s="95"/>
      <c r="AWI177" s="95"/>
      <c r="AWJ177" s="95"/>
      <c r="AWK177" s="95"/>
      <c r="AWL177" s="95"/>
      <c r="AWM177" s="95"/>
      <c r="AWN177" s="95"/>
      <c r="AWO177" s="95"/>
      <c r="AWP177" s="95"/>
      <c r="AWQ177" s="95"/>
      <c r="AWR177" s="95"/>
      <c r="AWS177" s="95"/>
      <c r="AWT177" s="95"/>
      <c r="AWU177" s="95"/>
      <c r="AWV177" s="95"/>
      <c r="AWW177" s="95"/>
      <c r="AWX177" s="95"/>
      <c r="AWY177" s="95"/>
      <c r="AWZ177" s="95"/>
      <c r="AXA177" s="95"/>
      <c r="AXB177" s="95"/>
      <c r="AXC177" s="95"/>
      <c r="AXD177" s="95"/>
      <c r="AXE177" s="95"/>
      <c r="AXF177" s="95"/>
      <c r="AXG177" s="95"/>
      <c r="AXH177" s="95"/>
      <c r="AXI177" s="95"/>
      <c r="AXJ177" s="95"/>
      <c r="AXK177" s="95"/>
      <c r="AXL177" s="95"/>
      <c r="AXM177" s="95"/>
      <c r="AXN177" s="95"/>
      <c r="AXO177" s="95"/>
      <c r="AXP177" s="95"/>
      <c r="AXQ177" s="95"/>
      <c r="AXR177" s="95"/>
      <c r="AXS177" s="95"/>
      <c r="AXT177" s="95"/>
      <c r="AXU177" s="95"/>
      <c r="AXV177" s="95"/>
      <c r="AXW177" s="95"/>
      <c r="AXX177" s="95"/>
      <c r="AXY177" s="95"/>
      <c r="AXZ177" s="95"/>
      <c r="AYA177" s="95"/>
      <c r="AYB177" s="95"/>
      <c r="AYC177" s="95"/>
      <c r="AYD177" s="95"/>
      <c r="AYE177" s="95"/>
      <c r="AYF177" s="95"/>
      <c r="AYG177" s="95"/>
      <c r="AYH177" s="95"/>
      <c r="AYI177" s="95"/>
      <c r="AYJ177" s="95"/>
      <c r="AYK177" s="95"/>
      <c r="AYL177" s="95"/>
      <c r="AYM177" s="95"/>
      <c r="AYN177" s="95"/>
      <c r="AYO177" s="95"/>
      <c r="AYP177" s="95"/>
      <c r="AYQ177" s="95"/>
      <c r="AYR177" s="95"/>
      <c r="AYS177" s="95"/>
      <c r="AYT177" s="95"/>
      <c r="AYU177" s="95"/>
      <c r="AYV177" s="95"/>
      <c r="AYW177" s="95"/>
      <c r="AYX177" s="95"/>
      <c r="AYY177" s="95"/>
      <c r="AYZ177" s="95"/>
      <c r="AZA177" s="95"/>
      <c r="AZB177" s="95"/>
      <c r="AZC177" s="95"/>
      <c r="AZD177" s="95"/>
      <c r="AZE177" s="95"/>
      <c r="AZF177" s="95"/>
      <c r="AZG177" s="95"/>
      <c r="AZH177" s="95"/>
      <c r="AZI177" s="95"/>
      <c r="AZJ177" s="95"/>
      <c r="AZK177" s="95"/>
      <c r="AZL177" s="95"/>
      <c r="AZM177" s="95"/>
      <c r="AZN177" s="95"/>
      <c r="AZO177" s="95"/>
      <c r="AZP177" s="95"/>
      <c r="AZQ177" s="95"/>
      <c r="AZR177" s="95"/>
      <c r="AZS177" s="95"/>
      <c r="AZT177" s="95"/>
      <c r="AZU177" s="95"/>
      <c r="AZV177" s="95"/>
      <c r="AZW177" s="95"/>
      <c r="AZX177" s="95"/>
      <c r="AZY177" s="95"/>
      <c r="AZZ177" s="95"/>
      <c r="BAA177" s="95"/>
      <c r="BAB177" s="95"/>
      <c r="BAC177" s="95"/>
      <c r="BAD177" s="95"/>
      <c r="BAE177" s="95"/>
      <c r="BAF177" s="95"/>
      <c r="BAG177" s="95"/>
      <c r="BAH177" s="95"/>
      <c r="BAI177" s="95"/>
      <c r="BAJ177" s="95"/>
      <c r="BAK177" s="95"/>
      <c r="BAL177" s="95"/>
      <c r="BAM177" s="95"/>
      <c r="BAN177" s="95"/>
      <c r="BAO177" s="95"/>
      <c r="BAP177" s="95"/>
      <c r="BAQ177" s="95"/>
      <c r="BAR177" s="95"/>
      <c r="BAS177" s="95"/>
      <c r="BAT177" s="95"/>
      <c r="BAU177" s="95"/>
      <c r="BAV177" s="95"/>
      <c r="BAW177" s="95"/>
      <c r="BAX177" s="95"/>
      <c r="BAY177" s="95"/>
      <c r="BAZ177" s="95"/>
      <c r="BBA177" s="95"/>
      <c r="BBB177" s="95"/>
      <c r="BBC177" s="95"/>
      <c r="BBD177" s="95"/>
      <c r="BBE177" s="95"/>
      <c r="BBF177" s="95"/>
      <c r="BBG177" s="95"/>
      <c r="BBH177" s="95"/>
      <c r="BBI177" s="95"/>
      <c r="BBJ177" s="95"/>
      <c r="BBK177" s="95"/>
      <c r="BBL177" s="95"/>
      <c r="BBM177" s="95"/>
      <c r="BBN177" s="95"/>
      <c r="BBO177" s="95"/>
      <c r="BBP177" s="95"/>
      <c r="BBQ177" s="95"/>
      <c r="BBR177" s="95"/>
      <c r="BBS177" s="95"/>
      <c r="BBT177" s="95"/>
      <c r="BBU177" s="95"/>
      <c r="BBV177" s="95"/>
      <c r="BBW177" s="95"/>
      <c r="BBX177" s="95"/>
      <c r="BBY177" s="95"/>
      <c r="BBZ177" s="95"/>
      <c r="BCA177" s="95"/>
      <c r="BCB177" s="95"/>
      <c r="BCC177" s="95"/>
      <c r="BCD177" s="95"/>
      <c r="BCE177" s="95"/>
      <c r="BCF177" s="95"/>
      <c r="BCG177" s="95"/>
      <c r="BCH177" s="95"/>
      <c r="BCI177" s="95"/>
      <c r="BCJ177" s="95"/>
      <c r="BCK177" s="95"/>
      <c r="BCL177" s="95"/>
      <c r="BCM177" s="95"/>
      <c r="BCN177" s="95"/>
      <c r="BCO177" s="95"/>
      <c r="BCP177" s="95"/>
      <c r="BCQ177" s="95"/>
      <c r="BCR177" s="95"/>
      <c r="BCS177" s="95"/>
      <c r="BCT177" s="95"/>
      <c r="BCU177" s="95"/>
      <c r="BCV177" s="95"/>
      <c r="BCW177" s="95"/>
      <c r="BCX177" s="95"/>
      <c r="BCY177" s="95"/>
      <c r="BCZ177" s="95"/>
      <c r="BDA177" s="95"/>
      <c r="BDB177" s="95"/>
      <c r="BDC177" s="95"/>
      <c r="BDD177" s="95"/>
      <c r="BDE177" s="95"/>
      <c r="BDF177" s="95"/>
      <c r="BDG177" s="95"/>
      <c r="BDH177" s="95"/>
      <c r="BDI177" s="95"/>
      <c r="BDJ177" s="95"/>
      <c r="BDK177" s="95"/>
      <c r="BDL177" s="95"/>
      <c r="BDM177" s="95"/>
      <c r="BDN177" s="95"/>
      <c r="BDO177" s="95"/>
      <c r="BDP177" s="95"/>
      <c r="BDQ177" s="95"/>
      <c r="BDR177" s="95"/>
      <c r="BDS177" s="95"/>
      <c r="BDT177" s="95"/>
      <c r="BDU177" s="95"/>
      <c r="BDV177" s="95"/>
      <c r="BDW177" s="95"/>
      <c r="BDX177" s="95"/>
      <c r="BDY177" s="95"/>
      <c r="BDZ177" s="95"/>
      <c r="BEA177" s="95"/>
      <c r="BEB177" s="95"/>
      <c r="BEC177" s="95"/>
      <c r="BED177" s="95"/>
      <c r="BEE177" s="95"/>
      <c r="BEF177" s="95"/>
      <c r="BEG177" s="95"/>
      <c r="BEH177" s="95"/>
      <c r="BEI177" s="95"/>
      <c r="BEJ177" s="95"/>
      <c r="BEK177" s="95"/>
      <c r="BEL177" s="95"/>
      <c r="BEM177" s="95"/>
      <c r="BEN177" s="95"/>
      <c r="BEO177" s="95"/>
      <c r="BEP177" s="95"/>
      <c r="BEQ177" s="95"/>
      <c r="BER177" s="95"/>
      <c r="BES177" s="95"/>
      <c r="BET177" s="95"/>
      <c r="BEU177" s="95"/>
      <c r="BEV177" s="95"/>
      <c r="BEW177" s="95"/>
      <c r="BEX177" s="95"/>
      <c r="BEY177" s="95"/>
      <c r="BEZ177" s="95"/>
      <c r="BFA177" s="95"/>
      <c r="BFB177" s="95"/>
      <c r="BFC177" s="95"/>
      <c r="BFD177" s="95"/>
      <c r="BFE177" s="95"/>
      <c r="BFF177" s="95"/>
      <c r="BFG177" s="95"/>
      <c r="BFH177" s="95"/>
      <c r="BFI177" s="95"/>
      <c r="BFJ177" s="95"/>
      <c r="BFK177" s="95"/>
      <c r="BFL177" s="95"/>
      <c r="BFM177" s="95"/>
      <c r="BFN177" s="95"/>
      <c r="BFO177" s="95"/>
      <c r="BFP177" s="95"/>
      <c r="BFQ177" s="95"/>
      <c r="BFR177" s="95"/>
      <c r="BFS177" s="95"/>
      <c r="BFT177" s="95"/>
      <c r="BFU177" s="95"/>
      <c r="BFV177" s="95"/>
      <c r="BFW177" s="95"/>
      <c r="BFX177" s="95"/>
      <c r="BFY177" s="95"/>
      <c r="BFZ177" s="95"/>
      <c r="BGA177" s="95"/>
      <c r="BGB177" s="95"/>
      <c r="BGC177" s="95"/>
      <c r="BGD177" s="95"/>
      <c r="BGE177" s="95"/>
      <c r="BGF177" s="95"/>
      <c r="BGG177" s="95"/>
      <c r="BGH177" s="95"/>
      <c r="BGI177" s="95"/>
      <c r="BGJ177" s="95"/>
      <c r="BGK177" s="95"/>
      <c r="BGL177" s="95"/>
      <c r="BGM177" s="95"/>
      <c r="BGN177" s="95"/>
      <c r="BGO177" s="95"/>
      <c r="BGP177" s="95"/>
      <c r="BGQ177" s="95"/>
      <c r="BGR177" s="95"/>
      <c r="BGS177" s="95"/>
      <c r="BGT177" s="95"/>
      <c r="BGU177" s="95"/>
      <c r="BGV177" s="95"/>
      <c r="BGW177" s="95"/>
      <c r="BGX177" s="95"/>
      <c r="BGY177" s="95"/>
      <c r="BGZ177" s="95"/>
      <c r="BHA177" s="95"/>
      <c r="BHB177" s="95"/>
      <c r="BHC177" s="95"/>
      <c r="BHD177" s="95"/>
      <c r="BHE177" s="95"/>
      <c r="BHF177" s="95"/>
      <c r="BHG177" s="95"/>
      <c r="BHH177" s="95"/>
      <c r="BHI177" s="95"/>
      <c r="BHJ177" s="95"/>
      <c r="BHK177" s="95"/>
      <c r="BHL177" s="95"/>
      <c r="BHM177" s="95"/>
      <c r="BHN177" s="95"/>
      <c r="BHO177" s="95"/>
      <c r="BHP177" s="95"/>
      <c r="BHQ177" s="95"/>
      <c r="BHR177" s="95"/>
      <c r="BHS177" s="95"/>
      <c r="BHT177" s="95"/>
      <c r="BHU177" s="95"/>
      <c r="BHV177" s="95"/>
      <c r="BHW177" s="95"/>
      <c r="BHX177" s="95"/>
      <c r="BHY177" s="95"/>
      <c r="BHZ177" s="95"/>
      <c r="BIA177" s="95"/>
      <c r="BIB177" s="95"/>
      <c r="BIC177" s="95"/>
      <c r="BID177" s="95"/>
      <c r="BIE177" s="95"/>
      <c r="BIF177" s="95"/>
      <c r="BIG177" s="95"/>
      <c r="BIH177" s="95"/>
      <c r="BII177" s="95"/>
      <c r="BIJ177" s="95"/>
      <c r="BIK177" s="95"/>
      <c r="BIL177" s="95"/>
      <c r="BIM177" s="95"/>
      <c r="BIN177" s="95"/>
      <c r="BIO177" s="95"/>
      <c r="BIP177" s="95"/>
      <c r="BIQ177" s="95"/>
      <c r="BIR177" s="95"/>
      <c r="BIS177" s="95"/>
      <c r="BIT177" s="95"/>
      <c r="BIU177" s="95"/>
      <c r="BIV177" s="95"/>
      <c r="BIW177" s="95"/>
      <c r="BIX177" s="95"/>
      <c r="BIY177" s="95"/>
      <c r="BIZ177" s="95"/>
      <c r="BJA177" s="95"/>
      <c r="BJB177" s="95"/>
      <c r="BJC177" s="95"/>
      <c r="BJD177" s="95"/>
      <c r="BJE177" s="95"/>
      <c r="BJF177" s="95"/>
      <c r="BJG177" s="95"/>
      <c r="BJH177" s="95"/>
      <c r="BJI177" s="95"/>
      <c r="BJJ177" s="95"/>
      <c r="BJK177" s="95"/>
      <c r="BJL177" s="95"/>
      <c r="BJM177" s="95"/>
      <c r="BJN177" s="95"/>
      <c r="BJO177" s="95"/>
      <c r="BJP177" s="95"/>
      <c r="BJQ177" s="95"/>
      <c r="BJR177" s="95"/>
      <c r="BJS177" s="95"/>
      <c r="BJT177" s="95"/>
      <c r="BJU177" s="95"/>
      <c r="BJV177" s="95"/>
      <c r="BJW177" s="95"/>
      <c r="BJX177" s="95"/>
      <c r="BJY177" s="95"/>
      <c r="BJZ177" s="95"/>
      <c r="BKA177" s="95"/>
      <c r="BKB177" s="95"/>
      <c r="BKC177" s="95"/>
      <c r="BKD177" s="95"/>
      <c r="BKE177" s="95"/>
      <c r="BKF177" s="95"/>
      <c r="BKG177" s="95"/>
      <c r="BKH177" s="95"/>
      <c r="BKI177" s="95"/>
      <c r="BKJ177" s="95"/>
      <c r="BKK177" s="95"/>
      <c r="BKL177" s="95"/>
      <c r="BKM177" s="95"/>
      <c r="BKN177" s="95"/>
      <c r="BKO177" s="95"/>
      <c r="BKP177" s="95"/>
      <c r="BKQ177" s="95"/>
      <c r="BKR177" s="95"/>
      <c r="BKS177" s="95"/>
      <c r="BKT177" s="95"/>
      <c r="BKU177" s="95"/>
      <c r="BKV177" s="95"/>
      <c r="BKW177" s="95"/>
      <c r="BKX177" s="95"/>
      <c r="BKY177" s="95"/>
      <c r="BKZ177" s="95"/>
      <c r="BLA177" s="95"/>
      <c r="BLB177" s="95"/>
      <c r="BLC177" s="95"/>
      <c r="BLD177" s="95"/>
      <c r="BLE177" s="95"/>
      <c r="BLF177" s="95"/>
      <c r="BLG177" s="95"/>
      <c r="BLH177" s="95"/>
      <c r="BLI177" s="95"/>
      <c r="BLJ177" s="95"/>
      <c r="BLK177" s="95"/>
      <c r="BLL177" s="95"/>
      <c r="BLM177" s="95"/>
      <c r="BLN177" s="95"/>
      <c r="BLO177" s="95"/>
      <c r="BLP177" s="95"/>
      <c r="BLQ177" s="95"/>
      <c r="BLR177" s="95"/>
      <c r="BLS177" s="95"/>
      <c r="BLT177" s="95"/>
      <c r="BLU177" s="95"/>
      <c r="BLV177" s="95"/>
      <c r="BLW177" s="95"/>
      <c r="BLX177" s="95"/>
      <c r="BLY177" s="95"/>
      <c r="BLZ177" s="95"/>
      <c r="BMA177" s="95"/>
      <c r="BMB177" s="95"/>
      <c r="BMC177" s="95"/>
      <c r="BMD177" s="95"/>
      <c r="BME177" s="95"/>
      <c r="BMF177" s="95"/>
      <c r="BMG177" s="95"/>
      <c r="BMH177" s="95"/>
      <c r="BMI177" s="95"/>
      <c r="BMJ177" s="95"/>
      <c r="BMK177" s="95"/>
      <c r="BML177" s="95"/>
      <c r="BMM177" s="95"/>
      <c r="BMN177" s="95"/>
      <c r="BMO177" s="95"/>
      <c r="BMP177" s="95"/>
      <c r="BMQ177" s="95"/>
      <c r="BMR177" s="95"/>
      <c r="BMS177" s="95"/>
      <c r="BMT177" s="95"/>
      <c r="BMU177" s="95"/>
      <c r="BMV177" s="95"/>
      <c r="BMW177" s="95"/>
      <c r="BMX177" s="95"/>
      <c r="BMY177" s="95"/>
      <c r="BMZ177" s="95"/>
      <c r="BNA177" s="95"/>
      <c r="BNB177" s="95"/>
      <c r="BNC177" s="95"/>
      <c r="BND177" s="95"/>
      <c r="BNE177" s="95"/>
      <c r="BNF177" s="95"/>
      <c r="BNG177" s="95"/>
      <c r="BNH177" s="95"/>
      <c r="BNI177" s="95"/>
      <c r="BNJ177" s="95"/>
      <c r="BNK177" s="95"/>
      <c r="BNL177" s="95"/>
      <c r="BNM177" s="95"/>
      <c r="BNN177" s="95"/>
      <c r="BNO177" s="95"/>
      <c r="BNP177" s="95"/>
      <c r="BNQ177" s="95"/>
      <c r="BNR177" s="95"/>
      <c r="BNS177" s="95"/>
      <c r="BNT177" s="95"/>
      <c r="BNU177" s="95"/>
      <c r="BNV177" s="95"/>
      <c r="BNW177" s="95"/>
      <c r="BNX177" s="95"/>
      <c r="BNY177" s="95"/>
      <c r="BNZ177" s="95"/>
      <c r="BOA177" s="95"/>
      <c r="BOB177" s="95"/>
      <c r="BOC177" s="95"/>
      <c r="BOD177" s="95"/>
      <c r="BOE177" s="95"/>
      <c r="BOF177" s="95"/>
      <c r="BOG177" s="95"/>
      <c r="BOH177" s="95"/>
      <c r="BOI177" s="95"/>
      <c r="BOJ177" s="95"/>
      <c r="BOK177" s="95"/>
      <c r="BOL177" s="95"/>
      <c r="BOM177" s="95"/>
      <c r="BON177" s="95"/>
      <c r="BOO177" s="95"/>
      <c r="BOP177" s="95"/>
      <c r="BOQ177" s="95"/>
      <c r="BOR177" s="95"/>
      <c r="BOS177" s="95"/>
      <c r="BOT177" s="95"/>
      <c r="BOU177" s="95"/>
      <c r="BOV177" s="95"/>
      <c r="BOW177" s="95"/>
      <c r="BOX177" s="95"/>
      <c r="BOY177" s="95"/>
      <c r="BOZ177" s="95"/>
      <c r="BPA177" s="95"/>
      <c r="BPB177" s="95"/>
      <c r="BPC177" s="95"/>
      <c r="BPD177" s="95"/>
      <c r="BPE177" s="95"/>
      <c r="BPF177" s="95"/>
      <c r="BPG177" s="95"/>
      <c r="BPH177" s="95"/>
      <c r="BPI177" s="95"/>
      <c r="BPJ177" s="95"/>
      <c r="BPK177" s="95"/>
      <c r="BPL177" s="95"/>
      <c r="BPM177" s="95"/>
      <c r="BPN177" s="95"/>
      <c r="BPO177" s="95"/>
      <c r="BPP177" s="95"/>
      <c r="BPQ177" s="95"/>
      <c r="BPR177" s="95"/>
      <c r="BPS177" s="95"/>
      <c r="BPT177" s="95"/>
      <c r="BPU177" s="95"/>
      <c r="BPV177" s="95"/>
      <c r="BPW177" s="95"/>
      <c r="BPX177" s="95"/>
      <c r="BPY177" s="95"/>
      <c r="BPZ177" s="95"/>
      <c r="BQA177" s="95"/>
      <c r="BQB177" s="95"/>
      <c r="BQC177" s="95"/>
      <c r="BQD177" s="95"/>
      <c r="BQE177" s="95"/>
      <c r="BQF177" s="95"/>
      <c r="BQG177" s="95"/>
      <c r="BQH177" s="95"/>
      <c r="BQI177" s="95"/>
      <c r="BQJ177" s="95"/>
      <c r="BQK177" s="95"/>
      <c r="BQL177" s="95"/>
      <c r="BQM177" s="95"/>
      <c r="BQN177" s="95"/>
      <c r="BQO177" s="95"/>
      <c r="BQP177" s="95"/>
      <c r="BQQ177" s="95"/>
      <c r="BQR177" s="95"/>
      <c r="BQS177" s="95"/>
      <c r="BQT177" s="95"/>
      <c r="BQU177" s="95"/>
      <c r="BQV177" s="95"/>
      <c r="BQW177" s="95"/>
      <c r="BQX177" s="95"/>
      <c r="BQY177" s="95"/>
      <c r="BQZ177" s="95"/>
      <c r="BRA177" s="95"/>
      <c r="BRB177" s="95"/>
      <c r="BRC177" s="95"/>
      <c r="BRD177" s="95"/>
      <c r="BRE177" s="95"/>
      <c r="BRF177" s="95"/>
      <c r="BRG177" s="95"/>
      <c r="BRH177" s="95"/>
      <c r="BRI177" s="95"/>
      <c r="BRJ177" s="95"/>
      <c r="BRK177" s="95"/>
      <c r="BRL177" s="95"/>
      <c r="BRM177" s="95"/>
      <c r="BRN177" s="95"/>
      <c r="BRO177" s="95"/>
      <c r="BRP177" s="95"/>
      <c r="BRQ177" s="95"/>
      <c r="BRR177" s="95"/>
      <c r="BRS177" s="95"/>
      <c r="BRT177" s="95"/>
      <c r="BRU177" s="95"/>
      <c r="BRV177" s="95"/>
      <c r="BRW177" s="95"/>
      <c r="BRX177" s="95"/>
      <c r="BRY177" s="95"/>
      <c r="BRZ177" s="95"/>
      <c r="BSA177" s="95"/>
      <c r="BSB177" s="95"/>
      <c r="BSC177" s="95"/>
      <c r="BSD177" s="95"/>
      <c r="BSE177" s="95"/>
      <c r="BSF177" s="95"/>
      <c r="BSG177" s="95"/>
      <c r="BSH177" s="95"/>
      <c r="BSI177" s="95"/>
      <c r="BSJ177" s="95"/>
      <c r="BSK177" s="95"/>
      <c r="BSL177" s="95"/>
      <c r="BSM177" s="95"/>
      <c r="BSN177" s="95"/>
      <c r="BSO177" s="95"/>
      <c r="BSP177" s="95"/>
      <c r="BSQ177" s="95"/>
      <c r="BSR177" s="95"/>
      <c r="BSS177" s="95"/>
      <c r="BST177" s="95"/>
      <c r="BSU177" s="95"/>
      <c r="BSV177" s="95"/>
      <c r="BSW177" s="95"/>
      <c r="BSX177" s="95"/>
      <c r="BSY177" s="95"/>
      <c r="BSZ177" s="95"/>
      <c r="BTA177" s="95"/>
      <c r="BTB177" s="95"/>
      <c r="BTC177" s="95"/>
      <c r="BTD177" s="95"/>
      <c r="BTE177" s="95"/>
      <c r="BTF177" s="95"/>
      <c r="BTG177" s="95"/>
      <c r="BTH177" s="95"/>
      <c r="BTI177" s="95"/>
      <c r="BTJ177" s="95"/>
      <c r="BTK177" s="95"/>
      <c r="BTL177" s="95"/>
      <c r="BTM177" s="95"/>
      <c r="BTN177" s="95"/>
      <c r="BTO177" s="95"/>
      <c r="BTP177" s="95"/>
      <c r="BTQ177" s="95"/>
      <c r="BTR177" s="95"/>
      <c r="BTS177" s="95"/>
      <c r="BTT177" s="95"/>
      <c r="BTU177" s="95"/>
      <c r="BTV177" s="95"/>
      <c r="BTW177" s="95"/>
      <c r="BTX177" s="95"/>
      <c r="BTY177" s="95"/>
      <c r="BTZ177" s="95"/>
      <c r="BUA177" s="95"/>
      <c r="BUB177" s="95"/>
      <c r="BUC177" s="95"/>
      <c r="BUD177" s="95"/>
      <c r="BUE177" s="95"/>
      <c r="BUF177" s="95"/>
      <c r="BUG177" s="95"/>
      <c r="BUH177" s="95"/>
      <c r="BUI177" s="95"/>
      <c r="BUJ177" s="95"/>
      <c r="BUK177" s="95"/>
      <c r="BUL177" s="95"/>
      <c r="BUM177" s="95"/>
      <c r="BUN177" s="95"/>
      <c r="BUO177" s="95"/>
      <c r="BUP177" s="95"/>
      <c r="BUQ177" s="95"/>
      <c r="BUR177" s="95"/>
      <c r="BUS177" s="95"/>
      <c r="BUT177" s="95"/>
      <c r="BUU177" s="95"/>
      <c r="BUV177" s="95"/>
      <c r="BUW177" s="95"/>
      <c r="BUX177" s="95"/>
      <c r="BUY177" s="95"/>
      <c r="BUZ177" s="95"/>
      <c r="BVA177" s="95"/>
      <c r="BVB177" s="95"/>
      <c r="BVC177" s="95"/>
      <c r="BVD177" s="95"/>
      <c r="BVE177" s="95"/>
      <c r="BVF177" s="95"/>
      <c r="BVG177" s="95"/>
      <c r="BVH177" s="95"/>
      <c r="BVI177" s="95"/>
      <c r="BVJ177" s="95"/>
      <c r="BVK177" s="95"/>
      <c r="BVL177" s="95"/>
      <c r="BVM177" s="95"/>
      <c r="BVN177" s="95"/>
      <c r="BVO177" s="95"/>
      <c r="BVP177" s="95"/>
      <c r="BVQ177" s="95"/>
      <c r="BVR177" s="95"/>
      <c r="BVS177" s="95"/>
      <c r="BVT177" s="95"/>
      <c r="BVU177" s="95"/>
      <c r="BVV177" s="95"/>
      <c r="BVW177" s="95"/>
      <c r="BVX177" s="95"/>
      <c r="BVY177" s="95"/>
      <c r="BVZ177" s="95"/>
      <c r="BWA177" s="95"/>
      <c r="BWB177" s="95"/>
      <c r="BWC177" s="95"/>
      <c r="BWD177" s="95"/>
      <c r="BWE177" s="95"/>
      <c r="BWF177" s="95"/>
      <c r="BWG177" s="95"/>
      <c r="BWH177" s="95"/>
      <c r="BWI177" s="95"/>
      <c r="BWJ177" s="95"/>
      <c r="BWK177" s="95"/>
      <c r="BWL177" s="95"/>
      <c r="BWM177" s="95"/>
      <c r="BWN177" s="95"/>
      <c r="BWO177" s="95"/>
      <c r="BWP177" s="95"/>
      <c r="BWQ177" s="95"/>
      <c r="BWR177" s="95"/>
      <c r="BWS177" s="95"/>
      <c r="BWT177" s="95"/>
      <c r="BWU177" s="95"/>
      <c r="BWV177" s="95"/>
      <c r="BWW177" s="95"/>
      <c r="BWX177" s="95"/>
      <c r="BWY177" s="95"/>
      <c r="BWZ177" s="95"/>
      <c r="BXA177" s="95"/>
      <c r="BXB177" s="95"/>
      <c r="BXC177" s="95"/>
      <c r="BXD177" s="95"/>
      <c r="BXE177" s="95"/>
      <c r="BXF177" s="95"/>
      <c r="BXG177" s="95"/>
      <c r="BXH177" s="95"/>
      <c r="BXI177" s="95"/>
      <c r="BXJ177" s="95"/>
      <c r="BXK177" s="95"/>
      <c r="BXL177" s="95"/>
      <c r="BXM177" s="95"/>
      <c r="BXN177" s="95"/>
      <c r="BXO177" s="95"/>
      <c r="BXP177" s="95"/>
      <c r="BXQ177" s="95"/>
      <c r="BXR177" s="95"/>
      <c r="BXS177" s="95"/>
      <c r="BXT177" s="95"/>
      <c r="BXU177" s="95"/>
      <c r="BXV177" s="95"/>
      <c r="BXW177" s="95"/>
      <c r="BXX177" s="95"/>
      <c r="BXY177" s="95"/>
      <c r="BXZ177" s="95"/>
      <c r="BYA177" s="95"/>
      <c r="BYB177" s="95"/>
      <c r="BYC177" s="95"/>
      <c r="BYD177" s="95"/>
      <c r="BYE177" s="95"/>
      <c r="BYF177" s="95"/>
      <c r="BYG177" s="95"/>
      <c r="BYH177" s="95"/>
      <c r="BYI177" s="95"/>
      <c r="BYJ177" s="95"/>
      <c r="BYK177" s="95"/>
      <c r="BYL177" s="95"/>
      <c r="BYM177" s="95"/>
      <c r="BYN177" s="95"/>
      <c r="BYO177" s="95"/>
      <c r="BYP177" s="95"/>
      <c r="BYQ177" s="95"/>
      <c r="BYR177" s="95"/>
      <c r="BYS177" s="95"/>
      <c r="BYT177" s="95"/>
      <c r="BYU177" s="95"/>
      <c r="BYV177" s="95"/>
      <c r="BYW177" s="95"/>
      <c r="BYX177" s="95"/>
      <c r="BYY177" s="95"/>
      <c r="BYZ177" s="95"/>
      <c r="BZA177" s="95"/>
      <c r="BZB177" s="95"/>
      <c r="BZC177" s="95"/>
      <c r="BZD177" s="95"/>
      <c r="BZE177" s="95"/>
      <c r="BZF177" s="95"/>
      <c r="BZG177" s="95"/>
      <c r="BZH177" s="95"/>
      <c r="BZI177" s="95"/>
      <c r="BZJ177" s="95"/>
      <c r="BZK177" s="95"/>
      <c r="BZL177" s="95"/>
      <c r="BZM177" s="95"/>
      <c r="BZN177" s="95"/>
      <c r="BZO177" s="95"/>
      <c r="BZP177" s="95"/>
      <c r="BZQ177" s="95"/>
      <c r="BZR177" s="95"/>
      <c r="BZS177" s="95"/>
      <c r="BZT177" s="95"/>
      <c r="BZU177" s="95"/>
      <c r="BZV177" s="95"/>
      <c r="BZW177" s="95"/>
      <c r="BZX177" s="95"/>
      <c r="BZY177" s="95"/>
      <c r="BZZ177" s="95"/>
      <c r="CAA177" s="95"/>
      <c r="CAB177" s="95"/>
      <c r="CAC177" s="95"/>
      <c r="CAD177" s="95"/>
      <c r="CAE177" s="95"/>
      <c r="CAF177" s="95"/>
      <c r="CAG177" s="95"/>
      <c r="CAH177" s="95"/>
      <c r="CAI177" s="95"/>
      <c r="CAJ177" s="95"/>
      <c r="CAK177" s="95"/>
      <c r="CAL177" s="95"/>
      <c r="CAM177" s="95"/>
      <c r="CAN177" s="95"/>
      <c r="CAO177" s="95"/>
      <c r="CAP177" s="95"/>
      <c r="CAQ177" s="95"/>
      <c r="CAR177" s="95"/>
      <c r="CAS177" s="95"/>
      <c r="CAT177" s="95"/>
      <c r="CAU177" s="95"/>
      <c r="CAV177" s="95"/>
      <c r="CAW177" s="95"/>
      <c r="CAX177" s="95"/>
      <c r="CAY177" s="95"/>
      <c r="CAZ177" s="95"/>
      <c r="CBA177" s="95"/>
      <c r="CBB177" s="95"/>
      <c r="CBC177" s="95"/>
      <c r="CBD177" s="95"/>
      <c r="CBE177" s="95"/>
      <c r="CBF177" s="95"/>
      <c r="CBG177" s="95"/>
      <c r="CBH177" s="95"/>
      <c r="CBI177" s="95"/>
      <c r="CBJ177" s="95"/>
      <c r="CBK177" s="95"/>
      <c r="CBL177" s="95"/>
      <c r="CBM177" s="95"/>
      <c r="CBN177" s="95"/>
      <c r="CBO177" s="95"/>
      <c r="CBP177" s="95"/>
      <c r="CBQ177" s="95"/>
      <c r="CBR177" s="95"/>
      <c r="CBS177" s="95"/>
      <c r="CBT177" s="95"/>
      <c r="CBU177" s="95"/>
      <c r="CBV177" s="95"/>
      <c r="CBW177" s="95"/>
      <c r="CBX177" s="95"/>
      <c r="CBY177" s="95"/>
      <c r="CBZ177" s="95"/>
      <c r="CCA177" s="95"/>
      <c r="CCB177" s="95"/>
      <c r="CCC177" s="95"/>
      <c r="CCD177" s="95"/>
      <c r="CCE177" s="95"/>
      <c r="CCF177" s="95"/>
      <c r="CCG177" s="95"/>
      <c r="CCH177" s="95"/>
      <c r="CCI177" s="95"/>
      <c r="CCJ177" s="95"/>
      <c r="CCK177" s="95"/>
      <c r="CCL177" s="95"/>
      <c r="CCM177" s="95"/>
      <c r="CCN177" s="95"/>
      <c r="CCO177" s="95"/>
      <c r="CCP177" s="95"/>
      <c r="CCQ177" s="95"/>
      <c r="CCR177" s="95"/>
      <c r="CCS177" s="95"/>
      <c r="CCT177" s="95"/>
      <c r="CCU177" s="95"/>
      <c r="CCV177" s="95"/>
      <c r="CCW177" s="95"/>
      <c r="CCX177" s="95"/>
      <c r="CCY177" s="95"/>
      <c r="CCZ177" s="95"/>
      <c r="CDA177" s="95"/>
      <c r="CDB177" s="95"/>
      <c r="CDC177" s="95"/>
      <c r="CDD177" s="95"/>
      <c r="CDE177" s="95"/>
      <c r="CDF177" s="95"/>
      <c r="CDG177" s="95"/>
      <c r="CDH177" s="95"/>
      <c r="CDI177" s="95"/>
      <c r="CDJ177" s="95"/>
      <c r="CDK177" s="95"/>
      <c r="CDL177" s="95"/>
      <c r="CDM177" s="95"/>
      <c r="CDN177" s="95"/>
      <c r="CDO177" s="95"/>
      <c r="CDP177" s="95"/>
      <c r="CDQ177" s="95"/>
      <c r="CDR177" s="95"/>
      <c r="CDS177" s="95"/>
      <c r="CDT177" s="95"/>
      <c r="CDU177" s="95"/>
      <c r="CDV177" s="95"/>
      <c r="CDW177" s="95"/>
      <c r="CDX177" s="95"/>
      <c r="CDY177" s="95"/>
      <c r="CDZ177" s="95"/>
      <c r="CEA177" s="95"/>
      <c r="CEB177" s="95"/>
      <c r="CEC177" s="95"/>
      <c r="CED177" s="95"/>
      <c r="CEE177" s="95"/>
      <c r="CEF177" s="95"/>
      <c r="CEG177" s="95"/>
      <c r="CEH177" s="95"/>
      <c r="CEI177" s="95"/>
      <c r="CEJ177" s="95"/>
      <c r="CEK177" s="95"/>
      <c r="CEL177" s="95"/>
      <c r="CEM177" s="95"/>
      <c r="CEN177" s="95"/>
      <c r="CEO177" s="95"/>
      <c r="CEP177" s="95"/>
      <c r="CEQ177" s="95"/>
      <c r="CER177" s="95"/>
      <c r="CES177" s="95"/>
      <c r="CET177" s="95"/>
      <c r="CEU177" s="95"/>
      <c r="CEV177" s="95"/>
      <c r="CEW177" s="95"/>
      <c r="CEX177" s="95"/>
      <c r="CEY177" s="95"/>
      <c r="CEZ177" s="95"/>
      <c r="CFA177" s="95"/>
      <c r="CFB177" s="95"/>
      <c r="CFC177" s="95"/>
      <c r="CFD177" s="95"/>
      <c r="CFE177" s="95"/>
      <c r="CFF177" s="95"/>
      <c r="CFG177" s="95"/>
      <c r="CFH177" s="95"/>
      <c r="CFI177" s="95"/>
      <c r="CFJ177" s="95"/>
      <c r="CFK177" s="95"/>
      <c r="CFL177" s="95"/>
      <c r="CFM177" s="95"/>
      <c r="CFN177" s="95"/>
      <c r="CFO177" s="95"/>
      <c r="CFP177" s="95"/>
      <c r="CFQ177" s="95"/>
      <c r="CFR177" s="95"/>
      <c r="CFS177" s="95"/>
      <c r="CFT177" s="95"/>
      <c r="CFU177" s="95"/>
      <c r="CFV177" s="95"/>
      <c r="CFW177" s="95"/>
      <c r="CFX177" s="95"/>
      <c r="CFY177" s="95"/>
      <c r="CFZ177" s="95"/>
      <c r="CGA177" s="95"/>
      <c r="CGB177" s="95"/>
      <c r="CGC177" s="95"/>
      <c r="CGD177" s="95"/>
      <c r="CGE177" s="95"/>
      <c r="CGF177" s="95"/>
      <c r="CGG177" s="95"/>
      <c r="CGH177" s="95"/>
      <c r="CGI177" s="95"/>
      <c r="CGJ177" s="95"/>
      <c r="CGK177" s="95"/>
      <c r="CGL177" s="95"/>
      <c r="CGM177" s="95"/>
      <c r="CGN177" s="95"/>
      <c r="CGO177" s="95"/>
      <c r="CGP177" s="95"/>
      <c r="CGQ177" s="95"/>
      <c r="CGR177" s="95"/>
      <c r="CGS177" s="95"/>
      <c r="CGT177" s="95"/>
      <c r="CGU177" s="95"/>
      <c r="CGV177" s="95"/>
      <c r="CGW177" s="95"/>
      <c r="CGX177" s="95"/>
      <c r="CGY177" s="95"/>
      <c r="CGZ177" s="95"/>
      <c r="CHA177" s="95"/>
      <c r="CHB177" s="95"/>
      <c r="CHC177" s="95"/>
      <c r="CHD177" s="95"/>
      <c r="CHE177" s="95"/>
      <c r="CHF177" s="95"/>
      <c r="CHG177" s="95"/>
      <c r="CHH177" s="95"/>
      <c r="CHI177" s="95"/>
      <c r="CHJ177" s="95"/>
      <c r="CHK177" s="95"/>
      <c r="CHL177" s="95"/>
      <c r="CHM177" s="95"/>
      <c r="CHN177" s="95"/>
      <c r="CHO177" s="95"/>
      <c r="CHP177" s="95"/>
      <c r="CHQ177" s="95"/>
      <c r="CHR177" s="95"/>
      <c r="CHS177" s="95"/>
      <c r="CHT177" s="95"/>
      <c r="CHU177" s="95"/>
      <c r="CHV177" s="95"/>
      <c r="CHW177" s="95"/>
      <c r="CHX177" s="95"/>
      <c r="CHY177" s="95"/>
      <c r="CHZ177" s="95"/>
      <c r="CIA177" s="95"/>
      <c r="CIB177" s="95"/>
      <c r="CIC177" s="95"/>
      <c r="CID177" s="95"/>
      <c r="CIE177" s="95"/>
      <c r="CIF177" s="95"/>
      <c r="CIG177" s="95"/>
      <c r="CIH177" s="95"/>
      <c r="CII177" s="95"/>
      <c r="CIJ177" s="95"/>
      <c r="CIK177" s="95"/>
      <c r="CIL177" s="95"/>
      <c r="CIM177" s="95"/>
      <c r="CIN177" s="95"/>
      <c r="CIO177" s="95"/>
      <c r="CIP177" s="95"/>
      <c r="CIQ177" s="95"/>
      <c r="CIR177" s="95"/>
      <c r="CIS177" s="95"/>
      <c r="CIT177" s="95"/>
      <c r="CIU177" s="95"/>
      <c r="CIV177" s="95"/>
      <c r="CIW177" s="95"/>
      <c r="CIX177" s="95"/>
      <c r="CIY177" s="95"/>
      <c r="CIZ177" s="95"/>
      <c r="CJA177" s="95"/>
      <c r="CJB177" s="95"/>
      <c r="CJC177" s="95"/>
      <c r="CJD177" s="95"/>
      <c r="CJE177" s="95"/>
      <c r="CJF177" s="95"/>
      <c r="CJG177" s="95"/>
      <c r="CJH177" s="95"/>
      <c r="CJI177" s="95"/>
      <c r="CJJ177" s="95"/>
      <c r="CJK177" s="95"/>
      <c r="CJL177" s="95"/>
      <c r="CJM177" s="95"/>
      <c r="CJN177" s="95"/>
      <c r="CJO177" s="95"/>
      <c r="CJP177" s="95"/>
      <c r="CJQ177" s="95"/>
      <c r="CJR177" s="95"/>
      <c r="CJS177" s="95"/>
      <c r="CJT177" s="95"/>
      <c r="CJU177" s="95"/>
      <c r="CJV177" s="95"/>
      <c r="CJW177" s="95"/>
      <c r="CJX177" s="95"/>
      <c r="CJY177" s="95"/>
      <c r="CJZ177" s="95"/>
      <c r="CKA177" s="95"/>
      <c r="CKB177" s="95"/>
      <c r="CKC177" s="95"/>
      <c r="CKD177" s="95"/>
      <c r="CKE177" s="95"/>
      <c r="CKF177" s="95"/>
      <c r="CKG177" s="95"/>
      <c r="CKH177" s="95"/>
      <c r="CKI177" s="95"/>
      <c r="CKJ177" s="95"/>
      <c r="CKK177" s="95"/>
      <c r="CKL177" s="95"/>
      <c r="CKM177" s="95"/>
      <c r="CKN177" s="95"/>
      <c r="CKO177" s="95"/>
      <c r="CKP177" s="95"/>
      <c r="CKQ177" s="95"/>
      <c r="CKR177" s="95"/>
      <c r="CKS177" s="95"/>
      <c r="CKT177" s="95"/>
      <c r="CKU177" s="95"/>
      <c r="CKV177" s="95"/>
      <c r="CKW177" s="95"/>
      <c r="CKX177" s="95"/>
      <c r="CKY177" s="95"/>
      <c r="CKZ177" s="95"/>
      <c r="CLA177" s="95"/>
      <c r="CLB177" s="95"/>
      <c r="CLC177" s="95"/>
      <c r="CLD177" s="95"/>
      <c r="CLE177" s="95"/>
      <c r="CLF177" s="95"/>
      <c r="CLG177" s="95"/>
      <c r="CLH177" s="95"/>
      <c r="CLI177" s="95"/>
      <c r="CLJ177" s="95"/>
      <c r="CLK177" s="95"/>
      <c r="CLL177" s="95"/>
      <c r="CLM177" s="95"/>
      <c r="CLN177" s="95"/>
      <c r="CLO177" s="95"/>
      <c r="CLP177" s="95"/>
      <c r="CLQ177" s="95"/>
      <c r="CLR177" s="95"/>
      <c r="CLS177" s="95"/>
      <c r="CLT177" s="95"/>
      <c r="CLU177" s="95"/>
      <c r="CLV177" s="95"/>
      <c r="CLW177" s="95"/>
      <c r="CLX177" s="95"/>
      <c r="CLY177" s="95"/>
      <c r="CLZ177" s="95"/>
      <c r="CMA177" s="95"/>
      <c r="CMB177" s="95"/>
      <c r="CMC177" s="95"/>
      <c r="CMD177" s="95"/>
      <c r="CME177" s="95"/>
      <c r="CMF177" s="95"/>
      <c r="CMG177" s="95"/>
      <c r="CMH177" s="95"/>
      <c r="CMI177" s="95"/>
      <c r="CMJ177" s="95"/>
      <c r="CMK177" s="95"/>
      <c r="CML177" s="95"/>
      <c r="CMM177" s="95"/>
      <c r="CMN177" s="95"/>
      <c r="CMO177" s="95"/>
      <c r="CMP177" s="95"/>
      <c r="CMQ177" s="95"/>
      <c r="CMR177" s="95"/>
      <c r="CMS177" s="95"/>
      <c r="CMT177" s="95"/>
      <c r="CMU177" s="95"/>
      <c r="CMV177" s="95"/>
      <c r="CMW177" s="95"/>
      <c r="CMX177" s="95"/>
      <c r="CMY177" s="95"/>
      <c r="CMZ177" s="95"/>
      <c r="CNA177" s="95"/>
      <c r="CNB177" s="95"/>
      <c r="CNC177" s="95"/>
      <c r="CND177" s="95"/>
      <c r="CNE177" s="95"/>
      <c r="CNF177" s="95"/>
      <c r="CNG177" s="95"/>
      <c r="CNH177" s="95"/>
      <c r="CNI177" s="95"/>
      <c r="CNJ177" s="95"/>
      <c r="CNK177" s="95"/>
      <c r="CNL177" s="95"/>
      <c r="CNM177" s="95"/>
      <c r="CNN177" s="95"/>
      <c r="CNO177" s="95"/>
      <c r="CNP177" s="95"/>
      <c r="CNQ177" s="95"/>
      <c r="CNR177" s="95"/>
      <c r="CNS177" s="95"/>
      <c r="CNT177" s="95"/>
      <c r="CNU177" s="95"/>
      <c r="CNV177" s="95"/>
      <c r="CNW177" s="95"/>
      <c r="CNX177" s="95"/>
      <c r="CNY177" s="95"/>
      <c r="CNZ177" s="95"/>
      <c r="COA177" s="95"/>
      <c r="COB177" s="95"/>
      <c r="COC177" s="95"/>
      <c r="COD177" s="95"/>
      <c r="COE177" s="95"/>
      <c r="COF177" s="95"/>
      <c r="COG177" s="95"/>
      <c r="COH177" s="95"/>
      <c r="COI177" s="95"/>
      <c r="COJ177" s="95"/>
      <c r="COK177" s="95"/>
      <c r="COL177" s="95"/>
      <c r="COM177" s="95"/>
      <c r="CON177" s="95"/>
      <c r="COO177" s="95"/>
      <c r="COP177" s="95"/>
      <c r="COQ177" s="95"/>
      <c r="COR177" s="95"/>
      <c r="COS177" s="95"/>
      <c r="COT177" s="95"/>
      <c r="COU177" s="95"/>
      <c r="COV177" s="95"/>
      <c r="COW177" s="95"/>
      <c r="COX177" s="95"/>
      <c r="COY177" s="95"/>
      <c r="COZ177" s="95"/>
      <c r="CPA177" s="95"/>
      <c r="CPB177" s="95"/>
      <c r="CPC177" s="95"/>
      <c r="CPD177" s="95"/>
      <c r="CPE177" s="95"/>
      <c r="CPF177" s="95"/>
      <c r="CPG177" s="95"/>
      <c r="CPH177" s="95"/>
      <c r="CPI177" s="95"/>
      <c r="CPJ177" s="95"/>
      <c r="CPK177" s="95"/>
      <c r="CPL177" s="95"/>
      <c r="CPM177" s="95"/>
      <c r="CPN177" s="95"/>
      <c r="CPO177" s="95"/>
      <c r="CPP177" s="95"/>
      <c r="CPQ177" s="95"/>
      <c r="CPR177" s="95"/>
      <c r="CPS177" s="95"/>
      <c r="CPT177" s="95"/>
      <c r="CPU177" s="95"/>
      <c r="CPV177" s="95"/>
      <c r="CPW177" s="95"/>
      <c r="CPX177" s="95"/>
      <c r="CPY177" s="95"/>
      <c r="CPZ177" s="95"/>
      <c r="CQA177" s="95"/>
      <c r="CQB177" s="95"/>
      <c r="CQC177" s="95"/>
      <c r="CQD177" s="95"/>
      <c r="CQE177" s="95"/>
      <c r="CQF177" s="95"/>
      <c r="CQG177" s="95"/>
      <c r="CQH177" s="95"/>
      <c r="CQI177" s="95"/>
      <c r="CQJ177" s="95"/>
      <c r="CQK177" s="95"/>
      <c r="CQL177" s="95"/>
      <c r="CQM177" s="95"/>
      <c r="CQN177" s="95"/>
      <c r="CQO177" s="95"/>
      <c r="CQP177" s="95"/>
      <c r="CQQ177" s="95"/>
      <c r="CQR177" s="95"/>
      <c r="CQS177" s="95"/>
      <c r="CQT177" s="95"/>
      <c r="CQU177" s="95"/>
      <c r="CQV177" s="95"/>
      <c r="CQW177" s="95"/>
      <c r="CQX177" s="95"/>
      <c r="CQY177" s="95"/>
      <c r="CQZ177" s="95"/>
      <c r="CRA177" s="95"/>
      <c r="CRB177" s="95"/>
      <c r="CRC177" s="95"/>
      <c r="CRD177" s="95"/>
      <c r="CRE177" s="95"/>
      <c r="CRF177" s="95"/>
      <c r="CRG177" s="95"/>
      <c r="CRH177" s="95"/>
      <c r="CRI177" s="95"/>
      <c r="CRJ177" s="95"/>
      <c r="CRK177" s="95"/>
      <c r="CRL177" s="95"/>
      <c r="CRM177" s="95"/>
      <c r="CRN177" s="95"/>
      <c r="CRO177" s="95"/>
      <c r="CRP177" s="95"/>
      <c r="CRQ177" s="95"/>
      <c r="CRR177" s="95"/>
      <c r="CRS177" s="95"/>
      <c r="CRT177" s="95"/>
      <c r="CRU177" s="95"/>
      <c r="CRV177" s="95"/>
      <c r="CRW177" s="95"/>
      <c r="CRX177" s="95"/>
      <c r="CRY177" s="95"/>
      <c r="CRZ177" s="95"/>
      <c r="CSA177" s="95"/>
      <c r="CSB177" s="95"/>
      <c r="CSC177" s="95"/>
      <c r="CSD177" s="95"/>
      <c r="CSE177" s="95"/>
      <c r="CSF177" s="95"/>
      <c r="CSG177" s="95"/>
      <c r="CSH177" s="95"/>
      <c r="CSI177" s="95"/>
      <c r="CSJ177" s="95"/>
      <c r="CSK177" s="95"/>
      <c r="CSL177" s="95"/>
      <c r="CSM177" s="95"/>
      <c r="CSN177" s="95"/>
      <c r="CSO177" s="95"/>
      <c r="CSP177" s="95"/>
      <c r="CSQ177" s="95"/>
      <c r="CSR177" s="95"/>
      <c r="CSS177" s="95"/>
      <c r="CST177" s="95"/>
      <c r="CSU177" s="95"/>
      <c r="CSV177" s="95"/>
      <c r="CSW177" s="95"/>
      <c r="CSX177" s="95"/>
      <c r="CSY177" s="95"/>
      <c r="CSZ177" s="95"/>
      <c r="CTA177" s="95"/>
      <c r="CTB177" s="95"/>
      <c r="CTC177" s="95"/>
      <c r="CTD177" s="95"/>
      <c r="CTE177" s="95"/>
      <c r="CTF177" s="95"/>
      <c r="CTG177" s="95"/>
      <c r="CTH177" s="95"/>
      <c r="CTI177" s="95"/>
      <c r="CTJ177" s="95"/>
      <c r="CTK177" s="95"/>
      <c r="CTL177" s="95"/>
      <c r="CTM177" s="95"/>
      <c r="CTN177" s="95"/>
      <c r="CTO177" s="95"/>
      <c r="CTP177" s="95"/>
      <c r="CTQ177" s="95"/>
      <c r="CTR177" s="95"/>
      <c r="CTS177" s="95"/>
      <c r="CTT177" s="95"/>
      <c r="CTU177" s="95"/>
      <c r="CTV177" s="95"/>
      <c r="CTW177" s="95"/>
      <c r="CTX177" s="95"/>
      <c r="CTY177" s="95"/>
      <c r="CTZ177" s="95"/>
      <c r="CUA177" s="95"/>
      <c r="CUB177" s="95"/>
      <c r="CUC177" s="95"/>
      <c r="CUD177" s="95"/>
      <c r="CUE177" s="95"/>
      <c r="CUF177" s="95"/>
      <c r="CUG177" s="95"/>
      <c r="CUH177" s="95"/>
      <c r="CUI177" s="95"/>
      <c r="CUJ177" s="95"/>
      <c r="CUK177" s="95"/>
      <c r="CUL177" s="95"/>
      <c r="CUM177" s="95"/>
      <c r="CUN177" s="95"/>
      <c r="CUO177" s="95"/>
      <c r="CUP177" s="95"/>
      <c r="CUQ177" s="95"/>
      <c r="CUR177" s="95"/>
      <c r="CUS177" s="95"/>
      <c r="CUT177" s="95"/>
      <c r="CUU177" s="95"/>
      <c r="CUV177" s="95"/>
      <c r="CUW177" s="95"/>
      <c r="CUX177" s="95"/>
      <c r="CUY177" s="95"/>
      <c r="CUZ177" s="95"/>
      <c r="CVA177" s="95"/>
      <c r="CVB177" s="95"/>
      <c r="CVC177" s="95"/>
      <c r="CVD177" s="95"/>
      <c r="CVE177" s="95"/>
      <c r="CVF177" s="95"/>
      <c r="CVG177" s="95"/>
      <c r="CVH177" s="95"/>
      <c r="CVI177" s="95"/>
      <c r="CVJ177" s="95"/>
      <c r="CVK177" s="95"/>
      <c r="CVL177" s="95"/>
      <c r="CVM177" s="95"/>
      <c r="CVN177" s="95"/>
      <c r="CVO177" s="95"/>
      <c r="CVP177" s="95"/>
      <c r="CVQ177" s="95"/>
      <c r="CVR177" s="95"/>
      <c r="CVS177" s="95"/>
      <c r="CVT177" s="95"/>
      <c r="CVU177" s="95"/>
      <c r="CVV177" s="95"/>
      <c r="CVW177" s="95"/>
      <c r="CVX177" s="95"/>
      <c r="CVY177" s="95"/>
      <c r="CVZ177" s="95"/>
      <c r="CWA177" s="95"/>
      <c r="CWB177" s="95"/>
      <c r="CWC177" s="95"/>
      <c r="CWD177" s="95"/>
      <c r="CWE177" s="95"/>
      <c r="CWF177" s="95"/>
      <c r="CWG177" s="95"/>
      <c r="CWH177" s="95"/>
      <c r="CWI177" s="95"/>
      <c r="CWJ177" s="95"/>
      <c r="CWK177" s="95"/>
      <c r="CWL177" s="95"/>
      <c r="CWM177" s="95"/>
      <c r="CWN177" s="95"/>
      <c r="CWO177" s="95"/>
      <c r="CWP177" s="95"/>
      <c r="CWQ177" s="95"/>
      <c r="CWR177" s="95"/>
      <c r="CWS177" s="95"/>
      <c r="CWT177" s="95"/>
      <c r="CWU177" s="95"/>
      <c r="CWV177" s="95"/>
      <c r="CWW177" s="95"/>
      <c r="CWX177" s="95"/>
      <c r="CWY177" s="95"/>
      <c r="CWZ177" s="95"/>
      <c r="CXA177" s="95"/>
      <c r="CXB177" s="95"/>
      <c r="CXC177" s="95"/>
      <c r="CXD177" s="95"/>
      <c r="CXE177" s="95"/>
      <c r="CXF177" s="95"/>
      <c r="CXG177" s="95"/>
      <c r="CXH177" s="95"/>
      <c r="CXI177" s="95"/>
      <c r="CXJ177" s="95"/>
      <c r="CXK177" s="95"/>
      <c r="CXL177" s="95"/>
      <c r="CXM177" s="95"/>
      <c r="CXN177" s="95"/>
      <c r="CXO177" s="95"/>
      <c r="CXP177" s="95"/>
      <c r="CXQ177" s="95"/>
      <c r="CXR177" s="95"/>
      <c r="CXS177" s="95"/>
      <c r="CXT177" s="95"/>
      <c r="CXU177" s="95"/>
      <c r="CXV177" s="95"/>
      <c r="CXW177" s="95"/>
      <c r="CXX177" s="95"/>
      <c r="CXY177" s="95"/>
      <c r="CXZ177" s="95"/>
      <c r="CYA177" s="95"/>
      <c r="CYB177" s="95"/>
      <c r="CYC177" s="95"/>
      <c r="CYD177" s="95"/>
      <c r="CYE177" s="95"/>
      <c r="CYF177" s="95"/>
      <c r="CYG177" s="95"/>
      <c r="CYH177" s="95"/>
      <c r="CYI177" s="95"/>
      <c r="CYJ177" s="95"/>
      <c r="CYK177" s="95"/>
      <c r="CYL177" s="95"/>
      <c r="CYM177" s="95"/>
      <c r="CYN177" s="95"/>
      <c r="CYO177" s="95"/>
      <c r="CYP177" s="95"/>
      <c r="CYQ177" s="95"/>
      <c r="CYR177" s="95"/>
      <c r="CYS177" s="95"/>
      <c r="CYT177" s="95"/>
      <c r="CYU177" s="95"/>
      <c r="CYV177" s="95"/>
      <c r="CYW177" s="95"/>
      <c r="CYX177" s="95"/>
      <c r="CYY177" s="95"/>
      <c r="CYZ177" s="95"/>
      <c r="CZA177" s="95"/>
      <c r="CZB177" s="95"/>
      <c r="CZC177" s="95"/>
      <c r="CZD177" s="95"/>
      <c r="CZE177" s="95"/>
      <c r="CZF177" s="95"/>
      <c r="CZG177" s="95"/>
      <c r="CZH177" s="95"/>
      <c r="CZI177" s="95"/>
      <c r="CZJ177" s="95"/>
      <c r="CZK177" s="95"/>
      <c r="CZL177" s="95"/>
      <c r="CZM177" s="95"/>
      <c r="CZN177" s="95"/>
      <c r="CZO177" s="95"/>
      <c r="CZP177" s="95"/>
      <c r="CZQ177" s="95"/>
      <c r="CZR177" s="95"/>
      <c r="CZS177" s="95"/>
      <c r="CZT177" s="95"/>
      <c r="CZU177" s="95"/>
      <c r="CZV177" s="95"/>
      <c r="CZW177" s="95"/>
      <c r="CZX177" s="95"/>
      <c r="CZY177" s="95"/>
      <c r="CZZ177" s="95"/>
      <c r="DAA177" s="95"/>
      <c r="DAB177" s="95"/>
      <c r="DAC177" s="95"/>
      <c r="DAD177" s="95"/>
      <c r="DAE177" s="95"/>
      <c r="DAF177" s="95"/>
      <c r="DAG177" s="95"/>
      <c r="DAH177" s="95"/>
      <c r="DAI177" s="95"/>
      <c r="DAJ177" s="95"/>
      <c r="DAK177" s="95"/>
      <c r="DAL177" s="95"/>
      <c r="DAM177" s="95"/>
      <c r="DAN177" s="95"/>
      <c r="DAO177" s="95"/>
      <c r="DAP177" s="95"/>
      <c r="DAQ177" s="95"/>
      <c r="DAR177" s="95"/>
      <c r="DAS177" s="95"/>
      <c r="DAT177" s="95"/>
      <c r="DAU177" s="95"/>
      <c r="DAV177" s="95"/>
      <c r="DAW177" s="95"/>
      <c r="DAX177" s="95"/>
      <c r="DAY177" s="95"/>
      <c r="DAZ177" s="95"/>
      <c r="DBA177" s="95"/>
      <c r="DBB177" s="95"/>
      <c r="DBC177" s="95"/>
      <c r="DBD177" s="95"/>
      <c r="DBE177" s="95"/>
      <c r="DBF177" s="95"/>
      <c r="DBG177" s="95"/>
      <c r="DBH177" s="95"/>
      <c r="DBI177" s="95"/>
      <c r="DBJ177" s="95"/>
      <c r="DBK177" s="95"/>
      <c r="DBL177" s="95"/>
      <c r="DBM177" s="95"/>
      <c r="DBN177" s="95"/>
      <c r="DBO177" s="95"/>
      <c r="DBP177" s="95"/>
      <c r="DBQ177" s="95"/>
      <c r="DBR177" s="95"/>
      <c r="DBS177" s="95"/>
      <c r="DBT177" s="95"/>
      <c r="DBU177" s="95"/>
      <c r="DBV177" s="95"/>
      <c r="DBW177" s="95"/>
      <c r="DBX177" s="95"/>
      <c r="DBY177" s="95"/>
      <c r="DBZ177" s="95"/>
      <c r="DCA177" s="95"/>
      <c r="DCB177" s="95"/>
      <c r="DCC177" s="95"/>
      <c r="DCD177" s="95"/>
      <c r="DCE177" s="95"/>
      <c r="DCF177" s="95"/>
      <c r="DCG177" s="95"/>
      <c r="DCH177" s="95"/>
      <c r="DCI177" s="95"/>
      <c r="DCJ177" s="95"/>
      <c r="DCK177" s="95"/>
      <c r="DCL177" s="95"/>
      <c r="DCM177" s="95"/>
      <c r="DCN177" s="95"/>
      <c r="DCO177" s="95"/>
      <c r="DCP177" s="95"/>
      <c r="DCQ177" s="95"/>
      <c r="DCR177" s="95"/>
      <c r="DCS177" s="95"/>
      <c r="DCT177" s="95"/>
      <c r="DCU177" s="95"/>
      <c r="DCV177" s="95"/>
      <c r="DCW177" s="95"/>
      <c r="DCX177" s="95"/>
      <c r="DCY177" s="95"/>
      <c r="DCZ177" s="95"/>
      <c r="DDA177" s="95"/>
      <c r="DDB177" s="95"/>
      <c r="DDC177" s="95"/>
      <c r="DDD177" s="95"/>
      <c r="DDE177" s="95"/>
      <c r="DDF177" s="95"/>
      <c r="DDG177" s="95"/>
      <c r="DDH177" s="95"/>
      <c r="DDI177" s="95"/>
      <c r="DDJ177" s="95"/>
      <c r="DDK177" s="95"/>
      <c r="DDL177" s="95"/>
      <c r="DDM177" s="95"/>
      <c r="DDN177" s="95"/>
      <c r="DDO177" s="95"/>
      <c r="DDP177" s="95"/>
      <c r="DDQ177" s="95"/>
      <c r="DDR177" s="95"/>
      <c r="DDS177" s="95"/>
      <c r="DDT177" s="95"/>
      <c r="DDU177" s="95"/>
      <c r="DDV177" s="95"/>
      <c r="DDW177" s="95"/>
      <c r="DDX177" s="95"/>
      <c r="DDY177" s="95"/>
      <c r="DDZ177" s="95"/>
      <c r="DEA177" s="95"/>
      <c r="DEB177" s="95"/>
      <c r="DEC177" s="95"/>
      <c r="DED177" s="95"/>
      <c r="DEE177" s="95"/>
      <c r="DEF177" s="95"/>
      <c r="DEG177" s="95"/>
      <c r="DEH177" s="95"/>
      <c r="DEI177" s="95"/>
      <c r="DEJ177" s="95"/>
      <c r="DEK177" s="95"/>
      <c r="DEL177" s="95"/>
      <c r="DEM177" s="95"/>
      <c r="DEN177" s="95"/>
      <c r="DEO177" s="95"/>
      <c r="DEP177" s="95"/>
      <c r="DEQ177" s="95"/>
      <c r="DER177" s="95"/>
      <c r="DES177" s="95"/>
      <c r="DET177" s="95"/>
      <c r="DEU177" s="95"/>
      <c r="DEV177" s="95"/>
      <c r="DEW177" s="95"/>
      <c r="DEX177" s="95"/>
      <c r="DEY177" s="95"/>
      <c r="DEZ177" s="95"/>
      <c r="DFA177" s="95"/>
      <c r="DFB177" s="95"/>
      <c r="DFC177" s="95"/>
      <c r="DFD177" s="95"/>
      <c r="DFE177" s="95"/>
      <c r="DFF177" s="95"/>
      <c r="DFG177" s="95"/>
      <c r="DFH177" s="95"/>
      <c r="DFI177" s="95"/>
      <c r="DFJ177" s="95"/>
      <c r="DFK177" s="95"/>
      <c r="DFL177" s="95"/>
      <c r="DFM177" s="95"/>
      <c r="DFN177" s="95"/>
      <c r="DFO177" s="95"/>
      <c r="DFP177" s="95"/>
      <c r="DFQ177" s="95"/>
      <c r="DFR177" s="95"/>
      <c r="DFS177" s="95"/>
      <c r="DFT177" s="95"/>
      <c r="DFU177" s="95"/>
      <c r="DFV177" s="95"/>
      <c r="DFW177" s="95"/>
      <c r="DFX177" s="95"/>
      <c r="DFY177" s="95"/>
      <c r="DFZ177" s="95"/>
      <c r="DGA177" s="95"/>
      <c r="DGB177" s="95"/>
      <c r="DGC177" s="95"/>
      <c r="DGD177" s="95"/>
      <c r="DGE177" s="95"/>
      <c r="DGF177" s="95"/>
      <c r="DGG177" s="95"/>
      <c r="DGH177" s="95"/>
      <c r="DGI177" s="95"/>
      <c r="DGJ177" s="95"/>
      <c r="DGK177" s="95"/>
      <c r="DGL177" s="95"/>
      <c r="DGM177" s="95"/>
      <c r="DGN177" s="95"/>
      <c r="DGO177" s="95"/>
      <c r="DGP177" s="95"/>
      <c r="DGQ177" s="95"/>
      <c r="DGR177" s="95"/>
      <c r="DGS177" s="95"/>
      <c r="DGT177" s="95"/>
      <c r="DGU177" s="95"/>
      <c r="DGV177" s="95"/>
      <c r="DGW177" s="95"/>
      <c r="DGX177" s="95"/>
      <c r="DGY177" s="95"/>
      <c r="DGZ177" s="95"/>
      <c r="DHA177" s="95"/>
      <c r="DHB177" s="95"/>
      <c r="DHC177" s="95"/>
      <c r="DHD177" s="95"/>
      <c r="DHE177" s="95"/>
      <c r="DHF177" s="95"/>
      <c r="DHG177" s="95"/>
      <c r="DHH177" s="95"/>
      <c r="DHI177" s="95"/>
      <c r="DHJ177" s="95"/>
      <c r="DHK177" s="95"/>
      <c r="DHL177" s="95"/>
      <c r="DHM177" s="95"/>
      <c r="DHN177" s="95"/>
      <c r="DHO177" s="95"/>
      <c r="DHP177" s="95"/>
      <c r="DHQ177" s="95"/>
      <c r="DHR177" s="95"/>
      <c r="DHS177" s="95"/>
      <c r="DHT177" s="95"/>
      <c r="DHU177" s="95"/>
      <c r="DHV177" s="95"/>
      <c r="DHW177" s="95"/>
      <c r="DHX177" s="95"/>
      <c r="DHY177" s="95"/>
      <c r="DHZ177" s="95"/>
      <c r="DIA177" s="95"/>
      <c r="DIB177" s="95"/>
      <c r="DIC177" s="95"/>
      <c r="DID177" s="95"/>
      <c r="DIE177" s="95"/>
      <c r="DIF177" s="95"/>
      <c r="DIG177" s="95"/>
      <c r="DIH177" s="95"/>
      <c r="DII177" s="95"/>
      <c r="DIJ177" s="95"/>
      <c r="DIK177" s="95"/>
      <c r="DIL177" s="95"/>
      <c r="DIM177" s="95"/>
      <c r="DIN177" s="95"/>
      <c r="DIO177" s="95"/>
      <c r="DIP177" s="95"/>
      <c r="DIQ177" s="95"/>
      <c r="DIR177" s="95"/>
      <c r="DIS177" s="95"/>
      <c r="DIT177" s="95"/>
      <c r="DIU177" s="95"/>
      <c r="DIV177" s="95"/>
      <c r="DIW177" s="95"/>
      <c r="DIX177" s="95"/>
      <c r="DIY177" s="95"/>
      <c r="DIZ177" s="95"/>
      <c r="DJA177" s="95"/>
      <c r="DJB177" s="95"/>
      <c r="DJC177" s="95"/>
      <c r="DJD177" s="95"/>
      <c r="DJE177" s="95"/>
      <c r="DJF177" s="95"/>
      <c r="DJG177" s="95"/>
      <c r="DJH177" s="95"/>
      <c r="DJI177" s="95"/>
      <c r="DJJ177" s="95"/>
      <c r="DJK177" s="95"/>
      <c r="DJL177" s="95"/>
      <c r="DJM177" s="95"/>
      <c r="DJN177" s="95"/>
      <c r="DJO177" s="95"/>
      <c r="DJP177" s="95"/>
      <c r="DJQ177" s="95"/>
      <c r="DJR177" s="95"/>
      <c r="DJS177" s="95"/>
      <c r="DJT177" s="95"/>
      <c r="DJU177" s="95"/>
      <c r="DJV177" s="95"/>
      <c r="DJW177" s="95"/>
      <c r="DJX177" s="95"/>
      <c r="DJY177" s="95"/>
      <c r="DJZ177" s="95"/>
      <c r="DKA177" s="95"/>
      <c r="DKB177" s="95"/>
      <c r="DKC177" s="95"/>
      <c r="DKD177" s="95"/>
      <c r="DKE177" s="95"/>
      <c r="DKF177" s="95"/>
      <c r="DKG177" s="95"/>
      <c r="DKH177" s="95"/>
      <c r="DKI177" s="95"/>
      <c r="DKJ177" s="95"/>
      <c r="DKK177" s="95"/>
      <c r="DKL177" s="95"/>
      <c r="DKM177" s="95"/>
      <c r="DKN177" s="95"/>
      <c r="DKO177" s="95"/>
      <c r="DKP177" s="95"/>
      <c r="DKQ177" s="95"/>
      <c r="DKR177" s="95"/>
      <c r="DKS177" s="95"/>
      <c r="DKT177" s="95"/>
      <c r="DKU177" s="95"/>
      <c r="DKV177" s="95"/>
      <c r="DKW177" s="95"/>
      <c r="DKX177" s="95"/>
      <c r="DKY177" s="95"/>
      <c r="DKZ177" s="95"/>
      <c r="DLA177" s="95"/>
      <c r="DLB177" s="95"/>
      <c r="DLC177" s="95"/>
      <c r="DLD177" s="95"/>
      <c r="DLE177" s="95"/>
      <c r="DLF177" s="95"/>
      <c r="DLG177" s="95"/>
      <c r="DLH177" s="95"/>
      <c r="DLI177" s="95"/>
      <c r="DLJ177" s="95"/>
      <c r="DLK177" s="95"/>
      <c r="DLL177" s="95"/>
      <c r="DLM177" s="95"/>
      <c r="DLN177" s="95"/>
      <c r="DLO177" s="95"/>
      <c r="DLP177" s="95"/>
      <c r="DLQ177" s="95"/>
      <c r="DLR177" s="95"/>
      <c r="DLS177" s="95"/>
      <c r="DLT177" s="95"/>
      <c r="DLU177" s="95"/>
      <c r="DLV177" s="95"/>
      <c r="DLW177" s="95"/>
      <c r="DLX177" s="95"/>
      <c r="DLY177" s="95"/>
      <c r="DLZ177" s="95"/>
      <c r="DMA177" s="95"/>
      <c r="DMB177" s="95"/>
      <c r="DMC177" s="95"/>
      <c r="DMD177" s="95"/>
      <c r="DME177" s="95"/>
      <c r="DMF177" s="95"/>
      <c r="DMG177" s="95"/>
      <c r="DMH177" s="95"/>
      <c r="DMI177" s="95"/>
      <c r="DMJ177" s="95"/>
      <c r="DMK177" s="95"/>
      <c r="DML177" s="95"/>
      <c r="DMM177" s="95"/>
      <c r="DMN177" s="95"/>
      <c r="DMO177" s="95"/>
      <c r="DMP177" s="95"/>
      <c r="DMQ177" s="95"/>
      <c r="DMR177" s="95"/>
      <c r="DMS177" s="95"/>
      <c r="DMT177" s="95"/>
      <c r="DMU177" s="95"/>
      <c r="DMV177" s="95"/>
      <c r="DMW177" s="95"/>
      <c r="DMX177" s="95"/>
      <c r="DMY177" s="95"/>
      <c r="DMZ177" s="95"/>
      <c r="DNA177" s="95"/>
      <c r="DNB177" s="95"/>
      <c r="DNC177" s="95"/>
      <c r="DND177" s="95"/>
      <c r="DNE177" s="95"/>
      <c r="DNF177" s="95"/>
      <c r="DNG177" s="95"/>
      <c r="DNH177" s="95"/>
      <c r="DNI177" s="95"/>
      <c r="DNJ177" s="95"/>
      <c r="DNK177" s="95"/>
      <c r="DNL177" s="95"/>
      <c r="DNM177" s="95"/>
      <c r="DNN177" s="95"/>
      <c r="DNO177" s="95"/>
      <c r="DNP177" s="95"/>
      <c r="DNQ177" s="95"/>
      <c r="DNR177" s="95"/>
      <c r="DNS177" s="95"/>
      <c r="DNT177" s="95"/>
      <c r="DNU177" s="95"/>
      <c r="DNV177" s="95"/>
      <c r="DNW177" s="95"/>
      <c r="DNX177" s="95"/>
      <c r="DNY177" s="95"/>
      <c r="DNZ177" s="95"/>
      <c r="DOA177" s="95"/>
      <c r="DOB177" s="95"/>
      <c r="DOC177" s="95"/>
      <c r="DOD177" s="95"/>
      <c r="DOE177" s="95"/>
      <c r="DOF177" s="95"/>
      <c r="DOG177" s="95"/>
      <c r="DOH177" s="95"/>
      <c r="DOI177" s="95"/>
      <c r="DOJ177" s="95"/>
      <c r="DOK177" s="95"/>
      <c r="DOL177" s="95"/>
      <c r="DOM177" s="95"/>
      <c r="DON177" s="95"/>
      <c r="DOO177" s="95"/>
      <c r="DOP177" s="95"/>
      <c r="DOQ177" s="95"/>
      <c r="DOR177" s="95"/>
      <c r="DOS177" s="95"/>
      <c r="DOT177" s="95"/>
      <c r="DOU177" s="95"/>
      <c r="DOV177" s="95"/>
      <c r="DOW177" s="95"/>
      <c r="DOX177" s="95"/>
      <c r="DOY177" s="95"/>
      <c r="DOZ177" s="95"/>
      <c r="DPA177" s="95"/>
      <c r="DPB177" s="95"/>
      <c r="DPC177" s="95"/>
      <c r="DPD177" s="95"/>
      <c r="DPE177" s="95"/>
      <c r="DPF177" s="95"/>
      <c r="DPG177" s="95"/>
      <c r="DPH177" s="95"/>
      <c r="DPI177" s="95"/>
      <c r="DPJ177" s="95"/>
      <c r="DPK177" s="95"/>
      <c r="DPL177" s="95"/>
      <c r="DPM177" s="95"/>
      <c r="DPN177" s="95"/>
      <c r="DPO177" s="95"/>
      <c r="DPP177" s="95"/>
      <c r="DPQ177" s="95"/>
      <c r="DPR177" s="95"/>
      <c r="DPS177" s="95"/>
      <c r="DPT177" s="95"/>
      <c r="DPU177" s="95"/>
      <c r="DPV177" s="95"/>
      <c r="DPW177" s="95"/>
      <c r="DPX177" s="95"/>
      <c r="DPY177" s="95"/>
      <c r="DPZ177" s="95"/>
      <c r="DQA177" s="95"/>
      <c r="DQB177" s="95"/>
      <c r="DQC177" s="95"/>
      <c r="DQD177" s="95"/>
      <c r="DQE177" s="95"/>
      <c r="DQF177" s="95"/>
      <c r="DQG177" s="95"/>
      <c r="DQH177" s="95"/>
      <c r="DQI177" s="95"/>
      <c r="DQJ177" s="95"/>
      <c r="DQK177" s="95"/>
      <c r="DQL177" s="95"/>
      <c r="DQM177" s="95"/>
      <c r="DQN177" s="95"/>
      <c r="DQO177" s="95"/>
      <c r="DQP177" s="95"/>
      <c r="DQQ177" s="95"/>
      <c r="DQR177" s="95"/>
      <c r="DQS177" s="95"/>
      <c r="DQT177" s="95"/>
      <c r="DQU177" s="95"/>
      <c r="DQV177" s="95"/>
      <c r="DQW177" s="95"/>
      <c r="DQX177" s="95"/>
      <c r="DQY177" s="95"/>
      <c r="DQZ177" s="95"/>
      <c r="DRA177" s="95"/>
      <c r="DRB177" s="95"/>
      <c r="DRC177" s="95"/>
      <c r="DRD177" s="95"/>
      <c r="DRE177" s="95"/>
      <c r="DRF177" s="95"/>
      <c r="DRG177" s="95"/>
      <c r="DRH177" s="95"/>
      <c r="DRI177" s="95"/>
      <c r="DRJ177" s="95"/>
      <c r="DRK177" s="95"/>
      <c r="DRL177" s="95"/>
      <c r="DRM177" s="95"/>
      <c r="DRN177" s="95"/>
      <c r="DRO177" s="95"/>
      <c r="DRP177" s="95"/>
      <c r="DRQ177" s="95"/>
      <c r="DRR177" s="95"/>
      <c r="DRS177" s="95"/>
      <c r="DRT177" s="95"/>
      <c r="DRU177" s="95"/>
      <c r="DRV177" s="95"/>
      <c r="DRW177" s="95"/>
      <c r="DRX177" s="95"/>
      <c r="DRY177" s="95"/>
      <c r="DRZ177" s="95"/>
      <c r="DSA177" s="95"/>
      <c r="DSB177" s="95"/>
      <c r="DSC177" s="95"/>
      <c r="DSD177" s="95"/>
      <c r="DSE177" s="95"/>
      <c r="DSF177" s="95"/>
      <c r="DSG177" s="95"/>
      <c r="DSH177" s="95"/>
      <c r="DSI177" s="95"/>
      <c r="DSJ177" s="95"/>
      <c r="DSK177" s="95"/>
      <c r="DSL177" s="95"/>
      <c r="DSM177" s="95"/>
      <c r="DSN177" s="95"/>
      <c r="DSO177" s="95"/>
      <c r="DSP177" s="95"/>
      <c r="DSQ177" s="95"/>
      <c r="DSR177" s="95"/>
      <c r="DSS177" s="95"/>
      <c r="DST177" s="95"/>
      <c r="DSU177" s="95"/>
      <c r="DSV177" s="95"/>
      <c r="DSW177" s="95"/>
      <c r="DSX177" s="95"/>
      <c r="DSY177" s="95"/>
      <c r="DSZ177" s="95"/>
      <c r="DTA177" s="95"/>
      <c r="DTB177" s="95"/>
      <c r="DTC177" s="95"/>
      <c r="DTD177" s="95"/>
      <c r="DTE177" s="95"/>
      <c r="DTF177" s="95"/>
      <c r="DTG177" s="95"/>
      <c r="DTH177" s="95"/>
      <c r="DTI177" s="95"/>
      <c r="DTJ177" s="95"/>
      <c r="DTK177" s="95"/>
      <c r="DTL177" s="95"/>
      <c r="DTM177" s="95"/>
      <c r="DTN177" s="95"/>
      <c r="DTO177" s="95"/>
      <c r="DTP177" s="95"/>
      <c r="DTQ177" s="95"/>
      <c r="DTR177" s="95"/>
      <c r="DTS177" s="95"/>
      <c r="DTT177" s="95"/>
      <c r="DTU177" s="95"/>
      <c r="DTV177" s="95"/>
      <c r="DTW177" s="95"/>
      <c r="DTX177" s="95"/>
      <c r="DTY177" s="95"/>
      <c r="DTZ177" s="95"/>
      <c r="DUA177" s="95"/>
      <c r="DUB177" s="95"/>
      <c r="DUC177" s="95"/>
      <c r="DUD177" s="95"/>
      <c r="DUE177" s="95"/>
      <c r="DUF177" s="95"/>
      <c r="DUG177" s="95"/>
      <c r="DUH177" s="95"/>
      <c r="DUI177" s="95"/>
      <c r="DUJ177" s="95"/>
      <c r="DUK177" s="95"/>
      <c r="DUL177" s="95"/>
      <c r="DUM177" s="95"/>
      <c r="DUN177" s="95"/>
      <c r="DUO177" s="95"/>
      <c r="DUP177" s="95"/>
      <c r="DUQ177" s="95"/>
      <c r="DUR177" s="95"/>
      <c r="DUS177" s="95"/>
      <c r="DUT177" s="95"/>
      <c r="DUU177" s="95"/>
      <c r="DUV177" s="95"/>
      <c r="DUW177" s="95"/>
      <c r="DUX177" s="95"/>
      <c r="DUY177" s="95"/>
      <c r="DUZ177" s="95"/>
      <c r="DVA177" s="95"/>
      <c r="DVB177" s="95"/>
      <c r="DVC177" s="95"/>
      <c r="DVD177" s="95"/>
      <c r="DVE177" s="95"/>
      <c r="DVF177" s="95"/>
      <c r="DVG177" s="95"/>
      <c r="DVH177" s="95"/>
      <c r="DVI177" s="95"/>
      <c r="DVJ177" s="95"/>
      <c r="DVK177" s="95"/>
      <c r="DVL177" s="95"/>
      <c r="DVM177" s="95"/>
      <c r="DVN177" s="95"/>
      <c r="DVO177" s="95"/>
      <c r="DVP177" s="95"/>
      <c r="DVQ177" s="95"/>
      <c r="DVR177" s="95"/>
      <c r="DVS177" s="95"/>
      <c r="DVT177" s="95"/>
      <c r="DVU177" s="95"/>
      <c r="DVV177" s="95"/>
      <c r="DVW177" s="95"/>
      <c r="DVX177" s="95"/>
      <c r="DVY177" s="95"/>
      <c r="DVZ177" s="95"/>
      <c r="DWA177" s="95"/>
      <c r="DWB177" s="95"/>
      <c r="DWC177" s="95"/>
      <c r="DWD177" s="95"/>
      <c r="DWE177" s="95"/>
      <c r="DWF177" s="95"/>
      <c r="DWG177" s="95"/>
      <c r="DWH177" s="95"/>
      <c r="DWI177" s="95"/>
      <c r="DWJ177" s="95"/>
      <c r="DWK177" s="95"/>
      <c r="DWL177" s="95"/>
      <c r="DWM177" s="95"/>
      <c r="DWN177" s="95"/>
      <c r="DWO177" s="95"/>
      <c r="DWP177" s="95"/>
      <c r="DWQ177" s="95"/>
      <c r="DWR177" s="95"/>
      <c r="DWS177" s="95"/>
      <c r="DWT177" s="95"/>
      <c r="DWU177" s="95"/>
      <c r="DWV177" s="95"/>
      <c r="DWW177" s="95"/>
      <c r="DWX177" s="95"/>
      <c r="DWY177" s="95"/>
      <c r="DWZ177" s="95"/>
      <c r="DXA177" s="95"/>
      <c r="DXB177" s="95"/>
      <c r="DXC177" s="95"/>
      <c r="DXD177" s="95"/>
      <c r="DXE177" s="95"/>
      <c r="DXF177" s="95"/>
      <c r="DXG177" s="95"/>
      <c r="DXH177" s="95"/>
      <c r="DXI177" s="95"/>
      <c r="DXJ177" s="95"/>
      <c r="DXK177" s="95"/>
      <c r="DXL177" s="95"/>
      <c r="DXM177" s="95"/>
      <c r="DXN177" s="95"/>
      <c r="DXO177" s="95"/>
      <c r="DXP177" s="95"/>
      <c r="DXQ177" s="95"/>
      <c r="DXR177" s="95"/>
      <c r="DXS177" s="95"/>
      <c r="DXT177" s="95"/>
      <c r="DXU177" s="95"/>
      <c r="DXV177" s="95"/>
      <c r="DXW177" s="95"/>
      <c r="DXX177" s="95"/>
      <c r="DXY177" s="95"/>
      <c r="DXZ177" s="95"/>
      <c r="DYA177" s="95"/>
      <c r="DYB177" s="95"/>
      <c r="DYC177" s="95"/>
      <c r="DYD177" s="95"/>
      <c r="DYE177" s="95"/>
      <c r="DYF177" s="95"/>
      <c r="DYG177" s="95"/>
      <c r="DYH177" s="95"/>
      <c r="DYI177" s="95"/>
      <c r="DYJ177" s="95"/>
      <c r="DYK177" s="95"/>
      <c r="DYL177" s="95"/>
      <c r="DYM177" s="95"/>
      <c r="DYN177" s="95"/>
      <c r="DYO177" s="95"/>
      <c r="DYP177" s="95"/>
      <c r="DYQ177" s="95"/>
      <c r="DYR177" s="95"/>
      <c r="DYS177" s="95"/>
      <c r="DYT177" s="95"/>
      <c r="DYU177" s="95"/>
      <c r="DYV177" s="95"/>
      <c r="DYW177" s="95"/>
      <c r="DYX177" s="95"/>
      <c r="DYY177" s="95"/>
      <c r="DYZ177" s="95"/>
      <c r="DZA177" s="95"/>
      <c r="DZB177" s="95"/>
      <c r="DZC177" s="95"/>
      <c r="DZD177" s="95"/>
      <c r="DZE177" s="95"/>
      <c r="DZF177" s="95"/>
      <c r="DZG177" s="95"/>
      <c r="DZH177" s="95"/>
      <c r="DZI177" s="95"/>
      <c r="DZJ177" s="95"/>
      <c r="DZK177" s="95"/>
      <c r="DZL177" s="95"/>
      <c r="DZM177" s="95"/>
      <c r="DZN177" s="95"/>
      <c r="DZO177" s="95"/>
      <c r="DZP177" s="95"/>
      <c r="DZQ177" s="95"/>
      <c r="DZR177" s="95"/>
      <c r="DZS177" s="95"/>
      <c r="DZT177" s="95"/>
      <c r="DZU177" s="95"/>
      <c r="DZV177" s="95"/>
      <c r="DZW177" s="95"/>
      <c r="DZX177" s="95"/>
      <c r="DZY177" s="95"/>
      <c r="DZZ177" s="95"/>
      <c r="EAA177" s="95"/>
      <c r="EAB177" s="95"/>
      <c r="EAC177" s="95"/>
      <c r="EAD177" s="95"/>
      <c r="EAE177" s="95"/>
      <c r="EAF177" s="95"/>
      <c r="EAG177" s="95"/>
      <c r="EAH177" s="95"/>
      <c r="EAI177" s="95"/>
      <c r="EAJ177" s="95"/>
      <c r="EAK177" s="95"/>
      <c r="EAL177" s="95"/>
      <c r="EAM177" s="95"/>
      <c r="EAN177" s="95"/>
      <c r="EAO177" s="95"/>
      <c r="EAP177" s="95"/>
      <c r="EAQ177" s="95"/>
      <c r="EAR177" s="95"/>
      <c r="EAS177" s="95"/>
      <c r="EAT177" s="95"/>
      <c r="EAU177" s="95"/>
      <c r="EAV177" s="95"/>
      <c r="EAW177" s="95"/>
      <c r="EAX177" s="95"/>
      <c r="EAY177" s="95"/>
      <c r="EAZ177" s="95"/>
      <c r="EBA177" s="95"/>
      <c r="EBB177" s="95"/>
      <c r="EBC177" s="95"/>
      <c r="EBD177" s="95"/>
      <c r="EBE177" s="95"/>
      <c r="EBF177" s="95"/>
      <c r="EBG177" s="95"/>
      <c r="EBH177" s="95"/>
      <c r="EBI177" s="95"/>
      <c r="EBJ177" s="95"/>
      <c r="EBK177" s="95"/>
      <c r="EBL177" s="95"/>
      <c r="EBM177" s="95"/>
      <c r="EBN177" s="95"/>
      <c r="EBO177" s="95"/>
      <c r="EBP177" s="95"/>
      <c r="EBQ177" s="95"/>
      <c r="EBR177" s="95"/>
      <c r="EBS177" s="95"/>
      <c r="EBT177" s="95"/>
      <c r="EBU177" s="95"/>
      <c r="EBV177" s="95"/>
      <c r="EBW177" s="95"/>
      <c r="EBX177" s="95"/>
      <c r="EBY177" s="95"/>
      <c r="EBZ177" s="95"/>
      <c r="ECA177" s="95"/>
      <c r="ECB177" s="95"/>
      <c r="ECC177" s="95"/>
      <c r="ECD177" s="95"/>
      <c r="ECE177" s="95"/>
      <c r="ECF177" s="95"/>
      <c r="ECG177" s="95"/>
      <c r="ECH177" s="95"/>
      <c r="ECI177" s="95"/>
      <c r="ECJ177" s="95"/>
      <c r="ECK177" s="95"/>
      <c r="ECL177" s="95"/>
      <c r="ECM177" s="95"/>
      <c r="ECN177" s="95"/>
      <c r="ECO177" s="95"/>
      <c r="ECP177" s="95"/>
      <c r="ECQ177" s="95"/>
      <c r="ECR177" s="95"/>
      <c r="ECS177" s="95"/>
      <c r="ECT177" s="95"/>
      <c r="ECU177" s="95"/>
      <c r="ECV177" s="95"/>
      <c r="ECW177" s="95"/>
      <c r="ECX177" s="95"/>
      <c r="ECY177" s="95"/>
      <c r="ECZ177" s="95"/>
      <c r="EDA177" s="95"/>
      <c r="EDB177" s="95"/>
      <c r="EDC177" s="95"/>
      <c r="EDD177" s="95"/>
      <c r="EDE177" s="95"/>
      <c r="EDF177" s="95"/>
      <c r="EDG177" s="95"/>
      <c r="EDH177" s="95"/>
      <c r="EDI177" s="95"/>
      <c r="EDJ177" s="95"/>
      <c r="EDK177" s="95"/>
      <c r="EDL177" s="95"/>
      <c r="EDM177" s="95"/>
      <c r="EDN177" s="95"/>
      <c r="EDO177" s="95"/>
      <c r="EDP177" s="95"/>
      <c r="EDQ177" s="95"/>
      <c r="EDR177" s="95"/>
      <c r="EDS177" s="95"/>
      <c r="EDT177" s="95"/>
      <c r="EDU177" s="95"/>
      <c r="EDV177" s="95"/>
      <c r="EDW177" s="95"/>
      <c r="EDX177" s="95"/>
      <c r="EDY177" s="95"/>
      <c r="EDZ177" s="95"/>
      <c r="EEA177" s="95"/>
      <c r="EEB177" s="95"/>
      <c r="EEC177" s="95"/>
      <c r="EED177" s="95"/>
      <c r="EEE177" s="95"/>
      <c r="EEF177" s="95"/>
      <c r="EEG177" s="95"/>
      <c r="EEH177" s="95"/>
      <c r="EEI177" s="95"/>
      <c r="EEJ177" s="95"/>
      <c r="EEK177" s="95"/>
      <c r="EEL177" s="95"/>
      <c r="EEM177" s="95"/>
      <c r="EEN177" s="95"/>
      <c r="EEO177" s="95"/>
      <c r="EEP177" s="95"/>
      <c r="EEQ177" s="95"/>
      <c r="EER177" s="95"/>
      <c r="EES177" s="95"/>
      <c r="EET177" s="95"/>
      <c r="EEU177" s="95"/>
      <c r="EEV177" s="95"/>
      <c r="EEW177" s="95"/>
      <c r="EEX177" s="95"/>
      <c r="EEY177" s="95"/>
      <c r="EEZ177" s="95"/>
      <c r="EFA177" s="95"/>
      <c r="EFB177" s="95"/>
      <c r="EFC177" s="95"/>
      <c r="EFD177" s="95"/>
      <c r="EFE177" s="95"/>
      <c r="EFF177" s="95"/>
      <c r="EFG177" s="95"/>
      <c r="EFH177" s="95"/>
      <c r="EFI177" s="95"/>
      <c r="EFJ177" s="95"/>
      <c r="EFK177" s="95"/>
      <c r="EFL177" s="95"/>
      <c r="EFM177" s="95"/>
      <c r="EFN177" s="95"/>
      <c r="EFO177" s="95"/>
      <c r="EFP177" s="95"/>
      <c r="EFQ177" s="95"/>
      <c r="EFR177" s="95"/>
      <c r="EFS177" s="95"/>
      <c r="EFT177" s="95"/>
      <c r="EFU177" s="95"/>
      <c r="EFV177" s="95"/>
      <c r="EFW177" s="95"/>
      <c r="EFX177" s="95"/>
      <c r="EFY177" s="95"/>
      <c r="EFZ177" s="95"/>
      <c r="EGA177" s="95"/>
      <c r="EGB177" s="95"/>
      <c r="EGC177" s="95"/>
      <c r="EGD177" s="95"/>
      <c r="EGE177" s="95"/>
      <c r="EGF177" s="95"/>
      <c r="EGG177" s="95"/>
      <c r="EGH177" s="95"/>
      <c r="EGI177" s="95"/>
      <c r="EGJ177" s="95"/>
      <c r="EGK177" s="95"/>
      <c r="EGL177" s="95"/>
      <c r="EGM177" s="95"/>
      <c r="EGN177" s="95"/>
      <c r="EGO177" s="95"/>
      <c r="EGP177" s="95"/>
      <c r="EGQ177" s="95"/>
      <c r="EGR177" s="95"/>
      <c r="EGS177" s="95"/>
      <c r="EGT177" s="95"/>
      <c r="EGU177" s="95"/>
      <c r="EGV177" s="95"/>
      <c r="EGW177" s="95"/>
      <c r="EGX177" s="95"/>
      <c r="EGY177" s="95"/>
      <c r="EGZ177" s="95"/>
      <c r="EHA177" s="95"/>
      <c r="EHB177" s="95"/>
      <c r="EHC177" s="95"/>
      <c r="EHD177" s="95"/>
      <c r="EHE177" s="95"/>
      <c r="EHF177" s="95"/>
      <c r="EHG177" s="95"/>
      <c r="EHH177" s="95"/>
      <c r="EHI177" s="95"/>
      <c r="EHJ177" s="95"/>
      <c r="EHK177" s="95"/>
      <c r="EHL177" s="95"/>
      <c r="EHM177" s="95"/>
      <c r="EHN177" s="95"/>
      <c r="EHO177" s="95"/>
      <c r="EHP177" s="95"/>
      <c r="EHQ177" s="95"/>
      <c r="EHR177" s="95"/>
      <c r="EHS177" s="95"/>
      <c r="EHT177" s="95"/>
      <c r="EHU177" s="95"/>
      <c r="EHV177" s="95"/>
      <c r="EHW177" s="95"/>
      <c r="EHX177" s="95"/>
      <c r="EHY177" s="95"/>
      <c r="EHZ177" s="95"/>
      <c r="EIA177" s="95"/>
      <c r="EIB177" s="95"/>
      <c r="EIC177" s="95"/>
      <c r="EID177" s="95"/>
      <c r="EIE177" s="95"/>
      <c r="EIF177" s="95"/>
      <c r="EIG177" s="95"/>
      <c r="EIH177" s="95"/>
      <c r="EII177" s="95"/>
      <c r="EIJ177" s="95"/>
      <c r="EIK177" s="95"/>
      <c r="EIL177" s="95"/>
      <c r="EIM177" s="95"/>
      <c r="EIN177" s="95"/>
      <c r="EIO177" s="95"/>
      <c r="EIP177" s="95"/>
      <c r="EIQ177" s="95"/>
      <c r="EIR177" s="95"/>
      <c r="EIS177" s="95"/>
      <c r="EIT177" s="95"/>
      <c r="EIU177" s="95"/>
      <c r="EIV177" s="95"/>
      <c r="EIW177" s="95"/>
      <c r="EIX177" s="95"/>
      <c r="EIY177" s="95"/>
      <c r="EIZ177" s="95"/>
      <c r="EJA177" s="95"/>
      <c r="EJB177" s="95"/>
      <c r="EJC177" s="95"/>
      <c r="EJD177" s="95"/>
      <c r="EJE177" s="95"/>
      <c r="EJF177" s="95"/>
      <c r="EJG177" s="95"/>
      <c r="EJH177" s="95"/>
      <c r="EJI177" s="95"/>
      <c r="EJJ177" s="95"/>
      <c r="EJK177" s="95"/>
      <c r="EJL177" s="95"/>
      <c r="EJM177" s="95"/>
      <c r="EJN177" s="95"/>
      <c r="EJO177" s="95"/>
      <c r="EJP177" s="95"/>
      <c r="EJQ177" s="95"/>
      <c r="EJR177" s="95"/>
      <c r="EJS177" s="95"/>
      <c r="EJT177" s="95"/>
      <c r="EJU177" s="95"/>
      <c r="EJV177" s="95"/>
      <c r="EJW177" s="95"/>
      <c r="EJX177" s="95"/>
      <c r="EJY177" s="95"/>
      <c r="EJZ177" s="95"/>
      <c r="EKA177" s="95"/>
      <c r="EKB177" s="95"/>
      <c r="EKC177" s="95"/>
      <c r="EKD177" s="95"/>
      <c r="EKE177" s="95"/>
      <c r="EKF177" s="95"/>
      <c r="EKG177" s="95"/>
      <c r="EKH177" s="95"/>
      <c r="EKI177" s="95"/>
      <c r="EKJ177" s="95"/>
      <c r="EKK177" s="95"/>
      <c r="EKL177" s="95"/>
      <c r="EKM177" s="95"/>
      <c r="EKN177" s="95"/>
      <c r="EKO177" s="95"/>
      <c r="EKP177" s="95"/>
      <c r="EKQ177" s="95"/>
      <c r="EKR177" s="95"/>
      <c r="EKS177" s="95"/>
      <c r="EKT177" s="95"/>
      <c r="EKU177" s="95"/>
      <c r="EKV177" s="95"/>
      <c r="EKW177" s="95"/>
      <c r="EKX177" s="95"/>
      <c r="EKY177" s="95"/>
      <c r="EKZ177" s="95"/>
      <c r="ELA177" s="95"/>
      <c r="ELB177" s="95"/>
      <c r="ELC177" s="95"/>
      <c r="ELD177" s="95"/>
      <c r="ELE177" s="95"/>
      <c r="ELF177" s="95"/>
      <c r="ELG177" s="95"/>
      <c r="ELH177" s="95"/>
      <c r="ELI177" s="95"/>
      <c r="ELJ177" s="95"/>
      <c r="ELK177" s="95"/>
      <c r="ELL177" s="95"/>
      <c r="ELM177" s="95"/>
      <c r="ELN177" s="95"/>
      <c r="ELO177" s="95"/>
      <c r="ELP177" s="95"/>
      <c r="ELQ177" s="95"/>
      <c r="ELR177" s="95"/>
      <c r="ELS177" s="95"/>
      <c r="ELT177" s="95"/>
      <c r="ELU177" s="95"/>
      <c r="ELV177" s="95"/>
      <c r="ELW177" s="95"/>
      <c r="ELX177" s="95"/>
      <c r="ELY177" s="95"/>
      <c r="ELZ177" s="95"/>
      <c r="EMA177" s="95"/>
      <c r="EMB177" s="95"/>
      <c r="EMC177" s="95"/>
      <c r="EMD177" s="95"/>
      <c r="EME177" s="95"/>
      <c r="EMF177" s="95"/>
      <c r="EMG177" s="95"/>
      <c r="EMH177" s="95"/>
      <c r="EMI177" s="95"/>
      <c r="EMJ177" s="95"/>
      <c r="EMK177" s="95"/>
      <c r="EML177" s="95"/>
      <c r="EMM177" s="95"/>
      <c r="EMN177" s="95"/>
      <c r="EMO177" s="95"/>
      <c r="EMP177" s="95"/>
      <c r="EMQ177" s="95"/>
      <c r="EMR177" s="95"/>
      <c r="EMS177" s="95"/>
      <c r="EMT177" s="95"/>
      <c r="EMU177" s="95"/>
      <c r="EMV177" s="95"/>
      <c r="EMW177" s="95"/>
      <c r="EMX177" s="95"/>
      <c r="EMY177" s="95"/>
      <c r="EMZ177" s="95"/>
      <c r="ENA177" s="95"/>
      <c r="ENB177" s="95"/>
      <c r="ENC177" s="95"/>
      <c r="END177" s="95"/>
      <c r="ENE177" s="95"/>
      <c r="ENF177" s="95"/>
      <c r="ENG177" s="95"/>
      <c r="ENH177" s="95"/>
      <c r="ENI177" s="95"/>
      <c r="ENJ177" s="95"/>
      <c r="ENK177" s="95"/>
      <c r="ENL177" s="95"/>
      <c r="ENM177" s="95"/>
      <c r="ENN177" s="95"/>
      <c r="ENO177" s="95"/>
      <c r="ENP177" s="95"/>
      <c r="ENQ177" s="95"/>
      <c r="ENR177" s="95"/>
      <c r="ENS177" s="95"/>
      <c r="ENT177" s="95"/>
      <c r="ENU177" s="95"/>
      <c r="ENV177" s="95"/>
      <c r="ENW177" s="95"/>
      <c r="ENX177" s="95"/>
      <c r="ENY177" s="95"/>
      <c r="ENZ177" s="95"/>
      <c r="EOA177" s="95"/>
      <c r="EOB177" s="95"/>
      <c r="EOC177" s="95"/>
      <c r="EOD177" s="95"/>
      <c r="EOE177" s="95"/>
      <c r="EOF177" s="95"/>
      <c r="EOG177" s="95"/>
      <c r="EOH177" s="95"/>
      <c r="EOI177" s="95"/>
      <c r="EOJ177" s="95"/>
      <c r="EOK177" s="95"/>
      <c r="EOL177" s="95"/>
      <c r="EOM177" s="95"/>
      <c r="EON177" s="95"/>
      <c r="EOO177" s="95"/>
      <c r="EOP177" s="95"/>
      <c r="EOQ177" s="95"/>
      <c r="EOR177" s="95"/>
      <c r="EOS177" s="95"/>
      <c r="EOT177" s="95"/>
      <c r="EOU177" s="95"/>
      <c r="EOV177" s="95"/>
      <c r="EOW177" s="95"/>
      <c r="EOX177" s="95"/>
      <c r="EOY177" s="95"/>
      <c r="EOZ177" s="95"/>
      <c r="EPA177" s="95"/>
      <c r="EPB177" s="95"/>
      <c r="EPC177" s="95"/>
      <c r="EPD177" s="95"/>
      <c r="EPE177" s="95"/>
      <c r="EPF177" s="95"/>
      <c r="EPG177" s="95"/>
      <c r="EPH177" s="95"/>
      <c r="EPI177" s="95"/>
      <c r="EPJ177" s="95"/>
      <c r="EPK177" s="95"/>
      <c r="EPL177" s="95"/>
      <c r="EPM177" s="95"/>
      <c r="EPN177" s="95"/>
      <c r="EPO177" s="95"/>
      <c r="EPP177" s="95"/>
      <c r="EPQ177" s="95"/>
      <c r="EPR177" s="95"/>
      <c r="EPS177" s="95"/>
      <c r="EPT177" s="95"/>
      <c r="EPU177" s="95"/>
      <c r="EPV177" s="95"/>
      <c r="EPW177" s="95"/>
      <c r="EPX177" s="95"/>
      <c r="EPY177" s="95"/>
      <c r="EPZ177" s="95"/>
      <c r="EQA177" s="95"/>
      <c r="EQB177" s="95"/>
      <c r="EQC177" s="95"/>
      <c r="EQD177" s="95"/>
      <c r="EQE177" s="95"/>
      <c r="EQF177" s="95"/>
      <c r="EQG177" s="95"/>
      <c r="EQH177" s="95"/>
      <c r="EQI177" s="95"/>
      <c r="EQJ177" s="95"/>
      <c r="EQK177" s="95"/>
      <c r="EQL177" s="95"/>
      <c r="EQM177" s="95"/>
      <c r="EQN177" s="95"/>
      <c r="EQO177" s="95"/>
      <c r="EQP177" s="95"/>
      <c r="EQQ177" s="95"/>
      <c r="EQR177" s="95"/>
      <c r="EQS177" s="95"/>
      <c r="EQT177" s="95"/>
      <c r="EQU177" s="95"/>
      <c r="EQV177" s="95"/>
      <c r="EQW177" s="95"/>
      <c r="EQX177" s="95"/>
      <c r="EQY177" s="95"/>
      <c r="EQZ177" s="95"/>
      <c r="ERA177" s="95"/>
      <c r="ERB177" s="95"/>
      <c r="ERC177" s="95"/>
      <c r="ERD177" s="95"/>
      <c r="ERE177" s="95"/>
      <c r="ERF177" s="95"/>
      <c r="ERG177" s="95"/>
      <c r="ERH177" s="95"/>
      <c r="ERI177" s="95"/>
      <c r="ERJ177" s="95"/>
      <c r="ERK177" s="95"/>
      <c r="ERL177" s="95"/>
      <c r="ERM177" s="95"/>
      <c r="ERN177" s="95"/>
      <c r="ERO177" s="95"/>
      <c r="ERP177" s="95"/>
      <c r="ERQ177" s="95"/>
      <c r="ERR177" s="95"/>
      <c r="ERS177" s="95"/>
      <c r="ERT177" s="95"/>
      <c r="ERU177" s="95"/>
      <c r="ERV177" s="95"/>
      <c r="ERW177" s="95"/>
      <c r="ERX177" s="95"/>
      <c r="ERY177" s="95"/>
      <c r="ERZ177" s="95"/>
      <c r="ESA177" s="95"/>
      <c r="ESB177" s="95"/>
      <c r="ESC177" s="95"/>
      <c r="ESD177" s="95"/>
      <c r="ESE177" s="95"/>
      <c r="ESF177" s="95"/>
      <c r="ESG177" s="95"/>
      <c r="ESH177" s="95"/>
      <c r="ESI177" s="95"/>
      <c r="ESJ177" s="95"/>
      <c r="ESK177" s="95"/>
      <c r="ESL177" s="95"/>
      <c r="ESM177" s="95"/>
      <c r="ESN177" s="95"/>
      <c r="ESO177" s="95"/>
      <c r="ESP177" s="95"/>
      <c r="ESQ177" s="95"/>
      <c r="ESR177" s="95"/>
      <c r="ESS177" s="95"/>
      <c r="EST177" s="95"/>
      <c r="ESU177" s="95"/>
      <c r="ESV177" s="95"/>
      <c r="ESW177" s="95"/>
      <c r="ESX177" s="95"/>
      <c r="ESY177" s="95"/>
      <c r="ESZ177" s="95"/>
      <c r="ETA177" s="95"/>
      <c r="ETB177" s="95"/>
      <c r="ETC177" s="95"/>
      <c r="ETD177" s="95"/>
      <c r="ETE177" s="95"/>
      <c r="ETF177" s="95"/>
      <c r="ETG177" s="95"/>
      <c r="ETH177" s="95"/>
      <c r="ETI177" s="95"/>
      <c r="ETJ177" s="95"/>
      <c r="ETK177" s="95"/>
      <c r="ETL177" s="95"/>
      <c r="ETM177" s="95"/>
      <c r="ETN177" s="95"/>
      <c r="ETO177" s="95"/>
      <c r="ETP177" s="95"/>
      <c r="ETQ177" s="95"/>
      <c r="ETR177" s="95"/>
      <c r="ETS177" s="95"/>
      <c r="ETT177" s="95"/>
      <c r="ETU177" s="95"/>
      <c r="ETV177" s="95"/>
      <c r="ETW177" s="95"/>
      <c r="ETX177" s="95"/>
      <c r="ETY177" s="95"/>
      <c r="ETZ177" s="95"/>
      <c r="EUA177" s="95"/>
      <c r="EUB177" s="95"/>
      <c r="EUC177" s="95"/>
      <c r="EUD177" s="95"/>
      <c r="EUE177" s="95"/>
      <c r="EUF177" s="95"/>
      <c r="EUG177" s="95"/>
      <c r="EUH177" s="95"/>
      <c r="EUI177" s="95"/>
      <c r="EUJ177" s="95"/>
      <c r="EUK177" s="95"/>
      <c r="EUL177" s="95"/>
      <c r="EUM177" s="95"/>
      <c r="EUN177" s="95"/>
      <c r="EUO177" s="95"/>
      <c r="EUP177" s="95"/>
      <c r="EUQ177" s="95"/>
      <c r="EUR177" s="95"/>
      <c r="EUS177" s="95"/>
      <c r="EUT177" s="95"/>
      <c r="EUU177" s="95"/>
      <c r="EUV177" s="95"/>
      <c r="EUW177" s="95"/>
      <c r="EUX177" s="95"/>
      <c r="EUY177" s="95"/>
      <c r="EUZ177" s="95"/>
      <c r="EVA177" s="95"/>
      <c r="EVB177" s="95"/>
      <c r="EVC177" s="95"/>
      <c r="EVD177" s="95"/>
      <c r="EVE177" s="95"/>
      <c r="EVF177" s="95"/>
      <c r="EVG177" s="95"/>
      <c r="EVH177" s="95"/>
      <c r="EVI177" s="95"/>
      <c r="EVJ177" s="95"/>
      <c r="EVK177" s="95"/>
      <c r="EVL177" s="95"/>
      <c r="EVM177" s="95"/>
      <c r="EVN177" s="95"/>
      <c r="EVO177" s="95"/>
      <c r="EVP177" s="95"/>
      <c r="EVQ177" s="95"/>
      <c r="EVR177" s="95"/>
      <c r="EVS177" s="95"/>
      <c r="EVT177" s="95"/>
      <c r="EVU177" s="95"/>
      <c r="EVV177" s="95"/>
      <c r="EVW177" s="95"/>
      <c r="EVX177" s="95"/>
      <c r="EVY177" s="95"/>
      <c r="EVZ177" s="95"/>
      <c r="EWA177" s="95"/>
      <c r="EWB177" s="95"/>
      <c r="EWC177" s="95"/>
      <c r="EWD177" s="95"/>
      <c r="EWE177" s="95"/>
      <c r="EWF177" s="95"/>
      <c r="EWG177" s="95"/>
      <c r="EWH177" s="95"/>
      <c r="EWI177" s="95"/>
      <c r="EWJ177" s="95"/>
      <c r="EWK177" s="95"/>
      <c r="EWL177" s="95"/>
      <c r="EWM177" s="95"/>
      <c r="EWN177" s="95"/>
      <c r="EWO177" s="95"/>
      <c r="EWP177" s="95"/>
      <c r="EWQ177" s="95"/>
      <c r="EWR177" s="95"/>
      <c r="EWS177" s="95"/>
      <c r="EWT177" s="95"/>
      <c r="EWU177" s="95"/>
      <c r="EWV177" s="95"/>
      <c r="EWW177" s="95"/>
      <c r="EWX177" s="95"/>
      <c r="EWY177" s="95"/>
      <c r="EWZ177" s="95"/>
      <c r="EXA177" s="95"/>
      <c r="EXB177" s="95"/>
      <c r="EXC177" s="95"/>
      <c r="EXD177" s="95"/>
      <c r="EXE177" s="95"/>
      <c r="EXF177" s="95"/>
      <c r="EXG177" s="95"/>
      <c r="EXH177" s="95"/>
      <c r="EXI177" s="95"/>
      <c r="EXJ177" s="95"/>
      <c r="EXK177" s="95"/>
      <c r="EXL177" s="95"/>
      <c r="EXM177" s="95"/>
      <c r="EXN177" s="95"/>
      <c r="EXO177" s="95"/>
      <c r="EXP177" s="95"/>
      <c r="EXQ177" s="95"/>
      <c r="EXR177" s="95"/>
      <c r="EXS177" s="95"/>
      <c r="EXT177" s="95"/>
      <c r="EXU177" s="95"/>
      <c r="EXV177" s="95"/>
      <c r="EXW177" s="95"/>
      <c r="EXX177" s="95"/>
      <c r="EXY177" s="95"/>
      <c r="EXZ177" s="95"/>
      <c r="EYA177" s="95"/>
      <c r="EYB177" s="95"/>
      <c r="EYC177" s="95"/>
      <c r="EYD177" s="95"/>
      <c r="EYE177" s="95"/>
      <c r="EYF177" s="95"/>
      <c r="EYG177" s="95"/>
      <c r="EYH177" s="95"/>
      <c r="EYI177" s="95"/>
      <c r="EYJ177" s="95"/>
      <c r="EYK177" s="95"/>
      <c r="EYL177" s="95"/>
      <c r="EYM177" s="95"/>
      <c r="EYN177" s="95"/>
      <c r="EYO177" s="95"/>
      <c r="EYP177" s="95"/>
      <c r="EYQ177" s="95"/>
      <c r="EYR177" s="95"/>
      <c r="EYS177" s="95"/>
      <c r="EYT177" s="95"/>
      <c r="EYU177" s="95"/>
      <c r="EYV177" s="95"/>
      <c r="EYW177" s="95"/>
      <c r="EYX177" s="95"/>
      <c r="EYY177" s="95"/>
      <c r="EYZ177" s="95"/>
      <c r="EZA177" s="95"/>
      <c r="EZB177" s="95"/>
      <c r="EZC177" s="95"/>
      <c r="EZD177" s="95"/>
      <c r="EZE177" s="95"/>
      <c r="EZF177" s="95"/>
      <c r="EZG177" s="95"/>
      <c r="EZH177" s="95"/>
      <c r="EZI177" s="95"/>
      <c r="EZJ177" s="95"/>
      <c r="EZK177" s="95"/>
      <c r="EZL177" s="95"/>
      <c r="EZM177" s="95"/>
      <c r="EZN177" s="95"/>
      <c r="EZO177" s="95"/>
      <c r="EZP177" s="95"/>
      <c r="EZQ177" s="95"/>
      <c r="EZR177" s="95"/>
      <c r="EZS177" s="95"/>
      <c r="EZT177" s="95"/>
      <c r="EZU177" s="95"/>
      <c r="EZV177" s="95"/>
      <c r="EZW177" s="95"/>
      <c r="EZX177" s="95"/>
      <c r="EZY177" s="95"/>
      <c r="EZZ177" s="95"/>
      <c r="FAA177" s="95"/>
      <c r="FAB177" s="95"/>
      <c r="FAC177" s="95"/>
      <c r="FAD177" s="95"/>
      <c r="FAE177" s="95"/>
      <c r="FAF177" s="95"/>
      <c r="FAG177" s="95"/>
      <c r="FAH177" s="95"/>
      <c r="FAI177" s="95"/>
      <c r="FAJ177" s="95"/>
      <c r="FAK177" s="95"/>
      <c r="FAL177" s="95"/>
      <c r="FAM177" s="95"/>
      <c r="FAN177" s="95"/>
      <c r="FAO177" s="95"/>
      <c r="FAP177" s="95"/>
      <c r="FAQ177" s="95"/>
      <c r="FAR177" s="95"/>
      <c r="FAS177" s="95"/>
      <c r="FAT177" s="95"/>
      <c r="FAU177" s="95"/>
      <c r="FAV177" s="95"/>
      <c r="FAW177" s="95"/>
      <c r="FAX177" s="95"/>
      <c r="FAY177" s="95"/>
      <c r="FAZ177" s="95"/>
      <c r="FBA177" s="95"/>
      <c r="FBB177" s="95"/>
      <c r="FBC177" s="95"/>
      <c r="FBD177" s="95"/>
      <c r="FBE177" s="95"/>
      <c r="FBF177" s="95"/>
      <c r="FBG177" s="95"/>
      <c r="FBH177" s="95"/>
      <c r="FBI177" s="95"/>
      <c r="FBJ177" s="95"/>
      <c r="FBK177" s="95"/>
      <c r="FBL177" s="95"/>
      <c r="FBM177" s="95"/>
      <c r="FBN177" s="95"/>
      <c r="FBO177" s="95"/>
      <c r="FBP177" s="95"/>
      <c r="FBQ177" s="95"/>
      <c r="FBR177" s="95"/>
      <c r="FBS177" s="95"/>
      <c r="FBT177" s="95"/>
      <c r="FBU177" s="95"/>
      <c r="FBV177" s="95"/>
      <c r="FBW177" s="95"/>
      <c r="FBX177" s="95"/>
      <c r="FBY177" s="95"/>
      <c r="FBZ177" s="95"/>
      <c r="FCA177" s="95"/>
      <c r="FCB177" s="95"/>
      <c r="FCC177" s="95"/>
      <c r="FCD177" s="95"/>
      <c r="FCE177" s="95"/>
      <c r="FCF177" s="95"/>
      <c r="FCG177" s="95"/>
      <c r="FCH177" s="95"/>
      <c r="FCI177" s="95"/>
      <c r="FCJ177" s="95"/>
      <c r="FCK177" s="95"/>
      <c r="FCL177" s="95"/>
      <c r="FCM177" s="95"/>
      <c r="FCN177" s="95"/>
      <c r="FCO177" s="95"/>
      <c r="FCP177" s="95"/>
      <c r="FCQ177" s="95"/>
      <c r="FCR177" s="95"/>
      <c r="FCS177" s="95"/>
      <c r="FCT177" s="95"/>
      <c r="FCU177" s="95"/>
      <c r="FCV177" s="95"/>
      <c r="FCW177" s="95"/>
      <c r="FCX177" s="95"/>
      <c r="FCY177" s="95"/>
      <c r="FCZ177" s="95"/>
      <c r="FDA177" s="95"/>
      <c r="FDB177" s="95"/>
      <c r="FDC177" s="95"/>
      <c r="FDD177" s="95"/>
      <c r="FDE177" s="95"/>
      <c r="FDF177" s="95"/>
      <c r="FDG177" s="95"/>
      <c r="FDH177" s="95"/>
      <c r="FDI177" s="95"/>
      <c r="FDJ177" s="95"/>
      <c r="FDK177" s="95"/>
      <c r="FDL177" s="95"/>
      <c r="FDM177" s="95"/>
      <c r="FDN177" s="95"/>
      <c r="FDO177" s="95"/>
      <c r="FDP177" s="95"/>
      <c r="FDQ177" s="95"/>
      <c r="FDR177" s="95"/>
      <c r="FDS177" s="95"/>
      <c r="FDT177" s="95"/>
      <c r="FDU177" s="95"/>
      <c r="FDV177" s="95"/>
      <c r="FDW177" s="95"/>
      <c r="FDX177" s="95"/>
      <c r="FDY177" s="95"/>
      <c r="FDZ177" s="95"/>
      <c r="FEA177" s="95"/>
      <c r="FEB177" s="95"/>
      <c r="FEC177" s="95"/>
      <c r="FED177" s="95"/>
      <c r="FEE177" s="95"/>
      <c r="FEF177" s="95"/>
      <c r="FEG177" s="95"/>
      <c r="FEH177" s="95"/>
      <c r="FEI177" s="95"/>
      <c r="FEJ177" s="95"/>
      <c r="FEK177" s="95"/>
      <c r="FEL177" s="95"/>
      <c r="FEM177" s="95"/>
      <c r="FEN177" s="95"/>
      <c r="FEO177" s="95"/>
      <c r="FEP177" s="95"/>
      <c r="FEQ177" s="95"/>
      <c r="FER177" s="95"/>
      <c r="FES177" s="95"/>
      <c r="FET177" s="95"/>
      <c r="FEU177" s="95"/>
      <c r="FEV177" s="95"/>
      <c r="FEW177" s="95"/>
      <c r="FEX177" s="95"/>
      <c r="FEY177" s="95"/>
      <c r="FEZ177" s="95"/>
      <c r="FFA177" s="95"/>
      <c r="FFB177" s="95"/>
      <c r="FFC177" s="95"/>
      <c r="FFD177" s="95"/>
      <c r="FFE177" s="95"/>
      <c r="FFF177" s="95"/>
      <c r="FFG177" s="95"/>
      <c r="FFH177" s="95"/>
      <c r="FFI177" s="95"/>
      <c r="FFJ177" s="95"/>
      <c r="FFK177" s="95"/>
      <c r="FFL177" s="95"/>
      <c r="FFM177" s="95"/>
      <c r="FFN177" s="95"/>
      <c r="FFO177" s="95"/>
      <c r="FFP177" s="95"/>
      <c r="FFQ177" s="95"/>
      <c r="FFR177" s="95"/>
      <c r="FFS177" s="95"/>
      <c r="FFT177" s="95"/>
      <c r="FFU177" s="95"/>
      <c r="FFV177" s="95"/>
      <c r="FFW177" s="95"/>
      <c r="FFX177" s="95"/>
      <c r="FFY177" s="95"/>
      <c r="FFZ177" s="95"/>
      <c r="FGA177" s="95"/>
      <c r="FGB177" s="95"/>
      <c r="FGC177" s="95"/>
      <c r="FGD177" s="95"/>
      <c r="FGE177" s="95"/>
      <c r="FGF177" s="95"/>
      <c r="FGG177" s="95"/>
      <c r="FGH177" s="95"/>
      <c r="FGI177" s="95"/>
      <c r="FGJ177" s="95"/>
      <c r="FGK177" s="95"/>
      <c r="FGL177" s="95"/>
      <c r="FGM177" s="95"/>
      <c r="FGN177" s="95"/>
      <c r="FGO177" s="95"/>
      <c r="FGP177" s="95"/>
      <c r="FGQ177" s="95"/>
      <c r="FGR177" s="95"/>
      <c r="FGS177" s="95"/>
      <c r="FGT177" s="95"/>
      <c r="FGU177" s="95"/>
      <c r="FGV177" s="95"/>
      <c r="FGW177" s="95"/>
      <c r="FGX177" s="95"/>
      <c r="FGY177" s="95"/>
      <c r="FGZ177" s="95"/>
      <c r="FHA177" s="95"/>
      <c r="FHB177" s="95"/>
      <c r="FHC177" s="95"/>
      <c r="FHD177" s="95"/>
      <c r="FHE177" s="95"/>
      <c r="FHF177" s="95"/>
      <c r="FHG177" s="95"/>
      <c r="FHH177" s="95"/>
      <c r="FHI177" s="95"/>
      <c r="FHJ177" s="95"/>
      <c r="FHK177" s="95"/>
      <c r="FHL177" s="95"/>
      <c r="FHM177" s="95"/>
      <c r="FHN177" s="95"/>
      <c r="FHO177" s="95"/>
      <c r="FHP177" s="95"/>
      <c r="FHQ177" s="95"/>
      <c r="FHR177" s="95"/>
      <c r="FHS177" s="95"/>
      <c r="FHT177" s="95"/>
      <c r="FHU177" s="95"/>
      <c r="FHV177" s="95"/>
      <c r="FHW177" s="95"/>
      <c r="FHX177" s="95"/>
      <c r="FHY177" s="95"/>
      <c r="FHZ177" s="95"/>
      <c r="FIA177" s="95"/>
      <c r="FIB177" s="95"/>
      <c r="FIC177" s="95"/>
      <c r="FID177" s="95"/>
      <c r="FIE177" s="95"/>
      <c r="FIF177" s="95"/>
      <c r="FIG177" s="95"/>
      <c r="FIH177" s="95"/>
      <c r="FII177" s="95"/>
      <c r="FIJ177" s="95"/>
      <c r="FIK177" s="95"/>
      <c r="FIL177" s="95"/>
      <c r="FIM177" s="95"/>
      <c r="FIN177" s="95"/>
      <c r="FIO177" s="95"/>
      <c r="FIP177" s="95"/>
      <c r="FIQ177" s="95"/>
      <c r="FIR177" s="95"/>
      <c r="FIS177" s="95"/>
      <c r="FIT177" s="95"/>
      <c r="FIU177" s="95"/>
      <c r="FIV177" s="95"/>
      <c r="FIW177" s="95"/>
      <c r="FIX177" s="95"/>
      <c r="FIY177" s="95"/>
      <c r="FIZ177" s="95"/>
      <c r="FJA177" s="95"/>
      <c r="FJB177" s="95"/>
      <c r="FJC177" s="95"/>
      <c r="FJD177" s="95"/>
      <c r="FJE177" s="95"/>
      <c r="FJF177" s="95"/>
      <c r="FJG177" s="95"/>
      <c r="FJH177" s="95"/>
      <c r="FJI177" s="95"/>
      <c r="FJJ177" s="95"/>
      <c r="FJK177" s="95"/>
      <c r="FJL177" s="95"/>
      <c r="FJM177" s="95"/>
      <c r="FJN177" s="95"/>
      <c r="FJO177" s="95"/>
      <c r="FJP177" s="95"/>
      <c r="FJQ177" s="95"/>
      <c r="FJR177" s="95"/>
      <c r="FJS177" s="95"/>
      <c r="FJT177" s="95"/>
      <c r="FJU177" s="95"/>
      <c r="FJV177" s="95"/>
      <c r="FJW177" s="95"/>
      <c r="FJX177" s="95"/>
      <c r="FJY177" s="95"/>
      <c r="FJZ177" s="95"/>
      <c r="FKA177" s="95"/>
      <c r="FKB177" s="95"/>
      <c r="FKC177" s="95"/>
      <c r="FKD177" s="95"/>
      <c r="FKE177" s="95"/>
      <c r="FKF177" s="95"/>
      <c r="FKG177" s="95"/>
      <c r="FKH177" s="95"/>
      <c r="FKI177" s="95"/>
      <c r="FKJ177" s="95"/>
      <c r="FKK177" s="95"/>
      <c r="FKL177" s="95"/>
      <c r="FKM177" s="95"/>
      <c r="FKN177" s="95"/>
      <c r="FKO177" s="95"/>
      <c r="FKP177" s="95"/>
      <c r="FKQ177" s="95"/>
      <c r="FKR177" s="95"/>
      <c r="FKS177" s="95"/>
      <c r="FKT177" s="95"/>
      <c r="FKU177" s="95"/>
      <c r="FKV177" s="95"/>
      <c r="FKW177" s="95"/>
      <c r="FKX177" s="95"/>
      <c r="FKY177" s="95"/>
      <c r="FKZ177" s="95"/>
      <c r="FLA177" s="95"/>
      <c r="FLB177" s="95"/>
      <c r="FLC177" s="95"/>
      <c r="FLD177" s="95"/>
      <c r="FLE177" s="95"/>
      <c r="FLF177" s="95"/>
      <c r="FLG177" s="95"/>
      <c r="FLH177" s="95"/>
      <c r="FLI177" s="95"/>
      <c r="FLJ177" s="95"/>
      <c r="FLK177" s="95"/>
      <c r="FLL177" s="95"/>
      <c r="FLM177" s="95"/>
      <c r="FLN177" s="95"/>
      <c r="FLO177" s="95"/>
      <c r="FLP177" s="95"/>
      <c r="FLQ177" s="95"/>
      <c r="FLR177" s="95"/>
      <c r="FLS177" s="95"/>
      <c r="FLT177" s="95"/>
      <c r="FLU177" s="95"/>
      <c r="FLV177" s="95"/>
      <c r="FLW177" s="95"/>
      <c r="FLX177" s="95"/>
      <c r="FLY177" s="95"/>
      <c r="FLZ177" s="95"/>
      <c r="FMA177" s="95"/>
      <c r="FMB177" s="95"/>
      <c r="FMC177" s="95"/>
      <c r="FMD177" s="95"/>
      <c r="FME177" s="95"/>
      <c r="FMF177" s="95"/>
      <c r="FMG177" s="95"/>
      <c r="FMH177" s="95"/>
      <c r="FMI177" s="95"/>
      <c r="FMJ177" s="95"/>
      <c r="FMK177" s="95"/>
      <c r="FML177" s="95"/>
      <c r="FMM177" s="95"/>
      <c r="FMN177" s="95"/>
      <c r="FMO177" s="95"/>
      <c r="FMP177" s="95"/>
      <c r="FMQ177" s="95"/>
      <c r="FMR177" s="95"/>
      <c r="FMS177" s="95"/>
      <c r="FMT177" s="95"/>
      <c r="FMU177" s="95"/>
      <c r="FMV177" s="95"/>
      <c r="FMW177" s="95"/>
      <c r="FMX177" s="95"/>
      <c r="FMY177" s="95"/>
      <c r="FMZ177" s="95"/>
      <c r="FNA177" s="95"/>
      <c r="FNB177" s="95"/>
      <c r="FNC177" s="95"/>
      <c r="FND177" s="95"/>
      <c r="FNE177" s="95"/>
      <c r="FNF177" s="95"/>
      <c r="FNG177" s="95"/>
      <c r="FNH177" s="95"/>
      <c r="FNI177" s="95"/>
      <c r="FNJ177" s="95"/>
      <c r="FNK177" s="95"/>
      <c r="FNL177" s="95"/>
      <c r="FNM177" s="95"/>
      <c r="FNN177" s="95"/>
      <c r="FNO177" s="95"/>
      <c r="FNP177" s="95"/>
      <c r="FNQ177" s="95"/>
      <c r="FNR177" s="95"/>
      <c r="FNS177" s="95"/>
      <c r="FNT177" s="95"/>
      <c r="FNU177" s="95"/>
      <c r="FNV177" s="95"/>
      <c r="FNW177" s="95"/>
      <c r="FNX177" s="95"/>
      <c r="FNY177" s="95"/>
      <c r="FNZ177" s="95"/>
      <c r="FOA177" s="95"/>
      <c r="FOB177" s="95"/>
      <c r="FOC177" s="95"/>
      <c r="FOD177" s="95"/>
      <c r="FOE177" s="95"/>
      <c r="FOF177" s="95"/>
      <c r="FOG177" s="95"/>
      <c r="FOH177" s="95"/>
      <c r="FOI177" s="95"/>
      <c r="FOJ177" s="95"/>
      <c r="FOK177" s="95"/>
      <c r="FOL177" s="95"/>
      <c r="FOM177" s="95"/>
      <c r="FON177" s="95"/>
      <c r="FOO177" s="95"/>
      <c r="FOP177" s="95"/>
      <c r="FOQ177" s="95"/>
      <c r="FOR177" s="95"/>
      <c r="FOS177" s="95"/>
      <c r="FOT177" s="95"/>
      <c r="FOU177" s="95"/>
      <c r="FOV177" s="95"/>
      <c r="FOW177" s="95"/>
      <c r="FOX177" s="95"/>
      <c r="FOY177" s="95"/>
      <c r="FOZ177" s="95"/>
      <c r="FPA177" s="95"/>
      <c r="FPB177" s="95"/>
      <c r="FPC177" s="95"/>
      <c r="FPD177" s="95"/>
      <c r="FPE177" s="95"/>
      <c r="FPF177" s="95"/>
      <c r="FPG177" s="95"/>
      <c r="FPH177" s="95"/>
      <c r="FPI177" s="95"/>
      <c r="FPJ177" s="95"/>
      <c r="FPK177" s="95"/>
      <c r="FPL177" s="95"/>
      <c r="FPM177" s="95"/>
      <c r="FPN177" s="95"/>
      <c r="FPO177" s="95"/>
      <c r="FPP177" s="95"/>
      <c r="FPQ177" s="95"/>
      <c r="FPR177" s="95"/>
      <c r="FPS177" s="95"/>
      <c r="FPT177" s="95"/>
      <c r="FPU177" s="95"/>
      <c r="FPV177" s="95"/>
      <c r="FPW177" s="95"/>
      <c r="FPX177" s="95"/>
      <c r="FPY177" s="95"/>
      <c r="FPZ177" s="95"/>
      <c r="FQA177" s="95"/>
      <c r="FQB177" s="95"/>
      <c r="FQC177" s="95"/>
      <c r="FQD177" s="95"/>
      <c r="FQE177" s="95"/>
      <c r="FQF177" s="95"/>
      <c r="FQG177" s="95"/>
      <c r="FQH177" s="95"/>
      <c r="FQI177" s="95"/>
      <c r="FQJ177" s="95"/>
      <c r="FQK177" s="95"/>
      <c r="FQL177" s="95"/>
      <c r="FQM177" s="95"/>
      <c r="FQN177" s="95"/>
      <c r="FQO177" s="95"/>
      <c r="FQP177" s="95"/>
      <c r="FQQ177" s="95"/>
      <c r="FQR177" s="95"/>
      <c r="FQS177" s="95"/>
      <c r="FQT177" s="95"/>
      <c r="FQU177" s="95"/>
      <c r="FQV177" s="95"/>
      <c r="FQW177" s="95"/>
      <c r="FQX177" s="95"/>
      <c r="FQY177" s="95"/>
      <c r="FQZ177" s="95"/>
      <c r="FRA177" s="95"/>
      <c r="FRB177" s="95"/>
      <c r="FRC177" s="95"/>
      <c r="FRD177" s="95"/>
      <c r="FRE177" s="95"/>
      <c r="FRF177" s="95"/>
      <c r="FRG177" s="95"/>
      <c r="FRH177" s="95"/>
      <c r="FRI177" s="95"/>
      <c r="FRJ177" s="95"/>
      <c r="FRK177" s="95"/>
      <c r="FRL177" s="95"/>
      <c r="FRM177" s="95"/>
      <c r="FRN177" s="95"/>
      <c r="FRO177" s="95"/>
      <c r="FRP177" s="95"/>
      <c r="FRQ177" s="95"/>
      <c r="FRR177" s="95"/>
      <c r="FRS177" s="95"/>
      <c r="FRT177" s="95"/>
      <c r="FRU177" s="95"/>
      <c r="FRV177" s="95"/>
      <c r="FRW177" s="95"/>
      <c r="FRX177" s="95"/>
      <c r="FRY177" s="95"/>
      <c r="FRZ177" s="95"/>
      <c r="FSA177" s="95"/>
      <c r="FSB177" s="95"/>
      <c r="FSC177" s="95"/>
      <c r="FSD177" s="95"/>
      <c r="FSE177" s="95"/>
      <c r="FSF177" s="95"/>
      <c r="FSG177" s="95"/>
      <c r="FSH177" s="95"/>
      <c r="FSI177" s="95"/>
      <c r="FSJ177" s="95"/>
      <c r="FSK177" s="95"/>
      <c r="FSL177" s="95"/>
      <c r="FSM177" s="95"/>
      <c r="FSN177" s="95"/>
      <c r="FSO177" s="95"/>
      <c r="FSP177" s="95"/>
      <c r="FSQ177" s="95"/>
      <c r="FSR177" s="95"/>
      <c r="FSS177" s="95"/>
      <c r="FST177" s="95"/>
      <c r="FSU177" s="95"/>
      <c r="FSV177" s="95"/>
      <c r="FSW177" s="95"/>
      <c r="FSX177" s="95"/>
      <c r="FSY177" s="95"/>
      <c r="FSZ177" s="95"/>
      <c r="FTA177" s="95"/>
      <c r="FTB177" s="95"/>
      <c r="FTC177" s="95"/>
      <c r="FTD177" s="95"/>
      <c r="FTE177" s="95"/>
      <c r="FTF177" s="95"/>
      <c r="FTG177" s="95"/>
      <c r="FTH177" s="95"/>
      <c r="FTI177" s="95"/>
      <c r="FTJ177" s="95"/>
      <c r="FTK177" s="95"/>
      <c r="FTL177" s="95"/>
      <c r="FTM177" s="95"/>
      <c r="FTN177" s="95"/>
      <c r="FTO177" s="95"/>
      <c r="FTP177" s="95"/>
      <c r="FTQ177" s="95"/>
      <c r="FTR177" s="95"/>
      <c r="FTS177" s="95"/>
      <c r="FTT177" s="95"/>
      <c r="FTU177" s="95"/>
      <c r="FTV177" s="95"/>
      <c r="FTW177" s="95"/>
      <c r="FTX177" s="95"/>
      <c r="FTY177" s="95"/>
      <c r="FTZ177" s="95"/>
      <c r="FUA177" s="95"/>
      <c r="FUB177" s="95"/>
      <c r="FUC177" s="95"/>
      <c r="FUD177" s="95"/>
      <c r="FUE177" s="95"/>
      <c r="FUF177" s="95"/>
      <c r="FUG177" s="95"/>
      <c r="FUH177" s="95"/>
      <c r="FUI177" s="95"/>
      <c r="FUJ177" s="95"/>
      <c r="FUK177" s="95"/>
      <c r="FUL177" s="95"/>
      <c r="FUM177" s="95"/>
      <c r="FUN177" s="95"/>
      <c r="FUO177" s="95"/>
      <c r="FUP177" s="95"/>
      <c r="FUQ177" s="95"/>
      <c r="FUR177" s="95"/>
      <c r="FUS177" s="95"/>
      <c r="FUT177" s="95"/>
      <c r="FUU177" s="95"/>
      <c r="FUV177" s="95"/>
      <c r="FUW177" s="95"/>
      <c r="FUX177" s="95"/>
      <c r="FUY177" s="95"/>
      <c r="FUZ177" s="95"/>
      <c r="FVA177" s="95"/>
      <c r="FVB177" s="95"/>
      <c r="FVC177" s="95"/>
      <c r="FVD177" s="95"/>
      <c r="FVE177" s="95"/>
      <c r="FVF177" s="95"/>
      <c r="FVG177" s="95"/>
      <c r="FVH177" s="95"/>
      <c r="FVI177" s="95"/>
      <c r="FVJ177" s="95"/>
      <c r="FVK177" s="95"/>
      <c r="FVL177" s="95"/>
      <c r="FVM177" s="95"/>
      <c r="FVN177" s="95"/>
      <c r="FVO177" s="95"/>
      <c r="FVP177" s="95"/>
      <c r="FVQ177" s="95"/>
      <c r="FVR177" s="95"/>
      <c r="FVS177" s="95"/>
      <c r="FVT177" s="95"/>
      <c r="FVU177" s="95"/>
      <c r="FVV177" s="95"/>
      <c r="FVW177" s="95"/>
      <c r="FVX177" s="95"/>
      <c r="FVY177" s="95"/>
      <c r="FVZ177" s="95"/>
      <c r="FWA177" s="95"/>
      <c r="FWB177" s="95"/>
      <c r="FWC177" s="95"/>
      <c r="FWD177" s="95"/>
      <c r="FWE177" s="95"/>
      <c r="FWF177" s="95"/>
      <c r="FWG177" s="95"/>
      <c r="FWH177" s="95"/>
      <c r="FWI177" s="95"/>
      <c r="FWJ177" s="95"/>
      <c r="FWK177" s="95"/>
      <c r="FWL177" s="95"/>
      <c r="FWM177" s="95"/>
      <c r="FWN177" s="95"/>
      <c r="FWO177" s="95"/>
      <c r="FWP177" s="95"/>
      <c r="FWQ177" s="95"/>
      <c r="FWR177" s="95"/>
      <c r="FWS177" s="95"/>
      <c r="FWT177" s="95"/>
      <c r="FWU177" s="95"/>
      <c r="FWV177" s="95"/>
      <c r="FWW177" s="95"/>
      <c r="FWX177" s="95"/>
      <c r="FWY177" s="95"/>
      <c r="FWZ177" s="95"/>
      <c r="FXA177" s="95"/>
      <c r="FXB177" s="95"/>
      <c r="FXC177" s="95"/>
      <c r="FXD177" s="95"/>
      <c r="FXE177" s="95"/>
      <c r="FXF177" s="95"/>
      <c r="FXG177" s="95"/>
      <c r="FXH177" s="95"/>
      <c r="FXI177" s="95"/>
      <c r="FXJ177" s="95"/>
      <c r="FXK177" s="95"/>
      <c r="FXL177" s="95"/>
      <c r="FXM177" s="95"/>
      <c r="FXN177" s="95"/>
      <c r="FXO177" s="95"/>
      <c r="FXP177" s="95"/>
      <c r="FXQ177" s="95"/>
      <c r="FXR177" s="95"/>
      <c r="FXS177" s="95"/>
      <c r="FXT177" s="95"/>
      <c r="FXU177" s="95"/>
      <c r="FXV177" s="95"/>
      <c r="FXW177" s="95"/>
      <c r="FXX177" s="95"/>
      <c r="FXY177" s="95"/>
      <c r="FXZ177" s="95"/>
      <c r="FYA177" s="95"/>
      <c r="FYB177" s="95"/>
      <c r="FYC177" s="95"/>
      <c r="FYD177" s="95"/>
      <c r="FYE177" s="95"/>
      <c r="FYF177" s="95"/>
      <c r="FYG177" s="95"/>
      <c r="FYH177" s="95"/>
      <c r="FYI177" s="95"/>
      <c r="FYJ177" s="95"/>
      <c r="FYK177" s="95"/>
      <c r="FYL177" s="95"/>
      <c r="FYM177" s="95"/>
      <c r="FYN177" s="95"/>
      <c r="FYO177" s="95"/>
      <c r="FYP177" s="95"/>
      <c r="FYQ177" s="95"/>
      <c r="FYR177" s="95"/>
      <c r="FYS177" s="95"/>
      <c r="FYT177" s="95"/>
      <c r="FYU177" s="95"/>
      <c r="FYV177" s="95"/>
      <c r="FYW177" s="95"/>
      <c r="FYX177" s="95"/>
      <c r="FYY177" s="95"/>
      <c r="FYZ177" s="95"/>
      <c r="FZA177" s="95"/>
      <c r="FZB177" s="95"/>
      <c r="FZC177" s="95"/>
      <c r="FZD177" s="95"/>
      <c r="FZE177" s="95"/>
      <c r="FZF177" s="95"/>
      <c r="FZG177" s="95"/>
      <c r="FZH177" s="95"/>
      <c r="FZI177" s="95"/>
      <c r="FZJ177" s="95"/>
      <c r="FZK177" s="95"/>
      <c r="FZL177" s="95"/>
      <c r="FZM177" s="95"/>
      <c r="FZN177" s="95"/>
      <c r="FZO177" s="95"/>
      <c r="FZP177" s="95"/>
      <c r="FZQ177" s="95"/>
      <c r="FZR177" s="95"/>
      <c r="FZS177" s="95"/>
      <c r="FZT177" s="95"/>
      <c r="FZU177" s="95"/>
      <c r="FZV177" s="95"/>
      <c r="FZW177" s="95"/>
      <c r="FZX177" s="95"/>
      <c r="FZY177" s="95"/>
      <c r="FZZ177" s="95"/>
      <c r="GAA177" s="95"/>
      <c r="GAB177" s="95"/>
      <c r="GAC177" s="95"/>
      <c r="GAD177" s="95"/>
      <c r="GAE177" s="95"/>
      <c r="GAF177" s="95"/>
      <c r="GAG177" s="95"/>
      <c r="GAH177" s="95"/>
      <c r="GAI177" s="95"/>
      <c r="GAJ177" s="95"/>
      <c r="GAK177" s="95"/>
      <c r="GAL177" s="95"/>
      <c r="GAM177" s="95"/>
      <c r="GAN177" s="95"/>
      <c r="GAO177" s="95"/>
      <c r="GAP177" s="95"/>
      <c r="GAQ177" s="95"/>
      <c r="GAR177" s="95"/>
      <c r="GAS177" s="95"/>
      <c r="GAT177" s="95"/>
      <c r="GAU177" s="95"/>
      <c r="GAV177" s="95"/>
      <c r="GAW177" s="95"/>
      <c r="GAX177" s="95"/>
      <c r="GAY177" s="95"/>
      <c r="GAZ177" s="95"/>
      <c r="GBA177" s="95"/>
      <c r="GBB177" s="95"/>
      <c r="GBC177" s="95"/>
      <c r="GBD177" s="95"/>
      <c r="GBE177" s="95"/>
      <c r="GBF177" s="95"/>
      <c r="GBG177" s="95"/>
      <c r="GBH177" s="95"/>
      <c r="GBI177" s="95"/>
      <c r="GBJ177" s="95"/>
      <c r="GBK177" s="95"/>
      <c r="GBL177" s="95"/>
      <c r="GBM177" s="95"/>
      <c r="GBN177" s="95"/>
      <c r="GBO177" s="95"/>
      <c r="GBP177" s="95"/>
      <c r="GBQ177" s="95"/>
      <c r="GBR177" s="95"/>
      <c r="GBS177" s="95"/>
      <c r="GBT177" s="95"/>
      <c r="GBU177" s="95"/>
      <c r="GBV177" s="95"/>
      <c r="GBW177" s="95"/>
      <c r="GBX177" s="95"/>
      <c r="GBY177" s="95"/>
      <c r="GBZ177" s="95"/>
      <c r="GCA177" s="95"/>
      <c r="GCB177" s="95"/>
      <c r="GCC177" s="95"/>
      <c r="GCD177" s="95"/>
      <c r="GCE177" s="95"/>
      <c r="GCF177" s="95"/>
      <c r="GCG177" s="95"/>
      <c r="GCH177" s="95"/>
      <c r="GCI177" s="95"/>
      <c r="GCJ177" s="95"/>
      <c r="GCK177" s="95"/>
      <c r="GCL177" s="95"/>
      <c r="GCM177" s="95"/>
      <c r="GCN177" s="95"/>
      <c r="GCO177" s="95"/>
      <c r="GCP177" s="95"/>
      <c r="GCQ177" s="95"/>
      <c r="GCR177" s="95"/>
      <c r="GCS177" s="95"/>
      <c r="GCT177" s="95"/>
      <c r="GCU177" s="95"/>
      <c r="GCV177" s="95"/>
      <c r="GCW177" s="95"/>
      <c r="GCX177" s="95"/>
      <c r="GCY177" s="95"/>
      <c r="GCZ177" s="95"/>
      <c r="GDA177" s="95"/>
      <c r="GDB177" s="95"/>
      <c r="GDC177" s="95"/>
      <c r="GDD177" s="95"/>
      <c r="GDE177" s="95"/>
      <c r="GDF177" s="95"/>
      <c r="GDG177" s="95"/>
      <c r="GDH177" s="95"/>
      <c r="GDI177" s="95"/>
      <c r="GDJ177" s="95"/>
      <c r="GDK177" s="95"/>
      <c r="GDL177" s="95"/>
      <c r="GDM177" s="95"/>
      <c r="GDN177" s="95"/>
      <c r="GDO177" s="95"/>
      <c r="GDP177" s="95"/>
      <c r="GDQ177" s="95"/>
      <c r="GDR177" s="95"/>
      <c r="GDS177" s="95"/>
      <c r="GDT177" s="95"/>
      <c r="GDU177" s="95"/>
      <c r="GDV177" s="95"/>
      <c r="GDW177" s="95"/>
      <c r="GDX177" s="95"/>
      <c r="GDY177" s="95"/>
      <c r="GDZ177" s="95"/>
      <c r="GEA177" s="95"/>
      <c r="GEB177" s="95"/>
      <c r="GEC177" s="95"/>
      <c r="GED177" s="95"/>
      <c r="GEE177" s="95"/>
      <c r="GEF177" s="95"/>
      <c r="GEG177" s="95"/>
      <c r="GEH177" s="95"/>
      <c r="GEI177" s="95"/>
      <c r="GEJ177" s="95"/>
      <c r="GEK177" s="95"/>
      <c r="GEL177" s="95"/>
      <c r="GEM177" s="95"/>
      <c r="GEN177" s="95"/>
      <c r="GEO177" s="95"/>
      <c r="GEP177" s="95"/>
      <c r="GEQ177" s="95"/>
      <c r="GER177" s="95"/>
      <c r="GES177" s="95"/>
      <c r="GET177" s="95"/>
      <c r="GEU177" s="95"/>
      <c r="GEV177" s="95"/>
      <c r="GEW177" s="95"/>
      <c r="GEX177" s="95"/>
      <c r="GEY177" s="95"/>
      <c r="GEZ177" s="95"/>
      <c r="GFA177" s="95"/>
      <c r="GFB177" s="95"/>
      <c r="GFC177" s="95"/>
      <c r="GFD177" s="95"/>
      <c r="GFE177" s="95"/>
      <c r="GFF177" s="95"/>
      <c r="GFG177" s="95"/>
      <c r="GFH177" s="95"/>
      <c r="GFI177" s="95"/>
      <c r="GFJ177" s="95"/>
      <c r="GFK177" s="95"/>
      <c r="GFL177" s="95"/>
      <c r="GFM177" s="95"/>
      <c r="GFN177" s="95"/>
      <c r="GFO177" s="95"/>
      <c r="GFP177" s="95"/>
      <c r="GFQ177" s="95"/>
      <c r="GFR177" s="95"/>
      <c r="GFS177" s="95"/>
      <c r="GFT177" s="95"/>
      <c r="GFU177" s="95"/>
      <c r="GFV177" s="95"/>
      <c r="GFW177" s="95"/>
      <c r="GFX177" s="95"/>
      <c r="GFY177" s="95"/>
      <c r="GFZ177" s="95"/>
      <c r="GGA177" s="95"/>
      <c r="GGB177" s="95"/>
      <c r="GGC177" s="95"/>
      <c r="GGD177" s="95"/>
      <c r="GGE177" s="95"/>
      <c r="GGF177" s="95"/>
      <c r="GGG177" s="95"/>
      <c r="GGH177" s="95"/>
      <c r="GGI177" s="95"/>
      <c r="GGJ177" s="95"/>
      <c r="GGK177" s="95"/>
      <c r="GGL177" s="95"/>
      <c r="GGM177" s="95"/>
      <c r="GGN177" s="95"/>
      <c r="GGO177" s="95"/>
      <c r="GGP177" s="95"/>
      <c r="GGQ177" s="95"/>
      <c r="GGR177" s="95"/>
      <c r="GGS177" s="95"/>
      <c r="GGT177" s="95"/>
      <c r="GGU177" s="95"/>
      <c r="GGV177" s="95"/>
      <c r="GGW177" s="95"/>
      <c r="GGX177" s="95"/>
      <c r="GGY177" s="95"/>
      <c r="GGZ177" s="95"/>
      <c r="GHA177" s="95"/>
      <c r="GHB177" s="95"/>
      <c r="GHC177" s="95"/>
      <c r="GHD177" s="95"/>
      <c r="GHE177" s="95"/>
      <c r="GHF177" s="95"/>
      <c r="GHG177" s="95"/>
      <c r="GHH177" s="95"/>
      <c r="GHI177" s="95"/>
      <c r="GHJ177" s="95"/>
      <c r="GHK177" s="95"/>
      <c r="GHL177" s="95"/>
      <c r="GHM177" s="95"/>
      <c r="GHN177" s="95"/>
      <c r="GHO177" s="95"/>
      <c r="GHP177" s="95"/>
      <c r="GHQ177" s="95"/>
      <c r="GHR177" s="95"/>
      <c r="GHS177" s="95"/>
      <c r="GHT177" s="95"/>
      <c r="GHU177" s="95"/>
      <c r="GHV177" s="95"/>
      <c r="GHW177" s="95"/>
      <c r="GHX177" s="95"/>
      <c r="GHY177" s="95"/>
      <c r="GHZ177" s="95"/>
      <c r="GIA177" s="95"/>
      <c r="GIB177" s="95"/>
      <c r="GIC177" s="95"/>
      <c r="GID177" s="95"/>
      <c r="GIE177" s="95"/>
      <c r="GIF177" s="95"/>
      <c r="GIG177" s="95"/>
      <c r="GIH177" s="95"/>
      <c r="GII177" s="95"/>
      <c r="GIJ177" s="95"/>
      <c r="GIK177" s="95"/>
      <c r="GIL177" s="95"/>
      <c r="GIM177" s="95"/>
      <c r="GIN177" s="95"/>
      <c r="GIO177" s="95"/>
      <c r="GIP177" s="95"/>
      <c r="GIQ177" s="95"/>
      <c r="GIR177" s="95"/>
      <c r="GIS177" s="95"/>
      <c r="GIT177" s="95"/>
      <c r="GIU177" s="95"/>
      <c r="GIV177" s="95"/>
      <c r="GIW177" s="95"/>
      <c r="GIX177" s="95"/>
      <c r="GIY177" s="95"/>
      <c r="GIZ177" s="95"/>
      <c r="GJA177" s="95"/>
      <c r="GJB177" s="95"/>
      <c r="GJC177" s="95"/>
      <c r="GJD177" s="95"/>
      <c r="GJE177" s="95"/>
      <c r="GJF177" s="95"/>
      <c r="GJG177" s="95"/>
      <c r="GJH177" s="95"/>
      <c r="GJI177" s="95"/>
      <c r="GJJ177" s="95"/>
      <c r="GJK177" s="95"/>
      <c r="GJL177" s="95"/>
      <c r="GJM177" s="95"/>
      <c r="GJN177" s="95"/>
      <c r="GJO177" s="95"/>
      <c r="GJP177" s="95"/>
      <c r="GJQ177" s="95"/>
      <c r="GJR177" s="95"/>
      <c r="GJS177" s="95"/>
      <c r="GJT177" s="95"/>
      <c r="GJU177" s="95"/>
      <c r="GJV177" s="95"/>
      <c r="GJW177" s="95"/>
      <c r="GJX177" s="95"/>
      <c r="GJY177" s="95"/>
      <c r="GJZ177" s="95"/>
      <c r="GKA177" s="95"/>
      <c r="GKB177" s="95"/>
      <c r="GKC177" s="95"/>
      <c r="GKD177" s="95"/>
      <c r="GKE177" s="95"/>
      <c r="GKF177" s="95"/>
      <c r="GKG177" s="95"/>
      <c r="GKH177" s="95"/>
      <c r="GKI177" s="95"/>
      <c r="GKJ177" s="95"/>
      <c r="GKK177" s="95"/>
      <c r="GKL177" s="95"/>
      <c r="GKM177" s="95"/>
      <c r="GKN177" s="95"/>
      <c r="GKO177" s="95"/>
      <c r="GKP177" s="95"/>
      <c r="GKQ177" s="95"/>
      <c r="GKR177" s="95"/>
      <c r="GKS177" s="95"/>
      <c r="GKT177" s="95"/>
      <c r="GKU177" s="95"/>
      <c r="GKV177" s="95"/>
      <c r="GKW177" s="95"/>
      <c r="GKX177" s="95"/>
      <c r="GKY177" s="95"/>
      <c r="GKZ177" s="95"/>
      <c r="GLA177" s="95"/>
      <c r="GLB177" s="95"/>
      <c r="GLC177" s="95"/>
      <c r="GLD177" s="95"/>
      <c r="GLE177" s="95"/>
      <c r="GLF177" s="95"/>
      <c r="GLG177" s="95"/>
      <c r="GLH177" s="95"/>
      <c r="GLI177" s="95"/>
      <c r="GLJ177" s="95"/>
      <c r="GLK177" s="95"/>
      <c r="GLL177" s="95"/>
      <c r="GLM177" s="95"/>
      <c r="GLN177" s="95"/>
      <c r="GLO177" s="95"/>
      <c r="GLP177" s="95"/>
      <c r="GLQ177" s="95"/>
      <c r="GLR177" s="95"/>
      <c r="GLS177" s="95"/>
      <c r="GLT177" s="95"/>
      <c r="GLU177" s="95"/>
      <c r="GLV177" s="95"/>
      <c r="GLW177" s="95"/>
      <c r="GLX177" s="95"/>
      <c r="GLY177" s="95"/>
      <c r="GLZ177" s="95"/>
      <c r="GMA177" s="95"/>
      <c r="GMB177" s="95"/>
      <c r="GMC177" s="95"/>
      <c r="GMD177" s="95"/>
      <c r="GME177" s="95"/>
      <c r="GMF177" s="95"/>
      <c r="GMG177" s="95"/>
      <c r="GMH177" s="95"/>
      <c r="GMI177" s="95"/>
      <c r="GMJ177" s="95"/>
      <c r="GMK177" s="95"/>
      <c r="GML177" s="95"/>
      <c r="GMM177" s="95"/>
      <c r="GMN177" s="95"/>
      <c r="GMO177" s="95"/>
      <c r="GMP177" s="95"/>
      <c r="GMQ177" s="95"/>
      <c r="GMR177" s="95"/>
      <c r="GMS177" s="95"/>
      <c r="GMT177" s="95"/>
      <c r="GMU177" s="95"/>
      <c r="GMV177" s="95"/>
      <c r="GMW177" s="95"/>
      <c r="GMX177" s="95"/>
      <c r="GMY177" s="95"/>
      <c r="GMZ177" s="95"/>
      <c r="GNA177" s="95"/>
      <c r="GNB177" s="95"/>
      <c r="GNC177" s="95"/>
      <c r="GND177" s="95"/>
      <c r="GNE177" s="95"/>
      <c r="GNF177" s="95"/>
      <c r="GNG177" s="95"/>
      <c r="GNH177" s="95"/>
      <c r="GNI177" s="95"/>
      <c r="GNJ177" s="95"/>
      <c r="GNK177" s="95"/>
      <c r="GNL177" s="95"/>
      <c r="GNM177" s="95"/>
      <c r="GNN177" s="95"/>
      <c r="GNO177" s="95"/>
      <c r="GNP177" s="95"/>
      <c r="GNQ177" s="95"/>
      <c r="GNR177" s="95"/>
      <c r="GNS177" s="95"/>
      <c r="GNT177" s="95"/>
      <c r="GNU177" s="95"/>
      <c r="GNV177" s="95"/>
      <c r="GNW177" s="95"/>
      <c r="GNX177" s="95"/>
      <c r="GNY177" s="95"/>
      <c r="GNZ177" s="95"/>
      <c r="GOA177" s="95"/>
      <c r="GOB177" s="95"/>
      <c r="GOC177" s="95"/>
      <c r="GOD177" s="95"/>
      <c r="GOE177" s="95"/>
      <c r="GOF177" s="95"/>
      <c r="GOG177" s="95"/>
      <c r="GOH177" s="95"/>
      <c r="GOI177" s="95"/>
      <c r="GOJ177" s="95"/>
      <c r="GOK177" s="95"/>
      <c r="GOL177" s="95"/>
      <c r="GOM177" s="95"/>
      <c r="GON177" s="95"/>
      <c r="GOO177" s="95"/>
      <c r="GOP177" s="95"/>
      <c r="GOQ177" s="95"/>
      <c r="GOR177" s="95"/>
      <c r="GOS177" s="95"/>
      <c r="GOT177" s="95"/>
      <c r="GOU177" s="95"/>
      <c r="GOV177" s="95"/>
      <c r="GOW177" s="95"/>
      <c r="GOX177" s="95"/>
      <c r="GOY177" s="95"/>
      <c r="GOZ177" s="95"/>
      <c r="GPA177" s="95"/>
      <c r="GPB177" s="95"/>
      <c r="GPC177" s="95"/>
      <c r="GPD177" s="95"/>
      <c r="GPE177" s="95"/>
      <c r="GPF177" s="95"/>
      <c r="GPG177" s="95"/>
      <c r="GPH177" s="95"/>
      <c r="GPI177" s="95"/>
      <c r="GPJ177" s="95"/>
      <c r="GPK177" s="95"/>
      <c r="GPL177" s="95"/>
      <c r="GPM177" s="95"/>
      <c r="GPN177" s="95"/>
      <c r="GPO177" s="95"/>
      <c r="GPP177" s="95"/>
      <c r="GPQ177" s="95"/>
      <c r="GPR177" s="95"/>
      <c r="GPS177" s="95"/>
      <c r="GPT177" s="95"/>
      <c r="GPU177" s="95"/>
      <c r="GPV177" s="95"/>
      <c r="GPW177" s="95"/>
      <c r="GPX177" s="95"/>
      <c r="GPY177" s="95"/>
      <c r="GPZ177" s="95"/>
      <c r="GQA177" s="95"/>
      <c r="GQB177" s="95"/>
      <c r="GQC177" s="95"/>
      <c r="GQD177" s="95"/>
      <c r="GQE177" s="95"/>
      <c r="GQF177" s="95"/>
      <c r="GQG177" s="95"/>
      <c r="GQH177" s="95"/>
      <c r="GQI177" s="95"/>
      <c r="GQJ177" s="95"/>
      <c r="GQK177" s="95"/>
      <c r="GQL177" s="95"/>
      <c r="GQM177" s="95"/>
      <c r="GQN177" s="95"/>
      <c r="GQO177" s="95"/>
      <c r="GQP177" s="95"/>
      <c r="GQQ177" s="95"/>
      <c r="GQR177" s="95"/>
      <c r="GQS177" s="95"/>
      <c r="GQT177" s="95"/>
      <c r="GQU177" s="95"/>
      <c r="GQV177" s="95"/>
      <c r="GQW177" s="95"/>
      <c r="GQX177" s="95"/>
      <c r="GQY177" s="95"/>
      <c r="GQZ177" s="95"/>
      <c r="GRA177" s="95"/>
      <c r="GRB177" s="95"/>
      <c r="GRC177" s="95"/>
      <c r="GRD177" s="95"/>
      <c r="GRE177" s="95"/>
      <c r="GRF177" s="95"/>
      <c r="GRG177" s="95"/>
      <c r="GRH177" s="95"/>
      <c r="GRI177" s="95"/>
      <c r="GRJ177" s="95"/>
      <c r="GRK177" s="95"/>
      <c r="GRL177" s="95"/>
      <c r="GRM177" s="95"/>
      <c r="GRN177" s="95"/>
      <c r="GRO177" s="95"/>
      <c r="GRP177" s="95"/>
      <c r="GRQ177" s="95"/>
      <c r="GRR177" s="95"/>
      <c r="GRS177" s="95"/>
      <c r="GRT177" s="95"/>
      <c r="GRU177" s="95"/>
      <c r="GRV177" s="95"/>
      <c r="GRW177" s="95"/>
      <c r="GRX177" s="95"/>
      <c r="GRY177" s="95"/>
      <c r="GRZ177" s="95"/>
      <c r="GSA177" s="95"/>
      <c r="GSB177" s="95"/>
      <c r="GSC177" s="95"/>
      <c r="GSD177" s="95"/>
      <c r="GSE177" s="95"/>
      <c r="GSF177" s="95"/>
      <c r="GSG177" s="95"/>
      <c r="GSH177" s="95"/>
      <c r="GSI177" s="95"/>
      <c r="GSJ177" s="95"/>
      <c r="GSK177" s="95"/>
      <c r="GSL177" s="95"/>
      <c r="GSM177" s="95"/>
      <c r="GSN177" s="95"/>
      <c r="GSO177" s="95"/>
      <c r="GSP177" s="95"/>
      <c r="GSQ177" s="95"/>
      <c r="GSR177" s="95"/>
      <c r="GSS177" s="95"/>
      <c r="GST177" s="95"/>
      <c r="GSU177" s="95"/>
      <c r="GSV177" s="95"/>
      <c r="GSW177" s="95"/>
      <c r="GSX177" s="95"/>
      <c r="GSY177" s="95"/>
      <c r="GSZ177" s="95"/>
      <c r="GTA177" s="95"/>
      <c r="GTB177" s="95"/>
      <c r="GTC177" s="95"/>
      <c r="GTD177" s="95"/>
      <c r="GTE177" s="95"/>
      <c r="GTF177" s="95"/>
      <c r="GTG177" s="95"/>
      <c r="GTH177" s="95"/>
      <c r="GTI177" s="95"/>
      <c r="GTJ177" s="95"/>
      <c r="GTK177" s="95"/>
      <c r="GTL177" s="95"/>
      <c r="GTM177" s="95"/>
      <c r="GTN177" s="95"/>
      <c r="GTO177" s="95"/>
      <c r="GTP177" s="95"/>
      <c r="GTQ177" s="95"/>
      <c r="GTR177" s="95"/>
      <c r="GTS177" s="95"/>
      <c r="GTT177" s="95"/>
      <c r="GTU177" s="95"/>
      <c r="GTV177" s="95"/>
      <c r="GTW177" s="95"/>
      <c r="GTX177" s="95"/>
      <c r="GTY177" s="95"/>
      <c r="GTZ177" s="95"/>
      <c r="GUA177" s="95"/>
      <c r="GUB177" s="95"/>
      <c r="GUC177" s="95"/>
      <c r="GUD177" s="95"/>
      <c r="GUE177" s="95"/>
      <c r="GUF177" s="95"/>
      <c r="GUG177" s="95"/>
      <c r="GUH177" s="95"/>
      <c r="GUI177" s="95"/>
      <c r="GUJ177" s="95"/>
      <c r="GUK177" s="95"/>
      <c r="GUL177" s="95"/>
      <c r="GUM177" s="95"/>
      <c r="GUN177" s="95"/>
      <c r="GUO177" s="95"/>
      <c r="GUP177" s="95"/>
      <c r="GUQ177" s="95"/>
      <c r="GUR177" s="95"/>
      <c r="GUS177" s="95"/>
      <c r="GUT177" s="95"/>
      <c r="GUU177" s="95"/>
      <c r="GUV177" s="95"/>
      <c r="GUW177" s="95"/>
      <c r="GUX177" s="95"/>
      <c r="GUY177" s="95"/>
      <c r="GUZ177" s="95"/>
      <c r="GVA177" s="95"/>
      <c r="GVB177" s="95"/>
      <c r="GVC177" s="95"/>
      <c r="GVD177" s="95"/>
      <c r="GVE177" s="95"/>
      <c r="GVF177" s="95"/>
      <c r="GVG177" s="95"/>
      <c r="GVH177" s="95"/>
      <c r="GVI177" s="95"/>
      <c r="GVJ177" s="95"/>
      <c r="GVK177" s="95"/>
      <c r="GVL177" s="95"/>
      <c r="GVM177" s="95"/>
      <c r="GVN177" s="95"/>
      <c r="GVO177" s="95"/>
      <c r="GVP177" s="95"/>
      <c r="GVQ177" s="95"/>
      <c r="GVR177" s="95"/>
      <c r="GVS177" s="95"/>
      <c r="GVT177" s="95"/>
      <c r="GVU177" s="95"/>
      <c r="GVV177" s="95"/>
      <c r="GVW177" s="95"/>
      <c r="GVX177" s="95"/>
      <c r="GVY177" s="95"/>
      <c r="GVZ177" s="95"/>
      <c r="GWA177" s="95"/>
      <c r="GWB177" s="95"/>
      <c r="GWC177" s="95"/>
      <c r="GWD177" s="95"/>
      <c r="GWE177" s="95"/>
      <c r="GWF177" s="95"/>
      <c r="GWG177" s="95"/>
      <c r="GWH177" s="95"/>
      <c r="GWI177" s="95"/>
      <c r="GWJ177" s="95"/>
      <c r="GWK177" s="95"/>
      <c r="GWL177" s="95"/>
      <c r="GWM177" s="95"/>
      <c r="GWN177" s="95"/>
      <c r="GWO177" s="95"/>
      <c r="GWP177" s="95"/>
      <c r="GWQ177" s="95"/>
      <c r="GWR177" s="95"/>
      <c r="GWS177" s="95"/>
      <c r="GWT177" s="95"/>
      <c r="GWU177" s="95"/>
      <c r="GWV177" s="95"/>
      <c r="GWW177" s="95"/>
      <c r="GWX177" s="95"/>
      <c r="GWY177" s="95"/>
      <c r="GWZ177" s="95"/>
      <c r="GXA177" s="95"/>
      <c r="GXB177" s="95"/>
      <c r="GXC177" s="95"/>
      <c r="GXD177" s="95"/>
      <c r="GXE177" s="95"/>
      <c r="GXF177" s="95"/>
      <c r="GXG177" s="95"/>
      <c r="GXH177" s="95"/>
      <c r="GXI177" s="95"/>
      <c r="GXJ177" s="95"/>
      <c r="GXK177" s="95"/>
      <c r="GXL177" s="95"/>
      <c r="GXM177" s="95"/>
      <c r="GXN177" s="95"/>
      <c r="GXO177" s="95"/>
      <c r="GXP177" s="95"/>
      <c r="GXQ177" s="95"/>
      <c r="GXR177" s="95"/>
      <c r="GXS177" s="95"/>
      <c r="GXT177" s="95"/>
      <c r="GXU177" s="95"/>
      <c r="GXV177" s="95"/>
      <c r="GXW177" s="95"/>
      <c r="GXX177" s="95"/>
      <c r="GXY177" s="95"/>
      <c r="GXZ177" s="95"/>
      <c r="GYA177" s="95"/>
      <c r="GYB177" s="95"/>
      <c r="GYC177" s="95"/>
      <c r="GYD177" s="95"/>
      <c r="GYE177" s="95"/>
      <c r="GYF177" s="95"/>
      <c r="GYG177" s="95"/>
      <c r="GYH177" s="95"/>
      <c r="GYI177" s="95"/>
      <c r="GYJ177" s="95"/>
      <c r="GYK177" s="95"/>
      <c r="GYL177" s="95"/>
      <c r="GYM177" s="95"/>
      <c r="GYN177" s="95"/>
      <c r="GYO177" s="95"/>
      <c r="GYP177" s="95"/>
      <c r="GYQ177" s="95"/>
      <c r="GYR177" s="95"/>
      <c r="GYS177" s="95"/>
      <c r="GYT177" s="95"/>
      <c r="GYU177" s="95"/>
      <c r="GYV177" s="95"/>
      <c r="GYW177" s="95"/>
      <c r="GYX177" s="95"/>
      <c r="GYY177" s="95"/>
      <c r="GYZ177" s="95"/>
      <c r="GZA177" s="95"/>
      <c r="GZB177" s="95"/>
      <c r="GZC177" s="95"/>
      <c r="GZD177" s="95"/>
      <c r="GZE177" s="95"/>
      <c r="GZF177" s="95"/>
      <c r="GZG177" s="95"/>
      <c r="GZH177" s="95"/>
      <c r="GZI177" s="95"/>
      <c r="GZJ177" s="95"/>
      <c r="GZK177" s="95"/>
      <c r="GZL177" s="95"/>
      <c r="GZM177" s="95"/>
      <c r="GZN177" s="95"/>
      <c r="GZO177" s="95"/>
      <c r="GZP177" s="95"/>
      <c r="GZQ177" s="95"/>
      <c r="GZR177" s="95"/>
      <c r="GZS177" s="95"/>
      <c r="GZT177" s="95"/>
      <c r="GZU177" s="95"/>
      <c r="GZV177" s="95"/>
      <c r="GZW177" s="95"/>
      <c r="GZX177" s="95"/>
      <c r="GZY177" s="95"/>
      <c r="GZZ177" s="95"/>
      <c r="HAA177" s="95"/>
      <c r="HAB177" s="95"/>
      <c r="HAC177" s="95"/>
      <c r="HAD177" s="95"/>
      <c r="HAE177" s="95"/>
      <c r="HAF177" s="95"/>
      <c r="HAG177" s="95"/>
      <c r="HAH177" s="95"/>
      <c r="HAI177" s="95"/>
      <c r="HAJ177" s="95"/>
      <c r="HAK177" s="95"/>
      <c r="HAL177" s="95"/>
      <c r="HAM177" s="95"/>
      <c r="HAN177" s="95"/>
      <c r="HAO177" s="95"/>
      <c r="HAP177" s="95"/>
      <c r="HAQ177" s="95"/>
      <c r="HAR177" s="95"/>
      <c r="HAS177" s="95"/>
      <c r="HAT177" s="95"/>
      <c r="HAU177" s="95"/>
      <c r="HAV177" s="95"/>
      <c r="HAW177" s="95"/>
      <c r="HAX177" s="95"/>
      <c r="HAY177" s="95"/>
      <c r="HAZ177" s="95"/>
      <c r="HBA177" s="95"/>
      <c r="HBB177" s="95"/>
      <c r="HBC177" s="95"/>
      <c r="HBD177" s="95"/>
      <c r="HBE177" s="95"/>
      <c r="HBF177" s="95"/>
      <c r="HBG177" s="95"/>
      <c r="HBH177" s="95"/>
      <c r="HBI177" s="95"/>
      <c r="HBJ177" s="95"/>
      <c r="HBK177" s="95"/>
      <c r="HBL177" s="95"/>
      <c r="HBM177" s="95"/>
      <c r="HBN177" s="95"/>
      <c r="HBO177" s="95"/>
      <c r="HBP177" s="95"/>
      <c r="HBQ177" s="95"/>
      <c r="HBR177" s="95"/>
      <c r="HBS177" s="95"/>
      <c r="HBT177" s="95"/>
      <c r="HBU177" s="95"/>
      <c r="HBV177" s="95"/>
      <c r="HBW177" s="95"/>
      <c r="HBX177" s="95"/>
      <c r="HBY177" s="95"/>
      <c r="HBZ177" s="95"/>
      <c r="HCA177" s="95"/>
      <c r="HCB177" s="95"/>
      <c r="HCC177" s="95"/>
      <c r="HCD177" s="95"/>
      <c r="HCE177" s="95"/>
      <c r="HCF177" s="95"/>
      <c r="HCG177" s="95"/>
      <c r="HCH177" s="95"/>
      <c r="HCI177" s="95"/>
      <c r="HCJ177" s="95"/>
      <c r="HCK177" s="95"/>
      <c r="HCL177" s="95"/>
      <c r="HCM177" s="95"/>
      <c r="HCN177" s="95"/>
      <c r="HCO177" s="95"/>
      <c r="HCP177" s="95"/>
      <c r="HCQ177" s="95"/>
      <c r="HCR177" s="95"/>
      <c r="HCS177" s="95"/>
      <c r="HCT177" s="95"/>
      <c r="HCU177" s="95"/>
      <c r="HCV177" s="95"/>
      <c r="HCW177" s="95"/>
      <c r="HCX177" s="95"/>
      <c r="HCY177" s="95"/>
      <c r="HCZ177" s="95"/>
      <c r="HDA177" s="95"/>
      <c r="HDB177" s="95"/>
      <c r="HDC177" s="95"/>
      <c r="HDD177" s="95"/>
      <c r="HDE177" s="95"/>
      <c r="HDF177" s="95"/>
      <c r="HDG177" s="95"/>
      <c r="HDH177" s="95"/>
      <c r="HDI177" s="95"/>
      <c r="HDJ177" s="95"/>
      <c r="HDK177" s="95"/>
      <c r="HDL177" s="95"/>
      <c r="HDM177" s="95"/>
      <c r="HDN177" s="95"/>
      <c r="HDO177" s="95"/>
      <c r="HDP177" s="95"/>
      <c r="HDQ177" s="95"/>
      <c r="HDR177" s="95"/>
      <c r="HDS177" s="95"/>
      <c r="HDT177" s="95"/>
      <c r="HDU177" s="95"/>
      <c r="HDV177" s="95"/>
      <c r="HDW177" s="95"/>
      <c r="HDX177" s="95"/>
      <c r="HDY177" s="95"/>
      <c r="HDZ177" s="95"/>
      <c r="HEA177" s="95"/>
      <c r="HEB177" s="95"/>
      <c r="HEC177" s="95"/>
      <c r="HED177" s="95"/>
      <c r="HEE177" s="95"/>
      <c r="HEF177" s="95"/>
      <c r="HEG177" s="95"/>
      <c r="HEH177" s="95"/>
      <c r="HEI177" s="95"/>
      <c r="HEJ177" s="95"/>
      <c r="HEK177" s="95"/>
      <c r="HEL177" s="95"/>
      <c r="HEM177" s="95"/>
      <c r="HEN177" s="95"/>
      <c r="HEO177" s="95"/>
      <c r="HEP177" s="95"/>
      <c r="HEQ177" s="95"/>
      <c r="HER177" s="95"/>
      <c r="HES177" s="95"/>
      <c r="HET177" s="95"/>
      <c r="HEU177" s="95"/>
      <c r="HEV177" s="95"/>
      <c r="HEW177" s="95"/>
      <c r="HEX177" s="95"/>
      <c r="HEY177" s="95"/>
      <c r="HEZ177" s="95"/>
      <c r="HFA177" s="95"/>
      <c r="HFB177" s="95"/>
      <c r="HFC177" s="95"/>
      <c r="HFD177" s="95"/>
      <c r="HFE177" s="95"/>
      <c r="HFF177" s="95"/>
      <c r="HFG177" s="95"/>
      <c r="HFH177" s="95"/>
      <c r="HFI177" s="95"/>
      <c r="HFJ177" s="95"/>
      <c r="HFK177" s="95"/>
      <c r="HFL177" s="95"/>
      <c r="HFM177" s="95"/>
      <c r="HFN177" s="95"/>
      <c r="HFO177" s="95"/>
      <c r="HFP177" s="95"/>
      <c r="HFQ177" s="95"/>
      <c r="HFR177" s="95"/>
      <c r="HFS177" s="95"/>
      <c r="HFT177" s="95"/>
      <c r="HFU177" s="95"/>
      <c r="HFV177" s="95"/>
      <c r="HFW177" s="95"/>
      <c r="HFX177" s="95"/>
      <c r="HFY177" s="95"/>
      <c r="HFZ177" s="95"/>
      <c r="HGA177" s="95"/>
      <c r="HGB177" s="95"/>
      <c r="HGC177" s="95"/>
      <c r="HGD177" s="95"/>
      <c r="HGE177" s="95"/>
      <c r="HGF177" s="95"/>
      <c r="HGG177" s="95"/>
      <c r="HGH177" s="95"/>
      <c r="HGI177" s="95"/>
      <c r="HGJ177" s="95"/>
      <c r="HGK177" s="95"/>
      <c r="HGL177" s="95"/>
      <c r="HGM177" s="95"/>
      <c r="HGN177" s="95"/>
      <c r="HGO177" s="95"/>
      <c r="HGP177" s="95"/>
      <c r="HGQ177" s="95"/>
      <c r="HGR177" s="95"/>
      <c r="HGS177" s="95"/>
      <c r="HGT177" s="95"/>
      <c r="HGU177" s="95"/>
      <c r="HGV177" s="95"/>
      <c r="HGW177" s="95"/>
      <c r="HGX177" s="95"/>
      <c r="HGY177" s="95"/>
      <c r="HGZ177" s="95"/>
      <c r="HHA177" s="95"/>
      <c r="HHB177" s="95"/>
      <c r="HHC177" s="95"/>
      <c r="HHD177" s="95"/>
      <c r="HHE177" s="95"/>
      <c r="HHF177" s="95"/>
      <c r="HHG177" s="95"/>
      <c r="HHH177" s="95"/>
      <c r="HHI177" s="95"/>
      <c r="HHJ177" s="95"/>
      <c r="HHK177" s="95"/>
      <c r="HHL177" s="95"/>
      <c r="HHM177" s="95"/>
      <c r="HHN177" s="95"/>
      <c r="HHO177" s="95"/>
      <c r="HHP177" s="95"/>
      <c r="HHQ177" s="95"/>
      <c r="HHR177" s="95"/>
      <c r="HHS177" s="95"/>
      <c r="HHT177" s="95"/>
      <c r="HHU177" s="95"/>
      <c r="HHV177" s="95"/>
      <c r="HHW177" s="95"/>
      <c r="HHX177" s="95"/>
      <c r="HHY177" s="95"/>
      <c r="HHZ177" s="95"/>
      <c r="HIA177" s="95"/>
      <c r="HIB177" s="95"/>
      <c r="HIC177" s="95"/>
      <c r="HID177" s="95"/>
      <c r="HIE177" s="95"/>
      <c r="HIF177" s="95"/>
      <c r="HIG177" s="95"/>
      <c r="HIH177" s="95"/>
      <c r="HII177" s="95"/>
      <c r="HIJ177" s="95"/>
      <c r="HIK177" s="95"/>
      <c r="HIL177" s="95"/>
      <c r="HIM177" s="95"/>
      <c r="HIN177" s="95"/>
      <c r="HIO177" s="95"/>
      <c r="HIP177" s="95"/>
      <c r="HIQ177" s="95"/>
      <c r="HIR177" s="95"/>
      <c r="HIS177" s="95"/>
      <c r="HIT177" s="95"/>
      <c r="HIU177" s="95"/>
      <c r="HIV177" s="95"/>
      <c r="HIW177" s="95"/>
      <c r="HIX177" s="95"/>
      <c r="HIY177" s="95"/>
      <c r="HIZ177" s="95"/>
      <c r="HJA177" s="95"/>
      <c r="HJB177" s="95"/>
      <c r="HJC177" s="95"/>
      <c r="HJD177" s="95"/>
      <c r="HJE177" s="95"/>
      <c r="HJF177" s="95"/>
      <c r="HJG177" s="95"/>
      <c r="HJH177" s="95"/>
      <c r="HJI177" s="95"/>
      <c r="HJJ177" s="95"/>
      <c r="HJK177" s="95"/>
      <c r="HJL177" s="95"/>
      <c r="HJM177" s="95"/>
      <c r="HJN177" s="95"/>
      <c r="HJO177" s="95"/>
      <c r="HJP177" s="95"/>
      <c r="HJQ177" s="95"/>
      <c r="HJR177" s="95"/>
      <c r="HJS177" s="95"/>
      <c r="HJT177" s="95"/>
      <c r="HJU177" s="95"/>
      <c r="HJV177" s="95"/>
      <c r="HJW177" s="95"/>
      <c r="HJX177" s="95"/>
      <c r="HJY177" s="95"/>
      <c r="HJZ177" s="95"/>
      <c r="HKA177" s="95"/>
      <c r="HKB177" s="95"/>
      <c r="HKC177" s="95"/>
      <c r="HKD177" s="95"/>
      <c r="HKE177" s="95"/>
      <c r="HKF177" s="95"/>
      <c r="HKG177" s="95"/>
      <c r="HKH177" s="95"/>
      <c r="HKI177" s="95"/>
      <c r="HKJ177" s="95"/>
      <c r="HKK177" s="95"/>
      <c r="HKL177" s="95"/>
      <c r="HKM177" s="95"/>
      <c r="HKN177" s="95"/>
      <c r="HKO177" s="95"/>
      <c r="HKP177" s="95"/>
      <c r="HKQ177" s="95"/>
      <c r="HKR177" s="95"/>
      <c r="HKS177" s="95"/>
      <c r="HKT177" s="95"/>
      <c r="HKU177" s="95"/>
      <c r="HKV177" s="95"/>
      <c r="HKW177" s="95"/>
      <c r="HKX177" s="95"/>
      <c r="HKY177" s="95"/>
      <c r="HKZ177" s="95"/>
      <c r="HLA177" s="95"/>
      <c r="HLB177" s="95"/>
      <c r="HLC177" s="95"/>
      <c r="HLD177" s="95"/>
      <c r="HLE177" s="95"/>
      <c r="HLF177" s="95"/>
      <c r="HLG177" s="95"/>
      <c r="HLH177" s="95"/>
      <c r="HLI177" s="95"/>
      <c r="HLJ177" s="95"/>
      <c r="HLK177" s="95"/>
      <c r="HLL177" s="95"/>
      <c r="HLM177" s="95"/>
      <c r="HLN177" s="95"/>
      <c r="HLO177" s="95"/>
      <c r="HLP177" s="95"/>
      <c r="HLQ177" s="95"/>
      <c r="HLR177" s="95"/>
      <c r="HLS177" s="95"/>
      <c r="HLT177" s="95"/>
      <c r="HLU177" s="95"/>
      <c r="HLV177" s="95"/>
      <c r="HLW177" s="95"/>
      <c r="HLX177" s="95"/>
      <c r="HLY177" s="95"/>
      <c r="HLZ177" s="95"/>
      <c r="HMA177" s="95"/>
      <c r="HMB177" s="95"/>
      <c r="HMC177" s="95"/>
      <c r="HMD177" s="95"/>
      <c r="HME177" s="95"/>
      <c r="HMF177" s="95"/>
      <c r="HMG177" s="95"/>
      <c r="HMH177" s="95"/>
      <c r="HMI177" s="95"/>
      <c r="HMJ177" s="95"/>
      <c r="HMK177" s="95"/>
      <c r="HML177" s="95"/>
      <c r="HMM177" s="95"/>
      <c r="HMN177" s="95"/>
      <c r="HMO177" s="95"/>
      <c r="HMP177" s="95"/>
      <c r="HMQ177" s="95"/>
      <c r="HMR177" s="95"/>
      <c r="HMS177" s="95"/>
      <c r="HMT177" s="95"/>
      <c r="HMU177" s="95"/>
      <c r="HMV177" s="95"/>
      <c r="HMW177" s="95"/>
      <c r="HMX177" s="95"/>
      <c r="HMY177" s="95"/>
      <c r="HMZ177" s="95"/>
      <c r="HNA177" s="95"/>
      <c r="HNB177" s="95"/>
      <c r="HNC177" s="95"/>
      <c r="HND177" s="95"/>
      <c r="HNE177" s="95"/>
      <c r="HNF177" s="95"/>
      <c r="HNG177" s="95"/>
      <c r="HNH177" s="95"/>
      <c r="HNI177" s="95"/>
      <c r="HNJ177" s="95"/>
      <c r="HNK177" s="95"/>
      <c r="HNL177" s="95"/>
      <c r="HNM177" s="95"/>
      <c r="HNN177" s="95"/>
      <c r="HNO177" s="95"/>
      <c r="HNP177" s="95"/>
      <c r="HNQ177" s="95"/>
      <c r="HNR177" s="95"/>
      <c r="HNS177" s="95"/>
      <c r="HNT177" s="95"/>
      <c r="HNU177" s="95"/>
      <c r="HNV177" s="95"/>
      <c r="HNW177" s="95"/>
      <c r="HNX177" s="95"/>
      <c r="HNY177" s="95"/>
      <c r="HNZ177" s="95"/>
      <c r="HOA177" s="95"/>
      <c r="HOB177" s="95"/>
      <c r="HOC177" s="95"/>
      <c r="HOD177" s="95"/>
      <c r="HOE177" s="95"/>
      <c r="HOF177" s="95"/>
      <c r="HOG177" s="95"/>
      <c r="HOH177" s="95"/>
      <c r="HOI177" s="95"/>
      <c r="HOJ177" s="95"/>
      <c r="HOK177" s="95"/>
      <c r="HOL177" s="95"/>
      <c r="HOM177" s="95"/>
      <c r="HON177" s="95"/>
      <c r="HOO177" s="95"/>
      <c r="HOP177" s="95"/>
      <c r="HOQ177" s="95"/>
      <c r="HOR177" s="95"/>
      <c r="HOS177" s="95"/>
      <c r="HOT177" s="95"/>
      <c r="HOU177" s="95"/>
      <c r="HOV177" s="95"/>
      <c r="HOW177" s="95"/>
      <c r="HOX177" s="95"/>
      <c r="HOY177" s="95"/>
      <c r="HOZ177" s="95"/>
      <c r="HPA177" s="95"/>
      <c r="HPB177" s="95"/>
      <c r="HPC177" s="95"/>
      <c r="HPD177" s="95"/>
      <c r="HPE177" s="95"/>
      <c r="HPF177" s="95"/>
      <c r="HPG177" s="95"/>
      <c r="HPH177" s="95"/>
      <c r="HPI177" s="95"/>
      <c r="HPJ177" s="95"/>
      <c r="HPK177" s="95"/>
      <c r="HPL177" s="95"/>
      <c r="HPM177" s="95"/>
      <c r="HPN177" s="95"/>
      <c r="HPO177" s="95"/>
      <c r="HPP177" s="95"/>
      <c r="HPQ177" s="95"/>
      <c r="HPR177" s="95"/>
      <c r="HPS177" s="95"/>
      <c r="HPT177" s="95"/>
      <c r="HPU177" s="95"/>
      <c r="HPV177" s="95"/>
      <c r="HPW177" s="95"/>
      <c r="HPX177" s="95"/>
      <c r="HPY177" s="95"/>
      <c r="HPZ177" s="95"/>
      <c r="HQA177" s="95"/>
      <c r="HQB177" s="95"/>
      <c r="HQC177" s="95"/>
      <c r="HQD177" s="95"/>
      <c r="HQE177" s="95"/>
      <c r="HQF177" s="95"/>
      <c r="HQG177" s="95"/>
      <c r="HQH177" s="95"/>
      <c r="HQI177" s="95"/>
      <c r="HQJ177" s="95"/>
      <c r="HQK177" s="95"/>
      <c r="HQL177" s="95"/>
      <c r="HQM177" s="95"/>
      <c r="HQN177" s="95"/>
      <c r="HQO177" s="95"/>
      <c r="HQP177" s="95"/>
      <c r="HQQ177" s="95"/>
      <c r="HQR177" s="95"/>
      <c r="HQS177" s="95"/>
      <c r="HQT177" s="95"/>
      <c r="HQU177" s="95"/>
      <c r="HQV177" s="95"/>
      <c r="HQW177" s="95"/>
      <c r="HQX177" s="95"/>
      <c r="HQY177" s="95"/>
      <c r="HQZ177" s="95"/>
      <c r="HRA177" s="95"/>
      <c r="HRB177" s="95"/>
      <c r="HRC177" s="95"/>
      <c r="HRD177" s="95"/>
      <c r="HRE177" s="95"/>
      <c r="HRF177" s="95"/>
      <c r="HRG177" s="95"/>
      <c r="HRH177" s="95"/>
      <c r="HRI177" s="95"/>
      <c r="HRJ177" s="95"/>
      <c r="HRK177" s="95"/>
      <c r="HRL177" s="95"/>
      <c r="HRM177" s="95"/>
      <c r="HRN177" s="95"/>
      <c r="HRO177" s="95"/>
      <c r="HRP177" s="95"/>
      <c r="HRQ177" s="95"/>
      <c r="HRR177" s="95"/>
      <c r="HRS177" s="95"/>
      <c r="HRT177" s="95"/>
      <c r="HRU177" s="95"/>
      <c r="HRV177" s="95"/>
      <c r="HRW177" s="95"/>
      <c r="HRX177" s="95"/>
      <c r="HRY177" s="95"/>
      <c r="HRZ177" s="95"/>
      <c r="HSA177" s="95"/>
      <c r="HSB177" s="95"/>
      <c r="HSC177" s="95"/>
      <c r="HSD177" s="95"/>
      <c r="HSE177" s="95"/>
      <c r="HSF177" s="95"/>
      <c r="HSG177" s="95"/>
      <c r="HSH177" s="95"/>
      <c r="HSI177" s="95"/>
      <c r="HSJ177" s="95"/>
      <c r="HSK177" s="95"/>
      <c r="HSL177" s="95"/>
      <c r="HSM177" s="95"/>
      <c r="HSN177" s="95"/>
      <c r="HSO177" s="95"/>
      <c r="HSP177" s="95"/>
      <c r="HSQ177" s="95"/>
      <c r="HSR177" s="95"/>
      <c r="HSS177" s="95"/>
      <c r="HST177" s="95"/>
      <c r="HSU177" s="95"/>
      <c r="HSV177" s="95"/>
      <c r="HSW177" s="95"/>
      <c r="HSX177" s="95"/>
      <c r="HSY177" s="95"/>
      <c r="HSZ177" s="95"/>
      <c r="HTA177" s="95"/>
      <c r="HTB177" s="95"/>
      <c r="HTC177" s="95"/>
      <c r="HTD177" s="95"/>
      <c r="HTE177" s="95"/>
      <c r="HTF177" s="95"/>
      <c r="HTG177" s="95"/>
      <c r="HTH177" s="95"/>
      <c r="HTI177" s="95"/>
      <c r="HTJ177" s="95"/>
      <c r="HTK177" s="95"/>
      <c r="HTL177" s="95"/>
      <c r="HTM177" s="95"/>
      <c r="HTN177" s="95"/>
      <c r="HTO177" s="95"/>
      <c r="HTP177" s="95"/>
      <c r="HTQ177" s="95"/>
      <c r="HTR177" s="95"/>
      <c r="HTS177" s="95"/>
      <c r="HTT177" s="95"/>
      <c r="HTU177" s="95"/>
      <c r="HTV177" s="95"/>
      <c r="HTW177" s="95"/>
      <c r="HTX177" s="95"/>
      <c r="HTY177" s="95"/>
      <c r="HTZ177" s="95"/>
      <c r="HUA177" s="95"/>
      <c r="HUB177" s="95"/>
      <c r="HUC177" s="95"/>
      <c r="HUD177" s="95"/>
      <c r="HUE177" s="95"/>
      <c r="HUF177" s="95"/>
      <c r="HUG177" s="95"/>
      <c r="HUH177" s="95"/>
      <c r="HUI177" s="95"/>
      <c r="HUJ177" s="95"/>
      <c r="HUK177" s="95"/>
      <c r="HUL177" s="95"/>
      <c r="HUM177" s="95"/>
      <c r="HUN177" s="95"/>
      <c r="HUO177" s="95"/>
      <c r="HUP177" s="95"/>
      <c r="HUQ177" s="95"/>
      <c r="HUR177" s="95"/>
      <c r="HUS177" s="95"/>
      <c r="HUT177" s="95"/>
      <c r="HUU177" s="95"/>
      <c r="HUV177" s="95"/>
      <c r="HUW177" s="95"/>
      <c r="HUX177" s="95"/>
      <c r="HUY177" s="95"/>
      <c r="HUZ177" s="95"/>
      <c r="HVA177" s="95"/>
      <c r="HVB177" s="95"/>
      <c r="HVC177" s="95"/>
      <c r="HVD177" s="95"/>
      <c r="HVE177" s="95"/>
      <c r="HVF177" s="95"/>
      <c r="HVG177" s="95"/>
      <c r="HVH177" s="95"/>
      <c r="HVI177" s="95"/>
      <c r="HVJ177" s="95"/>
      <c r="HVK177" s="95"/>
      <c r="HVL177" s="95"/>
      <c r="HVM177" s="95"/>
      <c r="HVN177" s="95"/>
      <c r="HVO177" s="95"/>
      <c r="HVP177" s="95"/>
      <c r="HVQ177" s="95"/>
      <c r="HVR177" s="95"/>
      <c r="HVS177" s="95"/>
      <c r="HVT177" s="95"/>
      <c r="HVU177" s="95"/>
      <c r="HVV177" s="95"/>
      <c r="HVW177" s="95"/>
      <c r="HVX177" s="95"/>
      <c r="HVY177" s="95"/>
      <c r="HVZ177" s="95"/>
      <c r="HWA177" s="95"/>
      <c r="HWB177" s="95"/>
      <c r="HWC177" s="95"/>
      <c r="HWD177" s="95"/>
      <c r="HWE177" s="95"/>
      <c r="HWF177" s="95"/>
      <c r="HWG177" s="95"/>
      <c r="HWH177" s="95"/>
      <c r="HWI177" s="95"/>
      <c r="HWJ177" s="95"/>
      <c r="HWK177" s="95"/>
      <c r="HWL177" s="95"/>
      <c r="HWM177" s="95"/>
      <c r="HWN177" s="95"/>
      <c r="HWO177" s="95"/>
      <c r="HWP177" s="95"/>
      <c r="HWQ177" s="95"/>
      <c r="HWR177" s="95"/>
      <c r="HWS177" s="95"/>
      <c r="HWT177" s="95"/>
      <c r="HWU177" s="95"/>
      <c r="HWV177" s="95"/>
      <c r="HWW177" s="95"/>
      <c r="HWX177" s="95"/>
      <c r="HWY177" s="95"/>
      <c r="HWZ177" s="95"/>
      <c r="HXA177" s="95"/>
      <c r="HXB177" s="95"/>
      <c r="HXC177" s="95"/>
      <c r="HXD177" s="95"/>
      <c r="HXE177" s="95"/>
      <c r="HXF177" s="95"/>
      <c r="HXG177" s="95"/>
      <c r="HXH177" s="95"/>
      <c r="HXI177" s="95"/>
      <c r="HXJ177" s="95"/>
      <c r="HXK177" s="95"/>
      <c r="HXL177" s="95"/>
      <c r="HXM177" s="95"/>
      <c r="HXN177" s="95"/>
      <c r="HXO177" s="95"/>
      <c r="HXP177" s="95"/>
      <c r="HXQ177" s="95"/>
      <c r="HXR177" s="95"/>
      <c r="HXS177" s="95"/>
      <c r="HXT177" s="95"/>
      <c r="HXU177" s="95"/>
      <c r="HXV177" s="95"/>
      <c r="HXW177" s="95"/>
      <c r="HXX177" s="95"/>
      <c r="HXY177" s="95"/>
      <c r="HXZ177" s="95"/>
      <c r="HYA177" s="95"/>
      <c r="HYB177" s="95"/>
      <c r="HYC177" s="95"/>
      <c r="HYD177" s="95"/>
      <c r="HYE177" s="95"/>
      <c r="HYF177" s="95"/>
      <c r="HYG177" s="95"/>
      <c r="HYH177" s="95"/>
      <c r="HYI177" s="95"/>
      <c r="HYJ177" s="95"/>
      <c r="HYK177" s="95"/>
      <c r="HYL177" s="95"/>
      <c r="HYM177" s="95"/>
      <c r="HYN177" s="95"/>
      <c r="HYO177" s="95"/>
      <c r="HYP177" s="95"/>
      <c r="HYQ177" s="95"/>
      <c r="HYR177" s="95"/>
      <c r="HYS177" s="95"/>
      <c r="HYT177" s="95"/>
      <c r="HYU177" s="95"/>
      <c r="HYV177" s="95"/>
      <c r="HYW177" s="95"/>
      <c r="HYX177" s="95"/>
      <c r="HYY177" s="95"/>
      <c r="HYZ177" s="95"/>
      <c r="HZA177" s="95"/>
      <c r="HZB177" s="95"/>
      <c r="HZC177" s="95"/>
      <c r="HZD177" s="95"/>
      <c r="HZE177" s="95"/>
      <c r="HZF177" s="95"/>
      <c r="HZG177" s="95"/>
      <c r="HZH177" s="95"/>
      <c r="HZI177" s="95"/>
      <c r="HZJ177" s="95"/>
      <c r="HZK177" s="95"/>
      <c r="HZL177" s="95"/>
      <c r="HZM177" s="95"/>
      <c r="HZN177" s="95"/>
      <c r="HZO177" s="95"/>
      <c r="HZP177" s="95"/>
      <c r="HZQ177" s="95"/>
      <c r="HZR177" s="95"/>
      <c r="HZS177" s="95"/>
      <c r="HZT177" s="95"/>
      <c r="HZU177" s="95"/>
      <c r="HZV177" s="95"/>
      <c r="HZW177" s="95"/>
      <c r="HZX177" s="95"/>
      <c r="HZY177" s="95"/>
      <c r="HZZ177" s="95"/>
      <c r="IAA177" s="95"/>
      <c r="IAB177" s="95"/>
      <c r="IAC177" s="95"/>
      <c r="IAD177" s="95"/>
      <c r="IAE177" s="95"/>
      <c r="IAF177" s="95"/>
      <c r="IAG177" s="95"/>
      <c r="IAH177" s="95"/>
      <c r="IAI177" s="95"/>
      <c r="IAJ177" s="95"/>
      <c r="IAK177" s="95"/>
      <c r="IAL177" s="95"/>
      <c r="IAM177" s="95"/>
      <c r="IAN177" s="95"/>
      <c r="IAO177" s="95"/>
      <c r="IAP177" s="95"/>
      <c r="IAQ177" s="95"/>
      <c r="IAR177" s="95"/>
      <c r="IAS177" s="95"/>
      <c r="IAT177" s="95"/>
      <c r="IAU177" s="95"/>
      <c r="IAV177" s="95"/>
      <c r="IAW177" s="95"/>
      <c r="IAX177" s="95"/>
      <c r="IAY177" s="95"/>
      <c r="IAZ177" s="95"/>
      <c r="IBA177" s="95"/>
      <c r="IBB177" s="95"/>
      <c r="IBC177" s="95"/>
      <c r="IBD177" s="95"/>
      <c r="IBE177" s="95"/>
      <c r="IBF177" s="95"/>
      <c r="IBG177" s="95"/>
      <c r="IBH177" s="95"/>
      <c r="IBI177" s="95"/>
      <c r="IBJ177" s="95"/>
      <c r="IBK177" s="95"/>
      <c r="IBL177" s="95"/>
      <c r="IBM177" s="95"/>
      <c r="IBN177" s="95"/>
      <c r="IBO177" s="95"/>
      <c r="IBP177" s="95"/>
      <c r="IBQ177" s="95"/>
      <c r="IBR177" s="95"/>
      <c r="IBS177" s="95"/>
      <c r="IBT177" s="95"/>
      <c r="IBU177" s="95"/>
      <c r="IBV177" s="95"/>
      <c r="IBW177" s="95"/>
      <c r="IBX177" s="95"/>
      <c r="IBY177" s="95"/>
      <c r="IBZ177" s="95"/>
      <c r="ICA177" s="95"/>
      <c r="ICB177" s="95"/>
      <c r="ICC177" s="95"/>
      <c r="ICD177" s="95"/>
      <c r="ICE177" s="95"/>
      <c r="ICF177" s="95"/>
      <c r="ICG177" s="95"/>
      <c r="ICH177" s="95"/>
      <c r="ICI177" s="95"/>
      <c r="ICJ177" s="95"/>
      <c r="ICK177" s="95"/>
      <c r="ICL177" s="95"/>
      <c r="ICM177" s="95"/>
      <c r="ICN177" s="95"/>
      <c r="ICO177" s="95"/>
      <c r="ICP177" s="95"/>
      <c r="ICQ177" s="95"/>
      <c r="ICR177" s="95"/>
      <c r="ICS177" s="95"/>
      <c r="ICT177" s="95"/>
      <c r="ICU177" s="95"/>
      <c r="ICV177" s="95"/>
      <c r="ICW177" s="95"/>
      <c r="ICX177" s="95"/>
      <c r="ICY177" s="95"/>
      <c r="ICZ177" s="95"/>
      <c r="IDA177" s="95"/>
      <c r="IDB177" s="95"/>
      <c r="IDC177" s="95"/>
      <c r="IDD177" s="95"/>
      <c r="IDE177" s="95"/>
      <c r="IDF177" s="95"/>
      <c r="IDG177" s="95"/>
      <c r="IDH177" s="95"/>
      <c r="IDI177" s="95"/>
      <c r="IDJ177" s="95"/>
      <c r="IDK177" s="95"/>
      <c r="IDL177" s="95"/>
      <c r="IDM177" s="95"/>
      <c r="IDN177" s="95"/>
      <c r="IDO177" s="95"/>
      <c r="IDP177" s="95"/>
      <c r="IDQ177" s="95"/>
      <c r="IDR177" s="95"/>
      <c r="IDS177" s="95"/>
      <c r="IDT177" s="95"/>
      <c r="IDU177" s="95"/>
      <c r="IDV177" s="95"/>
      <c r="IDW177" s="95"/>
      <c r="IDX177" s="95"/>
      <c r="IDY177" s="95"/>
      <c r="IDZ177" s="95"/>
      <c r="IEA177" s="95"/>
      <c r="IEB177" s="95"/>
      <c r="IEC177" s="95"/>
      <c r="IED177" s="95"/>
      <c r="IEE177" s="95"/>
      <c r="IEF177" s="95"/>
      <c r="IEG177" s="95"/>
      <c r="IEH177" s="95"/>
      <c r="IEI177" s="95"/>
      <c r="IEJ177" s="95"/>
      <c r="IEK177" s="95"/>
      <c r="IEL177" s="95"/>
      <c r="IEM177" s="95"/>
      <c r="IEN177" s="95"/>
      <c r="IEO177" s="95"/>
      <c r="IEP177" s="95"/>
      <c r="IEQ177" s="95"/>
      <c r="IER177" s="95"/>
      <c r="IES177" s="95"/>
      <c r="IET177" s="95"/>
      <c r="IEU177" s="95"/>
      <c r="IEV177" s="95"/>
      <c r="IEW177" s="95"/>
      <c r="IEX177" s="95"/>
      <c r="IEY177" s="95"/>
      <c r="IEZ177" s="95"/>
      <c r="IFA177" s="95"/>
      <c r="IFB177" s="95"/>
      <c r="IFC177" s="95"/>
      <c r="IFD177" s="95"/>
      <c r="IFE177" s="95"/>
      <c r="IFF177" s="95"/>
      <c r="IFG177" s="95"/>
      <c r="IFH177" s="95"/>
      <c r="IFI177" s="95"/>
      <c r="IFJ177" s="95"/>
      <c r="IFK177" s="95"/>
      <c r="IFL177" s="95"/>
      <c r="IFM177" s="95"/>
      <c r="IFN177" s="95"/>
      <c r="IFO177" s="95"/>
      <c r="IFP177" s="95"/>
      <c r="IFQ177" s="95"/>
      <c r="IFR177" s="95"/>
      <c r="IFS177" s="95"/>
      <c r="IFT177" s="95"/>
      <c r="IFU177" s="95"/>
      <c r="IFV177" s="95"/>
      <c r="IFW177" s="95"/>
      <c r="IFX177" s="95"/>
      <c r="IFY177" s="95"/>
      <c r="IFZ177" s="95"/>
      <c r="IGA177" s="95"/>
      <c r="IGB177" s="95"/>
      <c r="IGC177" s="95"/>
      <c r="IGD177" s="95"/>
      <c r="IGE177" s="95"/>
      <c r="IGF177" s="95"/>
      <c r="IGG177" s="95"/>
      <c r="IGH177" s="95"/>
      <c r="IGI177" s="95"/>
      <c r="IGJ177" s="95"/>
      <c r="IGK177" s="95"/>
      <c r="IGL177" s="95"/>
      <c r="IGM177" s="95"/>
      <c r="IGN177" s="95"/>
      <c r="IGO177" s="95"/>
      <c r="IGP177" s="95"/>
      <c r="IGQ177" s="95"/>
      <c r="IGR177" s="95"/>
      <c r="IGS177" s="95"/>
      <c r="IGT177" s="95"/>
      <c r="IGU177" s="95"/>
      <c r="IGV177" s="95"/>
      <c r="IGW177" s="95"/>
      <c r="IGX177" s="95"/>
      <c r="IGY177" s="95"/>
      <c r="IGZ177" s="95"/>
      <c r="IHA177" s="95"/>
      <c r="IHB177" s="95"/>
      <c r="IHC177" s="95"/>
      <c r="IHD177" s="95"/>
      <c r="IHE177" s="95"/>
      <c r="IHF177" s="95"/>
      <c r="IHG177" s="95"/>
      <c r="IHH177" s="95"/>
      <c r="IHI177" s="95"/>
      <c r="IHJ177" s="95"/>
      <c r="IHK177" s="95"/>
      <c r="IHL177" s="95"/>
      <c r="IHM177" s="95"/>
      <c r="IHN177" s="95"/>
      <c r="IHO177" s="95"/>
      <c r="IHP177" s="95"/>
      <c r="IHQ177" s="95"/>
      <c r="IHR177" s="95"/>
      <c r="IHS177" s="95"/>
      <c r="IHT177" s="95"/>
      <c r="IHU177" s="95"/>
      <c r="IHV177" s="95"/>
      <c r="IHW177" s="95"/>
      <c r="IHX177" s="95"/>
      <c r="IHY177" s="95"/>
      <c r="IHZ177" s="95"/>
      <c r="IIA177" s="95"/>
      <c r="IIB177" s="95"/>
      <c r="IIC177" s="95"/>
      <c r="IID177" s="95"/>
      <c r="IIE177" s="95"/>
      <c r="IIF177" s="95"/>
      <c r="IIG177" s="95"/>
      <c r="IIH177" s="95"/>
      <c r="III177" s="95"/>
      <c r="IIJ177" s="95"/>
      <c r="IIK177" s="95"/>
      <c r="IIL177" s="95"/>
      <c r="IIM177" s="95"/>
      <c r="IIN177" s="95"/>
      <c r="IIO177" s="95"/>
      <c r="IIP177" s="95"/>
      <c r="IIQ177" s="95"/>
      <c r="IIR177" s="95"/>
      <c r="IIS177" s="95"/>
      <c r="IIT177" s="95"/>
      <c r="IIU177" s="95"/>
      <c r="IIV177" s="95"/>
      <c r="IIW177" s="95"/>
      <c r="IIX177" s="95"/>
      <c r="IIY177" s="95"/>
      <c r="IIZ177" s="95"/>
      <c r="IJA177" s="95"/>
      <c r="IJB177" s="95"/>
      <c r="IJC177" s="95"/>
      <c r="IJD177" s="95"/>
      <c r="IJE177" s="95"/>
      <c r="IJF177" s="95"/>
      <c r="IJG177" s="95"/>
      <c r="IJH177" s="95"/>
      <c r="IJI177" s="95"/>
      <c r="IJJ177" s="95"/>
      <c r="IJK177" s="95"/>
      <c r="IJL177" s="95"/>
      <c r="IJM177" s="95"/>
      <c r="IJN177" s="95"/>
      <c r="IJO177" s="95"/>
      <c r="IJP177" s="95"/>
      <c r="IJQ177" s="95"/>
      <c r="IJR177" s="95"/>
      <c r="IJS177" s="95"/>
      <c r="IJT177" s="95"/>
      <c r="IJU177" s="95"/>
      <c r="IJV177" s="95"/>
      <c r="IJW177" s="95"/>
      <c r="IJX177" s="95"/>
      <c r="IJY177" s="95"/>
      <c r="IJZ177" s="95"/>
      <c r="IKA177" s="95"/>
      <c r="IKB177" s="95"/>
      <c r="IKC177" s="95"/>
      <c r="IKD177" s="95"/>
      <c r="IKE177" s="95"/>
      <c r="IKF177" s="95"/>
      <c r="IKG177" s="95"/>
      <c r="IKH177" s="95"/>
      <c r="IKI177" s="95"/>
      <c r="IKJ177" s="95"/>
      <c r="IKK177" s="95"/>
      <c r="IKL177" s="95"/>
      <c r="IKM177" s="95"/>
      <c r="IKN177" s="95"/>
      <c r="IKO177" s="95"/>
      <c r="IKP177" s="95"/>
      <c r="IKQ177" s="95"/>
      <c r="IKR177" s="95"/>
      <c r="IKS177" s="95"/>
      <c r="IKT177" s="95"/>
      <c r="IKU177" s="95"/>
      <c r="IKV177" s="95"/>
      <c r="IKW177" s="95"/>
      <c r="IKX177" s="95"/>
      <c r="IKY177" s="95"/>
      <c r="IKZ177" s="95"/>
      <c r="ILA177" s="95"/>
      <c r="ILB177" s="95"/>
      <c r="ILC177" s="95"/>
      <c r="ILD177" s="95"/>
      <c r="ILE177" s="95"/>
      <c r="ILF177" s="95"/>
      <c r="ILG177" s="95"/>
      <c r="ILH177" s="95"/>
      <c r="ILI177" s="95"/>
      <c r="ILJ177" s="95"/>
      <c r="ILK177" s="95"/>
      <c r="ILL177" s="95"/>
      <c r="ILM177" s="95"/>
      <c r="ILN177" s="95"/>
      <c r="ILO177" s="95"/>
      <c r="ILP177" s="95"/>
      <c r="ILQ177" s="95"/>
      <c r="ILR177" s="95"/>
      <c r="ILS177" s="95"/>
      <c r="ILT177" s="95"/>
      <c r="ILU177" s="95"/>
      <c r="ILV177" s="95"/>
      <c r="ILW177" s="95"/>
      <c r="ILX177" s="95"/>
      <c r="ILY177" s="95"/>
      <c r="ILZ177" s="95"/>
      <c r="IMA177" s="95"/>
      <c r="IMB177" s="95"/>
      <c r="IMC177" s="95"/>
      <c r="IMD177" s="95"/>
      <c r="IME177" s="95"/>
      <c r="IMF177" s="95"/>
      <c r="IMG177" s="95"/>
      <c r="IMH177" s="95"/>
      <c r="IMI177" s="95"/>
      <c r="IMJ177" s="95"/>
      <c r="IMK177" s="95"/>
      <c r="IML177" s="95"/>
      <c r="IMM177" s="95"/>
      <c r="IMN177" s="95"/>
      <c r="IMO177" s="95"/>
      <c r="IMP177" s="95"/>
      <c r="IMQ177" s="95"/>
      <c r="IMR177" s="95"/>
      <c r="IMS177" s="95"/>
      <c r="IMT177" s="95"/>
      <c r="IMU177" s="95"/>
      <c r="IMV177" s="95"/>
      <c r="IMW177" s="95"/>
      <c r="IMX177" s="95"/>
      <c r="IMY177" s="95"/>
      <c r="IMZ177" s="95"/>
      <c r="INA177" s="95"/>
      <c r="INB177" s="95"/>
      <c r="INC177" s="95"/>
      <c r="IND177" s="95"/>
      <c r="INE177" s="95"/>
      <c r="INF177" s="95"/>
      <c r="ING177" s="95"/>
      <c r="INH177" s="95"/>
      <c r="INI177" s="95"/>
      <c r="INJ177" s="95"/>
      <c r="INK177" s="95"/>
      <c r="INL177" s="95"/>
      <c r="INM177" s="95"/>
      <c r="INN177" s="95"/>
      <c r="INO177" s="95"/>
      <c r="INP177" s="95"/>
      <c r="INQ177" s="95"/>
      <c r="INR177" s="95"/>
      <c r="INS177" s="95"/>
      <c r="INT177" s="95"/>
      <c r="INU177" s="95"/>
      <c r="INV177" s="95"/>
      <c r="INW177" s="95"/>
      <c r="INX177" s="95"/>
      <c r="INY177" s="95"/>
      <c r="INZ177" s="95"/>
      <c r="IOA177" s="95"/>
      <c r="IOB177" s="95"/>
      <c r="IOC177" s="95"/>
      <c r="IOD177" s="95"/>
      <c r="IOE177" s="95"/>
      <c r="IOF177" s="95"/>
      <c r="IOG177" s="95"/>
      <c r="IOH177" s="95"/>
      <c r="IOI177" s="95"/>
      <c r="IOJ177" s="95"/>
      <c r="IOK177" s="95"/>
      <c r="IOL177" s="95"/>
      <c r="IOM177" s="95"/>
      <c r="ION177" s="95"/>
      <c r="IOO177" s="95"/>
      <c r="IOP177" s="95"/>
      <c r="IOQ177" s="95"/>
      <c r="IOR177" s="95"/>
      <c r="IOS177" s="95"/>
      <c r="IOT177" s="95"/>
      <c r="IOU177" s="95"/>
      <c r="IOV177" s="95"/>
      <c r="IOW177" s="95"/>
      <c r="IOX177" s="95"/>
      <c r="IOY177" s="95"/>
      <c r="IOZ177" s="95"/>
      <c r="IPA177" s="95"/>
      <c r="IPB177" s="95"/>
      <c r="IPC177" s="95"/>
      <c r="IPD177" s="95"/>
      <c r="IPE177" s="95"/>
      <c r="IPF177" s="95"/>
      <c r="IPG177" s="95"/>
      <c r="IPH177" s="95"/>
      <c r="IPI177" s="95"/>
      <c r="IPJ177" s="95"/>
      <c r="IPK177" s="95"/>
      <c r="IPL177" s="95"/>
      <c r="IPM177" s="95"/>
      <c r="IPN177" s="95"/>
      <c r="IPO177" s="95"/>
      <c r="IPP177" s="95"/>
      <c r="IPQ177" s="95"/>
      <c r="IPR177" s="95"/>
      <c r="IPS177" s="95"/>
      <c r="IPT177" s="95"/>
      <c r="IPU177" s="95"/>
      <c r="IPV177" s="95"/>
      <c r="IPW177" s="95"/>
      <c r="IPX177" s="95"/>
      <c r="IPY177" s="95"/>
      <c r="IPZ177" s="95"/>
      <c r="IQA177" s="95"/>
      <c r="IQB177" s="95"/>
      <c r="IQC177" s="95"/>
      <c r="IQD177" s="95"/>
      <c r="IQE177" s="95"/>
      <c r="IQF177" s="95"/>
      <c r="IQG177" s="95"/>
      <c r="IQH177" s="95"/>
      <c r="IQI177" s="95"/>
      <c r="IQJ177" s="95"/>
      <c r="IQK177" s="95"/>
      <c r="IQL177" s="95"/>
      <c r="IQM177" s="95"/>
      <c r="IQN177" s="95"/>
      <c r="IQO177" s="95"/>
      <c r="IQP177" s="95"/>
      <c r="IQQ177" s="95"/>
      <c r="IQR177" s="95"/>
      <c r="IQS177" s="95"/>
      <c r="IQT177" s="95"/>
      <c r="IQU177" s="95"/>
      <c r="IQV177" s="95"/>
      <c r="IQW177" s="95"/>
      <c r="IQX177" s="95"/>
      <c r="IQY177" s="95"/>
      <c r="IQZ177" s="95"/>
      <c r="IRA177" s="95"/>
      <c r="IRB177" s="95"/>
      <c r="IRC177" s="95"/>
      <c r="IRD177" s="95"/>
      <c r="IRE177" s="95"/>
      <c r="IRF177" s="95"/>
      <c r="IRG177" s="95"/>
      <c r="IRH177" s="95"/>
      <c r="IRI177" s="95"/>
      <c r="IRJ177" s="95"/>
      <c r="IRK177" s="95"/>
      <c r="IRL177" s="95"/>
      <c r="IRM177" s="95"/>
      <c r="IRN177" s="95"/>
      <c r="IRO177" s="95"/>
      <c r="IRP177" s="95"/>
      <c r="IRQ177" s="95"/>
      <c r="IRR177" s="95"/>
      <c r="IRS177" s="95"/>
      <c r="IRT177" s="95"/>
      <c r="IRU177" s="95"/>
      <c r="IRV177" s="95"/>
      <c r="IRW177" s="95"/>
      <c r="IRX177" s="95"/>
      <c r="IRY177" s="95"/>
      <c r="IRZ177" s="95"/>
      <c r="ISA177" s="95"/>
      <c r="ISB177" s="95"/>
      <c r="ISC177" s="95"/>
      <c r="ISD177" s="95"/>
      <c r="ISE177" s="95"/>
      <c r="ISF177" s="95"/>
      <c r="ISG177" s="95"/>
      <c r="ISH177" s="95"/>
      <c r="ISI177" s="95"/>
      <c r="ISJ177" s="95"/>
      <c r="ISK177" s="95"/>
      <c r="ISL177" s="95"/>
      <c r="ISM177" s="95"/>
      <c r="ISN177" s="95"/>
      <c r="ISO177" s="95"/>
      <c r="ISP177" s="95"/>
      <c r="ISQ177" s="95"/>
      <c r="ISR177" s="95"/>
      <c r="ISS177" s="95"/>
      <c r="IST177" s="95"/>
      <c r="ISU177" s="95"/>
      <c r="ISV177" s="95"/>
      <c r="ISW177" s="95"/>
      <c r="ISX177" s="95"/>
      <c r="ISY177" s="95"/>
      <c r="ISZ177" s="95"/>
      <c r="ITA177" s="95"/>
      <c r="ITB177" s="95"/>
      <c r="ITC177" s="95"/>
      <c r="ITD177" s="95"/>
      <c r="ITE177" s="95"/>
      <c r="ITF177" s="95"/>
      <c r="ITG177" s="95"/>
      <c r="ITH177" s="95"/>
      <c r="ITI177" s="95"/>
      <c r="ITJ177" s="95"/>
      <c r="ITK177" s="95"/>
      <c r="ITL177" s="95"/>
      <c r="ITM177" s="95"/>
      <c r="ITN177" s="95"/>
      <c r="ITO177" s="95"/>
      <c r="ITP177" s="95"/>
      <c r="ITQ177" s="95"/>
      <c r="ITR177" s="95"/>
      <c r="ITS177" s="95"/>
      <c r="ITT177" s="95"/>
      <c r="ITU177" s="95"/>
      <c r="ITV177" s="95"/>
      <c r="ITW177" s="95"/>
      <c r="ITX177" s="95"/>
      <c r="ITY177" s="95"/>
      <c r="ITZ177" s="95"/>
      <c r="IUA177" s="95"/>
      <c r="IUB177" s="95"/>
      <c r="IUC177" s="95"/>
      <c r="IUD177" s="95"/>
      <c r="IUE177" s="95"/>
      <c r="IUF177" s="95"/>
      <c r="IUG177" s="95"/>
      <c r="IUH177" s="95"/>
      <c r="IUI177" s="95"/>
      <c r="IUJ177" s="95"/>
      <c r="IUK177" s="95"/>
      <c r="IUL177" s="95"/>
      <c r="IUM177" s="95"/>
      <c r="IUN177" s="95"/>
      <c r="IUO177" s="95"/>
      <c r="IUP177" s="95"/>
      <c r="IUQ177" s="95"/>
      <c r="IUR177" s="95"/>
      <c r="IUS177" s="95"/>
      <c r="IUT177" s="95"/>
      <c r="IUU177" s="95"/>
      <c r="IUV177" s="95"/>
      <c r="IUW177" s="95"/>
      <c r="IUX177" s="95"/>
      <c r="IUY177" s="95"/>
      <c r="IUZ177" s="95"/>
      <c r="IVA177" s="95"/>
      <c r="IVB177" s="95"/>
      <c r="IVC177" s="95"/>
      <c r="IVD177" s="95"/>
      <c r="IVE177" s="95"/>
      <c r="IVF177" s="95"/>
      <c r="IVG177" s="95"/>
      <c r="IVH177" s="95"/>
      <c r="IVI177" s="95"/>
      <c r="IVJ177" s="95"/>
      <c r="IVK177" s="95"/>
      <c r="IVL177" s="95"/>
      <c r="IVM177" s="95"/>
      <c r="IVN177" s="95"/>
      <c r="IVO177" s="95"/>
      <c r="IVP177" s="95"/>
      <c r="IVQ177" s="95"/>
      <c r="IVR177" s="95"/>
      <c r="IVS177" s="95"/>
      <c r="IVT177" s="95"/>
      <c r="IVU177" s="95"/>
      <c r="IVV177" s="95"/>
      <c r="IVW177" s="95"/>
      <c r="IVX177" s="95"/>
      <c r="IVY177" s="95"/>
      <c r="IVZ177" s="95"/>
      <c r="IWA177" s="95"/>
      <c r="IWB177" s="95"/>
      <c r="IWC177" s="95"/>
      <c r="IWD177" s="95"/>
      <c r="IWE177" s="95"/>
      <c r="IWF177" s="95"/>
      <c r="IWG177" s="95"/>
      <c r="IWH177" s="95"/>
      <c r="IWI177" s="95"/>
      <c r="IWJ177" s="95"/>
      <c r="IWK177" s="95"/>
      <c r="IWL177" s="95"/>
      <c r="IWM177" s="95"/>
      <c r="IWN177" s="95"/>
      <c r="IWO177" s="95"/>
      <c r="IWP177" s="95"/>
      <c r="IWQ177" s="95"/>
      <c r="IWR177" s="95"/>
      <c r="IWS177" s="95"/>
      <c r="IWT177" s="95"/>
      <c r="IWU177" s="95"/>
      <c r="IWV177" s="95"/>
      <c r="IWW177" s="95"/>
      <c r="IWX177" s="95"/>
      <c r="IWY177" s="95"/>
      <c r="IWZ177" s="95"/>
      <c r="IXA177" s="95"/>
      <c r="IXB177" s="95"/>
      <c r="IXC177" s="95"/>
      <c r="IXD177" s="95"/>
      <c r="IXE177" s="95"/>
      <c r="IXF177" s="95"/>
      <c r="IXG177" s="95"/>
      <c r="IXH177" s="95"/>
      <c r="IXI177" s="95"/>
      <c r="IXJ177" s="95"/>
      <c r="IXK177" s="95"/>
      <c r="IXL177" s="95"/>
      <c r="IXM177" s="95"/>
      <c r="IXN177" s="95"/>
      <c r="IXO177" s="95"/>
      <c r="IXP177" s="95"/>
      <c r="IXQ177" s="95"/>
      <c r="IXR177" s="95"/>
      <c r="IXS177" s="95"/>
      <c r="IXT177" s="95"/>
      <c r="IXU177" s="95"/>
      <c r="IXV177" s="95"/>
      <c r="IXW177" s="95"/>
      <c r="IXX177" s="95"/>
      <c r="IXY177" s="95"/>
      <c r="IXZ177" s="95"/>
      <c r="IYA177" s="95"/>
      <c r="IYB177" s="95"/>
      <c r="IYC177" s="95"/>
      <c r="IYD177" s="95"/>
      <c r="IYE177" s="95"/>
      <c r="IYF177" s="95"/>
      <c r="IYG177" s="95"/>
      <c r="IYH177" s="95"/>
      <c r="IYI177" s="95"/>
      <c r="IYJ177" s="95"/>
      <c r="IYK177" s="95"/>
      <c r="IYL177" s="95"/>
      <c r="IYM177" s="95"/>
      <c r="IYN177" s="95"/>
      <c r="IYO177" s="95"/>
      <c r="IYP177" s="95"/>
      <c r="IYQ177" s="95"/>
      <c r="IYR177" s="95"/>
      <c r="IYS177" s="95"/>
      <c r="IYT177" s="95"/>
      <c r="IYU177" s="95"/>
      <c r="IYV177" s="95"/>
      <c r="IYW177" s="95"/>
      <c r="IYX177" s="95"/>
      <c r="IYY177" s="95"/>
      <c r="IYZ177" s="95"/>
      <c r="IZA177" s="95"/>
      <c r="IZB177" s="95"/>
      <c r="IZC177" s="95"/>
      <c r="IZD177" s="95"/>
      <c r="IZE177" s="95"/>
      <c r="IZF177" s="95"/>
      <c r="IZG177" s="95"/>
      <c r="IZH177" s="95"/>
      <c r="IZI177" s="95"/>
      <c r="IZJ177" s="95"/>
      <c r="IZK177" s="95"/>
      <c r="IZL177" s="95"/>
      <c r="IZM177" s="95"/>
      <c r="IZN177" s="95"/>
      <c r="IZO177" s="95"/>
      <c r="IZP177" s="95"/>
      <c r="IZQ177" s="95"/>
      <c r="IZR177" s="95"/>
      <c r="IZS177" s="95"/>
      <c r="IZT177" s="95"/>
      <c r="IZU177" s="95"/>
      <c r="IZV177" s="95"/>
      <c r="IZW177" s="95"/>
      <c r="IZX177" s="95"/>
      <c r="IZY177" s="95"/>
      <c r="IZZ177" s="95"/>
      <c r="JAA177" s="95"/>
      <c r="JAB177" s="95"/>
      <c r="JAC177" s="95"/>
      <c r="JAD177" s="95"/>
      <c r="JAE177" s="95"/>
      <c r="JAF177" s="95"/>
      <c r="JAG177" s="95"/>
      <c r="JAH177" s="95"/>
      <c r="JAI177" s="95"/>
      <c r="JAJ177" s="95"/>
      <c r="JAK177" s="95"/>
      <c r="JAL177" s="95"/>
      <c r="JAM177" s="95"/>
      <c r="JAN177" s="95"/>
      <c r="JAO177" s="95"/>
      <c r="JAP177" s="95"/>
      <c r="JAQ177" s="95"/>
      <c r="JAR177" s="95"/>
      <c r="JAS177" s="95"/>
      <c r="JAT177" s="95"/>
      <c r="JAU177" s="95"/>
      <c r="JAV177" s="95"/>
      <c r="JAW177" s="95"/>
      <c r="JAX177" s="95"/>
      <c r="JAY177" s="95"/>
      <c r="JAZ177" s="95"/>
      <c r="JBA177" s="95"/>
      <c r="JBB177" s="95"/>
      <c r="JBC177" s="95"/>
      <c r="JBD177" s="95"/>
      <c r="JBE177" s="95"/>
      <c r="JBF177" s="95"/>
      <c r="JBG177" s="95"/>
      <c r="JBH177" s="95"/>
      <c r="JBI177" s="95"/>
      <c r="JBJ177" s="95"/>
      <c r="JBK177" s="95"/>
      <c r="JBL177" s="95"/>
      <c r="JBM177" s="95"/>
      <c r="JBN177" s="95"/>
      <c r="JBO177" s="95"/>
      <c r="JBP177" s="95"/>
      <c r="JBQ177" s="95"/>
      <c r="JBR177" s="95"/>
      <c r="JBS177" s="95"/>
      <c r="JBT177" s="95"/>
      <c r="JBU177" s="95"/>
      <c r="JBV177" s="95"/>
      <c r="JBW177" s="95"/>
      <c r="JBX177" s="95"/>
      <c r="JBY177" s="95"/>
      <c r="JBZ177" s="95"/>
      <c r="JCA177" s="95"/>
      <c r="JCB177" s="95"/>
      <c r="JCC177" s="95"/>
      <c r="JCD177" s="95"/>
      <c r="JCE177" s="95"/>
      <c r="JCF177" s="95"/>
      <c r="JCG177" s="95"/>
      <c r="JCH177" s="95"/>
      <c r="JCI177" s="95"/>
      <c r="JCJ177" s="95"/>
      <c r="JCK177" s="95"/>
      <c r="JCL177" s="95"/>
      <c r="JCM177" s="95"/>
      <c r="JCN177" s="95"/>
      <c r="JCO177" s="95"/>
      <c r="JCP177" s="95"/>
      <c r="JCQ177" s="95"/>
      <c r="JCR177" s="95"/>
      <c r="JCS177" s="95"/>
      <c r="JCT177" s="95"/>
      <c r="JCU177" s="95"/>
      <c r="JCV177" s="95"/>
      <c r="JCW177" s="95"/>
      <c r="JCX177" s="95"/>
      <c r="JCY177" s="95"/>
      <c r="JCZ177" s="95"/>
      <c r="JDA177" s="95"/>
      <c r="JDB177" s="95"/>
      <c r="JDC177" s="95"/>
      <c r="JDD177" s="95"/>
      <c r="JDE177" s="95"/>
      <c r="JDF177" s="95"/>
      <c r="JDG177" s="95"/>
      <c r="JDH177" s="95"/>
      <c r="JDI177" s="95"/>
      <c r="JDJ177" s="95"/>
      <c r="JDK177" s="95"/>
      <c r="JDL177" s="95"/>
      <c r="JDM177" s="95"/>
      <c r="JDN177" s="95"/>
      <c r="JDO177" s="95"/>
      <c r="JDP177" s="95"/>
      <c r="JDQ177" s="95"/>
      <c r="JDR177" s="95"/>
      <c r="JDS177" s="95"/>
      <c r="JDT177" s="95"/>
      <c r="JDU177" s="95"/>
      <c r="JDV177" s="95"/>
      <c r="JDW177" s="95"/>
      <c r="JDX177" s="95"/>
      <c r="JDY177" s="95"/>
      <c r="JDZ177" s="95"/>
      <c r="JEA177" s="95"/>
      <c r="JEB177" s="95"/>
      <c r="JEC177" s="95"/>
      <c r="JED177" s="95"/>
      <c r="JEE177" s="95"/>
      <c r="JEF177" s="95"/>
      <c r="JEG177" s="95"/>
      <c r="JEH177" s="95"/>
      <c r="JEI177" s="95"/>
      <c r="JEJ177" s="95"/>
      <c r="JEK177" s="95"/>
      <c r="JEL177" s="95"/>
      <c r="JEM177" s="95"/>
      <c r="JEN177" s="95"/>
      <c r="JEO177" s="95"/>
      <c r="JEP177" s="95"/>
      <c r="JEQ177" s="95"/>
      <c r="JER177" s="95"/>
      <c r="JES177" s="95"/>
      <c r="JET177" s="95"/>
      <c r="JEU177" s="95"/>
      <c r="JEV177" s="95"/>
      <c r="JEW177" s="95"/>
      <c r="JEX177" s="95"/>
      <c r="JEY177" s="95"/>
      <c r="JEZ177" s="95"/>
      <c r="JFA177" s="95"/>
      <c r="JFB177" s="95"/>
      <c r="JFC177" s="95"/>
      <c r="JFD177" s="95"/>
      <c r="JFE177" s="95"/>
      <c r="JFF177" s="95"/>
      <c r="JFG177" s="95"/>
      <c r="JFH177" s="95"/>
      <c r="JFI177" s="95"/>
      <c r="JFJ177" s="95"/>
      <c r="JFK177" s="95"/>
      <c r="JFL177" s="95"/>
      <c r="JFM177" s="95"/>
      <c r="JFN177" s="95"/>
      <c r="JFO177" s="95"/>
      <c r="JFP177" s="95"/>
      <c r="JFQ177" s="95"/>
      <c r="JFR177" s="95"/>
      <c r="JFS177" s="95"/>
      <c r="JFT177" s="95"/>
      <c r="JFU177" s="95"/>
      <c r="JFV177" s="95"/>
      <c r="JFW177" s="95"/>
      <c r="JFX177" s="95"/>
      <c r="JFY177" s="95"/>
      <c r="JFZ177" s="95"/>
      <c r="JGA177" s="95"/>
      <c r="JGB177" s="95"/>
      <c r="JGC177" s="95"/>
      <c r="JGD177" s="95"/>
      <c r="JGE177" s="95"/>
      <c r="JGF177" s="95"/>
      <c r="JGG177" s="95"/>
      <c r="JGH177" s="95"/>
      <c r="JGI177" s="95"/>
      <c r="JGJ177" s="95"/>
      <c r="JGK177" s="95"/>
      <c r="JGL177" s="95"/>
      <c r="JGM177" s="95"/>
      <c r="JGN177" s="95"/>
      <c r="JGO177" s="95"/>
      <c r="JGP177" s="95"/>
      <c r="JGQ177" s="95"/>
      <c r="JGR177" s="95"/>
      <c r="JGS177" s="95"/>
      <c r="JGT177" s="95"/>
      <c r="JGU177" s="95"/>
      <c r="JGV177" s="95"/>
      <c r="JGW177" s="95"/>
      <c r="JGX177" s="95"/>
      <c r="JGY177" s="95"/>
      <c r="JGZ177" s="95"/>
      <c r="JHA177" s="95"/>
      <c r="JHB177" s="95"/>
      <c r="JHC177" s="95"/>
      <c r="JHD177" s="95"/>
      <c r="JHE177" s="95"/>
      <c r="JHF177" s="95"/>
      <c r="JHG177" s="95"/>
      <c r="JHH177" s="95"/>
      <c r="JHI177" s="95"/>
      <c r="JHJ177" s="95"/>
      <c r="JHK177" s="95"/>
      <c r="JHL177" s="95"/>
      <c r="JHM177" s="95"/>
      <c r="JHN177" s="95"/>
      <c r="JHO177" s="95"/>
      <c r="JHP177" s="95"/>
      <c r="JHQ177" s="95"/>
      <c r="JHR177" s="95"/>
      <c r="JHS177" s="95"/>
      <c r="JHT177" s="95"/>
      <c r="JHU177" s="95"/>
      <c r="JHV177" s="95"/>
      <c r="JHW177" s="95"/>
      <c r="JHX177" s="95"/>
      <c r="JHY177" s="95"/>
      <c r="JHZ177" s="95"/>
      <c r="JIA177" s="95"/>
      <c r="JIB177" s="95"/>
      <c r="JIC177" s="95"/>
      <c r="JID177" s="95"/>
      <c r="JIE177" s="95"/>
      <c r="JIF177" s="95"/>
      <c r="JIG177" s="95"/>
      <c r="JIH177" s="95"/>
      <c r="JII177" s="95"/>
      <c r="JIJ177" s="95"/>
      <c r="JIK177" s="95"/>
      <c r="JIL177" s="95"/>
      <c r="JIM177" s="95"/>
      <c r="JIN177" s="95"/>
      <c r="JIO177" s="95"/>
      <c r="JIP177" s="95"/>
      <c r="JIQ177" s="95"/>
      <c r="JIR177" s="95"/>
      <c r="JIS177" s="95"/>
      <c r="JIT177" s="95"/>
      <c r="JIU177" s="95"/>
      <c r="JIV177" s="95"/>
      <c r="JIW177" s="95"/>
      <c r="JIX177" s="95"/>
      <c r="JIY177" s="95"/>
      <c r="JIZ177" s="95"/>
      <c r="JJA177" s="95"/>
      <c r="JJB177" s="95"/>
      <c r="JJC177" s="95"/>
      <c r="JJD177" s="95"/>
      <c r="JJE177" s="95"/>
      <c r="JJF177" s="95"/>
      <c r="JJG177" s="95"/>
      <c r="JJH177" s="95"/>
      <c r="JJI177" s="95"/>
      <c r="JJJ177" s="95"/>
      <c r="JJK177" s="95"/>
      <c r="JJL177" s="95"/>
      <c r="JJM177" s="95"/>
      <c r="JJN177" s="95"/>
      <c r="JJO177" s="95"/>
      <c r="JJP177" s="95"/>
      <c r="JJQ177" s="95"/>
      <c r="JJR177" s="95"/>
      <c r="JJS177" s="95"/>
      <c r="JJT177" s="95"/>
      <c r="JJU177" s="95"/>
      <c r="JJV177" s="95"/>
      <c r="JJW177" s="95"/>
      <c r="JJX177" s="95"/>
      <c r="JJY177" s="95"/>
      <c r="JJZ177" s="95"/>
      <c r="JKA177" s="95"/>
      <c r="JKB177" s="95"/>
      <c r="JKC177" s="95"/>
      <c r="JKD177" s="95"/>
      <c r="JKE177" s="95"/>
      <c r="JKF177" s="95"/>
      <c r="JKG177" s="95"/>
      <c r="JKH177" s="95"/>
      <c r="JKI177" s="95"/>
      <c r="JKJ177" s="95"/>
      <c r="JKK177" s="95"/>
      <c r="JKL177" s="95"/>
      <c r="JKM177" s="95"/>
      <c r="JKN177" s="95"/>
      <c r="JKO177" s="95"/>
      <c r="JKP177" s="95"/>
      <c r="JKQ177" s="95"/>
      <c r="JKR177" s="95"/>
      <c r="JKS177" s="95"/>
      <c r="JKT177" s="95"/>
      <c r="JKU177" s="95"/>
      <c r="JKV177" s="95"/>
      <c r="JKW177" s="95"/>
      <c r="JKX177" s="95"/>
      <c r="JKY177" s="95"/>
      <c r="JKZ177" s="95"/>
      <c r="JLA177" s="95"/>
      <c r="JLB177" s="95"/>
      <c r="JLC177" s="95"/>
      <c r="JLD177" s="95"/>
      <c r="JLE177" s="95"/>
      <c r="JLF177" s="95"/>
      <c r="JLG177" s="95"/>
      <c r="JLH177" s="95"/>
      <c r="JLI177" s="95"/>
      <c r="JLJ177" s="95"/>
      <c r="JLK177" s="95"/>
      <c r="JLL177" s="95"/>
      <c r="JLM177" s="95"/>
      <c r="JLN177" s="95"/>
      <c r="JLO177" s="95"/>
      <c r="JLP177" s="95"/>
      <c r="JLQ177" s="95"/>
      <c r="JLR177" s="95"/>
      <c r="JLS177" s="95"/>
      <c r="JLT177" s="95"/>
      <c r="JLU177" s="95"/>
      <c r="JLV177" s="95"/>
      <c r="JLW177" s="95"/>
      <c r="JLX177" s="95"/>
      <c r="JLY177" s="95"/>
      <c r="JLZ177" s="95"/>
      <c r="JMA177" s="95"/>
      <c r="JMB177" s="95"/>
      <c r="JMC177" s="95"/>
      <c r="JMD177" s="95"/>
      <c r="JME177" s="95"/>
      <c r="JMF177" s="95"/>
      <c r="JMG177" s="95"/>
      <c r="JMH177" s="95"/>
      <c r="JMI177" s="95"/>
      <c r="JMJ177" s="95"/>
      <c r="JMK177" s="95"/>
      <c r="JML177" s="95"/>
      <c r="JMM177" s="95"/>
      <c r="JMN177" s="95"/>
      <c r="JMO177" s="95"/>
      <c r="JMP177" s="95"/>
      <c r="JMQ177" s="95"/>
      <c r="JMR177" s="95"/>
      <c r="JMS177" s="95"/>
      <c r="JMT177" s="95"/>
      <c r="JMU177" s="95"/>
      <c r="JMV177" s="95"/>
      <c r="JMW177" s="95"/>
      <c r="JMX177" s="95"/>
      <c r="JMY177" s="95"/>
      <c r="JMZ177" s="95"/>
      <c r="JNA177" s="95"/>
      <c r="JNB177" s="95"/>
      <c r="JNC177" s="95"/>
      <c r="JND177" s="95"/>
      <c r="JNE177" s="95"/>
      <c r="JNF177" s="95"/>
      <c r="JNG177" s="95"/>
      <c r="JNH177" s="95"/>
      <c r="JNI177" s="95"/>
      <c r="JNJ177" s="95"/>
      <c r="JNK177" s="95"/>
      <c r="JNL177" s="95"/>
      <c r="JNM177" s="95"/>
      <c r="JNN177" s="95"/>
      <c r="JNO177" s="95"/>
      <c r="JNP177" s="95"/>
      <c r="JNQ177" s="95"/>
      <c r="JNR177" s="95"/>
      <c r="JNS177" s="95"/>
      <c r="JNT177" s="95"/>
      <c r="JNU177" s="95"/>
      <c r="JNV177" s="95"/>
      <c r="JNW177" s="95"/>
      <c r="JNX177" s="95"/>
      <c r="JNY177" s="95"/>
      <c r="JNZ177" s="95"/>
      <c r="JOA177" s="95"/>
      <c r="JOB177" s="95"/>
      <c r="JOC177" s="95"/>
      <c r="JOD177" s="95"/>
      <c r="JOE177" s="95"/>
      <c r="JOF177" s="95"/>
      <c r="JOG177" s="95"/>
      <c r="JOH177" s="95"/>
      <c r="JOI177" s="95"/>
      <c r="JOJ177" s="95"/>
      <c r="JOK177" s="95"/>
      <c r="JOL177" s="95"/>
      <c r="JOM177" s="95"/>
      <c r="JON177" s="95"/>
      <c r="JOO177" s="95"/>
      <c r="JOP177" s="95"/>
      <c r="JOQ177" s="95"/>
      <c r="JOR177" s="95"/>
      <c r="JOS177" s="95"/>
      <c r="JOT177" s="95"/>
      <c r="JOU177" s="95"/>
      <c r="JOV177" s="95"/>
      <c r="JOW177" s="95"/>
      <c r="JOX177" s="95"/>
      <c r="JOY177" s="95"/>
      <c r="JOZ177" s="95"/>
      <c r="JPA177" s="95"/>
      <c r="JPB177" s="95"/>
      <c r="JPC177" s="95"/>
      <c r="JPD177" s="95"/>
      <c r="JPE177" s="95"/>
      <c r="JPF177" s="95"/>
      <c r="JPG177" s="95"/>
      <c r="JPH177" s="95"/>
      <c r="JPI177" s="95"/>
      <c r="JPJ177" s="95"/>
      <c r="JPK177" s="95"/>
      <c r="JPL177" s="95"/>
      <c r="JPM177" s="95"/>
      <c r="JPN177" s="95"/>
      <c r="JPO177" s="95"/>
      <c r="JPP177" s="95"/>
      <c r="JPQ177" s="95"/>
      <c r="JPR177" s="95"/>
      <c r="JPS177" s="95"/>
      <c r="JPT177" s="95"/>
      <c r="JPU177" s="95"/>
      <c r="JPV177" s="95"/>
      <c r="JPW177" s="95"/>
      <c r="JPX177" s="95"/>
      <c r="JPY177" s="95"/>
      <c r="JPZ177" s="95"/>
      <c r="JQA177" s="95"/>
      <c r="JQB177" s="95"/>
      <c r="JQC177" s="95"/>
      <c r="JQD177" s="95"/>
      <c r="JQE177" s="95"/>
      <c r="JQF177" s="95"/>
      <c r="JQG177" s="95"/>
      <c r="JQH177" s="95"/>
      <c r="JQI177" s="95"/>
      <c r="JQJ177" s="95"/>
      <c r="JQK177" s="95"/>
      <c r="JQL177" s="95"/>
      <c r="JQM177" s="95"/>
      <c r="JQN177" s="95"/>
      <c r="JQO177" s="95"/>
      <c r="JQP177" s="95"/>
      <c r="JQQ177" s="95"/>
      <c r="JQR177" s="95"/>
      <c r="JQS177" s="95"/>
      <c r="JQT177" s="95"/>
      <c r="JQU177" s="95"/>
      <c r="JQV177" s="95"/>
      <c r="JQW177" s="95"/>
      <c r="JQX177" s="95"/>
      <c r="JQY177" s="95"/>
      <c r="JQZ177" s="95"/>
      <c r="JRA177" s="95"/>
      <c r="JRB177" s="95"/>
      <c r="JRC177" s="95"/>
      <c r="JRD177" s="95"/>
      <c r="JRE177" s="95"/>
      <c r="JRF177" s="95"/>
      <c r="JRG177" s="95"/>
      <c r="JRH177" s="95"/>
      <c r="JRI177" s="95"/>
      <c r="JRJ177" s="95"/>
      <c r="JRK177" s="95"/>
      <c r="JRL177" s="95"/>
      <c r="JRM177" s="95"/>
      <c r="JRN177" s="95"/>
      <c r="JRO177" s="95"/>
      <c r="JRP177" s="95"/>
      <c r="JRQ177" s="95"/>
      <c r="JRR177" s="95"/>
      <c r="JRS177" s="95"/>
      <c r="JRT177" s="95"/>
      <c r="JRU177" s="95"/>
      <c r="JRV177" s="95"/>
      <c r="JRW177" s="95"/>
      <c r="JRX177" s="95"/>
      <c r="JRY177" s="95"/>
      <c r="JRZ177" s="95"/>
      <c r="JSA177" s="95"/>
      <c r="JSB177" s="95"/>
      <c r="JSC177" s="95"/>
      <c r="JSD177" s="95"/>
      <c r="JSE177" s="95"/>
      <c r="JSF177" s="95"/>
      <c r="JSG177" s="95"/>
      <c r="JSH177" s="95"/>
      <c r="JSI177" s="95"/>
      <c r="JSJ177" s="95"/>
      <c r="JSK177" s="95"/>
      <c r="JSL177" s="95"/>
      <c r="JSM177" s="95"/>
      <c r="JSN177" s="95"/>
      <c r="JSO177" s="95"/>
      <c r="JSP177" s="95"/>
      <c r="JSQ177" s="95"/>
      <c r="JSR177" s="95"/>
      <c r="JSS177" s="95"/>
      <c r="JST177" s="95"/>
      <c r="JSU177" s="95"/>
      <c r="JSV177" s="95"/>
      <c r="JSW177" s="95"/>
      <c r="JSX177" s="95"/>
      <c r="JSY177" s="95"/>
      <c r="JSZ177" s="95"/>
      <c r="JTA177" s="95"/>
      <c r="JTB177" s="95"/>
      <c r="JTC177" s="95"/>
      <c r="JTD177" s="95"/>
      <c r="JTE177" s="95"/>
      <c r="JTF177" s="95"/>
      <c r="JTG177" s="95"/>
      <c r="JTH177" s="95"/>
      <c r="JTI177" s="95"/>
      <c r="JTJ177" s="95"/>
      <c r="JTK177" s="95"/>
      <c r="JTL177" s="95"/>
      <c r="JTM177" s="95"/>
      <c r="JTN177" s="95"/>
      <c r="JTO177" s="95"/>
      <c r="JTP177" s="95"/>
      <c r="JTQ177" s="95"/>
      <c r="JTR177" s="95"/>
      <c r="JTS177" s="95"/>
      <c r="JTT177" s="95"/>
      <c r="JTU177" s="95"/>
      <c r="JTV177" s="95"/>
      <c r="JTW177" s="95"/>
      <c r="JTX177" s="95"/>
      <c r="JTY177" s="95"/>
      <c r="JTZ177" s="95"/>
      <c r="JUA177" s="95"/>
      <c r="JUB177" s="95"/>
      <c r="JUC177" s="95"/>
      <c r="JUD177" s="95"/>
      <c r="JUE177" s="95"/>
      <c r="JUF177" s="95"/>
      <c r="JUG177" s="95"/>
      <c r="JUH177" s="95"/>
      <c r="JUI177" s="95"/>
      <c r="JUJ177" s="95"/>
      <c r="JUK177" s="95"/>
      <c r="JUL177" s="95"/>
      <c r="JUM177" s="95"/>
      <c r="JUN177" s="95"/>
      <c r="JUO177" s="95"/>
      <c r="JUP177" s="95"/>
      <c r="JUQ177" s="95"/>
      <c r="JUR177" s="95"/>
      <c r="JUS177" s="95"/>
      <c r="JUT177" s="95"/>
      <c r="JUU177" s="95"/>
      <c r="JUV177" s="95"/>
      <c r="JUW177" s="95"/>
      <c r="JUX177" s="95"/>
      <c r="JUY177" s="95"/>
      <c r="JUZ177" s="95"/>
      <c r="JVA177" s="95"/>
      <c r="JVB177" s="95"/>
      <c r="JVC177" s="95"/>
      <c r="JVD177" s="95"/>
      <c r="JVE177" s="95"/>
      <c r="JVF177" s="95"/>
      <c r="JVG177" s="95"/>
      <c r="JVH177" s="95"/>
      <c r="JVI177" s="95"/>
      <c r="JVJ177" s="95"/>
      <c r="JVK177" s="95"/>
      <c r="JVL177" s="95"/>
      <c r="JVM177" s="95"/>
      <c r="JVN177" s="95"/>
      <c r="JVO177" s="95"/>
      <c r="JVP177" s="95"/>
      <c r="JVQ177" s="95"/>
      <c r="JVR177" s="95"/>
      <c r="JVS177" s="95"/>
      <c r="JVT177" s="95"/>
      <c r="JVU177" s="95"/>
      <c r="JVV177" s="95"/>
      <c r="JVW177" s="95"/>
      <c r="JVX177" s="95"/>
      <c r="JVY177" s="95"/>
      <c r="JVZ177" s="95"/>
      <c r="JWA177" s="95"/>
      <c r="JWB177" s="95"/>
      <c r="JWC177" s="95"/>
      <c r="JWD177" s="95"/>
      <c r="JWE177" s="95"/>
      <c r="JWF177" s="95"/>
      <c r="JWG177" s="95"/>
      <c r="JWH177" s="95"/>
      <c r="JWI177" s="95"/>
      <c r="JWJ177" s="95"/>
      <c r="JWK177" s="95"/>
      <c r="JWL177" s="95"/>
      <c r="JWM177" s="95"/>
      <c r="JWN177" s="95"/>
      <c r="JWO177" s="95"/>
      <c r="JWP177" s="95"/>
      <c r="JWQ177" s="95"/>
      <c r="JWR177" s="95"/>
      <c r="JWS177" s="95"/>
      <c r="JWT177" s="95"/>
      <c r="JWU177" s="95"/>
      <c r="JWV177" s="95"/>
      <c r="JWW177" s="95"/>
      <c r="JWX177" s="95"/>
      <c r="JWY177" s="95"/>
      <c r="JWZ177" s="95"/>
      <c r="JXA177" s="95"/>
      <c r="JXB177" s="95"/>
      <c r="JXC177" s="95"/>
      <c r="JXD177" s="95"/>
      <c r="JXE177" s="95"/>
      <c r="JXF177" s="95"/>
      <c r="JXG177" s="95"/>
      <c r="JXH177" s="95"/>
      <c r="JXI177" s="95"/>
      <c r="JXJ177" s="95"/>
      <c r="JXK177" s="95"/>
      <c r="JXL177" s="95"/>
      <c r="JXM177" s="95"/>
      <c r="JXN177" s="95"/>
      <c r="JXO177" s="95"/>
      <c r="JXP177" s="95"/>
      <c r="JXQ177" s="95"/>
      <c r="JXR177" s="95"/>
      <c r="JXS177" s="95"/>
      <c r="JXT177" s="95"/>
      <c r="JXU177" s="95"/>
      <c r="JXV177" s="95"/>
      <c r="JXW177" s="95"/>
      <c r="JXX177" s="95"/>
      <c r="JXY177" s="95"/>
      <c r="JXZ177" s="95"/>
      <c r="JYA177" s="95"/>
      <c r="JYB177" s="95"/>
      <c r="JYC177" s="95"/>
      <c r="JYD177" s="95"/>
      <c r="JYE177" s="95"/>
      <c r="JYF177" s="95"/>
      <c r="JYG177" s="95"/>
      <c r="JYH177" s="95"/>
      <c r="JYI177" s="95"/>
      <c r="JYJ177" s="95"/>
      <c r="JYK177" s="95"/>
      <c r="JYL177" s="95"/>
      <c r="JYM177" s="95"/>
      <c r="JYN177" s="95"/>
      <c r="JYO177" s="95"/>
      <c r="JYP177" s="95"/>
      <c r="JYQ177" s="95"/>
      <c r="JYR177" s="95"/>
      <c r="JYS177" s="95"/>
      <c r="JYT177" s="95"/>
      <c r="JYU177" s="95"/>
      <c r="JYV177" s="95"/>
      <c r="JYW177" s="95"/>
      <c r="JYX177" s="95"/>
      <c r="JYY177" s="95"/>
      <c r="JYZ177" s="95"/>
      <c r="JZA177" s="95"/>
      <c r="JZB177" s="95"/>
      <c r="JZC177" s="95"/>
      <c r="JZD177" s="95"/>
      <c r="JZE177" s="95"/>
      <c r="JZF177" s="95"/>
      <c r="JZG177" s="95"/>
      <c r="JZH177" s="95"/>
      <c r="JZI177" s="95"/>
      <c r="JZJ177" s="95"/>
      <c r="JZK177" s="95"/>
      <c r="JZL177" s="95"/>
      <c r="JZM177" s="95"/>
      <c r="JZN177" s="95"/>
      <c r="JZO177" s="95"/>
      <c r="JZP177" s="95"/>
      <c r="JZQ177" s="95"/>
      <c r="JZR177" s="95"/>
      <c r="JZS177" s="95"/>
      <c r="JZT177" s="95"/>
      <c r="JZU177" s="95"/>
      <c r="JZV177" s="95"/>
      <c r="JZW177" s="95"/>
      <c r="JZX177" s="95"/>
      <c r="JZY177" s="95"/>
      <c r="JZZ177" s="95"/>
      <c r="KAA177" s="95"/>
      <c r="KAB177" s="95"/>
      <c r="KAC177" s="95"/>
      <c r="KAD177" s="95"/>
      <c r="KAE177" s="95"/>
      <c r="KAF177" s="95"/>
      <c r="KAG177" s="95"/>
      <c r="KAH177" s="95"/>
      <c r="KAI177" s="95"/>
      <c r="KAJ177" s="95"/>
      <c r="KAK177" s="95"/>
      <c r="KAL177" s="95"/>
      <c r="KAM177" s="95"/>
      <c r="KAN177" s="95"/>
      <c r="KAO177" s="95"/>
      <c r="KAP177" s="95"/>
      <c r="KAQ177" s="95"/>
      <c r="KAR177" s="95"/>
      <c r="KAS177" s="95"/>
      <c r="KAT177" s="95"/>
      <c r="KAU177" s="95"/>
      <c r="KAV177" s="95"/>
      <c r="KAW177" s="95"/>
      <c r="KAX177" s="95"/>
      <c r="KAY177" s="95"/>
      <c r="KAZ177" s="95"/>
      <c r="KBA177" s="95"/>
      <c r="KBB177" s="95"/>
      <c r="KBC177" s="95"/>
      <c r="KBD177" s="95"/>
      <c r="KBE177" s="95"/>
      <c r="KBF177" s="95"/>
      <c r="KBG177" s="95"/>
      <c r="KBH177" s="95"/>
      <c r="KBI177" s="95"/>
      <c r="KBJ177" s="95"/>
      <c r="KBK177" s="95"/>
      <c r="KBL177" s="95"/>
      <c r="KBM177" s="95"/>
      <c r="KBN177" s="95"/>
      <c r="KBO177" s="95"/>
      <c r="KBP177" s="95"/>
      <c r="KBQ177" s="95"/>
      <c r="KBR177" s="95"/>
      <c r="KBS177" s="95"/>
      <c r="KBT177" s="95"/>
      <c r="KBU177" s="95"/>
      <c r="KBV177" s="95"/>
      <c r="KBW177" s="95"/>
      <c r="KBX177" s="95"/>
      <c r="KBY177" s="95"/>
      <c r="KBZ177" s="95"/>
      <c r="KCA177" s="95"/>
      <c r="KCB177" s="95"/>
      <c r="KCC177" s="95"/>
      <c r="KCD177" s="95"/>
      <c r="KCE177" s="95"/>
      <c r="KCF177" s="95"/>
      <c r="KCG177" s="95"/>
      <c r="KCH177" s="95"/>
      <c r="KCI177" s="95"/>
      <c r="KCJ177" s="95"/>
      <c r="KCK177" s="95"/>
      <c r="KCL177" s="95"/>
      <c r="KCM177" s="95"/>
      <c r="KCN177" s="95"/>
      <c r="KCO177" s="95"/>
      <c r="KCP177" s="95"/>
      <c r="KCQ177" s="95"/>
      <c r="KCR177" s="95"/>
      <c r="KCS177" s="95"/>
      <c r="KCT177" s="95"/>
      <c r="KCU177" s="95"/>
      <c r="KCV177" s="95"/>
      <c r="KCW177" s="95"/>
      <c r="KCX177" s="95"/>
      <c r="KCY177" s="95"/>
      <c r="KCZ177" s="95"/>
      <c r="KDA177" s="95"/>
      <c r="KDB177" s="95"/>
      <c r="KDC177" s="95"/>
      <c r="KDD177" s="95"/>
      <c r="KDE177" s="95"/>
      <c r="KDF177" s="95"/>
      <c r="KDG177" s="95"/>
      <c r="KDH177" s="95"/>
      <c r="KDI177" s="95"/>
      <c r="KDJ177" s="95"/>
      <c r="KDK177" s="95"/>
      <c r="KDL177" s="95"/>
      <c r="KDM177" s="95"/>
      <c r="KDN177" s="95"/>
      <c r="KDO177" s="95"/>
      <c r="KDP177" s="95"/>
      <c r="KDQ177" s="95"/>
      <c r="KDR177" s="95"/>
      <c r="KDS177" s="95"/>
      <c r="KDT177" s="95"/>
      <c r="KDU177" s="95"/>
      <c r="KDV177" s="95"/>
      <c r="KDW177" s="95"/>
      <c r="KDX177" s="95"/>
      <c r="KDY177" s="95"/>
      <c r="KDZ177" s="95"/>
      <c r="KEA177" s="95"/>
      <c r="KEB177" s="95"/>
      <c r="KEC177" s="95"/>
      <c r="KED177" s="95"/>
      <c r="KEE177" s="95"/>
      <c r="KEF177" s="95"/>
      <c r="KEG177" s="95"/>
      <c r="KEH177" s="95"/>
      <c r="KEI177" s="95"/>
      <c r="KEJ177" s="95"/>
      <c r="KEK177" s="95"/>
      <c r="KEL177" s="95"/>
      <c r="KEM177" s="95"/>
      <c r="KEN177" s="95"/>
      <c r="KEO177" s="95"/>
      <c r="KEP177" s="95"/>
      <c r="KEQ177" s="95"/>
      <c r="KER177" s="95"/>
      <c r="KES177" s="95"/>
      <c r="KET177" s="95"/>
      <c r="KEU177" s="95"/>
      <c r="KEV177" s="95"/>
      <c r="KEW177" s="95"/>
      <c r="KEX177" s="95"/>
      <c r="KEY177" s="95"/>
      <c r="KEZ177" s="95"/>
      <c r="KFA177" s="95"/>
      <c r="KFB177" s="95"/>
      <c r="KFC177" s="95"/>
      <c r="KFD177" s="95"/>
      <c r="KFE177" s="95"/>
      <c r="KFF177" s="95"/>
      <c r="KFG177" s="95"/>
      <c r="KFH177" s="95"/>
      <c r="KFI177" s="95"/>
      <c r="KFJ177" s="95"/>
      <c r="KFK177" s="95"/>
      <c r="KFL177" s="95"/>
      <c r="KFM177" s="95"/>
      <c r="KFN177" s="95"/>
      <c r="KFO177" s="95"/>
      <c r="KFP177" s="95"/>
      <c r="KFQ177" s="95"/>
      <c r="KFR177" s="95"/>
      <c r="KFS177" s="95"/>
      <c r="KFT177" s="95"/>
      <c r="KFU177" s="95"/>
      <c r="KFV177" s="95"/>
      <c r="KFW177" s="95"/>
      <c r="KFX177" s="95"/>
      <c r="KFY177" s="95"/>
      <c r="KFZ177" s="95"/>
      <c r="KGA177" s="95"/>
      <c r="KGB177" s="95"/>
      <c r="KGC177" s="95"/>
      <c r="KGD177" s="95"/>
      <c r="KGE177" s="95"/>
      <c r="KGF177" s="95"/>
      <c r="KGG177" s="95"/>
      <c r="KGH177" s="95"/>
      <c r="KGI177" s="95"/>
      <c r="KGJ177" s="95"/>
      <c r="KGK177" s="95"/>
      <c r="KGL177" s="95"/>
      <c r="KGM177" s="95"/>
      <c r="KGN177" s="95"/>
      <c r="KGO177" s="95"/>
      <c r="KGP177" s="95"/>
      <c r="KGQ177" s="95"/>
      <c r="KGR177" s="95"/>
      <c r="KGS177" s="95"/>
      <c r="KGT177" s="95"/>
      <c r="KGU177" s="95"/>
      <c r="KGV177" s="95"/>
      <c r="KGW177" s="95"/>
      <c r="KGX177" s="95"/>
      <c r="KGY177" s="95"/>
      <c r="KGZ177" s="95"/>
      <c r="KHA177" s="95"/>
      <c r="KHB177" s="95"/>
      <c r="KHC177" s="95"/>
      <c r="KHD177" s="95"/>
      <c r="KHE177" s="95"/>
      <c r="KHF177" s="95"/>
      <c r="KHG177" s="95"/>
      <c r="KHH177" s="95"/>
      <c r="KHI177" s="95"/>
      <c r="KHJ177" s="95"/>
      <c r="KHK177" s="95"/>
      <c r="KHL177" s="95"/>
      <c r="KHM177" s="95"/>
      <c r="KHN177" s="95"/>
      <c r="KHO177" s="95"/>
      <c r="KHP177" s="95"/>
      <c r="KHQ177" s="95"/>
      <c r="KHR177" s="95"/>
      <c r="KHS177" s="95"/>
      <c r="KHT177" s="95"/>
      <c r="KHU177" s="95"/>
      <c r="KHV177" s="95"/>
      <c r="KHW177" s="95"/>
      <c r="KHX177" s="95"/>
      <c r="KHY177" s="95"/>
      <c r="KHZ177" s="95"/>
      <c r="KIA177" s="95"/>
      <c r="KIB177" s="95"/>
      <c r="KIC177" s="95"/>
      <c r="KID177" s="95"/>
      <c r="KIE177" s="95"/>
      <c r="KIF177" s="95"/>
      <c r="KIG177" s="95"/>
      <c r="KIH177" s="95"/>
      <c r="KII177" s="95"/>
      <c r="KIJ177" s="95"/>
      <c r="KIK177" s="95"/>
      <c r="KIL177" s="95"/>
      <c r="KIM177" s="95"/>
      <c r="KIN177" s="95"/>
      <c r="KIO177" s="95"/>
      <c r="KIP177" s="95"/>
      <c r="KIQ177" s="95"/>
      <c r="KIR177" s="95"/>
      <c r="KIS177" s="95"/>
      <c r="KIT177" s="95"/>
      <c r="KIU177" s="95"/>
      <c r="KIV177" s="95"/>
      <c r="KIW177" s="95"/>
      <c r="KIX177" s="95"/>
      <c r="KIY177" s="95"/>
      <c r="KIZ177" s="95"/>
      <c r="KJA177" s="95"/>
      <c r="KJB177" s="95"/>
      <c r="KJC177" s="95"/>
      <c r="KJD177" s="95"/>
      <c r="KJE177" s="95"/>
      <c r="KJF177" s="95"/>
      <c r="KJG177" s="95"/>
      <c r="KJH177" s="95"/>
      <c r="KJI177" s="95"/>
      <c r="KJJ177" s="95"/>
      <c r="KJK177" s="95"/>
      <c r="KJL177" s="95"/>
      <c r="KJM177" s="95"/>
      <c r="KJN177" s="95"/>
      <c r="KJO177" s="95"/>
      <c r="KJP177" s="95"/>
      <c r="KJQ177" s="95"/>
      <c r="KJR177" s="95"/>
      <c r="KJS177" s="95"/>
      <c r="KJT177" s="95"/>
      <c r="KJU177" s="95"/>
      <c r="KJV177" s="95"/>
      <c r="KJW177" s="95"/>
      <c r="KJX177" s="95"/>
      <c r="KJY177" s="95"/>
      <c r="KJZ177" s="95"/>
      <c r="KKA177" s="95"/>
      <c r="KKB177" s="95"/>
      <c r="KKC177" s="95"/>
      <c r="KKD177" s="95"/>
      <c r="KKE177" s="95"/>
      <c r="KKF177" s="95"/>
      <c r="KKG177" s="95"/>
      <c r="KKH177" s="95"/>
      <c r="KKI177" s="95"/>
      <c r="KKJ177" s="95"/>
      <c r="KKK177" s="95"/>
      <c r="KKL177" s="95"/>
      <c r="KKM177" s="95"/>
      <c r="KKN177" s="95"/>
      <c r="KKO177" s="95"/>
      <c r="KKP177" s="95"/>
      <c r="KKQ177" s="95"/>
      <c r="KKR177" s="95"/>
      <c r="KKS177" s="95"/>
      <c r="KKT177" s="95"/>
      <c r="KKU177" s="95"/>
      <c r="KKV177" s="95"/>
      <c r="KKW177" s="95"/>
      <c r="KKX177" s="95"/>
      <c r="KKY177" s="95"/>
      <c r="KKZ177" s="95"/>
      <c r="KLA177" s="95"/>
      <c r="KLB177" s="95"/>
      <c r="KLC177" s="95"/>
      <c r="KLD177" s="95"/>
      <c r="KLE177" s="95"/>
      <c r="KLF177" s="95"/>
      <c r="KLG177" s="95"/>
      <c r="KLH177" s="95"/>
      <c r="KLI177" s="95"/>
      <c r="KLJ177" s="95"/>
      <c r="KLK177" s="95"/>
      <c r="KLL177" s="95"/>
      <c r="KLM177" s="95"/>
      <c r="KLN177" s="95"/>
      <c r="KLO177" s="95"/>
      <c r="KLP177" s="95"/>
      <c r="KLQ177" s="95"/>
      <c r="KLR177" s="95"/>
      <c r="KLS177" s="95"/>
      <c r="KLT177" s="95"/>
      <c r="KLU177" s="95"/>
      <c r="KLV177" s="95"/>
      <c r="KLW177" s="95"/>
      <c r="KLX177" s="95"/>
      <c r="KLY177" s="95"/>
      <c r="KLZ177" s="95"/>
      <c r="KMA177" s="95"/>
      <c r="KMB177" s="95"/>
      <c r="KMC177" s="95"/>
      <c r="KMD177" s="95"/>
      <c r="KME177" s="95"/>
      <c r="KMF177" s="95"/>
      <c r="KMG177" s="95"/>
      <c r="KMH177" s="95"/>
      <c r="KMI177" s="95"/>
      <c r="KMJ177" s="95"/>
      <c r="KMK177" s="95"/>
      <c r="KML177" s="95"/>
      <c r="KMM177" s="95"/>
      <c r="KMN177" s="95"/>
      <c r="KMO177" s="95"/>
      <c r="KMP177" s="95"/>
      <c r="KMQ177" s="95"/>
      <c r="KMR177" s="95"/>
      <c r="KMS177" s="95"/>
      <c r="KMT177" s="95"/>
      <c r="KMU177" s="95"/>
      <c r="KMV177" s="95"/>
      <c r="KMW177" s="95"/>
      <c r="KMX177" s="95"/>
      <c r="KMY177" s="95"/>
      <c r="KMZ177" s="95"/>
      <c r="KNA177" s="95"/>
      <c r="KNB177" s="95"/>
      <c r="KNC177" s="95"/>
      <c r="KND177" s="95"/>
      <c r="KNE177" s="95"/>
      <c r="KNF177" s="95"/>
      <c r="KNG177" s="95"/>
      <c r="KNH177" s="95"/>
      <c r="KNI177" s="95"/>
      <c r="KNJ177" s="95"/>
      <c r="KNK177" s="95"/>
      <c r="KNL177" s="95"/>
      <c r="KNM177" s="95"/>
      <c r="KNN177" s="95"/>
      <c r="KNO177" s="95"/>
      <c r="KNP177" s="95"/>
      <c r="KNQ177" s="95"/>
      <c r="KNR177" s="95"/>
      <c r="KNS177" s="95"/>
      <c r="KNT177" s="95"/>
      <c r="KNU177" s="95"/>
      <c r="KNV177" s="95"/>
      <c r="KNW177" s="95"/>
      <c r="KNX177" s="95"/>
      <c r="KNY177" s="95"/>
      <c r="KNZ177" s="95"/>
      <c r="KOA177" s="95"/>
      <c r="KOB177" s="95"/>
      <c r="KOC177" s="95"/>
      <c r="KOD177" s="95"/>
      <c r="KOE177" s="95"/>
      <c r="KOF177" s="95"/>
      <c r="KOG177" s="95"/>
      <c r="KOH177" s="95"/>
      <c r="KOI177" s="95"/>
      <c r="KOJ177" s="95"/>
      <c r="KOK177" s="95"/>
      <c r="KOL177" s="95"/>
      <c r="KOM177" s="95"/>
      <c r="KON177" s="95"/>
      <c r="KOO177" s="95"/>
      <c r="KOP177" s="95"/>
      <c r="KOQ177" s="95"/>
      <c r="KOR177" s="95"/>
      <c r="KOS177" s="95"/>
      <c r="KOT177" s="95"/>
      <c r="KOU177" s="95"/>
      <c r="KOV177" s="95"/>
      <c r="KOW177" s="95"/>
      <c r="KOX177" s="95"/>
      <c r="KOY177" s="95"/>
      <c r="KOZ177" s="95"/>
      <c r="KPA177" s="95"/>
      <c r="KPB177" s="95"/>
      <c r="KPC177" s="95"/>
      <c r="KPD177" s="95"/>
      <c r="KPE177" s="95"/>
      <c r="KPF177" s="95"/>
      <c r="KPG177" s="95"/>
      <c r="KPH177" s="95"/>
      <c r="KPI177" s="95"/>
      <c r="KPJ177" s="95"/>
      <c r="KPK177" s="95"/>
      <c r="KPL177" s="95"/>
      <c r="KPM177" s="95"/>
      <c r="KPN177" s="95"/>
      <c r="KPO177" s="95"/>
      <c r="KPP177" s="95"/>
      <c r="KPQ177" s="95"/>
      <c r="KPR177" s="95"/>
      <c r="KPS177" s="95"/>
      <c r="KPT177" s="95"/>
      <c r="KPU177" s="95"/>
      <c r="KPV177" s="95"/>
      <c r="KPW177" s="95"/>
      <c r="KPX177" s="95"/>
      <c r="KPY177" s="95"/>
      <c r="KPZ177" s="95"/>
      <c r="KQA177" s="95"/>
      <c r="KQB177" s="95"/>
      <c r="KQC177" s="95"/>
      <c r="KQD177" s="95"/>
      <c r="KQE177" s="95"/>
      <c r="KQF177" s="95"/>
      <c r="KQG177" s="95"/>
      <c r="KQH177" s="95"/>
      <c r="KQI177" s="95"/>
      <c r="KQJ177" s="95"/>
      <c r="KQK177" s="95"/>
      <c r="KQL177" s="95"/>
      <c r="KQM177" s="95"/>
      <c r="KQN177" s="95"/>
      <c r="KQO177" s="95"/>
      <c r="KQP177" s="95"/>
      <c r="KQQ177" s="95"/>
      <c r="KQR177" s="95"/>
      <c r="KQS177" s="95"/>
      <c r="KQT177" s="95"/>
      <c r="KQU177" s="95"/>
      <c r="KQV177" s="95"/>
      <c r="KQW177" s="95"/>
      <c r="KQX177" s="95"/>
      <c r="KQY177" s="95"/>
      <c r="KQZ177" s="95"/>
      <c r="KRA177" s="95"/>
      <c r="KRB177" s="95"/>
      <c r="KRC177" s="95"/>
      <c r="KRD177" s="95"/>
      <c r="KRE177" s="95"/>
      <c r="KRF177" s="95"/>
      <c r="KRG177" s="95"/>
      <c r="KRH177" s="95"/>
      <c r="KRI177" s="95"/>
      <c r="KRJ177" s="95"/>
      <c r="KRK177" s="95"/>
      <c r="KRL177" s="95"/>
      <c r="KRM177" s="95"/>
      <c r="KRN177" s="95"/>
      <c r="KRO177" s="95"/>
      <c r="KRP177" s="95"/>
      <c r="KRQ177" s="95"/>
      <c r="KRR177" s="95"/>
      <c r="KRS177" s="95"/>
      <c r="KRT177" s="95"/>
      <c r="KRU177" s="95"/>
      <c r="KRV177" s="95"/>
      <c r="KRW177" s="95"/>
      <c r="KRX177" s="95"/>
      <c r="KRY177" s="95"/>
      <c r="KRZ177" s="95"/>
      <c r="KSA177" s="95"/>
      <c r="KSB177" s="95"/>
      <c r="KSC177" s="95"/>
      <c r="KSD177" s="95"/>
      <c r="KSE177" s="95"/>
      <c r="KSF177" s="95"/>
      <c r="KSG177" s="95"/>
      <c r="KSH177" s="95"/>
      <c r="KSI177" s="95"/>
      <c r="KSJ177" s="95"/>
      <c r="KSK177" s="95"/>
      <c r="KSL177" s="95"/>
      <c r="KSM177" s="95"/>
      <c r="KSN177" s="95"/>
      <c r="KSO177" s="95"/>
      <c r="KSP177" s="95"/>
      <c r="KSQ177" s="95"/>
      <c r="KSR177" s="95"/>
      <c r="KSS177" s="95"/>
      <c r="KST177" s="95"/>
      <c r="KSU177" s="95"/>
      <c r="KSV177" s="95"/>
      <c r="KSW177" s="95"/>
      <c r="KSX177" s="95"/>
      <c r="KSY177" s="95"/>
      <c r="KSZ177" s="95"/>
      <c r="KTA177" s="95"/>
      <c r="KTB177" s="95"/>
      <c r="KTC177" s="95"/>
      <c r="KTD177" s="95"/>
      <c r="KTE177" s="95"/>
      <c r="KTF177" s="95"/>
      <c r="KTG177" s="95"/>
      <c r="KTH177" s="95"/>
      <c r="KTI177" s="95"/>
      <c r="KTJ177" s="95"/>
      <c r="KTK177" s="95"/>
      <c r="KTL177" s="95"/>
      <c r="KTM177" s="95"/>
      <c r="KTN177" s="95"/>
      <c r="KTO177" s="95"/>
      <c r="KTP177" s="95"/>
      <c r="KTQ177" s="95"/>
      <c r="KTR177" s="95"/>
      <c r="KTS177" s="95"/>
      <c r="KTT177" s="95"/>
      <c r="KTU177" s="95"/>
      <c r="KTV177" s="95"/>
      <c r="KTW177" s="95"/>
      <c r="KTX177" s="95"/>
      <c r="KTY177" s="95"/>
      <c r="KTZ177" s="95"/>
      <c r="KUA177" s="95"/>
      <c r="KUB177" s="95"/>
      <c r="KUC177" s="95"/>
      <c r="KUD177" s="95"/>
      <c r="KUE177" s="95"/>
      <c r="KUF177" s="95"/>
      <c r="KUG177" s="95"/>
      <c r="KUH177" s="95"/>
      <c r="KUI177" s="95"/>
      <c r="KUJ177" s="95"/>
      <c r="KUK177" s="95"/>
      <c r="KUL177" s="95"/>
      <c r="KUM177" s="95"/>
      <c r="KUN177" s="95"/>
      <c r="KUO177" s="95"/>
      <c r="KUP177" s="95"/>
      <c r="KUQ177" s="95"/>
      <c r="KUR177" s="95"/>
      <c r="KUS177" s="95"/>
      <c r="KUT177" s="95"/>
      <c r="KUU177" s="95"/>
      <c r="KUV177" s="95"/>
      <c r="KUW177" s="95"/>
      <c r="KUX177" s="95"/>
      <c r="KUY177" s="95"/>
      <c r="KUZ177" s="95"/>
      <c r="KVA177" s="95"/>
      <c r="KVB177" s="95"/>
      <c r="KVC177" s="95"/>
      <c r="KVD177" s="95"/>
      <c r="KVE177" s="95"/>
      <c r="KVF177" s="95"/>
      <c r="KVG177" s="95"/>
      <c r="KVH177" s="95"/>
      <c r="KVI177" s="95"/>
      <c r="KVJ177" s="95"/>
      <c r="KVK177" s="95"/>
      <c r="KVL177" s="95"/>
      <c r="KVM177" s="95"/>
      <c r="KVN177" s="95"/>
      <c r="KVO177" s="95"/>
      <c r="KVP177" s="95"/>
      <c r="KVQ177" s="95"/>
      <c r="KVR177" s="95"/>
      <c r="KVS177" s="95"/>
      <c r="KVT177" s="95"/>
      <c r="KVU177" s="95"/>
      <c r="KVV177" s="95"/>
      <c r="KVW177" s="95"/>
      <c r="KVX177" s="95"/>
      <c r="KVY177" s="95"/>
      <c r="KVZ177" s="95"/>
      <c r="KWA177" s="95"/>
      <c r="KWB177" s="95"/>
      <c r="KWC177" s="95"/>
      <c r="KWD177" s="95"/>
      <c r="KWE177" s="95"/>
      <c r="KWF177" s="95"/>
      <c r="KWG177" s="95"/>
      <c r="KWH177" s="95"/>
      <c r="KWI177" s="95"/>
      <c r="KWJ177" s="95"/>
      <c r="KWK177" s="95"/>
      <c r="KWL177" s="95"/>
      <c r="KWM177" s="95"/>
      <c r="KWN177" s="95"/>
      <c r="KWO177" s="95"/>
      <c r="KWP177" s="95"/>
      <c r="KWQ177" s="95"/>
      <c r="KWR177" s="95"/>
      <c r="KWS177" s="95"/>
      <c r="KWT177" s="95"/>
      <c r="KWU177" s="95"/>
      <c r="KWV177" s="95"/>
      <c r="KWW177" s="95"/>
      <c r="KWX177" s="95"/>
      <c r="KWY177" s="95"/>
      <c r="KWZ177" s="95"/>
      <c r="KXA177" s="95"/>
      <c r="KXB177" s="95"/>
      <c r="KXC177" s="95"/>
      <c r="KXD177" s="95"/>
      <c r="KXE177" s="95"/>
      <c r="KXF177" s="95"/>
      <c r="KXG177" s="95"/>
      <c r="KXH177" s="95"/>
      <c r="KXI177" s="95"/>
      <c r="KXJ177" s="95"/>
      <c r="KXK177" s="95"/>
      <c r="KXL177" s="95"/>
      <c r="KXM177" s="95"/>
      <c r="KXN177" s="95"/>
      <c r="KXO177" s="95"/>
      <c r="KXP177" s="95"/>
      <c r="KXQ177" s="95"/>
      <c r="KXR177" s="95"/>
      <c r="KXS177" s="95"/>
      <c r="KXT177" s="95"/>
      <c r="KXU177" s="95"/>
      <c r="KXV177" s="95"/>
      <c r="KXW177" s="95"/>
      <c r="KXX177" s="95"/>
      <c r="KXY177" s="95"/>
      <c r="KXZ177" s="95"/>
      <c r="KYA177" s="95"/>
      <c r="KYB177" s="95"/>
      <c r="KYC177" s="95"/>
      <c r="KYD177" s="95"/>
      <c r="KYE177" s="95"/>
      <c r="KYF177" s="95"/>
      <c r="KYG177" s="95"/>
      <c r="KYH177" s="95"/>
      <c r="KYI177" s="95"/>
      <c r="KYJ177" s="95"/>
      <c r="KYK177" s="95"/>
      <c r="KYL177" s="95"/>
      <c r="KYM177" s="95"/>
      <c r="KYN177" s="95"/>
      <c r="KYO177" s="95"/>
      <c r="KYP177" s="95"/>
      <c r="KYQ177" s="95"/>
      <c r="KYR177" s="95"/>
      <c r="KYS177" s="95"/>
      <c r="KYT177" s="95"/>
      <c r="KYU177" s="95"/>
      <c r="KYV177" s="95"/>
      <c r="KYW177" s="95"/>
      <c r="KYX177" s="95"/>
      <c r="KYY177" s="95"/>
      <c r="KYZ177" s="95"/>
      <c r="KZA177" s="95"/>
      <c r="KZB177" s="95"/>
      <c r="KZC177" s="95"/>
      <c r="KZD177" s="95"/>
      <c r="KZE177" s="95"/>
      <c r="KZF177" s="95"/>
      <c r="KZG177" s="95"/>
      <c r="KZH177" s="95"/>
      <c r="KZI177" s="95"/>
      <c r="KZJ177" s="95"/>
      <c r="KZK177" s="95"/>
      <c r="KZL177" s="95"/>
      <c r="KZM177" s="95"/>
      <c r="KZN177" s="95"/>
      <c r="KZO177" s="95"/>
      <c r="KZP177" s="95"/>
      <c r="KZQ177" s="95"/>
      <c r="KZR177" s="95"/>
      <c r="KZS177" s="95"/>
      <c r="KZT177" s="95"/>
      <c r="KZU177" s="95"/>
      <c r="KZV177" s="95"/>
      <c r="KZW177" s="95"/>
      <c r="KZX177" s="95"/>
      <c r="KZY177" s="95"/>
      <c r="KZZ177" s="95"/>
      <c r="LAA177" s="95"/>
      <c r="LAB177" s="95"/>
      <c r="LAC177" s="95"/>
      <c r="LAD177" s="95"/>
      <c r="LAE177" s="95"/>
      <c r="LAF177" s="95"/>
      <c r="LAG177" s="95"/>
      <c r="LAH177" s="95"/>
      <c r="LAI177" s="95"/>
      <c r="LAJ177" s="95"/>
      <c r="LAK177" s="95"/>
      <c r="LAL177" s="95"/>
      <c r="LAM177" s="95"/>
      <c r="LAN177" s="95"/>
      <c r="LAO177" s="95"/>
      <c r="LAP177" s="95"/>
      <c r="LAQ177" s="95"/>
      <c r="LAR177" s="95"/>
      <c r="LAS177" s="95"/>
      <c r="LAT177" s="95"/>
      <c r="LAU177" s="95"/>
      <c r="LAV177" s="95"/>
      <c r="LAW177" s="95"/>
      <c r="LAX177" s="95"/>
      <c r="LAY177" s="95"/>
      <c r="LAZ177" s="95"/>
      <c r="LBA177" s="95"/>
      <c r="LBB177" s="95"/>
      <c r="LBC177" s="95"/>
      <c r="LBD177" s="95"/>
      <c r="LBE177" s="95"/>
      <c r="LBF177" s="95"/>
      <c r="LBG177" s="95"/>
      <c r="LBH177" s="95"/>
      <c r="LBI177" s="95"/>
      <c r="LBJ177" s="95"/>
      <c r="LBK177" s="95"/>
      <c r="LBL177" s="95"/>
      <c r="LBM177" s="95"/>
      <c r="LBN177" s="95"/>
      <c r="LBO177" s="95"/>
      <c r="LBP177" s="95"/>
      <c r="LBQ177" s="95"/>
      <c r="LBR177" s="95"/>
      <c r="LBS177" s="95"/>
      <c r="LBT177" s="95"/>
      <c r="LBU177" s="95"/>
      <c r="LBV177" s="95"/>
      <c r="LBW177" s="95"/>
      <c r="LBX177" s="95"/>
      <c r="LBY177" s="95"/>
      <c r="LBZ177" s="95"/>
      <c r="LCA177" s="95"/>
      <c r="LCB177" s="95"/>
      <c r="LCC177" s="95"/>
      <c r="LCD177" s="95"/>
      <c r="LCE177" s="95"/>
      <c r="LCF177" s="95"/>
      <c r="LCG177" s="95"/>
      <c r="LCH177" s="95"/>
      <c r="LCI177" s="95"/>
      <c r="LCJ177" s="95"/>
      <c r="LCK177" s="95"/>
      <c r="LCL177" s="95"/>
      <c r="LCM177" s="95"/>
      <c r="LCN177" s="95"/>
      <c r="LCO177" s="95"/>
      <c r="LCP177" s="95"/>
      <c r="LCQ177" s="95"/>
      <c r="LCR177" s="95"/>
      <c r="LCS177" s="95"/>
      <c r="LCT177" s="95"/>
      <c r="LCU177" s="95"/>
      <c r="LCV177" s="95"/>
      <c r="LCW177" s="95"/>
      <c r="LCX177" s="95"/>
      <c r="LCY177" s="95"/>
      <c r="LCZ177" s="95"/>
      <c r="LDA177" s="95"/>
      <c r="LDB177" s="95"/>
      <c r="LDC177" s="95"/>
      <c r="LDD177" s="95"/>
      <c r="LDE177" s="95"/>
      <c r="LDF177" s="95"/>
      <c r="LDG177" s="95"/>
      <c r="LDH177" s="95"/>
      <c r="LDI177" s="95"/>
      <c r="LDJ177" s="95"/>
      <c r="LDK177" s="95"/>
      <c r="LDL177" s="95"/>
      <c r="LDM177" s="95"/>
      <c r="LDN177" s="95"/>
      <c r="LDO177" s="95"/>
      <c r="LDP177" s="95"/>
      <c r="LDQ177" s="95"/>
      <c r="LDR177" s="95"/>
      <c r="LDS177" s="95"/>
      <c r="LDT177" s="95"/>
      <c r="LDU177" s="95"/>
      <c r="LDV177" s="95"/>
      <c r="LDW177" s="95"/>
      <c r="LDX177" s="95"/>
      <c r="LDY177" s="95"/>
      <c r="LDZ177" s="95"/>
      <c r="LEA177" s="95"/>
      <c r="LEB177" s="95"/>
      <c r="LEC177" s="95"/>
      <c r="LED177" s="95"/>
      <c r="LEE177" s="95"/>
      <c r="LEF177" s="95"/>
      <c r="LEG177" s="95"/>
      <c r="LEH177" s="95"/>
      <c r="LEI177" s="95"/>
      <c r="LEJ177" s="95"/>
      <c r="LEK177" s="95"/>
      <c r="LEL177" s="95"/>
      <c r="LEM177" s="95"/>
      <c r="LEN177" s="95"/>
      <c r="LEO177" s="95"/>
      <c r="LEP177" s="95"/>
      <c r="LEQ177" s="95"/>
      <c r="LER177" s="95"/>
      <c r="LES177" s="95"/>
      <c r="LET177" s="95"/>
      <c r="LEU177" s="95"/>
      <c r="LEV177" s="95"/>
      <c r="LEW177" s="95"/>
      <c r="LEX177" s="95"/>
      <c r="LEY177" s="95"/>
      <c r="LEZ177" s="95"/>
      <c r="LFA177" s="95"/>
      <c r="LFB177" s="95"/>
      <c r="LFC177" s="95"/>
      <c r="LFD177" s="95"/>
      <c r="LFE177" s="95"/>
      <c r="LFF177" s="95"/>
      <c r="LFG177" s="95"/>
      <c r="LFH177" s="95"/>
      <c r="LFI177" s="95"/>
      <c r="LFJ177" s="95"/>
      <c r="LFK177" s="95"/>
      <c r="LFL177" s="95"/>
      <c r="LFM177" s="95"/>
      <c r="LFN177" s="95"/>
      <c r="LFO177" s="95"/>
      <c r="LFP177" s="95"/>
      <c r="LFQ177" s="95"/>
      <c r="LFR177" s="95"/>
      <c r="LFS177" s="95"/>
      <c r="LFT177" s="95"/>
      <c r="LFU177" s="95"/>
      <c r="LFV177" s="95"/>
      <c r="LFW177" s="95"/>
      <c r="LFX177" s="95"/>
      <c r="LFY177" s="95"/>
      <c r="LFZ177" s="95"/>
      <c r="LGA177" s="95"/>
      <c r="LGB177" s="95"/>
      <c r="LGC177" s="95"/>
      <c r="LGD177" s="95"/>
      <c r="LGE177" s="95"/>
      <c r="LGF177" s="95"/>
      <c r="LGG177" s="95"/>
      <c r="LGH177" s="95"/>
      <c r="LGI177" s="95"/>
      <c r="LGJ177" s="95"/>
      <c r="LGK177" s="95"/>
      <c r="LGL177" s="95"/>
      <c r="LGM177" s="95"/>
      <c r="LGN177" s="95"/>
      <c r="LGO177" s="95"/>
      <c r="LGP177" s="95"/>
      <c r="LGQ177" s="95"/>
      <c r="LGR177" s="95"/>
      <c r="LGS177" s="95"/>
      <c r="LGT177" s="95"/>
      <c r="LGU177" s="95"/>
      <c r="LGV177" s="95"/>
      <c r="LGW177" s="95"/>
      <c r="LGX177" s="95"/>
      <c r="LGY177" s="95"/>
      <c r="LGZ177" s="95"/>
      <c r="LHA177" s="95"/>
      <c r="LHB177" s="95"/>
      <c r="LHC177" s="95"/>
      <c r="LHD177" s="95"/>
      <c r="LHE177" s="95"/>
      <c r="LHF177" s="95"/>
      <c r="LHG177" s="95"/>
      <c r="LHH177" s="95"/>
      <c r="LHI177" s="95"/>
      <c r="LHJ177" s="95"/>
      <c r="LHK177" s="95"/>
      <c r="LHL177" s="95"/>
      <c r="LHM177" s="95"/>
      <c r="LHN177" s="95"/>
      <c r="LHO177" s="95"/>
      <c r="LHP177" s="95"/>
      <c r="LHQ177" s="95"/>
      <c r="LHR177" s="95"/>
      <c r="LHS177" s="95"/>
      <c r="LHT177" s="95"/>
      <c r="LHU177" s="95"/>
      <c r="LHV177" s="95"/>
      <c r="LHW177" s="95"/>
      <c r="LHX177" s="95"/>
      <c r="LHY177" s="95"/>
      <c r="LHZ177" s="95"/>
      <c r="LIA177" s="95"/>
      <c r="LIB177" s="95"/>
      <c r="LIC177" s="95"/>
      <c r="LID177" s="95"/>
      <c r="LIE177" s="95"/>
      <c r="LIF177" s="95"/>
      <c r="LIG177" s="95"/>
      <c r="LIH177" s="95"/>
      <c r="LII177" s="95"/>
      <c r="LIJ177" s="95"/>
      <c r="LIK177" s="95"/>
      <c r="LIL177" s="95"/>
      <c r="LIM177" s="95"/>
      <c r="LIN177" s="95"/>
      <c r="LIO177" s="95"/>
      <c r="LIP177" s="95"/>
      <c r="LIQ177" s="95"/>
      <c r="LIR177" s="95"/>
      <c r="LIS177" s="95"/>
      <c r="LIT177" s="95"/>
      <c r="LIU177" s="95"/>
      <c r="LIV177" s="95"/>
      <c r="LIW177" s="95"/>
      <c r="LIX177" s="95"/>
      <c r="LIY177" s="95"/>
      <c r="LIZ177" s="95"/>
      <c r="LJA177" s="95"/>
      <c r="LJB177" s="95"/>
      <c r="LJC177" s="95"/>
      <c r="LJD177" s="95"/>
      <c r="LJE177" s="95"/>
      <c r="LJF177" s="95"/>
      <c r="LJG177" s="95"/>
      <c r="LJH177" s="95"/>
      <c r="LJI177" s="95"/>
      <c r="LJJ177" s="95"/>
      <c r="LJK177" s="95"/>
      <c r="LJL177" s="95"/>
      <c r="LJM177" s="95"/>
      <c r="LJN177" s="95"/>
      <c r="LJO177" s="95"/>
      <c r="LJP177" s="95"/>
      <c r="LJQ177" s="95"/>
      <c r="LJR177" s="95"/>
      <c r="LJS177" s="95"/>
      <c r="LJT177" s="95"/>
      <c r="LJU177" s="95"/>
      <c r="LJV177" s="95"/>
      <c r="LJW177" s="95"/>
      <c r="LJX177" s="95"/>
      <c r="LJY177" s="95"/>
      <c r="LJZ177" s="95"/>
      <c r="LKA177" s="95"/>
      <c r="LKB177" s="95"/>
      <c r="LKC177" s="95"/>
      <c r="LKD177" s="95"/>
      <c r="LKE177" s="95"/>
      <c r="LKF177" s="95"/>
      <c r="LKG177" s="95"/>
      <c r="LKH177" s="95"/>
      <c r="LKI177" s="95"/>
      <c r="LKJ177" s="95"/>
      <c r="LKK177" s="95"/>
      <c r="LKL177" s="95"/>
      <c r="LKM177" s="95"/>
      <c r="LKN177" s="95"/>
      <c r="LKO177" s="95"/>
      <c r="LKP177" s="95"/>
      <c r="LKQ177" s="95"/>
      <c r="LKR177" s="95"/>
      <c r="LKS177" s="95"/>
      <c r="LKT177" s="95"/>
      <c r="LKU177" s="95"/>
      <c r="LKV177" s="95"/>
      <c r="LKW177" s="95"/>
      <c r="LKX177" s="95"/>
      <c r="LKY177" s="95"/>
      <c r="LKZ177" s="95"/>
      <c r="LLA177" s="95"/>
      <c r="LLB177" s="95"/>
      <c r="LLC177" s="95"/>
      <c r="LLD177" s="95"/>
      <c r="LLE177" s="95"/>
      <c r="LLF177" s="95"/>
      <c r="LLG177" s="95"/>
      <c r="LLH177" s="95"/>
      <c r="LLI177" s="95"/>
      <c r="LLJ177" s="95"/>
      <c r="LLK177" s="95"/>
      <c r="LLL177" s="95"/>
      <c r="LLM177" s="95"/>
      <c r="LLN177" s="95"/>
      <c r="LLO177" s="95"/>
      <c r="LLP177" s="95"/>
      <c r="LLQ177" s="95"/>
      <c r="LLR177" s="95"/>
      <c r="LLS177" s="95"/>
      <c r="LLT177" s="95"/>
      <c r="LLU177" s="95"/>
      <c r="LLV177" s="95"/>
      <c r="LLW177" s="95"/>
      <c r="LLX177" s="95"/>
      <c r="LLY177" s="95"/>
      <c r="LLZ177" s="95"/>
      <c r="LMA177" s="95"/>
      <c r="LMB177" s="95"/>
      <c r="LMC177" s="95"/>
      <c r="LMD177" s="95"/>
      <c r="LME177" s="95"/>
      <c r="LMF177" s="95"/>
      <c r="LMG177" s="95"/>
      <c r="LMH177" s="95"/>
      <c r="LMI177" s="95"/>
      <c r="LMJ177" s="95"/>
      <c r="LMK177" s="95"/>
      <c r="LML177" s="95"/>
      <c r="LMM177" s="95"/>
      <c r="LMN177" s="95"/>
      <c r="LMO177" s="95"/>
      <c r="LMP177" s="95"/>
      <c r="LMQ177" s="95"/>
      <c r="LMR177" s="95"/>
      <c r="LMS177" s="95"/>
      <c r="LMT177" s="95"/>
      <c r="LMU177" s="95"/>
      <c r="LMV177" s="95"/>
      <c r="LMW177" s="95"/>
      <c r="LMX177" s="95"/>
      <c r="LMY177" s="95"/>
      <c r="LMZ177" s="95"/>
      <c r="LNA177" s="95"/>
      <c r="LNB177" s="95"/>
      <c r="LNC177" s="95"/>
      <c r="LND177" s="95"/>
      <c r="LNE177" s="95"/>
      <c r="LNF177" s="95"/>
      <c r="LNG177" s="95"/>
      <c r="LNH177" s="95"/>
      <c r="LNI177" s="95"/>
      <c r="LNJ177" s="95"/>
      <c r="LNK177" s="95"/>
      <c r="LNL177" s="95"/>
      <c r="LNM177" s="95"/>
      <c r="LNN177" s="95"/>
      <c r="LNO177" s="95"/>
      <c r="LNP177" s="95"/>
      <c r="LNQ177" s="95"/>
      <c r="LNR177" s="95"/>
      <c r="LNS177" s="95"/>
      <c r="LNT177" s="95"/>
      <c r="LNU177" s="95"/>
      <c r="LNV177" s="95"/>
      <c r="LNW177" s="95"/>
      <c r="LNX177" s="95"/>
      <c r="LNY177" s="95"/>
      <c r="LNZ177" s="95"/>
      <c r="LOA177" s="95"/>
      <c r="LOB177" s="95"/>
      <c r="LOC177" s="95"/>
      <c r="LOD177" s="95"/>
      <c r="LOE177" s="95"/>
      <c r="LOF177" s="95"/>
      <c r="LOG177" s="95"/>
      <c r="LOH177" s="95"/>
      <c r="LOI177" s="95"/>
      <c r="LOJ177" s="95"/>
      <c r="LOK177" s="95"/>
      <c r="LOL177" s="95"/>
      <c r="LOM177" s="95"/>
      <c r="LON177" s="95"/>
      <c r="LOO177" s="95"/>
      <c r="LOP177" s="95"/>
      <c r="LOQ177" s="95"/>
      <c r="LOR177" s="95"/>
      <c r="LOS177" s="95"/>
      <c r="LOT177" s="95"/>
      <c r="LOU177" s="95"/>
      <c r="LOV177" s="95"/>
      <c r="LOW177" s="95"/>
      <c r="LOX177" s="95"/>
      <c r="LOY177" s="95"/>
      <c r="LOZ177" s="95"/>
      <c r="LPA177" s="95"/>
      <c r="LPB177" s="95"/>
      <c r="LPC177" s="95"/>
      <c r="LPD177" s="95"/>
      <c r="LPE177" s="95"/>
      <c r="LPF177" s="95"/>
      <c r="LPG177" s="95"/>
      <c r="LPH177" s="95"/>
      <c r="LPI177" s="95"/>
      <c r="LPJ177" s="95"/>
      <c r="LPK177" s="95"/>
      <c r="LPL177" s="95"/>
      <c r="LPM177" s="95"/>
      <c r="LPN177" s="95"/>
      <c r="LPO177" s="95"/>
      <c r="LPP177" s="95"/>
      <c r="LPQ177" s="95"/>
      <c r="LPR177" s="95"/>
      <c r="LPS177" s="95"/>
      <c r="LPT177" s="95"/>
      <c r="LPU177" s="95"/>
      <c r="LPV177" s="95"/>
      <c r="LPW177" s="95"/>
      <c r="LPX177" s="95"/>
      <c r="LPY177" s="95"/>
      <c r="LPZ177" s="95"/>
      <c r="LQA177" s="95"/>
      <c r="LQB177" s="95"/>
      <c r="LQC177" s="95"/>
      <c r="LQD177" s="95"/>
      <c r="LQE177" s="95"/>
      <c r="LQF177" s="95"/>
      <c r="LQG177" s="95"/>
      <c r="LQH177" s="95"/>
      <c r="LQI177" s="95"/>
      <c r="LQJ177" s="95"/>
      <c r="LQK177" s="95"/>
      <c r="LQL177" s="95"/>
      <c r="LQM177" s="95"/>
      <c r="LQN177" s="95"/>
      <c r="LQO177" s="95"/>
      <c r="LQP177" s="95"/>
      <c r="LQQ177" s="95"/>
      <c r="LQR177" s="95"/>
      <c r="LQS177" s="95"/>
      <c r="LQT177" s="95"/>
      <c r="LQU177" s="95"/>
      <c r="LQV177" s="95"/>
      <c r="LQW177" s="95"/>
      <c r="LQX177" s="95"/>
      <c r="LQY177" s="95"/>
      <c r="LQZ177" s="95"/>
      <c r="LRA177" s="95"/>
      <c r="LRB177" s="95"/>
      <c r="LRC177" s="95"/>
      <c r="LRD177" s="95"/>
      <c r="LRE177" s="95"/>
      <c r="LRF177" s="95"/>
      <c r="LRG177" s="95"/>
      <c r="LRH177" s="95"/>
      <c r="LRI177" s="95"/>
      <c r="LRJ177" s="95"/>
      <c r="LRK177" s="95"/>
      <c r="LRL177" s="95"/>
      <c r="LRM177" s="95"/>
      <c r="LRN177" s="95"/>
      <c r="LRO177" s="95"/>
      <c r="LRP177" s="95"/>
      <c r="LRQ177" s="95"/>
      <c r="LRR177" s="95"/>
      <c r="LRS177" s="95"/>
      <c r="LRT177" s="95"/>
      <c r="LRU177" s="95"/>
      <c r="LRV177" s="95"/>
      <c r="LRW177" s="95"/>
      <c r="LRX177" s="95"/>
      <c r="LRY177" s="95"/>
      <c r="LRZ177" s="95"/>
      <c r="LSA177" s="95"/>
      <c r="LSB177" s="95"/>
      <c r="LSC177" s="95"/>
      <c r="LSD177" s="95"/>
      <c r="LSE177" s="95"/>
      <c r="LSF177" s="95"/>
      <c r="LSG177" s="95"/>
      <c r="LSH177" s="95"/>
      <c r="LSI177" s="95"/>
      <c r="LSJ177" s="95"/>
      <c r="LSK177" s="95"/>
      <c r="LSL177" s="95"/>
      <c r="LSM177" s="95"/>
      <c r="LSN177" s="95"/>
      <c r="LSO177" s="95"/>
      <c r="LSP177" s="95"/>
      <c r="LSQ177" s="95"/>
      <c r="LSR177" s="95"/>
      <c r="LSS177" s="95"/>
      <c r="LST177" s="95"/>
      <c r="LSU177" s="95"/>
      <c r="LSV177" s="95"/>
      <c r="LSW177" s="95"/>
      <c r="LSX177" s="95"/>
      <c r="LSY177" s="95"/>
      <c r="LSZ177" s="95"/>
      <c r="LTA177" s="95"/>
      <c r="LTB177" s="95"/>
      <c r="LTC177" s="95"/>
      <c r="LTD177" s="95"/>
      <c r="LTE177" s="95"/>
      <c r="LTF177" s="95"/>
      <c r="LTG177" s="95"/>
      <c r="LTH177" s="95"/>
      <c r="LTI177" s="95"/>
      <c r="LTJ177" s="95"/>
      <c r="LTK177" s="95"/>
      <c r="LTL177" s="95"/>
      <c r="LTM177" s="95"/>
      <c r="LTN177" s="95"/>
      <c r="LTO177" s="95"/>
      <c r="LTP177" s="95"/>
      <c r="LTQ177" s="95"/>
      <c r="LTR177" s="95"/>
      <c r="LTS177" s="95"/>
      <c r="LTT177" s="95"/>
      <c r="LTU177" s="95"/>
      <c r="LTV177" s="95"/>
      <c r="LTW177" s="95"/>
      <c r="LTX177" s="95"/>
      <c r="LTY177" s="95"/>
      <c r="LTZ177" s="95"/>
      <c r="LUA177" s="95"/>
      <c r="LUB177" s="95"/>
      <c r="LUC177" s="95"/>
      <c r="LUD177" s="95"/>
      <c r="LUE177" s="95"/>
      <c r="LUF177" s="95"/>
      <c r="LUG177" s="95"/>
      <c r="LUH177" s="95"/>
      <c r="LUI177" s="95"/>
      <c r="LUJ177" s="95"/>
      <c r="LUK177" s="95"/>
      <c r="LUL177" s="95"/>
      <c r="LUM177" s="95"/>
      <c r="LUN177" s="95"/>
      <c r="LUO177" s="95"/>
      <c r="LUP177" s="95"/>
      <c r="LUQ177" s="95"/>
      <c r="LUR177" s="95"/>
      <c r="LUS177" s="95"/>
      <c r="LUT177" s="95"/>
      <c r="LUU177" s="95"/>
      <c r="LUV177" s="95"/>
      <c r="LUW177" s="95"/>
      <c r="LUX177" s="95"/>
      <c r="LUY177" s="95"/>
      <c r="LUZ177" s="95"/>
      <c r="LVA177" s="95"/>
      <c r="LVB177" s="95"/>
      <c r="LVC177" s="95"/>
      <c r="LVD177" s="95"/>
      <c r="LVE177" s="95"/>
      <c r="LVF177" s="95"/>
      <c r="LVG177" s="95"/>
      <c r="LVH177" s="95"/>
      <c r="LVI177" s="95"/>
      <c r="LVJ177" s="95"/>
      <c r="LVK177" s="95"/>
      <c r="LVL177" s="95"/>
      <c r="LVM177" s="95"/>
      <c r="LVN177" s="95"/>
      <c r="LVO177" s="95"/>
      <c r="LVP177" s="95"/>
      <c r="LVQ177" s="95"/>
      <c r="LVR177" s="95"/>
      <c r="LVS177" s="95"/>
      <c r="LVT177" s="95"/>
      <c r="LVU177" s="95"/>
      <c r="LVV177" s="95"/>
      <c r="LVW177" s="95"/>
      <c r="LVX177" s="95"/>
      <c r="LVY177" s="95"/>
      <c r="LVZ177" s="95"/>
      <c r="LWA177" s="95"/>
      <c r="LWB177" s="95"/>
      <c r="LWC177" s="95"/>
      <c r="LWD177" s="95"/>
      <c r="LWE177" s="95"/>
      <c r="LWF177" s="95"/>
      <c r="LWG177" s="95"/>
      <c r="LWH177" s="95"/>
      <c r="LWI177" s="95"/>
      <c r="LWJ177" s="95"/>
      <c r="LWK177" s="95"/>
      <c r="LWL177" s="95"/>
      <c r="LWM177" s="95"/>
      <c r="LWN177" s="95"/>
      <c r="LWO177" s="95"/>
      <c r="LWP177" s="95"/>
      <c r="LWQ177" s="95"/>
      <c r="LWR177" s="95"/>
      <c r="LWS177" s="95"/>
      <c r="LWT177" s="95"/>
      <c r="LWU177" s="95"/>
      <c r="LWV177" s="95"/>
      <c r="LWW177" s="95"/>
      <c r="LWX177" s="95"/>
      <c r="LWY177" s="95"/>
      <c r="LWZ177" s="95"/>
      <c r="LXA177" s="95"/>
      <c r="LXB177" s="95"/>
      <c r="LXC177" s="95"/>
      <c r="LXD177" s="95"/>
      <c r="LXE177" s="95"/>
      <c r="LXF177" s="95"/>
      <c r="LXG177" s="95"/>
      <c r="LXH177" s="95"/>
      <c r="LXI177" s="95"/>
      <c r="LXJ177" s="95"/>
      <c r="LXK177" s="95"/>
      <c r="LXL177" s="95"/>
      <c r="LXM177" s="95"/>
      <c r="LXN177" s="95"/>
      <c r="LXO177" s="95"/>
      <c r="LXP177" s="95"/>
      <c r="LXQ177" s="95"/>
      <c r="LXR177" s="95"/>
      <c r="LXS177" s="95"/>
      <c r="LXT177" s="95"/>
      <c r="LXU177" s="95"/>
      <c r="LXV177" s="95"/>
      <c r="LXW177" s="95"/>
      <c r="LXX177" s="95"/>
      <c r="LXY177" s="95"/>
      <c r="LXZ177" s="95"/>
      <c r="LYA177" s="95"/>
      <c r="LYB177" s="95"/>
      <c r="LYC177" s="95"/>
      <c r="LYD177" s="95"/>
      <c r="LYE177" s="95"/>
      <c r="LYF177" s="95"/>
      <c r="LYG177" s="95"/>
      <c r="LYH177" s="95"/>
      <c r="LYI177" s="95"/>
      <c r="LYJ177" s="95"/>
      <c r="LYK177" s="95"/>
      <c r="LYL177" s="95"/>
      <c r="LYM177" s="95"/>
      <c r="LYN177" s="95"/>
      <c r="LYO177" s="95"/>
      <c r="LYP177" s="95"/>
      <c r="LYQ177" s="95"/>
      <c r="LYR177" s="95"/>
      <c r="LYS177" s="95"/>
      <c r="LYT177" s="95"/>
      <c r="LYU177" s="95"/>
      <c r="LYV177" s="95"/>
      <c r="LYW177" s="95"/>
      <c r="LYX177" s="95"/>
      <c r="LYY177" s="95"/>
      <c r="LYZ177" s="95"/>
      <c r="LZA177" s="95"/>
      <c r="LZB177" s="95"/>
      <c r="LZC177" s="95"/>
      <c r="LZD177" s="95"/>
      <c r="LZE177" s="95"/>
      <c r="LZF177" s="95"/>
      <c r="LZG177" s="95"/>
      <c r="LZH177" s="95"/>
      <c r="LZI177" s="95"/>
      <c r="LZJ177" s="95"/>
      <c r="LZK177" s="95"/>
      <c r="LZL177" s="95"/>
      <c r="LZM177" s="95"/>
      <c r="LZN177" s="95"/>
      <c r="LZO177" s="95"/>
      <c r="LZP177" s="95"/>
      <c r="LZQ177" s="95"/>
      <c r="LZR177" s="95"/>
      <c r="LZS177" s="95"/>
      <c r="LZT177" s="95"/>
      <c r="LZU177" s="95"/>
      <c r="LZV177" s="95"/>
      <c r="LZW177" s="95"/>
      <c r="LZX177" s="95"/>
      <c r="LZY177" s="95"/>
      <c r="LZZ177" s="95"/>
      <c r="MAA177" s="95"/>
      <c r="MAB177" s="95"/>
      <c r="MAC177" s="95"/>
      <c r="MAD177" s="95"/>
      <c r="MAE177" s="95"/>
      <c r="MAF177" s="95"/>
      <c r="MAG177" s="95"/>
      <c r="MAH177" s="95"/>
      <c r="MAI177" s="95"/>
      <c r="MAJ177" s="95"/>
      <c r="MAK177" s="95"/>
      <c r="MAL177" s="95"/>
      <c r="MAM177" s="95"/>
      <c r="MAN177" s="95"/>
      <c r="MAO177" s="95"/>
      <c r="MAP177" s="95"/>
      <c r="MAQ177" s="95"/>
      <c r="MAR177" s="95"/>
      <c r="MAS177" s="95"/>
      <c r="MAT177" s="95"/>
      <c r="MAU177" s="95"/>
      <c r="MAV177" s="95"/>
      <c r="MAW177" s="95"/>
      <c r="MAX177" s="95"/>
      <c r="MAY177" s="95"/>
      <c r="MAZ177" s="95"/>
      <c r="MBA177" s="95"/>
      <c r="MBB177" s="95"/>
      <c r="MBC177" s="95"/>
      <c r="MBD177" s="95"/>
      <c r="MBE177" s="95"/>
      <c r="MBF177" s="95"/>
      <c r="MBG177" s="95"/>
      <c r="MBH177" s="95"/>
      <c r="MBI177" s="95"/>
      <c r="MBJ177" s="95"/>
      <c r="MBK177" s="95"/>
      <c r="MBL177" s="95"/>
      <c r="MBM177" s="95"/>
      <c r="MBN177" s="95"/>
      <c r="MBO177" s="95"/>
      <c r="MBP177" s="95"/>
      <c r="MBQ177" s="95"/>
      <c r="MBR177" s="95"/>
      <c r="MBS177" s="95"/>
      <c r="MBT177" s="95"/>
      <c r="MBU177" s="95"/>
      <c r="MBV177" s="95"/>
      <c r="MBW177" s="95"/>
      <c r="MBX177" s="95"/>
      <c r="MBY177" s="95"/>
      <c r="MBZ177" s="95"/>
      <c r="MCA177" s="95"/>
      <c r="MCB177" s="95"/>
      <c r="MCC177" s="95"/>
      <c r="MCD177" s="95"/>
      <c r="MCE177" s="95"/>
      <c r="MCF177" s="95"/>
      <c r="MCG177" s="95"/>
      <c r="MCH177" s="95"/>
      <c r="MCI177" s="95"/>
      <c r="MCJ177" s="95"/>
      <c r="MCK177" s="95"/>
      <c r="MCL177" s="95"/>
      <c r="MCM177" s="95"/>
      <c r="MCN177" s="95"/>
      <c r="MCO177" s="95"/>
      <c r="MCP177" s="95"/>
      <c r="MCQ177" s="95"/>
      <c r="MCR177" s="95"/>
      <c r="MCS177" s="95"/>
      <c r="MCT177" s="95"/>
      <c r="MCU177" s="95"/>
      <c r="MCV177" s="95"/>
      <c r="MCW177" s="95"/>
      <c r="MCX177" s="95"/>
      <c r="MCY177" s="95"/>
      <c r="MCZ177" s="95"/>
      <c r="MDA177" s="95"/>
      <c r="MDB177" s="95"/>
      <c r="MDC177" s="95"/>
      <c r="MDD177" s="95"/>
      <c r="MDE177" s="95"/>
      <c r="MDF177" s="95"/>
      <c r="MDG177" s="95"/>
      <c r="MDH177" s="95"/>
      <c r="MDI177" s="95"/>
      <c r="MDJ177" s="95"/>
      <c r="MDK177" s="95"/>
      <c r="MDL177" s="95"/>
      <c r="MDM177" s="95"/>
      <c r="MDN177" s="95"/>
      <c r="MDO177" s="95"/>
      <c r="MDP177" s="95"/>
      <c r="MDQ177" s="95"/>
      <c r="MDR177" s="95"/>
      <c r="MDS177" s="95"/>
      <c r="MDT177" s="95"/>
      <c r="MDU177" s="95"/>
      <c r="MDV177" s="95"/>
      <c r="MDW177" s="95"/>
      <c r="MDX177" s="95"/>
      <c r="MDY177" s="95"/>
      <c r="MDZ177" s="95"/>
      <c r="MEA177" s="95"/>
      <c r="MEB177" s="95"/>
      <c r="MEC177" s="95"/>
      <c r="MED177" s="95"/>
      <c r="MEE177" s="95"/>
      <c r="MEF177" s="95"/>
      <c r="MEG177" s="95"/>
      <c r="MEH177" s="95"/>
      <c r="MEI177" s="95"/>
      <c r="MEJ177" s="95"/>
      <c r="MEK177" s="95"/>
      <c r="MEL177" s="95"/>
      <c r="MEM177" s="95"/>
      <c r="MEN177" s="95"/>
      <c r="MEO177" s="95"/>
      <c r="MEP177" s="95"/>
      <c r="MEQ177" s="95"/>
      <c r="MER177" s="95"/>
      <c r="MES177" s="95"/>
      <c r="MET177" s="95"/>
      <c r="MEU177" s="95"/>
      <c r="MEV177" s="95"/>
      <c r="MEW177" s="95"/>
      <c r="MEX177" s="95"/>
      <c r="MEY177" s="95"/>
      <c r="MEZ177" s="95"/>
      <c r="MFA177" s="95"/>
      <c r="MFB177" s="95"/>
      <c r="MFC177" s="95"/>
      <c r="MFD177" s="95"/>
      <c r="MFE177" s="95"/>
      <c r="MFF177" s="95"/>
      <c r="MFG177" s="95"/>
      <c r="MFH177" s="95"/>
      <c r="MFI177" s="95"/>
      <c r="MFJ177" s="95"/>
      <c r="MFK177" s="95"/>
      <c r="MFL177" s="95"/>
      <c r="MFM177" s="95"/>
      <c r="MFN177" s="95"/>
      <c r="MFO177" s="95"/>
      <c r="MFP177" s="95"/>
      <c r="MFQ177" s="95"/>
      <c r="MFR177" s="95"/>
      <c r="MFS177" s="95"/>
      <c r="MFT177" s="95"/>
      <c r="MFU177" s="95"/>
      <c r="MFV177" s="95"/>
      <c r="MFW177" s="95"/>
      <c r="MFX177" s="95"/>
      <c r="MFY177" s="95"/>
      <c r="MFZ177" s="95"/>
      <c r="MGA177" s="95"/>
      <c r="MGB177" s="95"/>
      <c r="MGC177" s="95"/>
      <c r="MGD177" s="95"/>
      <c r="MGE177" s="95"/>
      <c r="MGF177" s="95"/>
      <c r="MGG177" s="95"/>
      <c r="MGH177" s="95"/>
      <c r="MGI177" s="95"/>
      <c r="MGJ177" s="95"/>
      <c r="MGK177" s="95"/>
      <c r="MGL177" s="95"/>
      <c r="MGM177" s="95"/>
      <c r="MGN177" s="95"/>
      <c r="MGO177" s="95"/>
      <c r="MGP177" s="95"/>
      <c r="MGQ177" s="95"/>
      <c r="MGR177" s="95"/>
      <c r="MGS177" s="95"/>
      <c r="MGT177" s="95"/>
      <c r="MGU177" s="95"/>
      <c r="MGV177" s="95"/>
      <c r="MGW177" s="95"/>
      <c r="MGX177" s="95"/>
      <c r="MGY177" s="95"/>
      <c r="MGZ177" s="95"/>
      <c r="MHA177" s="95"/>
      <c r="MHB177" s="95"/>
      <c r="MHC177" s="95"/>
      <c r="MHD177" s="95"/>
      <c r="MHE177" s="95"/>
      <c r="MHF177" s="95"/>
      <c r="MHG177" s="95"/>
      <c r="MHH177" s="95"/>
      <c r="MHI177" s="95"/>
      <c r="MHJ177" s="95"/>
      <c r="MHK177" s="95"/>
      <c r="MHL177" s="95"/>
      <c r="MHM177" s="95"/>
      <c r="MHN177" s="95"/>
      <c r="MHO177" s="95"/>
      <c r="MHP177" s="95"/>
      <c r="MHQ177" s="95"/>
      <c r="MHR177" s="95"/>
      <c r="MHS177" s="95"/>
      <c r="MHT177" s="95"/>
      <c r="MHU177" s="95"/>
      <c r="MHV177" s="95"/>
      <c r="MHW177" s="95"/>
      <c r="MHX177" s="95"/>
      <c r="MHY177" s="95"/>
      <c r="MHZ177" s="95"/>
      <c r="MIA177" s="95"/>
      <c r="MIB177" s="95"/>
      <c r="MIC177" s="95"/>
      <c r="MID177" s="95"/>
      <c r="MIE177" s="95"/>
      <c r="MIF177" s="95"/>
      <c r="MIG177" s="95"/>
      <c r="MIH177" s="95"/>
      <c r="MII177" s="95"/>
      <c r="MIJ177" s="95"/>
      <c r="MIK177" s="95"/>
      <c r="MIL177" s="95"/>
      <c r="MIM177" s="95"/>
      <c r="MIN177" s="95"/>
      <c r="MIO177" s="95"/>
      <c r="MIP177" s="95"/>
      <c r="MIQ177" s="95"/>
      <c r="MIR177" s="95"/>
      <c r="MIS177" s="95"/>
      <c r="MIT177" s="95"/>
      <c r="MIU177" s="95"/>
      <c r="MIV177" s="95"/>
      <c r="MIW177" s="95"/>
      <c r="MIX177" s="95"/>
      <c r="MIY177" s="95"/>
      <c r="MIZ177" s="95"/>
      <c r="MJA177" s="95"/>
      <c r="MJB177" s="95"/>
      <c r="MJC177" s="95"/>
      <c r="MJD177" s="95"/>
      <c r="MJE177" s="95"/>
      <c r="MJF177" s="95"/>
      <c r="MJG177" s="95"/>
      <c r="MJH177" s="95"/>
      <c r="MJI177" s="95"/>
      <c r="MJJ177" s="95"/>
      <c r="MJK177" s="95"/>
      <c r="MJL177" s="95"/>
      <c r="MJM177" s="95"/>
      <c r="MJN177" s="95"/>
      <c r="MJO177" s="95"/>
      <c r="MJP177" s="95"/>
      <c r="MJQ177" s="95"/>
      <c r="MJR177" s="95"/>
      <c r="MJS177" s="95"/>
      <c r="MJT177" s="95"/>
      <c r="MJU177" s="95"/>
      <c r="MJV177" s="95"/>
      <c r="MJW177" s="95"/>
      <c r="MJX177" s="95"/>
      <c r="MJY177" s="95"/>
      <c r="MJZ177" s="95"/>
      <c r="MKA177" s="95"/>
      <c r="MKB177" s="95"/>
      <c r="MKC177" s="95"/>
      <c r="MKD177" s="95"/>
      <c r="MKE177" s="95"/>
      <c r="MKF177" s="95"/>
      <c r="MKG177" s="95"/>
      <c r="MKH177" s="95"/>
      <c r="MKI177" s="95"/>
      <c r="MKJ177" s="95"/>
      <c r="MKK177" s="95"/>
      <c r="MKL177" s="95"/>
      <c r="MKM177" s="95"/>
      <c r="MKN177" s="95"/>
      <c r="MKO177" s="95"/>
      <c r="MKP177" s="95"/>
      <c r="MKQ177" s="95"/>
      <c r="MKR177" s="95"/>
      <c r="MKS177" s="95"/>
      <c r="MKT177" s="95"/>
      <c r="MKU177" s="95"/>
      <c r="MKV177" s="95"/>
      <c r="MKW177" s="95"/>
      <c r="MKX177" s="95"/>
      <c r="MKY177" s="95"/>
      <c r="MKZ177" s="95"/>
      <c r="MLA177" s="95"/>
      <c r="MLB177" s="95"/>
      <c r="MLC177" s="95"/>
      <c r="MLD177" s="95"/>
      <c r="MLE177" s="95"/>
      <c r="MLF177" s="95"/>
      <c r="MLG177" s="95"/>
      <c r="MLH177" s="95"/>
      <c r="MLI177" s="95"/>
      <c r="MLJ177" s="95"/>
      <c r="MLK177" s="95"/>
      <c r="MLL177" s="95"/>
      <c r="MLM177" s="95"/>
      <c r="MLN177" s="95"/>
      <c r="MLO177" s="95"/>
      <c r="MLP177" s="95"/>
      <c r="MLQ177" s="95"/>
      <c r="MLR177" s="95"/>
      <c r="MLS177" s="95"/>
      <c r="MLT177" s="95"/>
      <c r="MLU177" s="95"/>
      <c r="MLV177" s="95"/>
      <c r="MLW177" s="95"/>
      <c r="MLX177" s="95"/>
      <c r="MLY177" s="95"/>
      <c r="MLZ177" s="95"/>
      <c r="MMA177" s="95"/>
      <c r="MMB177" s="95"/>
      <c r="MMC177" s="95"/>
      <c r="MMD177" s="95"/>
      <c r="MME177" s="95"/>
      <c r="MMF177" s="95"/>
      <c r="MMG177" s="95"/>
      <c r="MMH177" s="95"/>
      <c r="MMI177" s="95"/>
      <c r="MMJ177" s="95"/>
      <c r="MMK177" s="95"/>
      <c r="MML177" s="95"/>
      <c r="MMM177" s="95"/>
      <c r="MMN177" s="95"/>
      <c r="MMO177" s="95"/>
      <c r="MMP177" s="95"/>
      <c r="MMQ177" s="95"/>
      <c r="MMR177" s="95"/>
      <c r="MMS177" s="95"/>
      <c r="MMT177" s="95"/>
      <c r="MMU177" s="95"/>
      <c r="MMV177" s="95"/>
      <c r="MMW177" s="95"/>
      <c r="MMX177" s="95"/>
      <c r="MMY177" s="95"/>
      <c r="MMZ177" s="95"/>
      <c r="MNA177" s="95"/>
      <c r="MNB177" s="95"/>
      <c r="MNC177" s="95"/>
      <c r="MND177" s="95"/>
      <c r="MNE177" s="95"/>
      <c r="MNF177" s="95"/>
      <c r="MNG177" s="95"/>
      <c r="MNH177" s="95"/>
      <c r="MNI177" s="95"/>
      <c r="MNJ177" s="95"/>
      <c r="MNK177" s="95"/>
      <c r="MNL177" s="95"/>
      <c r="MNM177" s="95"/>
      <c r="MNN177" s="95"/>
      <c r="MNO177" s="95"/>
      <c r="MNP177" s="95"/>
      <c r="MNQ177" s="95"/>
      <c r="MNR177" s="95"/>
      <c r="MNS177" s="95"/>
      <c r="MNT177" s="95"/>
      <c r="MNU177" s="95"/>
      <c r="MNV177" s="95"/>
      <c r="MNW177" s="95"/>
      <c r="MNX177" s="95"/>
      <c r="MNY177" s="95"/>
      <c r="MNZ177" s="95"/>
      <c r="MOA177" s="95"/>
      <c r="MOB177" s="95"/>
      <c r="MOC177" s="95"/>
      <c r="MOD177" s="95"/>
      <c r="MOE177" s="95"/>
      <c r="MOF177" s="95"/>
      <c r="MOG177" s="95"/>
      <c r="MOH177" s="95"/>
      <c r="MOI177" s="95"/>
      <c r="MOJ177" s="95"/>
      <c r="MOK177" s="95"/>
      <c r="MOL177" s="95"/>
      <c r="MOM177" s="95"/>
      <c r="MON177" s="95"/>
      <c r="MOO177" s="95"/>
      <c r="MOP177" s="95"/>
      <c r="MOQ177" s="95"/>
      <c r="MOR177" s="95"/>
      <c r="MOS177" s="95"/>
      <c r="MOT177" s="95"/>
      <c r="MOU177" s="95"/>
      <c r="MOV177" s="95"/>
      <c r="MOW177" s="95"/>
      <c r="MOX177" s="95"/>
      <c r="MOY177" s="95"/>
      <c r="MOZ177" s="95"/>
      <c r="MPA177" s="95"/>
      <c r="MPB177" s="95"/>
      <c r="MPC177" s="95"/>
      <c r="MPD177" s="95"/>
      <c r="MPE177" s="95"/>
      <c r="MPF177" s="95"/>
      <c r="MPG177" s="95"/>
      <c r="MPH177" s="95"/>
      <c r="MPI177" s="95"/>
      <c r="MPJ177" s="95"/>
      <c r="MPK177" s="95"/>
      <c r="MPL177" s="95"/>
      <c r="MPM177" s="95"/>
      <c r="MPN177" s="95"/>
      <c r="MPO177" s="95"/>
      <c r="MPP177" s="95"/>
      <c r="MPQ177" s="95"/>
      <c r="MPR177" s="95"/>
      <c r="MPS177" s="95"/>
      <c r="MPT177" s="95"/>
      <c r="MPU177" s="95"/>
      <c r="MPV177" s="95"/>
      <c r="MPW177" s="95"/>
      <c r="MPX177" s="95"/>
      <c r="MPY177" s="95"/>
      <c r="MPZ177" s="95"/>
      <c r="MQA177" s="95"/>
      <c r="MQB177" s="95"/>
      <c r="MQC177" s="95"/>
      <c r="MQD177" s="95"/>
      <c r="MQE177" s="95"/>
      <c r="MQF177" s="95"/>
      <c r="MQG177" s="95"/>
      <c r="MQH177" s="95"/>
      <c r="MQI177" s="95"/>
      <c r="MQJ177" s="95"/>
      <c r="MQK177" s="95"/>
      <c r="MQL177" s="95"/>
      <c r="MQM177" s="95"/>
      <c r="MQN177" s="95"/>
      <c r="MQO177" s="95"/>
      <c r="MQP177" s="95"/>
      <c r="MQQ177" s="95"/>
      <c r="MQR177" s="95"/>
      <c r="MQS177" s="95"/>
      <c r="MQT177" s="95"/>
      <c r="MQU177" s="95"/>
      <c r="MQV177" s="95"/>
      <c r="MQW177" s="95"/>
      <c r="MQX177" s="95"/>
      <c r="MQY177" s="95"/>
      <c r="MQZ177" s="95"/>
      <c r="MRA177" s="95"/>
      <c r="MRB177" s="95"/>
      <c r="MRC177" s="95"/>
      <c r="MRD177" s="95"/>
      <c r="MRE177" s="95"/>
      <c r="MRF177" s="95"/>
      <c r="MRG177" s="95"/>
      <c r="MRH177" s="95"/>
      <c r="MRI177" s="95"/>
      <c r="MRJ177" s="95"/>
      <c r="MRK177" s="95"/>
      <c r="MRL177" s="95"/>
      <c r="MRM177" s="95"/>
      <c r="MRN177" s="95"/>
      <c r="MRO177" s="95"/>
      <c r="MRP177" s="95"/>
      <c r="MRQ177" s="95"/>
      <c r="MRR177" s="95"/>
      <c r="MRS177" s="95"/>
      <c r="MRT177" s="95"/>
      <c r="MRU177" s="95"/>
      <c r="MRV177" s="95"/>
      <c r="MRW177" s="95"/>
      <c r="MRX177" s="95"/>
      <c r="MRY177" s="95"/>
      <c r="MRZ177" s="95"/>
      <c r="MSA177" s="95"/>
      <c r="MSB177" s="95"/>
      <c r="MSC177" s="95"/>
      <c r="MSD177" s="95"/>
      <c r="MSE177" s="95"/>
      <c r="MSF177" s="95"/>
      <c r="MSG177" s="95"/>
      <c r="MSH177" s="95"/>
      <c r="MSI177" s="95"/>
      <c r="MSJ177" s="95"/>
      <c r="MSK177" s="95"/>
      <c r="MSL177" s="95"/>
      <c r="MSM177" s="95"/>
      <c r="MSN177" s="95"/>
      <c r="MSO177" s="95"/>
      <c r="MSP177" s="95"/>
      <c r="MSQ177" s="95"/>
      <c r="MSR177" s="95"/>
      <c r="MSS177" s="95"/>
      <c r="MST177" s="95"/>
      <c r="MSU177" s="95"/>
      <c r="MSV177" s="95"/>
      <c r="MSW177" s="95"/>
      <c r="MSX177" s="95"/>
      <c r="MSY177" s="95"/>
      <c r="MSZ177" s="95"/>
      <c r="MTA177" s="95"/>
      <c r="MTB177" s="95"/>
      <c r="MTC177" s="95"/>
      <c r="MTD177" s="95"/>
      <c r="MTE177" s="95"/>
      <c r="MTF177" s="95"/>
      <c r="MTG177" s="95"/>
      <c r="MTH177" s="95"/>
      <c r="MTI177" s="95"/>
      <c r="MTJ177" s="95"/>
      <c r="MTK177" s="95"/>
      <c r="MTL177" s="95"/>
      <c r="MTM177" s="95"/>
      <c r="MTN177" s="95"/>
      <c r="MTO177" s="95"/>
      <c r="MTP177" s="95"/>
      <c r="MTQ177" s="95"/>
      <c r="MTR177" s="95"/>
      <c r="MTS177" s="95"/>
      <c r="MTT177" s="95"/>
      <c r="MTU177" s="95"/>
      <c r="MTV177" s="95"/>
      <c r="MTW177" s="95"/>
      <c r="MTX177" s="95"/>
      <c r="MTY177" s="95"/>
      <c r="MTZ177" s="95"/>
      <c r="MUA177" s="95"/>
      <c r="MUB177" s="95"/>
      <c r="MUC177" s="95"/>
      <c r="MUD177" s="95"/>
      <c r="MUE177" s="95"/>
      <c r="MUF177" s="95"/>
      <c r="MUG177" s="95"/>
      <c r="MUH177" s="95"/>
      <c r="MUI177" s="95"/>
      <c r="MUJ177" s="95"/>
      <c r="MUK177" s="95"/>
      <c r="MUL177" s="95"/>
      <c r="MUM177" s="95"/>
      <c r="MUN177" s="95"/>
      <c r="MUO177" s="95"/>
      <c r="MUP177" s="95"/>
      <c r="MUQ177" s="95"/>
      <c r="MUR177" s="95"/>
      <c r="MUS177" s="95"/>
      <c r="MUT177" s="95"/>
      <c r="MUU177" s="95"/>
      <c r="MUV177" s="95"/>
      <c r="MUW177" s="95"/>
      <c r="MUX177" s="95"/>
      <c r="MUY177" s="95"/>
      <c r="MUZ177" s="95"/>
      <c r="MVA177" s="95"/>
      <c r="MVB177" s="95"/>
      <c r="MVC177" s="95"/>
      <c r="MVD177" s="95"/>
      <c r="MVE177" s="95"/>
      <c r="MVF177" s="95"/>
      <c r="MVG177" s="95"/>
      <c r="MVH177" s="95"/>
      <c r="MVI177" s="95"/>
      <c r="MVJ177" s="95"/>
      <c r="MVK177" s="95"/>
      <c r="MVL177" s="95"/>
      <c r="MVM177" s="95"/>
      <c r="MVN177" s="95"/>
      <c r="MVO177" s="95"/>
      <c r="MVP177" s="95"/>
      <c r="MVQ177" s="95"/>
      <c r="MVR177" s="95"/>
      <c r="MVS177" s="95"/>
      <c r="MVT177" s="95"/>
      <c r="MVU177" s="95"/>
      <c r="MVV177" s="95"/>
      <c r="MVW177" s="95"/>
      <c r="MVX177" s="95"/>
      <c r="MVY177" s="95"/>
      <c r="MVZ177" s="95"/>
      <c r="MWA177" s="95"/>
      <c r="MWB177" s="95"/>
      <c r="MWC177" s="95"/>
      <c r="MWD177" s="95"/>
      <c r="MWE177" s="95"/>
      <c r="MWF177" s="95"/>
      <c r="MWG177" s="95"/>
      <c r="MWH177" s="95"/>
      <c r="MWI177" s="95"/>
      <c r="MWJ177" s="95"/>
      <c r="MWK177" s="95"/>
      <c r="MWL177" s="95"/>
      <c r="MWM177" s="95"/>
      <c r="MWN177" s="95"/>
      <c r="MWO177" s="95"/>
      <c r="MWP177" s="95"/>
      <c r="MWQ177" s="95"/>
      <c r="MWR177" s="95"/>
      <c r="MWS177" s="95"/>
      <c r="MWT177" s="95"/>
      <c r="MWU177" s="95"/>
      <c r="MWV177" s="95"/>
      <c r="MWW177" s="95"/>
      <c r="MWX177" s="95"/>
      <c r="MWY177" s="95"/>
      <c r="MWZ177" s="95"/>
      <c r="MXA177" s="95"/>
      <c r="MXB177" s="95"/>
      <c r="MXC177" s="95"/>
      <c r="MXD177" s="95"/>
      <c r="MXE177" s="95"/>
      <c r="MXF177" s="95"/>
      <c r="MXG177" s="95"/>
      <c r="MXH177" s="95"/>
      <c r="MXI177" s="95"/>
      <c r="MXJ177" s="95"/>
      <c r="MXK177" s="95"/>
      <c r="MXL177" s="95"/>
      <c r="MXM177" s="95"/>
      <c r="MXN177" s="95"/>
      <c r="MXO177" s="95"/>
      <c r="MXP177" s="95"/>
      <c r="MXQ177" s="95"/>
      <c r="MXR177" s="95"/>
      <c r="MXS177" s="95"/>
      <c r="MXT177" s="95"/>
      <c r="MXU177" s="95"/>
      <c r="MXV177" s="95"/>
      <c r="MXW177" s="95"/>
      <c r="MXX177" s="95"/>
      <c r="MXY177" s="95"/>
      <c r="MXZ177" s="95"/>
      <c r="MYA177" s="95"/>
      <c r="MYB177" s="95"/>
      <c r="MYC177" s="95"/>
      <c r="MYD177" s="95"/>
      <c r="MYE177" s="95"/>
      <c r="MYF177" s="95"/>
      <c r="MYG177" s="95"/>
      <c r="MYH177" s="95"/>
      <c r="MYI177" s="95"/>
      <c r="MYJ177" s="95"/>
      <c r="MYK177" s="95"/>
      <c r="MYL177" s="95"/>
      <c r="MYM177" s="95"/>
      <c r="MYN177" s="95"/>
      <c r="MYO177" s="95"/>
      <c r="MYP177" s="95"/>
      <c r="MYQ177" s="95"/>
      <c r="MYR177" s="95"/>
      <c r="MYS177" s="95"/>
      <c r="MYT177" s="95"/>
      <c r="MYU177" s="95"/>
      <c r="MYV177" s="95"/>
      <c r="MYW177" s="95"/>
      <c r="MYX177" s="95"/>
      <c r="MYY177" s="95"/>
      <c r="MYZ177" s="95"/>
      <c r="MZA177" s="95"/>
      <c r="MZB177" s="95"/>
      <c r="MZC177" s="95"/>
      <c r="MZD177" s="95"/>
      <c r="MZE177" s="95"/>
      <c r="MZF177" s="95"/>
      <c r="MZG177" s="95"/>
      <c r="MZH177" s="95"/>
      <c r="MZI177" s="95"/>
      <c r="MZJ177" s="95"/>
      <c r="MZK177" s="95"/>
      <c r="MZL177" s="95"/>
      <c r="MZM177" s="95"/>
      <c r="MZN177" s="95"/>
      <c r="MZO177" s="95"/>
      <c r="MZP177" s="95"/>
      <c r="MZQ177" s="95"/>
      <c r="MZR177" s="95"/>
      <c r="MZS177" s="95"/>
      <c r="MZT177" s="95"/>
      <c r="MZU177" s="95"/>
      <c r="MZV177" s="95"/>
      <c r="MZW177" s="95"/>
      <c r="MZX177" s="95"/>
      <c r="MZY177" s="95"/>
      <c r="MZZ177" s="95"/>
      <c r="NAA177" s="95"/>
      <c r="NAB177" s="95"/>
      <c r="NAC177" s="95"/>
      <c r="NAD177" s="95"/>
      <c r="NAE177" s="95"/>
      <c r="NAF177" s="95"/>
      <c r="NAG177" s="95"/>
      <c r="NAH177" s="95"/>
      <c r="NAI177" s="95"/>
      <c r="NAJ177" s="95"/>
      <c r="NAK177" s="95"/>
      <c r="NAL177" s="95"/>
      <c r="NAM177" s="95"/>
      <c r="NAN177" s="95"/>
      <c r="NAO177" s="95"/>
      <c r="NAP177" s="95"/>
      <c r="NAQ177" s="95"/>
      <c r="NAR177" s="95"/>
      <c r="NAS177" s="95"/>
      <c r="NAT177" s="95"/>
      <c r="NAU177" s="95"/>
      <c r="NAV177" s="95"/>
      <c r="NAW177" s="95"/>
      <c r="NAX177" s="95"/>
      <c r="NAY177" s="95"/>
      <c r="NAZ177" s="95"/>
      <c r="NBA177" s="95"/>
      <c r="NBB177" s="95"/>
      <c r="NBC177" s="95"/>
      <c r="NBD177" s="95"/>
      <c r="NBE177" s="95"/>
      <c r="NBF177" s="95"/>
      <c r="NBG177" s="95"/>
      <c r="NBH177" s="95"/>
      <c r="NBI177" s="95"/>
      <c r="NBJ177" s="95"/>
      <c r="NBK177" s="95"/>
      <c r="NBL177" s="95"/>
      <c r="NBM177" s="95"/>
      <c r="NBN177" s="95"/>
      <c r="NBO177" s="95"/>
      <c r="NBP177" s="95"/>
      <c r="NBQ177" s="95"/>
      <c r="NBR177" s="95"/>
      <c r="NBS177" s="95"/>
      <c r="NBT177" s="95"/>
      <c r="NBU177" s="95"/>
      <c r="NBV177" s="95"/>
      <c r="NBW177" s="95"/>
      <c r="NBX177" s="95"/>
      <c r="NBY177" s="95"/>
      <c r="NBZ177" s="95"/>
      <c r="NCA177" s="95"/>
      <c r="NCB177" s="95"/>
      <c r="NCC177" s="95"/>
      <c r="NCD177" s="95"/>
      <c r="NCE177" s="95"/>
      <c r="NCF177" s="95"/>
      <c r="NCG177" s="95"/>
      <c r="NCH177" s="95"/>
      <c r="NCI177" s="95"/>
      <c r="NCJ177" s="95"/>
      <c r="NCK177" s="95"/>
      <c r="NCL177" s="95"/>
      <c r="NCM177" s="95"/>
      <c r="NCN177" s="95"/>
      <c r="NCO177" s="95"/>
      <c r="NCP177" s="95"/>
      <c r="NCQ177" s="95"/>
      <c r="NCR177" s="95"/>
      <c r="NCS177" s="95"/>
      <c r="NCT177" s="95"/>
      <c r="NCU177" s="95"/>
      <c r="NCV177" s="95"/>
      <c r="NCW177" s="95"/>
      <c r="NCX177" s="95"/>
      <c r="NCY177" s="95"/>
      <c r="NCZ177" s="95"/>
      <c r="NDA177" s="95"/>
      <c r="NDB177" s="95"/>
      <c r="NDC177" s="95"/>
      <c r="NDD177" s="95"/>
      <c r="NDE177" s="95"/>
      <c r="NDF177" s="95"/>
      <c r="NDG177" s="95"/>
      <c r="NDH177" s="95"/>
      <c r="NDI177" s="95"/>
      <c r="NDJ177" s="95"/>
      <c r="NDK177" s="95"/>
      <c r="NDL177" s="95"/>
      <c r="NDM177" s="95"/>
      <c r="NDN177" s="95"/>
      <c r="NDO177" s="95"/>
      <c r="NDP177" s="95"/>
      <c r="NDQ177" s="95"/>
      <c r="NDR177" s="95"/>
      <c r="NDS177" s="95"/>
      <c r="NDT177" s="95"/>
      <c r="NDU177" s="95"/>
      <c r="NDV177" s="95"/>
      <c r="NDW177" s="95"/>
      <c r="NDX177" s="95"/>
      <c r="NDY177" s="95"/>
      <c r="NDZ177" s="95"/>
      <c r="NEA177" s="95"/>
      <c r="NEB177" s="95"/>
      <c r="NEC177" s="95"/>
      <c r="NED177" s="95"/>
      <c r="NEE177" s="95"/>
      <c r="NEF177" s="95"/>
      <c r="NEG177" s="95"/>
      <c r="NEH177" s="95"/>
      <c r="NEI177" s="95"/>
      <c r="NEJ177" s="95"/>
      <c r="NEK177" s="95"/>
      <c r="NEL177" s="95"/>
      <c r="NEM177" s="95"/>
      <c r="NEN177" s="95"/>
      <c r="NEO177" s="95"/>
      <c r="NEP177" s="95"/>
      <c r="NEQ177" s="95"/>
      <c r="NER177" s="95"/>
      <c r="NES177" s="95"/>
      <c r="NET177" s="95"/>
      <c r="NEU177" s="95"/>
      <c r="NEV177" s="95"/>
      <c r="NEW177" s="95"/>
      <c r="NEX177" s="95"/>
      <c r="NEY177" s="95"/>
      <c r="NEZ177" s="95"/>
      <c r="NFA177" s="95"/>
      <c r="NFB177" s="95"/>
      <c r="NFC177" s="95"/>
      <c r="NFD177" s="95"/>
      <c r="NFE177" s="95"/>
      <c r="NFF177" s="95"/>
      <c r="NFG177" s="95"/>
      <c r="NFH177" s="95"/>
      <c r="NFI177" s="95"/>
      <c r="NFJ177" s="95"/>
      <c r="NFK177" s="95"/>
      <c r="NFL177" s="95"/>
      <c r="NFM177" s="95"/>
      <c r="NFN177" s="95"/>
      <c r="NFO177" s="95"/>
      <c r="NFP177" s="95"/>
      <c r="NFQ177" s="95"/>
      <c r="NFR177" s="95"/>
      <c r="NFS177" s="95"/>
      <c r="NFT177" s="95"/>
      <c r="NFU177" s="95"/>
      <c r="NFV177" s="95"/>
      <c r="NFW177" s="95"/>
      <c r="NFX177" s="95"/>
      <c r="NFY177" s="95"/>
      <c r="NFZ177" s="95"/>
      <c r="NGA177" s="95"/>
      <c r="NGB177" s="95"/>
      <c r="NGC177" s="95"/>
      <c r="NGD177" s="95"/>
      <c r="NGE177" s="95"/>
      <c r="NGF177" s="95"/>
      <c r="NGG177" s="95"/>
      <c r="NGH177" s="95"/>
      <c r="NGI177" s="95"/>
      <c r="NGJ177" s="95"/>
      <c r="NGK177" s="95"/>
      <c r="NGL177" s="95"/>
      <c r="NGM177" s="95"/>
      <c r="NGN177" s="95"/>
      <c r="NGO177" s="95"/>
      <c r="NGP177" s="95"/>
      <c r="NGQ177" s="95"/>
      <c r="NGR177" s="95"/>
      <c r="NGS177" s="95"/>
      <c r="NGT177" s="95"/>
      <c r="NGU177" s="95"/>
      <c r="NGV177" s="95"/>
      <c r="NGW177" s="95"/>
      <c r="NGX177" s="95"/>
      <c r="NGY177" s="95"/>
      <c r="NGZ177" s="95"/>
      <c r="NHA177" s="95"/>
      <c r="NHB177" s="95"/>
      <c r="NHC177" s="95"/>
      <c r="NHD177" s="95"/>
      <c r="NHE177" s="95"/>
      <c r="NHF177" s="95"/>
      <c r="NHG177" s="95"/>
      <c r="NHH177" s="95"/>
      <c r="NHI177" s="95"/>
      <c r="NHJ177" s="95"/>
      <c r="NHK177" s="95"/>
      <c r="NHL177" s="95"/>
      <c r="NHM177" s="95"/>
      <c r="NHN177" s="95"/>
      <c r="NHO177" s="95"/>
      <c r="NHP177" s="95"/>
      <c r="NHQ177" s="95"/>
      <c r="NHR177" s="95"/>
      <c r="NHS177" s="95"/>
      <c r="NHT177" s="95"/>
      <c r="NHU177" s="95"/>
      <c r="NHV177" s="95"/>
      <c r="NHW177" s="95"/>
      <c r="NHX177" s="95"/>
      <c r="NHY177" s="95"/>
      <c r="NHZ177" s="95"/>
      <c r="NIA177" s="95"/>
      <c r="NIB177" s="95"/>
      <c r="NIC177" s="95"/>
      <c r="NID177" s="95"/>
      <c r="NIE177" s="95"/>
      <c r="NIF177" s="95"/>
      <c r="NIG177" s="95"/>
      <c r="NIH177" s="95"/>
      <c r="NII177" s="95"/>
      <c r="NIJ177" s="95"/>
      <c r="NIK177" s="95"/>
      <c r="NIL177" s="95"/>
      <c r="NIM177" s="95"/>
      <c r="NIN177" s="95"/>
      <c r="NIO177" s="95"/>
      <c r="NIP177" s="95"/>
      <c r="NIQ177" s="95"/>
      <c r="NIR177" s="95"/>
      <c r="NIS177" s="95"/>
      <c r="NIT177" s="95"/>
      <c r="NIU177" s="95"/>
      <c r="NIV177" s="95"/>
      <c r="NIW177" s="95"/>
      <c r="NIX177" s="95"/>
      <c r="NIY177" s="95"/>
      <c r="NIZ177" s="95"/>
      <c r="NJA177" s="95"/>
      <c r="NJB177" s="95"/>
      <c r="NJC177" s="95"/>
      <c r="NJD177" s="95"/>
      <c r="NJE177" s="95"/>
      <c r="NJF177" s="95"/>
      <c r="NJG177" s="95"/>
      <c r="NJH177" s="95"/>
      <c r="NJI177" s="95"/>
      <c r="NJJ177" s="95"/>
      <c r="NJK177" s="95"/>
      <c r="NJL177" s="95"/>
      <c r="NJM177" s="95"/>
      <c r="NJN177" s="95"/>
      <c r="NJO177" s="95"/>
      <c r="NJP177" s="95"/>
      <c r="NJQ177" s="95"/>
      <c r="NJR177" s="95"/>
      <c r="NJS177" s="95"/>
      <c r="NJT177" s="95"/>
      <c r="NJU177" s="95"/>
      <c r="NJV177" s="95"/>
      <c r="NJW177" s="95"/>
      <c r="NJX177" s="95"/>
      <c r="NJY177" s="95"/>
      <c r="NJZ177" s="95"/>
      <c r="NKA177" s="95"/>
      <c r="NKB177" s="95"/>
      <c r="NKC177" s="95"/>
      <c r="NKD177" s="95"/>
      <c r="NKE177" s="95"/>
      <c r="NKF177" s="95"/>
      <c r="NKG177" s="95"/>
      <c r="NKH177" s="95"/>
      <c r="NKI177" s="95"/>
      <c r="NKJ177" s="95"/>
      <c r="NKK177" s="95"/>
      <c r="NKL177" s="95"/>
      <c r="NKM177" s="95"/>
      <c r="NKN177" s="95"/>
      <c r="NKO177" s="95"/>
      <c r="NKP177" s="95"/>
      <c r="NKQ177" s="95"/>
      <c r="NKR177" s="95"/>
      <c r="NKS177" s="95"/>
      <c r="NKT177" s="95"/>
      <c r="NKU177" s="95"/>
      <c r="NKV177" s="95"/>
      <c r="NKW177" s="95"/>
      <c r="NKX177" s="95"/>
      <c r="NKY177" s="95"/>
      <c r="NKZ177" s="95"/>
      <c r="NLA177" s="95"/>
      <c r="NLB177" s="95"/>
      <c r="NLC177" s="95"/>
      <c r="NLD177" s="95"/>
      <c r="NLE177" s="95"/>
      <c r="NLF177" s="95"/>
      <c r="NLG177" s="95"/>
      <c r="NLH177" s="95"/>
      <c r="NLI177" s="95"/>
      <c r="NLJ177" s="95"/>
      <c r="NLK177" s="95"/>
      <c r="NLL177" s="95"/>
      <c r="NLM177" s="95"/>
      <c r="NLN177" s="95"/>
      <c r="NLO177" s="95"/>
      <c r="NLP177" s="95"/>
      <c r="NLQ177" s="95"/>
      <c r="NLR177" s="95"/>
      <c r="NLS177" s="95"/>
      <c r="NLT177" s="95"/>
      <c r="NLU177" s="95"/>
      <c r="NLV177" s="95"/>
      <c r="NLW177" s="95"/>
      <c r="NLX177" s="95"/>
      <c r="NLY177" s="95"/>
      <c r="NLZ177" s="95"/>
      <c r="NMA177" s="95"/>
      <c r="NMB177" s="95"/>
      <c r="NMC177" s="95"/>
      <c r="NMD177" s="95"/>
      <c r="NME177" s="95"/>
      <c r="NMF177" s="95"/>
      <c r="NMG177" s="95"/>
      <c r="NMH177" s="95"/>
      <c r="NMI177" s="95"/>
      <c r="NMJ177" s="95"/>
      <c r="NMK177" s="95"/>
      <c r="NML177" s="95"/>
      <c r="NMM177" s="95"/>
      <c r="NMN177" s="95"/>
      <c r="NMO177" s="95"/>
      <c r="NMP177" s="95"/>
      <c r="NMQ177" s="95"/>
      <c r="NMR177" s="95"/>
      <c r="NMS177" s="95"/>
      <c r="NMT177" s="95"/>
      <c r="NMU177" s="95"/>
      <c r="NMV177" s="95"/>
      <c r="NMW177" s="95"/>
      <c r="NMX177" s="95"/>
      <c r="NMY177" s="95"/>
      <c r="NMZ177" s="95"/>
      <c r="NNA177" s="95"/>
      <c r="NNB177" s="95"/>
      <c r="NNC177" s="95"/>
      <c r="NND177" s="95"/>
      <c r="NNE177" s="95"/>
      <c r="NNF177" s="95"/>
      <c r="NNG177" s="95"/>
      <c r="NNH177" s="95"/>
      <c r="NNI177" s="95"/>
      <c r="NNJ177" s="95"/>
      <c r="NNK177" s="95"/>
      <c r="NNL177" s="95"/>
      <c r="NNM177" s="95"/>
      <c r="NNN177" s="95"/>
      <c r="NNO177" s="95"/>
      <c r="NNP177" s="95"/>
      <c r="NNQ177" s="95"/>
      <c r="NNR177" s="95"/>
      <c r="NNS177" s="95"/>
      <c r="NNT177" s="95"/>
      <c r="NNU177" s="95"/>
      <c r="NNV177" s="95"/>
      <c r="NNW177" s="95"/>
      <c r="NNX177" s="95"/>
      <c r="NNY177" s="95"/>
      <c r="NNZ177" s="95"/>
      <c r="NOA177" s="95"/>
      <c r="NOB177" s="95"/>
      <c r="NOC177" s="95"/>
      <c r="NOD177" s="95"/>
      <c r="NOE177" s="95"/>
      <c r="NOF177" s="95"/>
      <c r="NOG177" s="95"/>
      <c r="NOH177" s="95"/>
      <c r="NOI177" s="95"/>
      <c r="NOJ177" s="95"/>
      <c r="NOK177" s="95"/>
      <c r="NOL177" s="95"/>
      <c r="NOM177" s="95"/>
      <c r="NON177" s="95"/>
      <c r="NOO177" s="95"/>
      <c r="NOP177" s="95"/>
      <c r="NOQ177" s="95"/>
      <c r="NOR177" s="95"/>
      <c r="NOS177" s="95"/>
      <c r="NOT177" s="95"/>
      <c r="NOU177" s="95"/>
      <c r="NOV177" s="95"/>
      <c r="NOW177" s="95"/>
      <c r="NOX177" s="95"/>
      <c r="NOY177" s="95"/>
      <c r="NOZ177" s="95"/>
      <c r="NPA177" s="95"/>
      <c r="NPB177" s="95"/>
      <c r="NPC177" s="95"/>
      <c r="NPD177" s="95"/>
      <c r="NPE177" s="95"/>
      <c r="NPF177" s="95"/>
      <c r="NPG177" s="95"/>
      <c r="NPH177" s="95"/>
      <c r="NPI177" s="95"/>
      <c r="NPJ177" s="95"/>
      <c r="NPK177" s="95"/>
      <c r="NPL177" s="95"/>
      <c r="NPM177" s="95"/>
      <c r="NPN177" s="95"/>
      <c r="NPO177" s="95"/>
      <c r="NPP177" s="95"/>
      <c r="NPQ177" s="95"/>
      <c r="NPR177" s="95"/>
      <c r="NPS177" s="95"/>
      <c r="NPT177" s="95"/>
      <c r="NPU177" s="95"/>
      <c r="NPV177" s="95"/>
      <c r="NPW177" s="95"/>
      <c r="NPX177" s="95"/>
      <c r="NPY177" s="95"/>
      <c r="NPZ177" s="95"/>
      <c r="NQA177" s="95"/>
      <c r="NQB177" s="95"/>
      <c r="NQC177" s="95"/>
      <c r="NQD177" s="95"/>
      <c r="NQE177" s="95"/>
      <c r="NQF177" s="95"/>
      <c r="NQG177" s="95"/>
      <c r="NQH177" s="95"/>
      <c r="NQI177" s="95"/>
      <c r="NQJ177" s="95"/>
      <c r="NQK177" s="95"/>
      <c r="NQL177" s="95"/>
      <c r="NQM177" s="95"/>
      <c r="NQN177" s="95"/>
      <c r="NQO177" s="95"/>
      <c r="NQP177" s="95"/>
      <c r="NQQ177" s="95"/>
      <c r="NQR177" s="95"/>
      <c r="NQS177" s="95"/>
      <c r="NQT177" s="95"/>
      <c r="NQU177" s="95"/>
      <c r="NQV177" s="95"/>
      <c r="NQW177" s="95"/>
      <c r="NQX177" s="95"/>
      <c r="NQY177" s="95"/>
      <c r="NQZ177" s="95"/>
      <c r="NRA177" s="95"/>
      <c r="NRB177" s="95"/>
      <c r="NRC177" s="95"/>
      <c r="NRD177" s="95"/>
      <c r="NRE177" s="95"/>
      <c r="NRF177" s="95"/>
      <c r="NRG177" s="95"/>
      <c r="NRH177" s="95"/>
      <c r="NRI177" s="95"/>
      <c r="NRJ177" s="95"/>
      <c r="NRK177" s="95"/>
      <c r="NRL177" s="95"/>
      <c r="NRM177" s="95"/>
      <c r="NRN177" s="95"/>
      <c r="NRO177" s="95"/>
      <c r="NRP177" s="95"/>
      <c r="NRQ177" s="95"/>
      <c r="NRR177" s="95"/>
      <c r="NRS177" s="95"/>
      <c r="NRT177" s="95"/>
      <c r="NRU177" s="95"/>
      <c r="NRV177" s="95"/>
      <c r="NRW177" s="95"/>
      <c r="NRX177" s="95"/>
      <c r="NRY177" s="95"/>
      <c r="NRZ177" s="95"/>
      <c r="NSA177" s="95"/>
      <c r="NSB177" s="95"/>
      <c r="NSC177" s="95"/>
      <c r="NSD177" s="95"/>
      <c r="NSE177" s="95"/>
      <c r="NSF177" s="95"/>
      <c r="NSG177" s="95"/>
      <c r="NSH177" s="95"/>
      <c r="NSI177" s="95"/>
      <c r="NSJ177" s="95"/>
      <c r="NSK177" s="95"/>
      <c r="NSL177" s="95"/>
      <c r="NSM177" s="95"/>
      <c r="NSN177" s="95"/>
      <c r="NSO177" s="95"/>
      <c r="NSP177" s="95"/>
      <c r="NSQ177" s="95"/>
      <c r="NSR177" s="95"/>
      <c r="NSS177" s="95"/>
      <c r="NST177" s="95"/>
      <c r="NSU177" s="95"/>
      <c r="NSV177" s="95"/>
      <c r="NSW177" s="95"/>
      <c r="NSX177" s="95"/>
      <c r="NSY177" s="95"/>
      <c r="NSZ177" s="95"/>
      <c r="NTA177" s="95"/>
      <c r="NTB177" s="95"/>
      <c r="NTC177" s="95"/>
      <c r="NTD177" s="95"/>
      <c r="NTE177" s="95"/>
      <c r="NTF177" s="95"/>
      <c r="NTG177" s="95"/>
      <c r="NTH177" s="95"/>
      <c r="NTI177" s="95"/>
      <c r="NTJ177" s="95"/>
      <c r="NTK177" s="95"/>
      <c r="NTL177" s="95"/>
      <c r="NTM177" s="95"/>
      <c r="NTN177" s="95"/>
      <c r="NTO177" s="95"/>
      <c r="NTP177" s="95"/>
      <c r="NTQ177" s="95"/>
      <c r="NTR177" s="95"/>
      <c r="NTS177" s="95"/>
      <c r="NTT177" s="95"/>
      <c r="NTU177" s="95"/>
      <c r="NTV177" s="95"/>
      <c r="NTW177" s="95"/>
      <c r="NTX177" s="95"/>
      <c r="NTY177" s="95"/>
      <c r="NTZ177" s="95"/>
      <c r="NUA177" s="95"/>
      <c r="NUB177" s="95"/>
      <c r="NUC177" s="95"/>
      <c r="NUD177" s="95"/>
      <c r="NUE177" s="95"/>
      <c r="NUF177" s="95"/>
      <c r="NUG177" s="95"/>
      <c r="NUH177" s="95"/>
      <c r="NUI177" s="95"/>
      <c r="NUJ177" s="95"/>
      <c r="NUK177" s="95"/>
      <c r="NUL177" s="95"/>
      <c r="NUM177" s="95"/>
      <c r="NUN177" s="95"/>
      <c r="NUO177" s="95"/>
      <c r="NUP177" s="95"/>
      <c r="NUQ177" s="95"/>
      <c r="NUR177" s="95"/>
      <c r="NUS177" s="95"/>
      <c r="NUT177" s="95"/>
      <c r="NUU177" s="95"/>
      <c r="NUV177" s="95"/>
      <c r="NUW177" s="95"/>
      <c r="NUX177" s="95"/>
      <c r="NUY177" s="95"/>
      <c r="NUZ177" s="95"/>
      <c r="NVA177" s="95"/>
      <c r="NVB177" s="95"/>
      <c r="NVC177" s="95"/>
      <c r="NVD177" s="95"/>
      <c r="NVE177" s="95"/>
      <c r="NVF177" s="95"/>
      <c r="NVG177" s="95"/>
      <c r="NVH177" s="95"/>
      <c r="NVI177" s="95"/>
      <c r="NVJ177" s="95"/>
      <c r="NVK177" s="95"/>
      <c r="NVL177" s="95"/>
      <c r="NVM177" s="95"/>
      <c r="NVN177" s="95"/>
      <c r="NVO177" s="95"/>
      <c r="NVP177" s="95"/>
      <c r="NVQ177" s="95"/>
      <c r="NVR177" s="95"/>
      <c r="NVS177" s="95"/>
      <c r="NVT177" s="95"/>
      <c r="NVU177" s="95"/>
      <c r="NVV177" s="95"/>
      <c r="NVW177" s="95"/>
      <c r="NVX177" s="95"/>
      <c r="NVY177" s="95"/>
      <c r="NVZ177" s="95"/>
      <c r="NWA177" s="95"/>
      <c r="NWB177" s="95"/>
      <c r="NWC177" s="95"/>
      <c r="NWD177" s="95"/>
      <c r="NWE177" s="95"/>
      <c r="NWF177" s="95"/>
      <c r="NWG177" s="95"/>
      <c r="NWH177" s="95"/>
      <c r="NWI177" s="95"/>
      <c r="NWJ177" s="95"/>
      <c r="NWK177" s="95"/>
      <c r="NWL177" s="95"/>
      <c r="NWM177" s="95"/>
      <c r="NWN177" s="95"/>
      <c r="NWO177" s="95"/>
      <c r="NWP177" s="95"/>
      <c r="NWQ177" s="95"/>
      <c r="NWR177" s="95"/>
      <c r="NWS177" s="95"/>
      <c r="NWT177" s="95"/>
      <c r="NWU177" s="95"/>
      <c r="NWV177" s="95"/>
      <c r="NWW177" s="95"/>
      <c r="NWX177" s="95"/>
      <c r="NWY177" s="95"/>
      <c r="NWZ177" s="95"/>
      <c r="NXA177" s="95"/>
      <c r="NXB177" s="95"/>
      <c r="NXC177" s="95"/>
      <c r="NXD177" s="95"/>
      <c r="NXE177" s="95"/>
      <c r="NXF177" s="95"/>
      <c r="NXG177" s="95"/>
      <c r="NXH177" s="95"/>
      <c r="NXI177" s="95"/>
      <c r="NXJ177" s="95"/>
      <c r="NXK177" s="95"/>
      <c r="NXL177" s="95"/>
      <c r="NXM177" s="95"/>
      <c r="NXN177" s="95"/>
      <c r="NXO177" s="95"/>
      <c r="NXP177" s="95"/>
      <c r="NXQ177" s="95"/>
      <c r="NXR177" s="95"/>
      <c r="NXS177" s="95"/>
      <c r="NXT177" s="95"/>
      <c r="NXU177" s="95"/>
      <c r="NXV177" s="95"/>
      <c r="NXW177" s="95"/>
      <c r="NXX177" s="95"/>
      <c r="NXY177" s="95"/>
      <c r="NXZ177" s="95"/>
      <c r="NYA177" s="95"/>
      <c r="NYB177" s="95"/>
      <c r="NYC177" s="95"/>
      <c r="NYD177" s="95"/>
      <c r="NYE177" s="95"/>
      <c r="NYF177" s="95"/>
      <c r="NYG177" s="95"/>
      <c r="NYH177" s="95"/>
      <c r="NYI177" s="95"/>
      <c r="NYJ177" s="95"/>
      <c r="NYK177" s="95"/>
      <c r="NYL177" s="95"/>
      <c r="NYM177" s="95"/>
      <c r="NYN177" s="95"/>
      <c r="NYO177" s="95"/>
      <c r="NYP177" s="95"/>
      <c r="NYQ177" s="95"/>
      <c r="NYR177" s="95"/>
      <c r="NYS177" s="95"/>
      <c r="NYT177" s="95"/>
      <c r="NYU177" s="95"/>
      <c r="NYV177" s="95"/>
      <c r="NYW177" s="95"/>
      <c r="NYX177" s="95"/>
      <c r="NYY177" s="95"/>
      <c r="NYZ177" s="95"/>
      <c r="NZA177" s="95"/>
      <c r="NZB177" s="95"/>
      <c r="NZC177" s="95"/>
      <c r="NZD177" s="95"/>
      <c r="NZE177" s="95"/>
      <c r="NZF177" s="95"/>
      <c r="NZG177" s="95"/>
      <c r="NZH177" s="95"/>
      <c r="NZI177" s="95"/>
      <c r="NZJ177" s="95"/>
      <c r="NZK177" s="95"/>
      <c r="NZL177" s="95"/>
      <c r="NZM177" s="95"/>
      <c r="NZN177" s="95"/>
      <c r="NZO177" s="95"/>
      <c r="NZP177" s="95"/>
      <c r="NZQ177" s="95"/>
      <c r="NZR177" s="95"/>
      <c r="NZS177" s="95"/>
      <c r="NZT177" s="95"/>
      <c r="NZU177" s="95"/>
      <c r="NZV177" s="95"/>
      <c r="NZW177" s="95"/>
      <c r="NZX177" s="95"/>
      <c r="NZY177" s="95"/>
      <c r="NZZ177" s="95"/>
      <c r="OAA177" s="95"/>
      <c r="OAB177" s="95"/>
      <c r="OAC177" s="95"/>
      <c r="OAD177" s="95"/>
      <c r="OAE177" s="95"/>
      <c r="OAF177" s="95"/>
      <c r="OAG177" s="95"/>
      <c r="OAH177" s="95"/>
      <c r="OAI177" s="95"/>
      <c r="OAJ177" s="95"/>
      <c r="OAK177" s="95"/>
      <c r="OAL177" s="95"/>
      <c r="OAM177" s="95"/>
      <c r="OAN177" s="95"/>
      <c r="OAO177" s="95"/>
      <c r="OAP177" s="95"/>
      <c r="OAQ177" s="95"/>
      <c r="OAR177" s="95"/>
      <c r="OAS177" s="95"/>
      <c r="OAT177" s="95"/>
      <c r="OAU177" s="95"/>
      <c r="OAV177" s="95"/>
      <c r="OAW177" s="95"/>
      <c r="OAX177" s="95"/>
      <c r="OAY177" s="95"/>
      <c r="OAZ177" s="95"/>
      <c r="OBA177" s="95"/>
      <c r="OBB177" s="95"/>
      <c r="OBC177" s="95"/>
      <c r="OBD177" s="95"/>
      <c r="OBE177" s="95"/>
      <c r="OBF177" s="95"/>
      <c r="OBG177" s="95"/>
      <c r="OBH177" s="95"/>
      <c r="OBI177" s="95"/>
      <c r="OBJ177" s="95"/>
      <c r="OBK177" s="95"/>
      <c r="OBL177" s="95"/>
      <c r="OBM177" s="95"/>
      <c r="OBN177" s="95"/>
      <c r="OBO177" s="95"/>
      <c r="OBP177" s="95"/>
      <c r="OBQ177" s="95"/>
      <c r="OBR177" s="95"/>
      <c r="OBS177" s="95"/>
      <c r="OBT177" s="95"/>
      <c r="OBU177" s="95"/>
      <c r="OBV177" s="95"/>
      <c r="OBW177" s="95"/>
      <c r="OBX177" s="95"/>
      <c r="OBY177" s="95"/>
      <c r="OBZ177" s="95"/>
      <c r="OCA177" s="95"/>
      <c r="OCB177" s="95"/>
      <c r="OCC177" s="95"/>
      <c r="OCD177" s="95"/>
      <c r="OCE177" s="95"/>
      <c r="OCF177" s="95"/>
      <c r="OCG177" s="95"/>
      <c r="OCH177" s="95"/>
      <c r="OCI177" s="95"/>
      <c r="OCJ177" s="95"/>
      <c r="OCK177" s="95"/>
      <c r="OCL177" s="95"/>
      <c r="OCM177" s="95"/>
      <c r="OCN177" s="95"/>
      <c r="OCO177" s="95"/>
      <c r="OCP177" s="95"/>
      <c r="OCQ177" s="95"/>
      <c r="OCR177" s="95"/>
      <c r="OCS177" s="95"/>
      <c r="OCT177" s="95"/>
      <c r="OCU177" s="95"/>
      <c r="OCV177" s="95"/>
      <c r="OCW177" s="95"/>
      <c r="OCX177" s="95"/>
      <c r="OCY177" s="95"/>
      <c r="OCZ177" s="95"/>
      <c r="ODA177" s="95"/>
      <c r="ODB177" s="95"/>
      <c r="ODC177" s="95"/>
      <c r="ODD177" s="95"/>
      <c r="ODE177" s="95"/>
      <c r="ODF177" s="95"/>
      <c r="ODG177" s="95"/>
      <c r="ODH177" s="95"/>
      <c r="ODI177" s="95"/>
      <c r="ODJ177" s="95"/>
      <c r="ODK177" s="95"/>
      <c r="ODL177" s="95"/>
      <c r="ODM177" s="95"/>
      <c r="ODN177" s="95"/>
      <c r="ODO177" s="95"/>
      <c r="ODP177" s="95"/>
      <c r="ODQ177" s="95"/>
      <c r="ODR177" s="95"/>
      <c r="ODS177" s="95"/>
      <c r="ODT177" s="95"/>
      <c r="ODU177" s="95"/>
      <c r="ODV177" s="95"/>
      <c r="ODW177" s="95"/>
      <c r="ODX177" s="95"/>
      <c r="ODY177" s="95"/>
      <c r="ODZ177" s="95"/>
      <c r="OEA177" s="95"/>
      <c r="OEB177" s="95"/>
      <c r="OEC177" s="95"/>
      <c r="OED177" s="95"/>
      <c r="OEE177" s="95"/>
      <c r="OEF177" s="95"/>
      <c r="OEG177" s="95"/>
      <c r="OEH177" s="95"/>
      <c r="OEI177" s="95"/>
      <c r="OEJ177" s="95"/>
      <c r="OEK177" s="95"/>
      <c r="OEL177" s="95"/>
      <c r="OEM177" s="95"/>
      <c r="OEN177" s="95"/>
      <c r="OEO177" s="95"/>
      <c r="OEP177" s="95"/>
      <c r="OEQ177" s="95"/>
      <c r="OER177" s="95"/>
      <c r="OES177" s="95"/>
      <c r="OET177" s="95"/>
      <c r="OEU177" s="95"/>
      <c r="OEV177" s="95"/>
      <c r="OEW177" s="95"/>
      <c r="OEX177" s="95"/>
      <c r="OEY177" s="95"/>
      <c r="OEZ177" s="95"/>
      <c r="OFA177" s="95"/>
      <c r="OFB177" s="95"/>
      <c r="OFC177" s="95"/>
      <c r="OFD177" s="95"/>
      <c r="OFE177" s="95"/>
      <c r="OFF177" s="95"/>
      <c r="OFG177" s="95"/>
      <c r="OFH177" s="95"/>
      <c r="OFI177" s="95"/>
      <c r="OFJ177" s="95"/>
      <c r="OFK177" s="95"/>
      <c r="OFL177" s="95"/>
      <c r="OFM177" s="95"/>
      <c r="OFN177" s="95"/>
      <c r="OFO177" s="95"/>
      <c r="OFP177" s="95"/>
      <c r="OFQ177" s="95"/>
      <c r="OFR177" s="95"/>
      <c r="OFS177" s="95"/>
      <c r="OFT177" s="95"/>
      <c r="OFU177" s="95"/>
      <c r="OFV177" s="95"/>
      <c r="OFW177" s="95"/>
      <c r="OFX177" s="95"/>
      <c r="OFY177" s="95"/>
      <c r="OFZ177" s="95"/>
      <c r="OGA177" s="95"/>
      <c r="OGB177" s="95"/>
      <c r="OGC177" s="95"/>
      <c r="OGD177" s="95"/>
      <c r="OGE177" s="95"/>
      <c r="OGF177" s="95"/>
      <c r="OGG177" s="95"/>
      <c r="OGH177" s="95"/>
      <c r="OGI177" s="95"/>
      <c r="OGJ177" s="95"/>
      <c r="OGK177" s="95"/>
      <c r="OGL177" s="95"/>
      <c r="OGM177" s="95"/>
      <c r="OGN177" s="95"/>
      <c r="OGO177" s="95"/>
      <c r="OGP177" s="95"/>
      <c r="OGQ177" s="95"/>
      <c r="OGR177" s="95"/>
      <c r="OGS177" s="95"/>
      <c r="OGT177" s="95"/>
      <c r="OGU177" s="95"/>
      <c r="OGV177" s="95"/>
      <c r="OGW177" s="95"/>
      <c r="OGX177" s="95"/>
      <c r="OGY177" s="95"/>
      <c r="OGZ177" s="95"/>
      <c r="OHA177" s="95"/>
      <c r="OHB177" s="95"/>
      <c r="OHC177" s="95"/>
      <c r="OHD177" s="95"/>
      <c r="OHE177" s="95"/>
      <c r="OHF177" s="95"/>
      <c r="OHG177" s="95"/>
      <c r="OHH177" s="95"/>
      <c r="OHI177" s="95"/>
      <c r="OHJ177" s="95"/>
      <c r="OHK177" s="95"/>
      <c r="OHL177" s="95"/>
      <c r="OHM177" s="95"/>
      <c r="OHN177" s="95"/>
      <c r="OHO177" s="95"/>
      <c r="OHP177" s="95"/>
      <c r="OHQ177" s="95"/>
      <c r="OHR177" s="95"/>
      <c r="OHS177" s="95"/>
      <c r="OHT177" s="95"/>
      <c r="OHU177" s="95"/>
      <c r="OHV177" s="95"/>
      <c r="OHW177" s="95"/>
      <c r="OHX177" s="95"/>
      <c r="OHY177" s="95"/>
      <c r="OHZ177" s="95"/>
      <c r="OIA177" s="95"/>
      <c r="OIB177" s="95"/>
      <c r="OIC177" s="95"/>
      <c r="OID177" s="95"/>
      <c r="OIE177" s="95"/>
      <c r="OIF177" s="95"/>
      <c r="OIG177" s="95"/>
      <c r="OIH177" s="95"/>
      <c r="OII177" s="95"/>
      <c r="OIJ177" s="95"/>
      <c r="OIK177" s="95"/>
      <c r="OIL177" s="95"/>
      <c r="OIM177" s="95"/>
      <c r="OIN177" s="95"/>
      <c r="OIO177" s="95"/>
      <c r="OIP177" s="95"/>
      <c r="OIQ177" s="95"/>
      <c r="OIR177" s="95"/>
      <c r="OIS177" s="95"/>
      <c r="OIT177" s="95"/>
      <c r="OIU177" s="95"/>
      <c r="OIV177" s="95"/>
      <c r="OIW177" s="95"/>
      <c r="OIX177" s="95"/>
      <c r="OIY177" s="95"/>
      <c r="OIZ177" s="95"/>
      <c r="OJA177" s="95"/>
      <c r="OJB177" s="95"/>
      <c r="OJC177" s="95"/>
      <c r="OJD177" s="95"/>
      <c r="OJE177" s="95"/>
      <c r="OJF177" s="95"/>
      <c r="OJG177" s="95"/>
      <c r="OJH177" s="95"/>
      <c r="OJI177" s="95"/>
      <c r="OJJ177" s="95"/>
      <c r="OJK177" s="95"/>
      <c r="OJL177" s="95"/>
      <c r="OJM177" s="95"/>
      <c r="OJN177" s="95"/>
      <c r="OJO177" s="95"/>
      <c r="OJP177" s="95"/>
      <c r="OJQ177" s="95"/>
      <c r="OJR177" s="95"/>
      <c r="OJS177" s="95"/>
      <c r="OJT177" s="95"/>
      <c r="OJU177" s="95"/>
      <c r="OJV177" s="95"/>
      <c r="OJW177" s="95"/>
      <c r="OJX177" s="95"/>
      <c r="OJY177" s="95"/>
      <c r="OJZ177" s="95"/>
      <c r="OKA177" s="95"/>
      <c r="OKB177" s="95"/>
      <c r="OKC177" s="95"/>
      <c r="OKD177" s="95"/>
      <c r="OKE177" s="95"/>
      <c r="OKF177" s="95"/>
      <c r="OKG177" s="95"/>
      <c r="OKH177" s="95"/>
      <c r="OKI177" s="95"/>
      <c r="OKJ177" s="95"/>
      <c r="OKK177" s="95"/>
      <c r="OKL177" s="95"/>
      <c r="OKM177" s="95"/>
      <c r="OKN177" s="95"/>
      <c r="OKO177" s="95"/>
      <c r="OKP177" s="95"/>
      <c r="OKQ177" s="95"/>
      <c r="OKR177" s="95"/>
      <c r="OKS177" s="95"/>
      <c r="OKT177" s="95"/>
      <c r="OKU177" s="95"/>
      <c r="OKV177" s="95"/>
      <c r="OKW177" s="95"/>
      <c r="OKX177" s="95"/>
      <c r="OKY177" s="95"/>
      <c r="OKZ177" s="95"/>
      <c r="OLA177" s="95"/>
      <c r="OLB177" s="95"/>
      <c r="OLC177" s="95"/>
      <c r="OLD177" s="95"/>
      <c r="OLE177" s="95"/>
      <c r="OLF177" s="95"/>
      <c r="OLG177" s="95"/>
      <c r="OLH177" s="95"/>
      <c r="OLI177" s="95"/>
      <c r="OLJ177" s="95"/>
      <c r="OLK177" s="95"/>
      <c r="OLL177" s="95"/>
      <c r="OLM177" s="95"/>
      <c r="OLN177" s="95"/>
      <c r="OLO177" s="95"/>
      <c r="OLP177" s="95"/>
      <c r="OLQ177" s="95"/>
      <c r="OLR177" s="95"/>
      <c r="OLS177" s="95"/>
      <c r="OLT177" s="95"/>
      <c r="OLU177" s="95"/>
      <c r="OLV177" s="95"/>
      <c r="OLW177" s="95"/>
      <c r="OLX177" s="95"/>
      <c r="OLY177" s="95"/>
      <c r="OLZ177" s="95"/>
      <c r="OMA177" s="95"/>
      <c r="OMB177" s="95"/>
      <c r="OMC177" s="95"/>
      <c r="OMD177" s="95"/>
      <c r="OME177" s="95"/>
      <c r="OMF177" s="95"/>
      <c r="OMG177" s="95"/>
      <c r="OMH177" s="95"/>
      <c r="OMI177" s="95"/>
      <c r="OMJ177" s="95"/>
      <c r="OMK177" s="95"/>
      <c r="OML177" s="95"/>
      <c r="OMM177" s="95"/>
      <c r="OMN177" s="95"/>
      <c r="OMO177" s="95"/>
      <c r="OMP177" s="95"/>
      <c r="OMQ177" s="95"/>
      <c r="OMR177" s="95"/>
      <c r="OMS177" s="95"/>
      <c r="OMT177" s="95"/>
      <c r="OMU177" s="95"/>
      <c r="OMV177" s="95"/>
      <c r="OMW177" s="95"/>
      <c r="OMX177" s="95"/>
      <c r="OMY177" s="95"/>
      <c r="OMZ177" s="95"/>
      <c r="ONA177" s="95"/>
      <c r="ONB177" s="95"/>
      <c r="ONC177" s="95"/>
      <c r="OND177" s="95"/>
      <c r="ONE177" s="95"/>
      <c r="ONF177" s="95"/>
      <c r="ONG177" s="95"/>
      <c r="ONH177" s="95"/>
      <c r="ONI177" s="95"/>
      <c r="ONJ177" s="95"/>
      <c r="ONK177" s="95"/>
      <c r="ONL177" s="95"/>
      <c r="ONM177" s="95"/>
      <c r="ONN177" s="95"/>
      <c r="ONO177" s="95"/>
      <c r="ONP177" s="95"/>
      <c r="ONQ177" s="95"/>
      <c r="ONR177" s="95"/>
      <c r="ONS177" s="95"/>
      <c r="ONT177" s="95"/>
      <c r="ONU177" s="95"/>
      <c r="ONV177" s="95"/>
      <c r="ONW177" s="95"/>
      <c r="ONX177" s="95"/>
      <c r="ONY177" s="95"/>
      <c r="ONZ177" s="95"/>
      <c r="OOA177" s="95"/>
      <c r="OOB177" s="95"/>
      <c r="OOC177" s="95"/>
      <c r="OOD177" s="95"/>
      <c r="OOE177" s="95"/>
      <c r="OOF177" s="95"/>
      <c r="OOG177" s="95"/>
      <c r="OOH177" s="95"/>
      <c r="OOI177" s="95"/>
      <c r="OOJ177" s="95"/>
      <c r="OOK177" s="95"/>
      <c r="OOL177" s="95"/>
      <c r="OOM177" s="95"/>
      <c r="OON177" s="95"/>
      <c r="OOO177" s="95"/>
      <c r="OOP177" s="95"/>
      <c r="OOQ177" s="95"/>
      <c r="OOR177" s="95"/>
      <c r="OOS177" s="95"/>
      <c r="OOT177" s="95"/>
      <c r="OOU177" s="95"/>
      <c r="OOV177" s="95"/>
      <c r="OOW177" s="95"/>
      <c r="OOX177" s="95"/>
      <c r="OOY177" s="95"/>
      <c r="OOZ177" s="95"/>
      <c r="OPA177" s="95"/>
      <c r="OPB177" s="95"/>
      <c r="OPC177" s="95"/>
      <c r="OPD177" s="95"/>
      <c r="OPE177" s="95"/>
      <c r="OPF177" s="95"/>
      <c r="OPG177" s="95"/>
      <c r="OPH177" s="95"/>
      <c r="OPI177" s="95"/>
      <c r="OPJ177" s="95"/>
      <c r="OPK177" s="95"/>
      <c r="OPL177" s="95"/>
      <c r="OPM177" s="95"/>
      <c r="OPN177" s="95"/>
      <c r="OPO177" s="95"/>
      <c r="OPP177" s="95"/>
      <c r="OPQ177" s="95"/>
      <c r="OPR177" s="95"/>
      <c r="OPS177" s="95"/>
      <c r="OPT177" s="95"/>
      <c r="OPU177" s="95"/>
      <c r="OPV177" s="95"/>
      <c r="OPW177" s="95"/>
      <c r="OPX177" s="95"/>
      <c r="OPY177" s="95"/>
      <c r="OPZ177" s="95"/>
      <c r="OQA177" s="95"/>
      <c r="OQB177" s="95"/>
      <c r="OQC177" s="95"/>
      <c r="OQD177" s="95"/>
      <c r="OQE177" s="95"/>
      <c r="OQF177" s="95"/>
      <c r="OQG177" s="95"/>
      <c r="OQH177" s="95"/>
      <c r="OQI177" s="95"/>
      <c r="OQJ177" s="95"/>
      <c r="OQK177" s="95"/>
      <c r="OQL177" s="95"/>
      <c r="OQM177" s="95"/>
      <c r="OQN177" s="95"/>
      <c r="OQO177" s="95"/>
      <c r="OQP177" s="95"/>
      <c r="OQQ177" s="95"/>
      <c r="OQR177" s="95"/>
      <c r="OQS177" s="95"/>
      <c r="OQT177" s="95"/>
      <c r="OQU177" s="95"/>
      <c r="OQV177" s="95"/>
      <c r="OQW177" s="95"/>
      <c r="OQX177" s="95"/>
      <c r="OQY177" s="95"/>
      <c r="OQZ177" s="95"/>
      <c r="ORA177" s="95"/>
      <c r="ORB177" s="95"/>
      <c r="ORC177" s="95"/>
      <c r="ORD177" s="95"/>
      <c r="ORE177" s="95"/>
      <c r="ORF177" s="95"/>
      <c r="ORG177" s="95"/>
      <c r="ORH177" s="95"/>
      <c r="ORI177" s="95"/>
      <c r="ORJ177" s="95"/>
      <c r="ORK177" s="95"/>
      <c r="ORL177" s="95"/>
      <c r="ORM177" s="95"/>
      <c r="ORN177" s="95"/>
      <c r="ORO177" s="95"/>
      <c r="ORP177" s="95"/>
      <c r="ORQ177" s="95"/>
      <c r="ORR177" s="95"/>
      <c r="ORS177" s="95"/>
      <c r="ORT177" s="95"/>
      <c r="ORU177" s="95"/>
      <c r="ORV177" s="95"/>
      <c r="ORW177" s="95"/>
      <c r="ORX177" s="95"/>
      <c r="ORY177" s="95"/>
      <c r="ORZ177" s="95"/>
      <c r="OSA177" s="95"/>
      <c r="OSB177" s="95"/>
      <c r="OSC177" s="95"/>
      <c r="OSD177" s="95"/>
      <c r="OSE177" s="95"/>
      <c r="OSF177" s="95"/>
      <c r="OSG177" s="95"/>
      <c r="OSH177" s="95"/>
      <c r="OSI177" s="95"/>
      <c r="OSJ177" s="95"/>
      <c r="OSK177" s="95"/>
      <c r="OSL177" s="95"/>
      <c r="OSM177" s="95"/>
      <c r="OSN177" s="95"/>
      <c r="OSO177" s="95"/>
      <c r="OSP177" s="95"/>
      <c r="OSQ177" s="95"/>
      <c r="OSR177" s="95"/>
      <c r="OSS177" s="95"/>
      <c r="OST177" s="95"/>
      <c r="OSU177" s="95"/>
      <c r="OSV177" s="95"/>
      <c r="OSW177" s="95"/>
      <c r="OSX177" s="95"/>
      <c r="OSY177" s="95"/>
      <c r="OSZ177" s="95"/>
      <c r="OTA177" s="95"/>
      <c r="OTB177" s="95"/>
      <c r="OTC177" s="95"/>
      <c r="OTD177" s="95"/>
      <c r="OTE177" s="95"/>
      <c r="OTF177" s="95"/>
      <c r="OTG177" s="95"/>
      <c r="OTH177" s="95"/>
      <c r="OTI177" s="95"/>
      <c r="OTJ177" s="95"/>
      <c r="OTK177" s="95"/>
      <c r="OTL177" s="95"/>
      <c r="OTM177" s="95"/>
      <c r="OTN177" s="95"/>
      <c r="OTO177" s="95"/>
      <c r="OTP177" s="95"/>
      <c r="OTQ177" s="95"/>
      <c r="OTR177" s="95"/>
      <c r="OTS177" s="95"/>
      <c r="OTT177" s="95"/>
      <c r="OTU177" s="95"/>
      <c r="OTV177" s="95"/>
      <c r="OTW177" s="95"/>
      <c r="OTX177" s="95"/>
      <c r="OTY177" s="95"/>
      <c r="OTZ177" s="95"/>
      <c r="OUA177" s="95"/>
      <c r="OUB177" s="95"/>
      <c r="OUC177" s="95"/>
      <c r="OUD177" s="95"/>
      <c r="OUE177" s="95"/>
      <c r="OUF177" s="95"/>
      <c r="OUG177" s="95"/>
      <c r="OUH177" s="95"/>
      <c r="OUI177" s="95"/>
      <c r="OUJ177" s="95"/>
      <c r="OUK177" s="95"/>
      <c r="OUL177" s="95"/>
      <c r="OUM177" s="95"/>
      <c r="OUN177" s="95"/>
      <c r="OUO177" s="95"/>
      <c r="OUP177" s="95"/>
      <c r="OUQ177" s="95"/>
      <c r="OUR177" s="95"/>
      <c r="OUS177" s="95"/>
      <c r="OUT177" s="95"/>
      <c r="OUU177" s="95"/>
      <c r="OUV177" s="95"/>
      <c r="OUW177" s="95"/>
      <c r="OUX177" s="95"/>
      <c r="OUY177" s="95"/>
      <c r="OUZ177" s="95"/>
      <c r="OVA177" s="95"/>
      <c r="OVB177" s="95"/>
      <c r="OVC177" s="95"/>
      <c r="OVD177" s="95"/>
      <c r="OVE177" s="95"/>
      <c r="OVF177" s="95"/>
      <c r="OVG177" s="95"/>
      <c r="OVH177" s="95"/>
      <c r="OVI177" s="95"/>
      <c r="OVJ177" s="95"/>
      <c r="OVK177" s="95"/>
      <c r="OVL177" s="95"/>
      <c r="OVM177" s="95"/>
      <c r="OVN177" s="95"/>
      <c r="OVO177" s="95"/>
      <c r="OVP177" s="95"/>
      <c r="OVQ177" s="95"/>
      <c r="OVR177" s="95"/>
      <c r="OVS177" s="95"/>
      <c r="OVT177" s="95"/>
      <c r="OVU177" s="95"/>
      <c r="OVV177" s="95"/>
      <c r="OVW177" s="95"/>
      <c r="OVX177" s="95"/>
      <c r="OVY177" s="95"/>
      <c r="OVZ177" s="95"/>
      <c r="OWA177" s="95"/>
      <c r="OWB177" s="95"/>
      <c r="OWC177" s="95"/>
      <c r="OWD177" s="95"/>
      <c r="OWE177" s="95"/>
      <c r="OWF177" s="95"/>
      <c r="OWG177" s="95"/>
      <c r="OWH177" s="95"/>
      <c r="OWI177" s="95"/>
      <c r="OWJ177" s="95"/>
      <c r="OWK177" s="95"/>
      <c r="OWL177" s="95"/>
      <c r="OWM177" s="95"/>
      <c r="OWN177" s="95"/>
      <c r="OWO177" s="95"/>
      <c r="OWP177" s="95"/>
      <c r="OWQ177" s="95"/>
      <c r="OWR177" s="95"/>
      <c r="OWS177" s="95"/>
      <c r="OWT177" s="95"/>
      <c r="OWU177" s="95"/>
      <c r="OWV177" s="95"/>
      <c r="OWW177" s="95"/>
      <c r="OWX177" s="95"/>
      <c r="OWY177" s="95"/>
      <c r="OWZ177" s="95"/>
      <c r="OXA177" s="95"/>
      <c r="OXB177" s="95"/>
      <c r="OXC177" s="95"/>
      <c r="OXD177" s="95"/>
      <c r="OXE177" s="95"/>
      <c r="OXF177" s="95"/>
      <c r="OXG177" s="95"/>
      <c r="OXH177" s="95"/>
      <c r="OXI177" s="95"/>
      <c r="OXJ177" s="95"/>
      <c r="OXK177" s="95"/>
      <c r="OXL177" s="95"/>
      <c r="OXM177" s="95"/>
      <c r="OXN177" s="95"/>
      <c r="OXO177" s="95"/>
      <c r="OXP177" s="95"/>
      <c r="OXQ177" s="95"/>
      <c r="OXR177" s="95"/>
      <c r="OXS177" s="95"/>
      <c r="OXT177" s="95"/>
      <c r="OXU177" s="95"/>
      <c r="OXV177" s="95"/>
      <c r="OXW177" s="95"/>
      <c r="OXX177" s="95"/>
      <c r="OXY177" s="95"/>
      <c r="OXZ177" s="95"/>
      <c r="OYA177" s="95"/>
      <c r="OYB177" s="95"/>
      <c r="OYC177" s="95"/>
      <c r="OYD177" s="95"/>
      <c r="OYE177" s="95"/>
      <c r="OYF177" s="95"/>
      <c r="OYG177" s="95"/>
      <c r="OYH177" s="95"/>
      <c r="OYI177" s="95"/>
      <c r="OYJ177" s="95"/>
      <c r="OYK177" s="95"/>
      <c r="OYL177" s="95"/>
      <c r="OYM177" s="95"/>
      <c r="OYN177" s="95"/>
      <c r="OYO177" s="95"/>
      <c r="OYP177" s="95"/>
      <c r="OYQ177" s="95"/>
      <c r="OYR177" s="95"/>
      <c r="OYS177" s="95"/>
      <c r="OYT177" s="95"/>
      <c r="OYU177" s="95"/>
      <c r="OYV177" s="95"/>
      <c r="OYW177" s="95"/>
      <c r="OYX177" s="95"/>
      <c r="OYY177" s="95"/>
      <c r="OYZ177" s="95"/>
      <c r="OZA177" s="95"/>
      <c r="OZB177" s="95"/>
      <c r="OZC177" s="95"/>
      <c r="OZD177" s="95"/>
      <c r="OZE177" s="95"/>
      <c r="OZF177" s="95"/>
      <c r="OZG177" s="95"/>
      <c r="OZH177" s="95"/>
      <c r="OZI177" s="95"/>
      <c r="OZJ177" s="95"/>
      <c r="OZK177" s="95"/>
      <c r="OZL177" s="95"/>
      <c r="OZM177" s="95"/>
      <c r="OZN177" s="95"/>
      <c r="OZO177" s="95"/>
      <c r="OZP177" s="95"/>
      <c r="OZQ177" s="95"/>
      <c r="OZR177" s="95"/>
      <c r="OZS177" s="95"/>
      <c r="OZT177" s="95"/>
      <c r="OZU177" s="95"/>
      <c r="OZV177" s="95"/>
      <c r="OZW177" s="95"/>
      <c r="OZX177" s="95"/>
      <c r="OZY177" s="95"/>
      <c r="OZZ177" s="95"/>
      <c r="PAA177" s="95"/>
      <c r="PAB177" s="95"/>
      <c r="PAC177" s="95"/>
      <c r="PAD177" s="95"/>
      <c r="PAE177" s="95"/>
      <c r="PAF177" s="95"/>
      <c r="PAG177" s="95"/>
      <c r="PAH177" s="95"/>
      <c r="PAI177" s="95"/>
      <c r="PAJ177" s="95"/>
      <c r="PAK177" s="95"/>
      <c r="PAL177" s="95"/>
      <c r="PAM177" s="95"/>
      <c r="PAN177" s="95"/>
      <c r="PAO177" s="95"/>
      <c r="PAP177" s="95"/>
      <c r="PAQ177" s="95"/>
      <c r="PAR177" s="95"/>
      <c r="PAS177" s="95"/>
      <c r="PAT177" s="95"/>
      <c r="PAU177" s="95"/>
      <c r="PAV177" s="95"/>
      <c r="PAW177" s="95"/>
      <c r="PAX177" s="95"/>
      <c r="PAY177" s="95"/>
      <c r="PAZ177" s="95"/>
      <c r="PBA177" s="95"/>
      <c r="PBB177" s="95"/>
      <c r="PBC177" s="95"/>
      <c r="PBD177" s="95"/>
      <c r="PBE177" s="95"/>
      <c r="PBF177" s="95"/>
      <c r="PBG177" s="95"/>
      <c r="PBH177" s="95"/>
      <c r="PBI177" s="95"/>
      <c r="PBJ177" s="95"/>
      <c r="PBK177" s="95"/>
      <c r="PBL177" s="95"/>
      <c r="PBM177" s="95"/>
      <c r="PBN177" s="95"/>
      <c r="PBO177" s="95"/>
      <c r="PBP177" s="95"/>
      <c r="PBQ177" s="95"/>
      <c r="PBR177" s="95"/>
      <c r="PBS177" s="95"/>
      <c r="PBT177" s="95"/>
      <c r="PBU177" s="95"/>
      <c r="PBV177" s="95"/>
      <c r="PBW177" s="95"/>
      <c r="PBX177" s="95"/>
      <c r="PBY177" s="95"/>
      <c r="PBZ177" s="95"/>
      <c r="PCA177" s="95"/>
      <c r="PCB177" s="95"/>
      <c r="PCC177" s="95"/>
      <c r="PCD177" s="95"/>
      <c r="PCE177" s="95"/>
      <c r="PCF177" s="95"/>
      <c r="PCG177" s="95"/>
      <c r="PCH177" s="95"/>
      <c r="PCI177" s="95"/>
      <c r="PCJ177" s="95"/>
      <c r="PCK177" s="95"/>
      <c r="PCL177" s="95"/>
      <c r="PCM177" s="95"/>
      <c r="PCN177" s="95"/>
      <c r="PCO177" s="95"/>
      <c r="PCP177" s="95"/>
      <c r="PCQ177" s="95"/>
      <c r="PCR177" s="95"/>
      <c r="PCS177" s="95"/>
      <c r="PCT177" s="95"/>
      <c r="PCU177" s="95"/>
      <c r="PCV177" s="95"/>
      <c r="PCW177" s="95"/>
      <c r="PCX177" s="95"/>
      <c r="PCY177" s="95"/>
      <c r="PCZ177" s="95"/>
      <c r="PDA177" s="95"/>
      <c r="PDB177" s="95"/>
      <c r="PDC177" s="95"/>
      <c r="PDD177" s="95"/>
      <c r="PDE177" s="95"/>
      <c r="PDF177" s="95"/>
      <c r="PDG177" s="95"/>
      <c r="PDH177" s="95"/>
      <c r="PDI177" s="95"/>
      <c r="PDJ177" s="95"/>
      <c r="PDK177" s="95"/>
      <c r="PDL177" s="95"/>
      <c r="PDM177" s="95"/>
      <c r="PDN177" s="95"/>
      <c r="PDO177" s="95"/>
      <c r="PDP177" s="95"/>
      <c r="PDQ177" s="95"/>
      <c r="PDR177" s="95"/>
      <c r="PDS177" s="95"/>
      <c r="PDT177" s="95"/>
      <c r="PDU177" s="95"/>
      <c r="PDV177" s="95"/>
      <c r="PDW177" s="95"/>
      <c r="PDX177" s="95"/>
      <c r="PDY177" s="95"/>
      <c r="PDZ177" s="95"/>
      <c r="PEA177" s="95"/>
      <c r="PEB177" s="95"/>
      <c r="PEC177" s="95"/>
      <c r="PED177" s="95"/>
      <c r="PEE177" s="95"/>
      <c r="PEF177" s="95"/>
      <c r="PEG177" s="95"/>
      <c r="PEH177" s="95"/>
      <c r="PEI177" s="95"/>
      <c r="PEJ177" s="95"/>
      <c r="PEK177" s="95"/>
      <c r="PEL177" s="95"/>
      <c r="PEM177" s="95"/>
      <c r="PEN177" s="95"/>
      <c r="PEO177" s="95"/>
      <c r="PEP177" s="95"/>
      <c r="PEQ177" s="95"/>
      <c r="PER177" s="95"/>
      <c r="PES177" s="95"/>
      <c r="PET177" s="95"/>
      <c r="PEU177" s="95"/>
      <c r="PEV177" s="95"/>
      <c r="PEW177" s="95"/>
      <c r="PEX177" s="95"/>
      <c r="PEY177" s="95"/>
      <c r="PEZ177" s="95"/>
      <c r="PFA177" s="95"/>
      <c r="PFB177" s="95"/>
      <c r="PFC177" s="95"/>
      <c r="PFD177" s="95"/>
      <c r="PFE177" s="95"/>
      <c r="PFF177" s="95"/>
      <c r="PFG177" s="95"/>
      <c r="PFH177" s="95"/>
      <c r="PFI177" s="95"/>
      <c r="PFJ177" s="95"/>
      <c r="PFK177" s="95"/>
      <c r="PFL177" s="95"/>
      <c r="PFM177" s="95"/>
      <c r="PFN177" s="95"/>
      <c r="PFO177" s="95"/>
      <c r="PFP177" s="95"/>
      <c r="PFQ177" s="95"/>
      <c r="PFR177" s="95"/>
      <c r="PFS177" s="95"/>
      <c r="PFT177" s="95"/>
      <c r="PFU177" s="95"/>
      <c r="PFV177" s="95"/>
      <c r="PFW177" s="95"/>
      <c r="PFX177" s="95"/>
      <c r="PFY177" s="95"/>
      <c r="PFZ177" s="95"/>
      <c r="PGA177" s="95"/>
      <c r="PGB177" s="95"/>
      <c r="PGC177" s="95"/>
      <c r="PGD177" s="95"/>
      <c r="PGE177" s="95"/>
      <c r="PGF177" s="95"/>
      <c r="PGG177" s="95"/>
      <c r="PGH177" s="95"/>
      <c r="PGI177" s="95"/>
      <c r="PGJ177" s="95"/>
      <c r="PGK177" s="95"/>
      <c r="PGL177" s="95"/>
      <c r="PGM177" s="95"/>
      <c r="PGN177" s="95"/>
      <c r="PGO177" s="95"/>
      <c r="PGP177" s="95"/>
      <c r="PGQ177" s="95"/>
      <c r="PGR177" s="95"/>
      <c r="PGS177" s="95"/>
      <c r="PGT177" s="95"/>
      <c r="PGU177" s="95"/>
      <c r="PGV177" s="95"/>
      <c r="PGW177" s="95"/>
      <c r="PGX177" s="95"/>
      <c r="PGY177" s="95"/>
      <c r="PGZ177" s="95"/>
      <c r="PHA177" s="95"/>
      <c r="PHB177" s="95"/>
      <c r="PHC177" s="95"/>
      <c r="PHD177" s="95"/>
      <c r="PHE177" s="95"/>
      <c r="PHF177" s="95"/>
      <c r="PHG177" s="95"/>
      <c r="PHH177" s="95"/>
      <c r="PHI177" s="95"/>
      <c r="PHJ177" s="95"/>
      <c r="PHK177" s="95"/>
      <c r="PHL177" s="95"/>
      <c r="PHM177" s="95"/>
      <c r="PHN177" s="95"/>
      <c r="PHO177" s="95"/>
      <c r="PHP177" s="95"/>
      <c r="PHQ177" s="95"/>
      <c r="PHR177" s="95"/>
      <c r="PHS177" s="95"/>
      <c r="PHT177" s="95"/>
      <c r="PHU177" s="95"/>
      <c r="PHV177" s="95"/>
      <c r="PHW177" s="95"/>
      <c r="PHX177" s="95"/>
      <c r="PHY177" s="95"/>
      <c r="PHZ177" s="95"/>
      <c r="PIA177" s="95"/>
      <c r="PIB177" s="95"/>
      <c r="PIC177" s="95"/>
      <c r="PID177" s="95"/>
      <c r="PIE177" s="95"/>
      <c r="PIF177" s="95"/>
      <c r="PIG177" s="95"/>
      <c r="PIH177" s="95"/>
      <c r="PII177" s="95"/>
      <c r="PIJ177" s="95"/>
      <c r="PIK177" s="95"/>
      <c r="PIL177" s="95"/>
      <c r="PIM177" s="95"/>
      <c r="PIN177" s="95"/>
      <c r="PIO177" s="95"/>
      <c r="PIP177" s="95"/>
      <c r="PIQ177" s="95"/>
      <c r="PIR177" s="95"/>
      <c r="PIS177" s="95"/>
      <c r="PIT177" s="95"/>
      <c r="PIU177" s="95"/>
      <c r="PIV177" s="95"/>
      <c r="PIW177" s="95"/>
      <c r="PIX177" s="95"/>
      <c r="PIY177" s="95"/>
      <c r="PIZ177" s="95"/>
      <c r="PJA177" s="95"/>
      <c r="PJB177" s="95"/>
      <c r="PJC177" s="95"/>
      <c r="PJD177" s="95"/>
      <c r="PJE177" s="95"/>
      <c r="PJF177" s="95"/>
      <c r="PJG177" s="95"/>
      <c r="PJH177" s="95"/>
      <c r="PJI177" s="95"/>
      <c r="PJJ177" s="95"/>
      <c r="PJK177" s="95"/>
      <c r="PJL177" s="95"/>
      <c r="PJM177" s="95"/>
      <c r="PJN177" s="95"/>
      <c r="PJO177" s="95"/>
      <c r="PJP177" s="95"/>
      <c r="PJQ177" s="95"/>
      <c r="PJR177" s="95"/>
      <c r="PJS177" s="95"/>
      <c r="PJT177" s="95"/>
      <c r="PJU177" s="95"/>
      <c r="PJV177" s="95"/>
      <c r="PJW177" s="95"/>
      <c r="PJX177" s="95"/>
      <c r="PJY177" s="95"/>
      <c r="PJZ177" s="95"/>
      <c r="PKA177" s="95"/>
      <c r="PKB177" s="95"/>
      <c r="PKC177" s="95"/>
      <c r="PKD177" s="95"/>
      <c r="PKE177" s="95"/>
      <c r="PKF177" s="95"/>
      <c r="PKG177" s="95"/>
      <c r="PKH177" s="95"/>
      <c r="PKI177" s="95"/>
      <c r="PKJ177" s="95"/>
      <c r="PKK177" s="95"/>
      <c r="PKL177" s="95"/>
      <c r="PKM177" s="95"/>
      <c r="PKN177" s="95"/>
      <c r="PKO177" s="95"/>
      <c r="PKP177" s="95"/>
      <c r="PKQ177" s="95"/>
      <c r="PKR177" s="95"/>
      <c r="PKS177" s="95"/>
      <c r="PKT177" s="95"/>
      <c r="PKU177" s="95"/>
      <c r="PKV177" s="95"/>
      <c r="PKW177" s="95"/>
      <c r="PKX177" s="95"/>
      <c r="PKY177" s="95"/>
      <c r="PKZ177" s="95"/>
      <c r="PLA177" s="95"/>
      <c r="PLB177" s="95"/>
      <c r="PLC177" s="95"/>
      <c r="PLD177" s="95"/>
      <c r="PLE177" s="95"/>
      <c r="PLF177" s="95"/>
      <c r="PLG177" s="95"/>
      <c r="PLH177" s="95"/>
      <c r="PLI177" s="95"/>
      <c r="PLJ177" s="95"/>
      <c r="PLK177" s="95"/>
      <c r="PLL177" s="95"/>
      <c r="PLM177" s="95"/>
      <c r="PLN177" s="95"/>
      <c r="PLO177" s="95"/>
      <c r="PLP177" s="95"/>
      <c r="PLQ177" s="95"/>
      <c r="PLR177" s="95"/>
      <c r="PLS177" s="95"/>
      <c r="PLT177" s="95"/>
      <c r="PLU177" s="95"/>
      <c r="PLV177" s="95"/>
      <c r="PLW177" s="95"/>
      <c r="PLX177" s="95"/>
      <c r="PLY177" s="95"/>
      <c r="PLZ177" s="95"/>
      <c r="PMA177" s="95"/>
      <c r="PMB177" s="95"/>
      <c r="PMC177" s="95"/>
      <c r="PMD177" s="95"/>
      <c r="PME177" s="95"/>
      <c r="PMF177" s="95"/>
      <c r="PMG177" s="95"/>
      <c r="PMH177" s="95"/>
      <c r="PMI177" s="95"/>
      <c r="PMJ177" s="95"/>
      <c r="PMK177" s="95"/>
      <c r="PML177" s="95"/>
      <c r="PMM177" s="95"/>
      <c r="PMN177" s="95"/>
      <c r="PMO177" s="95"/>
      <c r="PMP177" s="95"/>
      <c r="PMQ177" s="95"/>
      <c r="PMR177" s="95"/>
      <c r="PMS177" s="95"/>
      <c r="PMT177" s="95"/>
      <c r="PMU177" s="95"/>
      <c r="PMV177" s="95"/>
      <c r="PMW177" s="95"/>
      <c r="PMX177" s="95"/>
      <c r="PMY177" s="95"/>
      <c r="PMZ177" s="95"/>
      <c r="PNA177" s="95"/>
      <c r="PNB177" s="95"/>
      <c r="PNC177" s="95"/>
      <c r="PND177" s="95"/>
      <c r="PNE177" s="95"/>
      <c r="PNF177" s="95"/>
      <c r="PNG177" s="95"/>
      <c r="PNH177" s="95"/>
      <c r="PNI177" s="95"/>
      <c r="PNJ177" s="95"/>
      <c r="PNK177" s="95"/>
      <c r="PNL177" s="95"/>
      <c r="PNM177" s="95"/>
      <c r="PNN177" s="95"/>
      <c r="PNO177" s="95"/>
      <c r="PNP177" s="95"/>
      <c r="PNQ177" s="95"/>
      <c r="PNR177" s="95"/>
      <c r="PNS177" s="95"/>
      <c r="PNT177" s="95"/>
      <c r="PNU177" s="95"/>
      <c r="PNV177" s="95"/>
      <c r="PNW177" s="95"/>
      <c r="PNX177" s="95"/>
      <c r="PNY177" s="95"/>
      <c r="PNZ177" s="95"/>
      <c r="POA177" s="95"/>
      <c r="POB177" s="95"/>
      <c r="POC177" s="95"/>
      <c r="POD177" s="95"/>
      <c r="POE177" s="95"/>
      <c r="POF177" s="95"/>
      <c r="POG177" s="95"/>
      <c r="POH177" s="95"/>
      <c r="POI177" s="95"/>
      <c r="POJ177" s="95"/>
      <c r="POK177" s="95"/>
      <c r="POL177" s="95"/>
      <c r="POM177" s="95"/>
      <c r="PON177" s="95"/>
      <c r="POO177" s="95"/>
      <c r="POP177" s="95"/>
      <c r="POQ177" s="95"/>
      <c r="POR177" s="95"/>
      <c r="POS177" s="95"/>
      <c r="POT177" s="95"/>
      <c r="POU177" s="95"/>
      <c r="POV177" s="95"/>
      <c r="POW177" s="95"/>
      <c r="POX177" s="95"/>
      <c r="POY177" s="95"/>
      <c r="POZ177" s="95"/>
      <c r="PPA177" s="95"/>
      <c r="PPB177" s="95"/>
      <c r="PPC177" s="95"/>
      <c r="PPD177" s="95"/>
      <c r="PPE177" s="95"/>
      <c r="PPF177" s="95"/>
      <c r="PPG177" s="95"/>
      <c r="PPH177" s="95"/>
      <c r="PPI177" s="95"/>
      <c r="PPJ177" s="95"/>
      <c r="PPK177" s="95"/>
      <c r="PPL177" s="95"/>
      <c r="PPM177" s="95"/>
      <c r="PPN177" s="95"/>
      <c r="PPO177" s="95"/>
      <c r="PPP177" s="95"/>
      <c r="PPQ177" s="95"/>
      <c r="PPR177" s="95"/>
      <c r="PPS177" s="95"/>
      <c r="PPT177" s="95"/>
      <c r="PPU177" s="95"/>
      <c r="PPV177" s="95"/>
      <c r="PPW177" s="95"/>
      <c r="PPX177" s="95"/>
      <c r="PPY177" s="95"/>
      <c r="PPZ177" s="95"/>
      <c r="PQA177" s="95"/>
      <c r="PQB177" s="95"/>
      <c r="PQC177" s="95"/>
      <c r="PQD177" s="95"/>
      <c r="PQE177" s="95"/>
      <c r="PQF177" s="95"/>
      <c r="PQG177" s="95"/>
      <c r="PQH177" s="95"/>
      <c r="PQI177" s="95"/>
      <c r="PQJ177" s="95"/>
      <c r="PQK177" s="95"/>
      <c r="PQL177" s="95"/>
      <c r="PQM177" s="95"/>
      <c r="PQN177" s="95"/>
      <c r="PQO177" s="95"/>
      <c r="PQP177" s="95"/>
      <c r="PQQ177" s="95"/>
      <c r="PQR177" s="95"/>
      <c r="PQS177" s="95"/>
      <c r="PQT177" s="95"/>
      <c r="PQU177" s="95"/>
      <c r="PQV177" s="95"/>
      <c r="PQW177" s="95"/>
      <c r="PQX177" s="95"/>
      <c r="PQY177" s="95"/>
      <c r="PQZ177" s="95"/>
      <c r="PRA177" s="95"/>
      <c r="PRB177" s="95"/>
      <c r="PRC177" s="95"/>
      <c r="PRD177" s="95"/>
      <c r="PRE177" s="95"/>
      <c r="PRF177" s="95"/>
      <c r="PRG177" s="95"/>
      <c r="PRH177" s="95"/>
      <c r="PRI177" s="95"/>
      <c r="PRJ177" s="95"/>
      <c r="PRK177" s="95"/>
      <c r="PRL177" s="95"/>
      <c r="PRM177" s="95"/>
      <c r="PRN177" s="95"/>
      <c r="PRO177" s="95"/>
      <c r="PRP177" s="95"/>
      <c r="PRQ177" s="95"/>
      <c r="PRR177" s="95"/>
      <c r="PRS177" s="95"/>
      <c r="PRT177" s="95"/>
      <c r="PRU177" s="95"/>
      <c r="PRV177" s="95"/>
      <c r="PRW177" s="95"/>
      <c r="PRX177" s="95"/>
      <c r="PRY177" s="95"/>
      <c r="PRZ177" s="95"/>
      <c r="PSA177" s="95"/>
      <c r="PSB177" s="95"/>
      <c r="PSC177" s="95"/>
      <c r="PSD177" s="95"/>
      <c r="PSE177" s="95"/>
      <c r="PSF177" s="95"/>
      <c r="PSG177" s="95"/>
      <c r="PSH177" s="95"/>
      <c r="PSI177" s="95"/>
      <c r="PSJ177" s="95"/>
      <c r="PSK177" s="95"/>
      <c r="PSL177" s="95"/>
      <c r="PSM177" s="95"/>
      <c r="PSN177" s="95"/>
      <c r="PSO177" s="95"/>
      <c r="PSP177" s="95"/>
      <c r="PSQ177" s="95"/>
      <c r="PSR177" s="95"/>
      <c r="PSS177" s="95"/>
      <c r="PST177" s="95"/>
      <c r="PSU177" s="95"/>
      <c r="PSV177" s="95"/>
      <c r="PSW177" s="95"/>
      <c r="PSX177" s="95"/>
      <c r="PSY177" s="95"/>
      <c r="PSZ177" s="95"/>
      <c r="PTA177" s="95"/>
      <c r="PTB177" s="95"/>
      <c r="PTC177" s="95"/>
      <c r="PTD177" s="95"/>
      <c r="PTE177" s="95"/>
      <c r="PTF177" s="95"/>
      <c r="PTG177" s="95"/>
      <c r="PTH177" s="95"/>
      <c r="PTI177" s="95"/>
      <c r="PTJ177" s="95"/>
      <c r="PTK177" s="95"/>
      <c r="PTL177" s="95"/>
      <c r="PTM177" s="95"/>
      <c r="PTN177" s="95"/>
      <c r="PTO177" s="95"/>
      <c r="PTP177" s="95"/>
      <c r="PTQ177" s="95"/>
      <c r="PTR177" s="95"/>
      <c r="PTS177" s="95"/>
      <c r="PTT177" s="95"/>
      <c r="PTU177" s="95"/>
      <c r="PTV177" s="95"/>
      <c r="PTW177" s="95"/>
      <c r="PTX177" s="95"/>
      <c r="PTY177" s="95"/>
      <c r="PTZ177" s="95"/>
      <c r="PUA177" s="95"/>
      <c r="PUB177" s="95"/>
      <c r="PUC177" s="95"/>
      <c r="PUD177" s="95"/>
      <c r="PUE177" s="95"/>
      <c r="PUF177" s="95"/>
      <c r="PUG177" s="95"/>
      <c r="PUH177" s="95"/>
      <c r="PUI177" s="95"/>
      <c r="PUJ177" s="95"/>
      <c r="PUK177" s="95"/>
      <c r="PUL177" s="95"/>
      <c r="PUM177" s="95"/>
      <c r="PUN177" s="95"/>
      <c r="PUO177" s="95"/>
      <c r="PUP177" s="95"/>
      <c r="PUQ177" s="95"/>
      <c r="PUR177" s="95"/>
      <c r="PUS177" s="95"/>
      <c r="PUT177" s="95"/>
      <c r="PUU177" s="95"/>
      <c r="PUV177" s="95"/>
      <c r="PUW177" s="95"/>
      <c r="PUX177" s="95"/>
      <c r="PUY177" s="95"/>
      <c r="PUZ177" s="95"/>
      <c r="PVA177" s="95"/>
      <c r="PVB177" s="95"/>
      <c r="PVC177" s="95"/>
      <c r="PVD177" s="95"/>
      <c r="PVE177" s="95"/>
      <c r="PVF177" s="95"/>
      <c r="PVG177" s="95"/>
      <c r="PVH177" s="95"/>
      <c r="PVI177" s="95"/>
      <c r="PVJ177" s="95"/>
      <c r="PVK177" s="95"/>
      <c r="PVL177" s="95"/>
      <c r="PVM177" s="95"/>
      <c r="PVN177" s="95"/>
      <c r="PVO177" s="95"/>
      <c r="PVP177" s="95"/>
      <c r="PVQ177" s="95"/>
      <c r="PVR177" s="95"/>
      <c r="PVS177" s="95"/>
      <c r="PVT177" s="95"/>
      <c r="PVU177" s="95"/>
      <c r="PVV177" s="95"/>
      <c r="PVW177" s="95"/>
      <c r="PVX177" s="95"/>
      <c r="PVY177" s="95"/>
      <c r="PVZ177" s="95"/>
      <c r="PWA177" s="95"/>
      <c r="PWB177" s="95"/>
      <c r="PWC177" s="95"/>
      <c r="PWD177" s="95"/>
      <c r="PWE177" s="95"/>
      <c r="PWF177" s="95"/>
      <c r="PWG177" s="95"/>
      <c r="PWH177" s="95"/>
      <c r="PWI177" s="95"/>
      <c r="PWJ177" s="95"/>
      <c r="PWK177" s="95"/>
      <c r="PWL177" s="95"/>
      <c r="PWM177" s="95"/>
      <c r="PWN177" s="95"/>
      <c r="PWO177" s="95"/>
      <c r="PWP177" s="95"/>
      <c r="PWQ177" s="95"/>
      <c r="PWR177" s="95"/>
      <c r="PWS177" s="95"/>
      <c r="PWT177" s="95"/>
      <c r="PWU177" s="95"/>
      <c r="PWV177" s="95"/>
      <c r="PWW177" s="95"/>
      <c r="PWX177" s="95"/>
      <c r="PWY177" s="95"/>
      <c r="PWZ177" s="95"/>
      <c r="PXA177" s="95"/>
      <c r="PXB177" s="95"/>
      <c r="PXC177" s="95"/>
      <c r="PXD177" s="95"/>
      <c r="PXE177" s="95"/>
      <c r="PXF177" s="95"/>
      <c r="PXG177" s="95"/>
      <c r="PXH177" s="95"/>
      <c r="PXI177" s="95"/>
      <c r="PXJ177" s="95"/>
      <c r="PXK177" s="95"/>
      <c r="PXL177" s="95"/>
      <c r="PXM177" s="95"/>
      <c r="PXN177" s="95"/>
      <c r="PXO177" s="95"/>
      <c r="PXP177" s="95"/>
      <c r="PXQ177" s="95"/>
      <c r="PXR177" s="95"/>
      <c r="PXS177" s="95"/>
      <c r="PXT177" s="95"/>
      <c r="PXU177" s="95"/>
      <c r="PXV177" s="95"/>
      <c r="PXW177" s="95"/>
      <c r="PXX177" s="95"/>
      <c r="PXY177" s="95"/>
      <c r="PXZ177" s="95"/>
      <c r="PYA177" s="95"/>
      <c r="PYB177" s="95"/>
      <c r="PYC177" s="95"/>
      <c r="PYD177" s="95"/>
      <c r="PYE177" s="95"/>
      <c r="PYF177" s="95"/>
      <c r="PYG177" s="95"/>
      <c r="PYH177" s="95"/>
      <c r="PYI177" s="95"/>
      <c r="PYJ177" s="95"/>
      <c r="PYK177" s="95"/>
      <c r="PYL177" s="95"/>
      <c r="PYM177" s="95"/>
      <c r="PYN177" s="95"/>
      <c r="PYO177" s="95"/>
      <c r="PYP177" s="95"/>
      <c r="PYQ177" s="95"/>
      <c r="PYR177" s="95"/>
      <c r="PYS177" s="95"/>
      <c r="PYT177" s="95"/>
      <c r="PYU177" s="95"/>
      <c r="PYV177" s="95"/>
      <c r="PYW177" s="95"/>
      <c r="PYX177" s="95"/>
      <c r="PYY177" s="95"/>
      <c r="PYZ177" s="95"/>
      <c r="PZA177" s="95"/>
      <c r="PZB177" s="95"/>
      <c r="PZC177" s="95"/>
      <c r="PZD177" s="95"/>
      <c r="PZE177" s="95"/>
      <c r="PZF177" s="95"/>
      <c r="PZG177" s="95"/>
      <c r="PZH177" s="95"/>
      <c r="PZI177" s="95"/>
      <c r="PZJ177" s="95"/>
      <c r="PZK177" s="95"/>
      <c r="PZL177" s="95"/>
      <c r="PZM177" s="95"/>
      <c r="PZN177" s="95"/>
      <c r="PZO177" s="95"/>
      <c r="PZP177" s="95"/>
      <c r="PZQ177" s="95"/>
      <c r="PZR177" s="95"/>
      <c r="PZS177" s="95"/>
      <c r="PZT177" s="95"/>
      <c r="PZU177" s="95"/>
      <c r="PZV177" s="95"/>
      <c r="PZW177" s="95"/>
      <c r="PZX177" s="95"/>
      <c r="PZY177" s="95"/>
      <c r="PZZ177" s="95"/>
      <c r="QAA177" s="95"/>
      <c r="QAB177" s="95"/>
      <c r="QAC177" s="95"/>
      <c r="QAD177" s="95"/>
      <c r="QAE177" s="95"/>
      <c r="QAF177" s="95"/>
      <c r="QAG177" s="95"/>
      <c r="QAH177" s="95"/>
      <c r="QAI177" s="95"/>
      <c r="QAJ177" s="95"/>
      <c r="QAK177" s="95"/>
      <c r="QAL177" s="95"/>
      <c r="QAM177" s="95"/>
      <c r="QAN177" s="95"/>
      <c r="QAO177" s="95"/>
      <c r="QAP177" s="95"/>
      <c r="QAQ177" s="95"/>
      <c r="QAR177" s="95"/>
      <c r="QAS177" s="95"/>
      <c r="QAT177" s="95"/>
      <c r="QAU177" s="95"/>
      <c r="QAV177" s="95"/>
      <c r="QAW177" s="95"/>
      <c r="QAX177" s="95"/>
      <c r="QAY177" s="95"/>
      <c r="QAZ177" s="95"/>
      <c r="QBA177" s="95"/>
      <c r="QBB177" s="95"/>
      <c r="QBC177" s="95"/>
      <c r="QBD177" s="95"/>
      <c r="QBE177" s="95"/>
      <c r="QBF177" s="95"/>
      <c r="QBG177" s="95"/>
      <c r="QBH177" s="95"/>
      <c r="QBI177" s="95"/>
      <c r="QBJ177" s="95"/>
      <c r="QBK177" s="95"/>
      <c r="QBL177" s="95"/>
      <c r="QBM177" s="95"/>
      <c r="QBN177" s="95"/>
      <c r="QBO177" s="95"/>
      <c r="QBP177" s="95"/>
      <c r="QBQ177" s="95"/>
      <c r="QBR177" s="95"/>
      <c r="QBS177" s="95"/>
      <c r="QBT177" s="95"/>
      <c r="QBU177" s="95"/>
      <c r="QBV177" s="95"/>
      <c r="QBW177" s="95"/>
      <c r="QBX177" s="95"/>
      <c r="QBY177" s="95"/>
      <c r="QBZ177" s="95"/>
      <c r="QCA177" s="95"/>
      <c r="QCB177" s="95"/>
      <c r="QCC177" s="95"/>
      <c r="QCD177" s="95"/>
      <c r="QCE177" s="95"/>
      <c r="QCF177" s="95"/>
      <c r="QCG177" s="95"/>
      <c r="QCH177" s="95"/>
      <c r="QCI177" s="95"/>
      <c r="QCJ177" s="95"/>
      <c r="QCK177" s="95"/>
      <c r="QCL177" s="95"/>
      <c r="QCM177" s="95"/>
      <c r="QCN177" s="95"/>
      <c r="QCO177" s="95"/>
      <c r="QCP177" s="95"/>
      <c r="QCQ177" s="95"/>
      <c r="QCR177" s="95"/>
      <c r="QCS177" s="95"/>
      <c r="QCT177" s="95"/>
      <c r="QCU177" s="95"/>
      <c r="QCV177" s="95"/>
      <c r="QCW177" s="95"/>
      <c r="QCX177" s="95"/>
      <c r="QCY177" s="95"/>
      <c r="QCZ177" s="95"/>
      <c r="QDA177" s="95"/>
      <c r="QDB177" s="95"/>
      <c r="QDC177" s="95"/>
      <c r="QDD177" s="95"/>
      <c r="QDE177" s="95"/>
      <c r="QDF177" s="95"/>
      <c r="QDG177" s="95"/>
      <c r="QDH177" s="95"/>
      <c r="QDI177" s="95"/>
      <c r="QDJ177" s="95"/>
      <c r="QDK177" s="95"/>
      <c r="QDL177" s="95"/>
      <c r="QDM177" s="95"/>
      <c r="QDN177" s="95"/>
      <c r="QDO177" s="95"/>
      <c r="QDP177" s="95"/>
      <c r="QDQ177" s="95"/>
      <c r="QDR177" s="95"/>
      <c r="QDS177" s="95"/>
      <c r="QDT177" s="95"/>
      <c r="QDU177" s="95"/>
      <c r="QDV177" s="95"/>
      <c r="QDW177" s="95"/>
      <c r="QDX177" s="95"/>
      <c r="QDY177" s="95"/>
      <c r="QDZ177" s="95"/>
      <c r="QEA177" s="95"/>
      <c r="QEB177" s="95"/>
      <c r="QEC177" s="95"/>
      <c r="QED177" s="95"/>
      <c r="QEE177" s="95"/>
      <c r="QEF177" s="95"/>
      <c r="QEG177" s="95"/>
      <c r="QEH177" s="95"/>
      <c r="QEI177" s="95"/>
      <c r="QEJ177" s="95"/>
      <c r="QEK177" s="95"/>
      <c r="QEL177" s="95"/>
      <c r="QEM177" s="95"/>
      <c r="QEN177" s="95"/>
      <c r="QEO177" s="95"/>
      <c r="QEP177" s="95"/>
      <c r="QEQ177" s="95"/>
      <c r="QER177" s="95"/>
      <c r="QES177" s="95"/>
      <c r="QET177" s="95"/>
      <c r="QEU177" s="95"/>
      <c r="QEV177" s="95"/>
      <c r="QEW177" s="95"/>
      <c r="QEX177" s="95"/>
      <c r="QEY177" s="95"/>
      <c r="QEZ177" s="95"/>
      <c r="QFA177" s="95"/>
      <c r="QFB177" s="95"/>
      <c r="QFC177" s="95"/>
      <c r="QFD177" s="95"/>
      <c r="QFE177" s="95"/>
      <c r="QFF177" s="95"/>
      <c r="QFG177" s="95"/>
      <c r="QFH177" s="95"/>
      <c r="QFI177" s="95"/>
      <c r="QFJ177" s="95"/>
      <c r="QFK177" s="95"/>
      <c r="QFL177" s="95"/>
      <c r="QFM177" s="95"/>
      <c r="QFN177" s="95"/>
      <c r="QFO177" s="95"/>
      <c r="QFP177" s="95"/>
      <c r="QFQ177" s="95"/>
      <c r="QFR177" s="95"/>
      <c r="QFS177" s="95"/>
      <c r="QFT177" s="95"/>
      <c r="QFU177" s="95"/>
      <c r="QFV177" s="95"/>
      <c r="QFW177" s="95"/>
      <c r="QFX177" s="95"/>
      <c r="QFY177" s="95"/>
      <c r="QFZ177" s="95"/>
      <c r="QGA177" s="95"/>
      <c r="QGB177" s="95"/>
      <c r="QGC177" s="95"/>
      <c r="QGD177" s="95"/>
      <c r="QGE177" s="95"/>
      <c r="QGF177" s="95"/>
      <c r="QGG177" s="95"/>
      <c r="QGH177" s="95"/>
      <c r="QGI177" s="95"/>
      <c r="QGJ177" s="95"/>
      <c r="QGK177" s="95"/>
      <c r="QGL177" s="95"/>
      <c r="QGM177" s="95"/>
      <c r="QGN177" s="95"/>
      <c r="QGO177" s="95"/>
      <c r="QGP177" s="95"/>
      <c r="QGQ177" s="95"/>
      <c r="QGR177" s="95"/>
      <c r="QGS177" s="95"/>
      <c r="QGT177" s="95"/>
      <c r="QGU177" s="95"/>
      <c r="QGV177" s="95"/>
      <c r="QGW177" s="95"/>
      <c r="QGX177" s="95"/>
      <c r="QGY177" s="95"/>
      <c r="QGZ177" s="95"/>
      <c r="QHA177" s="95"/>
      <c r="QHB177" s="95"/>
      <c r="QHC177" s="95"/>
      <c r="QHD177" s="95"/>
      <c r="QHE177" s="95"/>
      <c r="QHF177" s="95"/>
      <c r="QHG177" s="95"/>
      <c r="QHH177" s="95"/>
      <c r="QHI177" s="95"/>
      <c r="QHJ177" s="95"/>
      <c r="QHK177" s="95"/>
      <c r="QHL177" s="95"/>
      <c r="QHM177" s="95"/>
      <c r="QHN177" s="95"/>
      <c r="QHO177" s="95"/>
      <c r="QHP177" s="95"/>
      <c r="QHQ177" s="95"/>
      <c r="QHR177" s="95"/>
      <c r="QHS177" s="95"/>
      <c r="QHT177" s="95"/>
      <c r="QHU177" s="95"/>
      <c r="QHV177" s="95"/>
      <c r="QHW177" s="95"/>
      <c r="QHX177" s="95"/>
      <c r="QHY177" s="95"/>
      <c r="QHZ177" s="95"/>
      <c r="QIA177" s="95"/>
      <c r="QIB177" s="95"/>
      <c r="QIC177" s="95"/>
      <c r="QID177" s="95"/>
      <c r="QIE177" s="95"/>
      <c r="QIF177" s="95"/>
      <c r="QIG177" s="95"/>
      <c r="QIH177" s="95"/>
      <c r="QII177" s="95"/>
      <c r="QIJ177" s="95"/>
      <c r="QIK177" s="95"/>
      <c r="QIL177" s="95"/>
      <c r="QIM177" s="95"/>
      <c r="QIN177" s="95"/>
      <c r="QIO177" s="95"/>
      <c r="QIP177" s="95"/>
      <c r="QIQ177" s="95"/>
      <c r="QIR177" s="95"/>
      <c r="QIS177" s="95"/>
      <c r="QIT177" s="95"/>
      <c r="QIU177" s="95"/>
      <c r="QIV177" s="95"/>
      <c r="QIW177" s="95"/>
      <c r="QIX177" s="95"/>
      <c r="QIY177" s="95"/>
      <c r="QIZ177" s="95"/>
      <c r="QJA177" s="95"/>
      <c r="QJB177" s="95"/>
      <c r="QJC177" s="95"/>
      <c r="QJD177" s="95"/>
      <c r="QJE177" s="95"/>
      <c r="QJF177" s="95"/>
      <c r="QJG177" s="95"/>
      <c r="QJH177" s="95"/>
      <c r="QJI177" s="95"/>
      <c r="QJJ177" s="95"/>
      <c r="QJK177" s="95"/>
      <c r="QJL177" s="95"/>
      <c r="QJM177" s="95"/>
      <c r="QJN177" s="95"/>
      <c r="QJO177" s="95"/>
      <c r="QJP177" s="95"/>
      <c r="QJQ177" s="95"/>
      <c r="QJR177" s="95"/>
      <c r="QJS177" s="95"/>
      <c r="QJT177" s="95"/>
      <c r="QJU177" s="95"/>
      <c r="QJV177" s="95"/>
      <c r="QJW177" s="95"/>
      <c r="QJX177" s="95"/>
      <c r="QJY177" s="95"/>
      <c r="QJZ177" s="95"/>
      <c r="QKA177" s="95"/>
      <c r="QKB177" s="95"/>
      <c r="QKC177" s="95"/>
      <c r="QKD177" s="95"/>
      <c r="QKE177" s="95"/>
      <c r="QKF177" s="95"/>
      <c r="QKG177" s="95"/>
      <c r="QKH177" s="95"/>
      <c r="QKI177" s="95"/>
      <c r="QKJ177" s="95"/>
      <c r="QKK177" s="95"/>
      <c r="QKL177" s="95"/>
      <c r="QKM177" s="95"/>
      <c r="QKN177" s="95"/>
      <c r="QKO177" s="95"/>
      <c r="QKP177" s="95"/>
      <c r="QKQ177" s="95"/>
      <c r="QKR177" s="95"/>
      <c r="QKS177" s="95"/>
      <c r="QKT177" s="95"/>
      <c r="QKU177" s="95"/>
      <c r="QKV177" s="95"/>
      <c r="QKW177" s="95"/>
      <c r="QKX177" s="95"/>
      <c r="QKY177" s="95"/>
      <c r="QKZ177" s="95"/>
      <c r="QLA177" s="95"/>
      <c r="QLB177" s="95"/>
      <c r="QLC177" s="95"/>
      <c r="QLD177" s="95"/>
      <c r="QLE177" s="95"/>
      <c r="QLF177" s="95"/>
      <c r="QLG177" s="95"/>
      <c r="QLH177" s="95"/>
      <c r="QLI177" s="95"/>
      <c r="QLJ177" s="95"/>
      <c r="QLK177" s="95"/>
      <c r="QLL177" s="95"/>
      <c r="QLM177" s="95"/>
      <c r="QLN177" s="95"/>
      <c r="QLO177" s="95"/>
      <c r="QLP177" s="95"/>
      <c r="QLQ177" s="95"/>
      <c r="QLR177" s="95"/>
      <c r="QLS177" s="95"/>
      <c r="QLT177" s="95"/>
      <c r="QLU177" s="95"/>
      <c r="QLV177" s="95"/>
      <c r="QLW177" s="95"/>
      <c r="QLX177" s="95"/>
      <c r="QLY177" s="95"/>
      <c r="QLZ177" s="95"/>
      <c r="QMA177" s="95"/>
      <c r="QMB177" s="95"/>
      <c r="QMC177" s="95"/>
      <c r="QMD177" s="95"/>
      <c r="QME177" s="95"/>
      <c r="QMF177" s="95"/>
      <c r="QMG177" s="95"/>
      <c r="QMH177" s="95"/>
      <c r="QMI177" s="95"/>
      <c r="QMJ177" s="95"/>
      <c r="QMK177" s="95"/>
      <c r="QML177" s="95"/>
      <c r="QMM177" s="95"/>
      <c r="QMN177" s="95"/>
      <c r="QMO177" s="95"/>
      <c r="QMP177" s="95"/>
      <c r="QMQ177" s="95"/>
      <c r="QMR177" s="95"/>
      <c r="QMS177" s="95"/>
      <c r="QMT177" s="95"/>
      <c r="QMU177" s="95"/>
      <c r="QMV177" s="95"/>
      <c r="QMW177" s="95"/>
      <c r="QMX177" s="95"/>
      <c r="QMY177" s="95"/>
      <c r="QMZ177" s="95"/>
      <c r="QNA177" s="95"/>
      <c r="QNB177" s="95"/>
      <c r="QNC177" s="95"/>
      <c r="QND177" s="95"/>
      <c r="QNE177" s="95"/>
      <c r="QNF177" s="95"/>
      <c r="QNG177" s="95"/>
      <c r="QNH177" s="95"/>
      <c r="QNI177" s="95"/>
      <c r="QNJ177" s="95"/>
      <c r="QNK177" s="95"/>
      <c r="QNL177" s="95"/>
      <c r="QNM177" s="95"/>
      <c r="QNN177" s="95"/>
      <c r="QNO177" s="95"/>
      <c r="QNP177" s="95"/>
      <c r="QNQ177" s="95"/>
      <c r="QNR177" s="95"/>
      <c r="QNS177" s="95"/>
      <c r="QNT177" s="95"/>
      <c r="QNU177" s="95"/>
      <c r="QNV177" s="95"/>
      <c r="QNW177" s="95"/>
      <c r="QNX177" s="95"/>
      <c r="QNY177" s="95"/>
      <c r="QNZ177" s="95"/>
      <c r="QOA177" s="95"/>
      <c r="QOB177" s="95"/>
      <c r="QOC177" s="95"/>
      <c r="QOD177" s="95"/>
      <c r="QOE177" s="95"/>
      <c r="QOF177" s="95"/>
      <c r="QOG177" s="95"/>
      <c r="QOH177" s="95"/>
      <c r="QOI177" s="95"/>
      <c r="QOJ177" s="95"/>
      <c r="QOK177" s="95"/>
      <c r="QOL177" s="95"/>
      <c r="QOM177" s="95"/>
      <c r="QON177" s="95"/>
      <c r="QOO177" s="95"/>
      <c r="QOP177" s="95"/>
      <c r="QOQ177" s="95"/>
      <c r="QOR177" s="95"/>
      <c r="QOS177" s="95"/>
      <c r="QOT177" s="95"/>
      <c r="QOU177" s="95"/>
      <c r="QOV177" s="95"/>
      <c r="QOW177" s="95"/>
      <c r="QOX177" s="95"/>
      <c r="QOY177" s="95"/>
      <c r="QOZ177" s="95"/>
      <c r="QPA177" s="95"/>
      <c r="QPB177" s="95"/>
      <c r="QPC177" s="95"/>
      <c r="QPD177" s="95"/>
      <c r="QPE177" s="95"/>
      <c r="QPF177" s="95"/>
      <c r="QPG177" s="95"/>
      <c r="QPH177" s="95"/>
      <c r="QPI177" s="95"/>
      <c r="QPJ177" s="95"/>
      <c r="QPK177" s="95"/>
      <c r="QPL177" s="95"/>
      <c r="QPM177" s="95"/>
      <c r="QPN177" s="95"/>
      <c r="QPO177" s="95"/>
      <c r="QPP177" s="95"/>
      <c r="QPQ177" s="95"/>
      <c r="QPR177" s="95"/>
      <c r="QPS177" s="95"/>
      <c r="QPT177" s="95"/>
      <c r="QPU177" s="95"/>
      <c r="QPV177" s="95"/>
      <c r="QPW177" s="95"/>
      <c r="QPX177" s="95"/>
      <c r="QPY177" s="95"/>
      <c r="QPZ177" s="95"/>
      <c r="QQA177" s="95"/>
      <c r="QQB177" s="95"/>
      <c r="QQC177" s="95"/>
      <c r="QQD177" s="95"/>
      <c r="QQE177" s="95"/>
      <c r="QQF177" s="95"/>
      <c r="QQG177" s="95"/>
      <c r="QQH177" s="95"/>
      <c r="QQI177" s="95"/>
      <c r="QQJ177" s="95"/>
      <c r="QQK177" s="95"/>
      <c r="QQL177" s="95"/>
      <c r="QQM177" s="95"/>
      <c r="QQN177" s="95"/>
      <c r="QQO177" s="95"/>
      <c r="QQP177" s="95"/>
      <c r="QQQ177" s="95"/>
      <c r="QQR177" s="95"/>
      <c r="QQS177" s="95"/>
      <c r="QQT177" s="95"/>
      <c r="QQU177" s="95"/>
      <c r="QQV177" s="95"/>
      <c r="QQW177" s="95"/>
      <c r="QQX177" s="95"/>
      <c r="QQY177" s="95"/>
      <c r="QQZ177" s="95"/>
      <c r="QRA177" s="95"/>
      <c r="QRB177" s="95"/>
      <c r="QRC177" s="95"/>
      <c r="QRD177" s="95"/>
      <c r="QRE177" s="95"/>
      <c r="QRF177" s="95"/>
      <c r="QRG177" s="95"/>
      <c r="QRH177" s="95"/>
      <c r="QRI177" s="95"/>
      <c r="QRJ177" s="95"/>
      <c r="QRK177" s="95"/>
      <c r="QRL177" s="95"/>
      <c r="QRM177" s="95"/>
      <c r="QRN177" s="95"/>
      <c r="QRO177" s="95"/>
      <c r="QRP177" s="95"/>
      <c r="QRQ177" s="95"/>
      <c r="QRR177" s="95"/>
      <c r="QRS177" s="95"/>
      <c r="QRT177" s="95"/>
      <c r="QRU177" s="95"/>
      <c r="QRV177" s="95"/>
      <c r="QRW177" s="95"/>
      <c r="QRX177" s="95"/>
      <c r="QRY177" s="95"/>
      <c r="QRZ177" s="95"/>
      <c r="QSA177" s="95"/>
      <c r="QSB177" s="95"/>
      <c r="QSC177" s="95"/>
      <c r="QSD177" s="95"/>
      <c r="QSE177" s="95"/>
      <c r="QSF177" s="95"/>
      <c r="QSG177" s="95"/>
      <c r="QSH177" s="95"/>
      <c r="QSI177" s="95"/>
      <c r="QSJ177" s="95"/>
      <c r="QSK177" s="95"/>
      <c r="QSL177" s="95"/>
      <c r="QSM177" s="95"/>
      <c r="QSN177" s="95"/>
      <c r="QSO177" s="95"/>
      <c r="QSP177" s="95"/>
      <c r="QSQ177" s="95"/>
      <c r="QSR177" s="95"/>
      <c r="QSS177" s="95"/>
      <c r="QST177" s="95"/>
      <c r="QSU177" s="95"/>
      <c r="QSV177" s="95"/>
      <c r="QSW177" s="95"/>
      <c r="QSX177" s="95"/>
      <c r="QSY177" s="95"/>
      <c r="QSZ177" s="95"/>
      <c r="QTA177" s="95"/>
      <c r="QTB177" s="95"/>
      <c r="QTC177" s="95"/>
      <c r="QTD177" s="95"/>
      <c r="QTE177" s="95"/>
      <c r="QTF177" s="95"/>
      <c r="QTG177" s="95"/>
      <c r="QTH177" s="95"/>
      <c r="QTI177" s="95"/>
      <c r="QTJ177" s="95"/>
      <c r="QTK177" s="95"/>
      <c r="QTL177" s="95"/>
      <c r="QTM177" s="95"/>
      <c r="QTN177" s="95"/>
      <c r="QTO177" s="95"/>
      <c r="QTP177" s="95"/>
      <c r="QTQ177" s="95"/>
      <c r="QTR177" s="95"/>
      <c r="QTS177" s="95"/>
      <c r="QTT177" s="95"/>
      <c r="QTU177" s="95"/>
      <c r="QTV177" s="95"/>
      <c r="QTW177" s="95"/>
      <c r="QTX177" s="95"/>
      <c r="QTY177" s="95"/>
      <c r="QTZ177" s="95"/>
      <c r="QUA177" s="95"/>
      <c r="QUB177" s="95"/>
      <c r="QUC177" s="95"/>
      <c r="QUD177" s="95"/>
      <c r="QUE177" s="95"/>
      <c r="QUF177" s="95"/>
      <c r="QUG177" s="95"/>
      <c r="QUH177" s="95"/>
      <c r="QUI177" s="95"/>
      <c r="QUJ177" s="95"/>
      <c r="QUK177" s="95"/>
      <c r="QUL177" s="95"/>
      <c r="QUM177" s="95"/>
      <c r="QUN177" s="95"/>
      <c r="QUO177" s="95"/>
      <c r="QUP177" s="95"/>
      <c r="QUQ177" s="95"/>
      <c r="QUR177" s="95"/>
      <c r="QUS177" s="95"/>
      <c r="QUT177" s="95"/>
      <c r="QUU177" s="95"/>
      <c r="QUV177" s="95"/>
      <c r="QUW177" s="95"/>
      <c r="QUX177" s="95"/>
      <c r="QUY177" s="95"/>
      <c r="QUZ177" s="95"/>
      <c r="QVA177" s="95"/>
      <c r="QVB177" s="95"/>
      <c r="QVC177" s="95"/>
      <c r="QVD177" s="95"/>
      <c r="QVE177" s="95"/>
      <c r="QVF177" s="95"/>
      <c r="QVG177" s="95"/>
      <c r="QVH177" s="95"/>
      <c r="QVI177" s="95"/>
      <c r="QVJ177" s="95"/>
      <c r="QVK177" s="95"/>
      <c r="QVL177" s="95"/>
      <c r="QVM177" s="95"/>
      <c r="QVN177" s="95"/>
      <c r="QVO177" s="95"/>
      <c r="QVP177" s="95"/>
      <c r="QVQ177" s="95"/>
      <c r="QVR177" s="95"/>
      <c r="QVS177" s="95"/>
      <c r="QVT177" s="95"/>
      <c r="QVU177" s="95"/>
      <c r="QVV177" s="95"/>
      <c r="QVW177" s="95"/>
      <c r="QVX177" s="95"/>
      <c r="QVY177" s="95"/>
      <c r="QVZ177" s="95"/>
      <c r="QWA177" s="95"/>
      <c r="QWB177" s="95"/>
      <c r="QWC177" s="95"/>
      <c r="QWD177" s="95"/>
      <c r="QWE177" s="95"/>
      <c r="QWF177" s="95"/>
      <c r="QWG177" s="95"/>
      <c r="QWH177" s="95"/>
      <c r="QWI177" s="95"/>
      <c r="QWJ177" s="95"/>
      <c r="QWK177" s="95"/>
      <c r="QWL177" s="95"/>
      <c r="QWM177" s="95"/>
      <c r="QWN177" s="95"/>
      <c r="QWO177" s="95"/>
      <c r="QWP177" s="95"/>
      <c r="QWQ177" s="95"/>
      <c r="QWR177" s="95"/>
      <c r="QWS177" s="95"/>
      <c r="QWT177" s="95"/>
      <c r="QWU177" s="95"/>
      <c r="QWV177" s="95"/>
      <c r="QWW177" s="95"/>
      <c r="QWX177" s="95"/>
      <c r="QWY177" s="95"/>
      <c r="QWZ177" s="95"/>
      <c r="QXA177" s="95"/>
      <c r="QXB177" s="95"/>
      <c r="QXC177" s="95"/>
      <c r="QXD177" s="95"/>
      <c r="QXE177" s="95"/>
      <c r="QXF177" s="95"/>
      <c r="QXG177" s="95"/>
      <c r="QXH177" s="95"/>
      <c r="QXI177" s="95"/>
      <c r="QXJ177" s="95"/>
      <c r="QXK177" s="95"/>
      <c r="QXL177" s="95"/>
      <c r="QXM177" s="95"/>
      <c r="QXN177" s="95"/>
      <c r="QXO177" s="95"/>
      <c r="QXP177" s="95"/>
      <c r="QXQ177" s="95"/>
      <c r="QXR177" s="95"/>
      <c r="QXS177" s="95"/>
      <c r="QXT177" s="95"/>
      <c r="QXU177" s="95"/>
      <c r="QXV177" s="95"/>
      <c r="QXW177" s="95"/>
      <c r="QXX177" s="95"/>
      <c r="QXY177" s="95"/>
      <c r="QXZ177" s="95"/>
      <c r="QYA177" s="95"/>
      <c r="QYB177" s="95"/>
      <c r="QYC177" s="95"/>
      <c r="QYD177" s="95"/>
      <c r="QYE177" s="95"/>
      <c r="QYF177" s="95"/>
      <c r="QYG177" s="95"/>
      <c r="QYH177" s="95"/>
      <c r="QYI177" s="95"/>
      <c r="QYJ177" s="95"/>
      <c r="QYK177" s="95"/>
      <c r="QYL177" s="95"/>
      <c r="QYM177" s="95"/>
      <c r="QYN177" s="95"/>
      <c r="QYO177" s="95"/>
      <c r="QYP177" s="95"/>
      <c r="QYQ177" s="95"/>
      <c r="QYR177" s="95"/>
      <c r="QYS177" s="95"/>
      <c r="QYT177" s="95"/>
      <c r="QYU177" s="95"/>
      <c r="QYV177" s="95"/>
      <c r="QYW177" s="95"/>
      <c r="QYX177" s="95"/>
      <c r="QYY177" s="95"/>
      <c r="QYZ177" s="95"/>
      <c r="QZA177" s="95"/>
      <c r="QZB177" s="95"/>
      <c r="QZC177" s="95"/>
      <c r="QZD177" s="95"/>
      <c r="QZE177" s="95"/>
      <c r="QZF177" s="95"/>
      <c r="QZG177" s="95"/>
      <c r="QZH177" s="95"/>
      <c r="QZI177" s="95"/>
      <c r="QZJ177" s="95"/>
      <c r="QZK177" s="95"/>
      <c r="QZL177" s="95"/>
      <c r="QZM177" s="95"/>
      <c r="QZN177" s="95"/>
      <c r="QZO177" s="95"/>
      <c r="QZP177" s="95"/>
      <c r="QZQ177" s="95"/>
      <c r="QZR177" s="95"/>
      <c r="QZS177" s="95"/>
      <c r="QZT177" s="95"/>
      <c r="QZU177" s="95"/>
      <c r="QZV177" s="95"/>
      <c r="QZW177" s="95"/>
      <c r="QZX177" s="95"/>
      <c r="QZY177" s="95"/>
      <c r="QZZ177" s="95"/>
      <c r="RAA177" s="95"/>
      <c r="RAB177" s="95"/>
      <c r="RAC177" s="95"/>
      <c r="RAD177" s="95"/>
      <c r="RAE177" s="95"/>
      <c r="RAF177" s="95"/>
      <c r="RAG177" s="95"/>
      <c r="RAH177" s="95"/>
      <c r="RAI177" s="95"/>
      <c r="RAJ177" s="95"/>
      <c r="RAK177" s="95"/>
      <c r="RAL177" s="95"/>
      <c r="RAM177" s="95"/>
      <c r="RAN177" s="95"/>
      <c r="RAO177" s="95"/>
      <c r="RAP177" s="95"/>
      <c r="RAQ177" s="95"/>
      <c r="RAR177" s="95"/>
      <c r="RAS177" s="95"/>
      <c r="RAT177" s="95"/>
      <c r="RAU177" s="95"/>
      <c r="RAV177" s="95"/>
      <c r="RAW177" s="95"/>
      <c r="RAX177" s="95"/>
      <c r="RAY177" s="95"/>
      <c r="RAZ177" s="95"/>
      <c r="RBA177" s="95"/>
      <c r="RBB177" s="95"/>
      <c r="RBC177" s="95"/>
      <c r="RBD177" s="95"/>
      <c r="RBE177" s="95"/>
      <c r="RBF177" s="95"/>
      <c r="RBG177" s="95"/>
      <c r="RBH177" s="95"/>
      <c r="RBI177" s="95"/>
      <c r="RBJ177" s="95"/>
      <c r="RBK177" s="95"/>
      <c r="RBL177" s="95"/>
      <c r="RBM177" s="95"/>
      <c r="RBN177" s="95"/>
      <c r="RBO177" s="95"/>
      <c r="RBP177" s="95"/>
      <c r="RBQ177" s="95"/>
      <c r="RBR177" s="95"/>
      <c r="RBS177" s="95"/>
      <c r="RBT177" s="95"/>
      <c r="RBU177" s="95"/>
      <c r="RBV177" s="95"/>
      <c r="RBW177" s="95"/>
      <c r="RBX177" s="95"/>
      <c r="RBY177" s="95"/>
      <c r="RBZ177" s="95"/>
      <c r="RCA177" s="95"/>
      <c r="RCB177" s="95"/>
      <c r="RCC177" s="95"/>
      <c r="RCD177" s="95"/>
      <c r="RCE177" s="95"/>
      <c r="RCF177" s="95"/>
      <c r="RCG177" s="95"/>
      <c r="RCH177" s="95"/>
      <c r="RCI177" s="95"/>
      <c r="RCJ177" s="95"/>
      <c r="RCK177" s="95"/>
      <c r="RCL177" s="95"/>
      <c r="RCM177" s="95"/>
      <c r="RCN177" s="95"/>
      <c r="RCO177" s="95"/>
      <c r="RCP177" s="95"/>
      <c r="RCQ177" s="95"/>
      <c r="RCR177" s="95"/>
      <c r="RCS177" s="95"/>
      <c r="RCT177" s="95"/>
      <c r="RCU177" s="95"/>
      <c r="RCV177" s="95"/>
      <c r="RCW177" s="95"/>
      <c r="RCX177" s="95"/>
      <c r="RCY177" s="95"/>
      <c r="RCZ177" s="95"/>
      <c r="RDA177" s="95"/>
      <c r="RDB177" s="95"/>
      <c r="RDC177" s="95"/>
      <c r="RDD177" s="95"/>
      <c r="RDE177" s="95"/>
      <c r="RDF177" s="95"/>
      <c r="RDG177" s="95"/>
      <c r="RDH177" s="95"/>
      <c r="RDI177" s="95"/>
      <c r="RDJ177" s="95"/>
      <c r="RDK177" s="95"/>
      <c r="RDL177" s="95"/>
      <c r="RDM177" s="95"/>
      <c r="RDN177" s="95"/>
      <c r="RDO177" s="95"/>
      <c r="RDP177" s="95"/>
      <c r="RDQ177" s="95"/>
      <c r="RDR177" s="95"/>
      <c r="RDS177" s="95"/>
      <c r="RDT177" s="95"/>
      <c r="RDU177" s="95"/>
      <c r="RDV177" s="95"/>
      <c r="RDW177" s="95"/>
      <c r="RDX177" s="95"/>
      <c r="RDY177" s="95"/>
      <c r="RDZ177" s="95"/>
      <c r="REA177" s="95"/>
      <c r="REB177" s="95"/>
      <c r="REC177" s="95"/>
      <c r="RED177" s="95"/>
      <c r="REE177" s="95"/>
      <c r="REF177" s="95"/>
      <c r="REG177" s="95"/>
      <c r="REH177" s="95"/>
      <c r="REI177" s="95"/>
      <c r="REJ177" s="95"/>
      <c r="REK177" s="95"/>
      <c r="REL177" s="95"/>
      <c r="REM177" s="95"/>
      <c r="REN177" s="95"/>
      <c r="REO177" s="95"/>
      <c r="REP177" s="95"/>
      <c r="REQ177" s="95"/>
      <c r="RER177" s="95"/>
      <c r="RES177" s="95"/>
      <c r="RET177" s="95"/>
      <c r="REU177" s="95"/>
      <c r="REV177" s="95"/>
      <c r="REW177" s="95"/>
      <c r="REX177" s="95"/>
      <c r="REY177" s="95"/>
      <c r="REZ177" s="95"/>
      <c r="RFA177" s="95"/>
      <c r="RFB177" s="95"/>
      <c r="RFC177" s="95"/>
      <c r="RFD177" s="95"/>
      <c r="RFE177" s="95"/>
      <c r="RFF177" s="95"/>
      <c r="RFG177" s="95"/>
      <c r="RFH177" s="95"/>
      <c r="RFI177" s="95"/>
      <c r="RFJ177" s="95"/>
      <c r="RFK177" s="95"/>
      <c r="RFL177" s="95"/>
      <c r="RFM177" s="95"/>
      <c r="RFN177" s="95"/>
      <c r="RFO177" s="95"/>
      <c r="RFP177" s="95"/>
      <c r="RFQ177" s="95"/>
      <c r="RFR177" s="95"/>
      <c r="RFS177" s="95"/>
      <c r="RFT177" s="95"/>
      <c r="RFU177" s="95"/>
      <c r="RFV177" s="95"/>
      <c r="RFW177" s="95"/>
      <c r="RFX177" s="95"/>
      <c r="RFY177" s="95"/>
      <c r="RFZ177" s="95"/>
      <c r="RGA177" s="95"/>
      <c r="RGB177" s="95"/>
      <c r="RGC177" s="95"/>
      <c r="RGD177" s="95"/>
      <c r="RGE177" s="95"/>
      <c r="RGF177" s="95"/>
      <c r="RGG177" s="95"/>
      <c r="RGH177" s="95"/>
      <c r="RGI177" s="95"/>
      <c r="RGJ177" s="95"/>
      <c r="RGK177" s="95"/>
      <c r="RGL177" s="95"/>
      <c r="RGM177" s="95"/>
      <c r="RGN177" s="95"/>
      <c r="RGO177" s="95"/>
      <c r="RGP177" s="95"/>
      <c r="RGQ177" s="95"/>
      <c r="RGR177" s="95"/>
      <c r="RGS177" s="95"/>
      <c r="RGT177" s="95"/>
      <c r="RGU177" s="95"/>
      <c r="RGV177" s="95"/>
      <c r="RGW177" s="95"/>
      <c r="RGX177" s="95"/>
      <c r="RGY177" s="95"/>
      <c r="RGZ177" s="95"/>
      <c r="RHA177" s="95"/>
      <c r="RHB177" s="95"/>
      <c r="RHC177" s="95"/>
      <c r="RHD177" s="95"/>
      <c r="RHE177" s="95"/>
      <c r="RHF177" s="95"/>
      <c r="RHG177" s="95"/>
      <c r="RHH177" s="95"/>
      <c r="RHI177" s="95"/>
      <c r="RHJ177" s="95"/>
      <c r="RHK177" s="95"/>
      <c r="RHL177" s="95"/>
      <c r="RHM177" s="95"/>
      <c r="RHN177" s="95"/>
      <c r="RHO177" s="95"/>
      <c r="RHP177" s="95"/>
      <c r="RHQ177" s="95"/>
      <c r="RHR177" s="95"/>
      <c r="RHS177" s="95"/>
      <c r="RHT177" s="95"/>
      <c r="RHU177" s="95"/>
      <c r="RHV177" s="95"/>
      <c r="RHW177" s="95"/>
      <c r="RHX177" s="95"/>
      <c r="RHY177" s="95"/>
      <c r="RHZ177" s="95"/>
      <c r="RIA177" s="95"/>
      <c r="RIB177" s="95"/>
      <c r="RIC177" s="95"/>
      <c r="RID177" s="95"/>
      <c r="RIE177" s="95"/>
      <c r="RIF177" s="95"/>
      <c r="RIG177" s="95"/>
      <c r="RIH177" s="95"/>
      <c r="RII177" s="95"/>
      <c r="RIJ177" s="95"/>
      <c r="RIK177" s="95"/>
      <c r="RIL177" s="95"/>
      <c r="RIM177" s="95"/>
      <c r="RIN177" s="95"/>
      <c r="RIO177" s="95"/>
      <c r="RIP177" s="95"/>
      <c r="RIQ177" s="95"/>
      <c r="RIR177" s="95"/>
      <c r="RIS177" s="95"/>
      <c r="RIT177" s="95"/>
      <c r="RIU177" s="95"/>
      <c r="RIV177" s="95"/>
      <c r="RIW177" s="95"/>
      <c r="RIX177" s="95"/>
      <c r="RIY177" s="95"/>
      <c r="RIZ177" s="95"/>
      <c r="RJA177" s="95"/>
      <c r="RJB177" s="95"/>
      <c r="RJC177" s="95"/>
      <c r="RJD177" s="95"/>
      <c r="RJE177" s="95"/>
      <c r="RJF177" s="95"/>
      <c r="RJG177" s="95"/>
      <c r="RJH177" s="95"/>
      <c r="RJI177" s="95"/>
      <c r="RJJ177" s="95"/>
      <c r="RJK177" s="95"/>
      <c r="RJL177" s="95"/>
      <c r="RJM177" s="95"/>
      <c r="RJN177" s="95"/>
      <c r="RJO177" s="95"/>
      <c r="RJP177" s="95"/>
      <c r="RJQ177" s="95"/>
      <c r="RJR177" s="95"/>
      <c r="RJS177" s="95"/>
      <c r="RJT177" s="95"/>
      <c r="RJU177" s="95"/>
      <c r="RJV177" s="95"/>
      <c r="RJW177" s="95"/>
      <c r="RJX177" s="95"/>
      <c r="RJY177" s="95"/>
      <c r="RJZ177" s="95"/>
      <c r="RKA177" s="95"/>
      <c r="RKB177" s="95"/>
      <c r="RKC177" s="95"/>
      <c r="RKD177" s="95"/>
      <c r="RKE177" s="95"/>
      <c r="RKF177" s="95"/>
      <c r="RKG177" s="95"/>
      <c r="RKH177" s="95"/>
      <c r="RKI177" s="95"/>
      <c r="RKJ177" s="95"/>
      <c r="RKK177" s="95"/>
      <c r="RKL177" s="95"/>
      <c r="RKM177" s="95"/>
      <c r="RKN177" s="95"/>
      <c r="RKO177" s="95"/>
      <c r="RKP177" s="95"/>
      <c r="RKQ177" s="95"/>
      <c r="RKR177" s="95"/>
      <c r="RKS177" s="95"/>
      <c r="RKT177" s="95"/>
      <c r="RKU177" s="95"/>
      <c r="RKV177" s="95"/>
      <c r="RKW177" s="95"/>
      <c r="RKX177" s="95"/>
      <c r="RKY177" s="95"/>
      <c r="RKZ177" s="95"/>
      <c r="RLA177" s="95"/>
      <c r="RLB177" s="95"/>
      <c r="RLC177" s="95"/>
      <c r="RLD177" s="95"/>
      <c r="RLE177" s="95"/>
      <c r="RLF177" s="95"/>
      <c r="RLG177" s="95"/>
      <c r="RLH177" s="95"/>
      <c r="RLI177" s="95"/>
      <c r="RLJ177" s="95"/>
      <c r="RLK177" s="95"/>
      <c r="RLL177" s="95"/>
      <c r="RLM177" s="95"/>
      <c r="RLN177" s="95"/>
      <c r="RLO177" s="95"/>
      <c r="RLP177" s="95"/>
      <c r="RLQ177" s="95"/>
      <c r="RLR177" s="95"/>
      <c r="RLS177" s="95"/>
      <c r="RLT177" s="95"/>
      <c r="RLU177" s="95"/>
      <c r="RLV177" s="95"/>
      <c r="RLW177" s="95"/>
      <c r="RLX177" s="95"/>
      <c r="RLY177" s="95"/>
      <c r="RLZ177" s="95"/>
      <c r="RMA177" s="95"/>
      <c r="RMB177" s="95"/>
      <c r="RMC177" s="95"/>
      <c r="RMD177" s="95"/>
      <c r="RME177" s="95"/>
      <c r="RMF177" s="95"/>
      <c r="RMG177" s="95"/>
      <c r="RMH177" s="95"/>
      <c r="RMI177" s="95"/>
      <c r="RMJ177" s="95"/>
      <c r="RMK177" s="95"/>
      <c r="RML177" s="95"/>
      <c r="RMM177" s="95"/>
      <c r="RMN177" s="95"/>
      <c r="RMO177" s="95"/>
      <c r="RMP177" s="95"/>
      <c r="RMQ177" s="95"/>
      <c r="RMR177" s="95"/>
      <c r="RMS177" s="95"/>
      <c r="RMT177" s="95"/>
      <c r="RMU177" s="95"/>
      <c r="RMV177" s="95"/>
      <c r="RMW177" s="95"/>
      <c r="RMX177" s="95"/>
      <c r="RMY177" s="95"/>
      <c r="RMZ177" s="95"/>
      <c r="RNA177" s="95"/>
      <c r="RNB177" s="95"/>
      <c r="RNC177" s="95"/>
      <c r="RND177" s="95"/>
      <c r="RNE177" s="95"/>
      <c r="RNF177" s="95"/>
      <c r="RNG177" s="95"/>
      <c r="RNH177" s="95"/>
      <c r="RNI177" s="95"/>
      <c r="RNJ177" s="95"/>
      <c r="RNK177" s="95"/>
      <c r="RNL177" s="95"/>
      <c r="RNM177" s="95"/>
      <c r="RNN177" s="95"/>
      <c r="RNO177" s="95"/>
      <c r="RNP177" s="95"/>
      <c r="RNQ177" s="95"/>
      <c r="RNR177" s="95"/>
      <c r="RNS177" s="95"/>
      <c r="RNT177" s="95"/>
      <c r="RNU177" s="95"/>
      <c r="RNV177" s="95"/>
      <c r="RNW177" s="95"/>
      <c r="RNX177" s="95"/>
      <c r="RNY177" s="95"/>
      <c r="RNZ177" s="95"/>
      <c r="ROA177" s="95"/>
      <c r="ROB177" s="95"/>
      <c r="ROC177" s="95"/>
      <c r="ROD177" s="95"/>
      <c r="ROE177" s="95"/>
      <c r="ROF177" s="95"/>
      <c r="ROG177" s="95"/>
      <c r="ROH177" s="95"/>
      <c r="ROI177" s="95"/>
      <c r="ROJ177" s="95"/>
      <c r="ROK177" s="95"/>
      <c r="ROL177" s="95"/>
      <c r="ROM177" s="95"/>
      <c r="RON177" s="95"/>
      <c r="ROO177" s="95"/>
      <c r="ROP177" s="95"/>
      <c r="ROQ177" s="95"/>
      <c r="ROR177" s="95"/>
      <c r="ROS177" s="95"/>
      <c r="ROT177" s="95"/>
      <c r="ROU177" s="95"/>
      <c r="ROV177" s="95"/>
      <c r="ROW177" s="95"/>
      <c r="ROX177" s="95"/>
      <c r="ROY177" s="95"/>
      <c r="ROZ177" s="95"/>
      <c r="RPA177" s="95"/>
      <c r="RPB177" s="95"/>
      <c r="RPC177" s="95"/>
      <c r="RPD177" s="95"/>
      <c r="RPE177" s="95"/>
      <c r="RPF177" s="95"/>
      <c r="RPG177" s="95"/>
      <c r="RPH177" s="95"/>
      <c r="RPI177" s="95"/>
      <c r="RPJ177" s="95"/>
      <c r="RPK177" s="95"/>
      <c r="RPL177" s="95"/>
      <c r="RPM177" s="95"/>
      <c r="RPN177" s="95"/>
      <c r="RPO177" s="95"/>
      <c r="RPP177" s="95"/>
      <c r="RPQ177" s="95"/>
      <c r="RPR177" s="95"/>
      <c r="RPS177" s="95"/>
      <c r="RPT177" s="95"/>
      <c r="RPU177" s="95"/>
      <c r="RPV177" s="95"/>
      <c r="RPW177" s="95"/>
      <c r="RPX177" s="95"/>
      <c r="RPY177" s="95"/>
      <c r="RPZ177" s="95"/>
      <c r="RQA177" s="95"/>
      <c r="RQB177" s="95"/>
      <c r="RQC177" s="95"/>
      <c r="RQD177" s="95"/>
      <c r="RQE177" s="95"/>
      <c r="RQF177" s="95"/>
      <c r="RQG177" s="95"/>
      <c r="RQH177" s="95"/>
      <c r="RQI177" s="95"/>
      <c r="RQJ177" s="95"/>
      <c r="RQK177" s="95"/>
      <c r="RQL177" s="95"/>
      <c r="RQM177" s="95"/>
      <c r="RQN177" s="95"/>
      <c r="RQO177" s="95"/>
      <c r="RQP177" s="95"/>
      <c r="RQQ177" s="95"/>
      <c r="RQR177" s="95"/>
      <c r="RQS177" s="95"/>
      <c r="RQT177" s="95"/>
      <c r="RQU177" s="95"/>
      <c r="RQV177" s="95"/>
      <c r="RQW177" s="95"/>
      <c r="RQX177" s="95"/>
      <c r="RQY177" s="95"/>
      <c r="RQZ177" s="95"/>
      <c r="RRA177" s="95"/>
      <c r="RRB177" s="95"/>
      <c r="RRC177" s="95"/>
      <c r="RRD177" s="95"/>
      <c r="RRE177" s="95"/>
      <c r="RRF177" s="95"/>
      <c r="RRG177" s="95"/>
      <c r="RRH177" s="95"/>
      <c r="RRI177" s="95"/>
      <c r="RRJ177" s="95"/>
      <c r="RRK177" s="95"/>
      <c r="RRL177" s="95"/>
      <c r="RRM177" s="95"/>
      <c r="RRN177" s="95"/>
      <c r="RRO177" s="95"/>
      <c r="RRP177" s="95"/>
      <c r="RRQ177" s="95"/>
      <c r="RRR177" s="95"/>
      <c r="RRS177" s="95"/>
      <c r="RRT177" s="95"/>
      <c r="RRU177" s="95"/>
      <c r="RRV177" s="95"/>
      <c r="RRW177" s="95"/>
      <c r="RRX177" s="95"/>
      <c r="RRY177" s="95"/>
      <c r="RRZ177" s="95"/>
      <c r="RSA177" s="95"/>
      <c r="RSB177" s="95"/>
      <c r="RSC177" s="95"/>
      <c r="RSD177" s="95"/>
      <c r="RSE177" s="95"/>
      <c r="RSF177" s="95"/>
      <c r="RSG177" s="95"/>
      <c r="RSH177" s="95"/>
      <c r="RSI177" s="95"/>
      <c r="RSJ177" s="95"/>
      <c r="RSK177" s="95"/>
      <c r="RSL177" s="95"/>
      <c r="RSM177" s="95"/>
      <c r="RSN177" s="95"/>
      <c r="RSO177" s="95"/>
      <c r="RSP177" s="95"/>
      <c r="RSQ177" s="95"/>
      <c r="RSR177" s="95"/>
      <c r="RSS177" s="95"/>
      <c r="RST177" s="95"/>
      <c r="RSU177" s="95"/>
      <c r="RSV177" s="95"/>
      <c r="RSW177" s="95"/>
      <c r="RSX177" s="95"/>
      <c r="RSY177" s="95"/>
      <c r="RSZ177" s="95"/>
      <c r="RTA177" s="95"/>
      <c r="RTB177" s="95"/>
      <c r="RTC177" s="95"/>
      <c r="RTD177" s="95"/>
      <c r="RTE177" s="95"/>
      <c r="RTF177" s="95"/>
      <c r="RTG177" s="95"/>
      <c r="RTH177" s="95"/>
      <c r="RTI177" s="95"/>
      <c r="RTJ177" s="95"/>
      <c r="RTK177" s="95"/>
      <c r="RTL177" s="95"/>
      <c r="RTM177" s="95"/>
      <c r="RTN177" s="95"/>
      <c r="RTO177" s="95"/>
      <c r="RTP177" s="95"/>
      <c r="RTQ177" s="95"/>
      <c r="RTR177" s="95"/>
      <c r="RTS177" s="95"/>
      <c r="RTT177" s="95"/>
      <c r="RTU177" s="95"/>
      <c r="RTV177" s="95"/>
      <c r="RTW177" s="95"/>
      <c r="RTX177" s="95"/>
      <c r="RTY177" s="95"/>
      <c r="RTZ177" s="95"/>
      <c r="RUA177" s="95"/>
      <c r="RUB177" s="95"/>
      <c r="RUC177" s="95"/>
      <c r="RUD177" s="95"/>
      <c r="RUE177" s="95"/>
      <c r="RUF177" s="95"/>
      <c r="RUG177" s="95"/>
      <c r="RUH177" s="95"/>
      <c r="RUI177" s="95"/>
      <c r="RUJ177" s="95"/>
      <c r="RUK177" s="95"/>
      <c r="RUL177" s="95"/>
      <c r="RUM177" s="95"/>
      <c r="RUN177" s="95"/>
      <c r="RUO177" s="95"/>
      <c r="RUP177" s="95"/>
      <c r="RUQ177" s="95"/>
      <c r="RUR177" s="95"/>
      <c r="RUS177" s="95"/>
      <c r="RUT177" s="95"/>
      <c r="RUU177" s="95"/>
      <c r="RUV177" s="95"/>
      <c r="RUW177" s="95"/>
      <c r="RUX177" s="95"/>
      <c r="RUY177" s="95"/>
      <c r="RUZ177" s="95"/>
      <c r="RVA177" s="95"/>
      <c r="RVB177" s="95"/>
      <c r="RVC177" s="95"/>
      <c r="RVD177" s="95"/>
      <c r="RVE177" s="95"/>
      <c r="RVF177" s="95"/>
      <c r="RVG177" s="95"/>
      <c r="RVH177" s="95"/>
      <c r="RVI177" s="95"/>
      <c r="RVJ177" s="95"/>
      <c r="RVK177" s="95"/>
      <c r="RVL177" s="95"/>
      <c r="RVM177" s="95"/>
      <c r="RVN177" s="95"/>
      <c r="RVO177" s="95"/>
      <c r="RVP177" s="95"/>
      <c r="RVQ177" s="95"/>
      <c r="RVR177" s="95"/>
      <c r="RVS177" s="95"/>
      <c r="RVT177" s="95"/>
      <c r="RVU177" s="95"/>
      <c r="RVV177" s="95"/>
      <c r="RVW177" s="95"/>
      <c r="RVX177" s="95"/>
      <c r="RVY177" s="95"/>
      <c r="RVZ177" s="95"/>
      <c r="RWA177" s="95"/>
      <c r="RWB177" s="95"/>
      <c r="RWC177" s="95"/>
      <c r="RWD177" s="95"/>
      <c r="RWE177" s="95"/>
      <c r="RWF177" s="95"/>
      <c r="RWG177" s="95"/>
      <c r="RWH177" s="95"/>
      <c r="RWI177" s="95"/>
      <c r="RWJ177" s="95"/>
      <c r="RWK177" s="95"/>
      <c r="RWL177" s="95"/>
      <c r="RWM177" s="95"/>
      <c r="RWN177" s="95"/>
      <c r="RWO177" s="95"/>
      <c r="RWP177" s="95"/>
      <c r="RWQ177" s="95"/>
      <c r="RWR177" s="95"/>
      <c r="RWS177" s="95"/>
      <c r="RWT177" s="95"/>
      <c r="RWU177" s="95"/>
      <c r="RWV177" s="95"/>
      <c r="RWW177" s="95"/>
      <c r="RWX177" s="95"/>
      <c r="RWY177" s="95"/>
      <c r="RWZ177" s="95"/>
      <c r="RXA177" s="95"/>
      <c r="RXB177" s="95"/>
      <c r="RXC177" s="95"/>
      <c r="RXD177" s="95"/>
      <c r="RXE177" s="95"/>
      <c r="RXF177" s="95"/>
      <c r="RXG177" s="95"/>
      <c r="RXH177" s="95"/>
      <c r="RXI177" s="95"/>
      <c r="RXJ177" s="95"/>
      <c r="RXK177" s="95"/>
      <c r="RXL177" s="95"/>
      <c r="RXM177" s="95"/>
      <c r="RXN177" s="95"/>
      <c r="RXO177" s="95"/>
      <c r="RXP177" s="95"/>
      <c r="RXQ177" s="95"/>
      <c r="RXR177" s="95"/>
      <c r="RXS177" s="95"/>
      <c r="RXT177" s="95"/>
      <c r="RXU177" s="95"/>
      <c r="RXV177" s="95"/>
      <c r="RXW177" s="95"/>
      <c r="RXX177" s="95"/>
      <c r="RXY177" s="95"/>
      <c r="RXZ177" s="95"/>
      <c r="RYA177" s="95"/>
      <c r="RYB177" s="95"/>
      <c r="RYC177" s="95"/>
      <c r="RYD177" s="95"/>
      <c r="RYE177" s="95"/>
      <c r="RYF177" s="95"/>
      <c r="RYG177" s="95"/>
      <c r="RYH177" s="95"/>
      <c r="RYI177" s="95"/>
      <c r="RYJ177" s="95"/>
      <c r="RYK177" s="95"/>
      <c r="RYL177" s="95"/>
      <c r="RYM177" s="95"/>
      <c r="RYN177" s="95"/>
      <c r="RYO177" s="95"/>
      <c r="RYP177" s="95"/>
      <c r="RYQ177" s="95"/>
      <c r="RYR177" s="95"/>
      <c r="RYS177" s="95"/>
      <c r="RYT177" s="95"/>
      <c r="RYU177" s="95"/>
      <c r="RYV177" s="95"/>
      <c r="RYW177" s="95"/>
      <c r="RYX177" s="95"/>
      <c r="RYY177" s="95"/>
      <c r="RYZ177" s="95"/>
      <c r="RZA177" s="95"/>
      <c r="RZB177" s="95"/>
      <c r="RZC177" s="95"/>
      <c r="RZD177" s="95"/>
      <c r="RZE177" s="95"/>
      <c r="RZF177" s="95"/>
      <c r="RZG177" s="95"/>
      <c r="RZH177" s="95"/>
      <c r="RZI177" s="95"/>
      <c r="RZJ177" s="95"/>
      <c r="RZK177" s="95"/>
      <c r="RZL177" s="95"/>
      <c r="RZM177" s="95"/>
      <c r="RZN177" s="95"/>
      <c r="RZO177" s="95"/>
      <c r="RZP177" s="95"/>
      <c r="RZQ177" s="95"/>
      <c r="RZR177" s="95"/>
      <c r="RZS177" s="95"/>
      <c r="RZT177" s="95"/>
      <c r="RZU177" s="95"/>
      <c r="RZV177" s="95"/>
      <c r="RZW177" s="95"/>
      <c r="RZX177" s="95"/>
      <c r="RZY177" s="95"/>
      <c r="RZZ177" s="95"/>
      <c r="SAA177" s="95"/>
      <c r="SAB177" s="95"/>
      <c r="SAC177" s="95"/>
      <c r="SAD177" s="95"/>
      <c r="SAE177" s="95"/>
      <c r="SAF177" s="95"/>
      <c r="SAG177" s="95"/>
      <c r="SAH177" s="95"/>
      <c r="SAI177" s="95"/>
      <c r="SAJ177" s="95"/>
      <c r="SAK177" s="95"/>
      <c r="SAL177" s="95"/>
      <c r="SAM177" s="95"/>
      <c r="SAN177" s="95"/>
      <c r="SAO177" s="95"/>
      <c r="SAP177" s="95"/>
      <c r="SAQ177" s="95"/>
      <c r="SAR177" s="95"/>
      <c r="SAS177" s="95"/>
      <c r="SAT177" s="95"/>
      <c r="SAU177" s="95"/>
      <c r="SAV177" s="95"/>
      <c r="SAW177" s="95"/>
      <c r="SAX177" s="95"/>
      <c r="SAY177" s="95"/>
      <c r="SAZ177" s="95"/>
      <c r="SBA177" s="95"/>
      <c r="SBB177" s="95"/>
      <c r="SBC177" s="95"/>
      <c r="SBD177" s="95"/>
      <c r="SBE177" s="95"/>
      <c r="SBF177" s="95"/>
      <c r="SBG177" s="95"/>
      <c r="SBH177" s="95"/>
      <c r="SBI177" s="95"/>
      <c r="SBJ177" s="95"/>
      <c r="SBK177" s="95"/>
      <c r="SBL177" s="95"/>
      <c r="SBM177" s="95"/>
      <c r="SBN177" s="95"/>
      <c r="SBO177" s="95"/>
      <c r="SBP177" s="95"/>
      <c r="SBQ177" s="95"/>
      <c r="SBR177" s="95"/>
      <c r="SBS177" s="95"/>
      <c r="SBT177" s="95"/>
      <c r="SBU177" s="95"/>
      <c r="SBV177" s="95"/>
      <c r="SBW177" s="95"/>
      <c r="SBX177" s="95"/>
      <c r="SBY177" s="95"/>
      <c r="SBZ177" s="95"/>
      <c r="SCA177" s="95"/>
      <c r="SCB177" s="95"/>
      <c r="SCC177" s="95"/>
      <c r="SCD177" s="95"/>
      <c r="SCE177" s="95"/>
      <c r="SCF177" s="95"/>
      <c r="SCG177" s="95"/>
      <c r="SCH177" s="95"/>
      <c r="SCI177" s="95"/>
      <c r="SCJ177" s="95"/>
      <c r="SCK177" s="95"/>
      <c r="SCL177" s="95"/>
      <c r="SCM177" s="95"/>
      <c r="SCN177" s="95"/>
      <c r="SCO177" s="95"/>
      <c r="SCP177" s="95"/>
      <c r="SCQ177" s="95"/>
      <c r="SCR177" s="95"/>
      <c r="SCS177" s="95"/>
      <c r="SCT177" s="95"/>
      <c r="SCU177" s="95"/>
      <c r="SCV177" s="95"/>
      <c r="SCW177" s="95"/>
      <c r="SCX177" s="95"/>
      <c r="SCY177" s="95"/>
      <c r="SCZ177" s="95"/>
      <c r="SDA177" s="95"/>
      <c r="SDB177" s="95"/>
      <c r="SDC177" s="95"/>
      <c r="SDD177" s="95"/>
      <c r="SDE177" s="95"/>
      <c r="SDF177" s="95"/>
      <c r="SDG177" s="95"/>
      <c r="SDH177" s="95"/>
      <c r="SDI177" s="95"/>
      <c r="SDJ177" s="95"/>
      <c r="SDK177" s="95"/>
      <c r="SDL177" s="95"/>
      <c r="SDM177" s="95"/>
      <c r="SDN177" s="95"/>
      <c r="SDO177" s="95"/>
      <c r="SDP177" s="95"/>
      <c r="SDQ177" s="95"/>
      <c r="SDR177" s="95"/>
      <c r="SDS177" s="95"/>
      <c r="SDT177" s="95"/>
      <c r="SDU177" s="95"/>
      <c r="SDV177" s="95"/>
      <c r="SDW177" s="95"/>
      <c r="SDX177" s="95"/>
      <c r="SDY177" s="95"/>
      <c r="SDZ177" s="95"/>
      <c r="SEA177" s="95"/>
      <c r="SEB177" s="95"/>
      <c r="SEC177" s="95"/>
      <c r="SED177" s="95"/>
      <c r="SEE177" s="95"/>
      <c r="SEF177" s="95"/>
      <c r="SEG177" s="95"/>
      <c r="SEH177" s="95"/>
      <c r="SEI177" s="95"/>
      <c r="SEJ177" s="95"/>
      <c r="SEK177" s="95"/>
      <c r="SEL177" s="95"/>
      <c r="SEM177" s="95"/>
      <c r="SEN177" s="95"/>
      <c r="SEO177" s="95"/>
      <c r="SEP177" s="95"/>
      <c r="SEQ177" s="95"/>
      <c r="SER177" s="95"/>
      <c r="SES177" s="95"/>
      <c r="SET177" s="95"/>
      <c r="SEU177" s="95"/>
      <c r="SEV177" s="95"/>
      <c r="SEW177" s="95"/>
      <c r="SEX177" s="95"/>
      <c r="SEY177" s="95"/>
      <c r="SEZ177" s="95"/>
      <c r="SFA177" s="95"/>
      <c r="SFB177" s="95"/>
      <c r="SFC177" s="95"/>
      <c r="SFD177" s="95"/>
      <c r="SFE177" s="95"/>
      <c r="SFF177" s="95"/>
      <c r="SFG177" s="95"/>
      <c r="SFH177" s="95"/>
      <c r="SFI177" s="95"/>
      <c r="SFJ177" s="95"/>
      <c r="SFK177" s="95"/>
      <c r="SFL177" s="95"/>
      <c r="SFM177" s="95"/>
      <c r="SFN177" s="95"/>
      <c r="SFO177" s="95"/>
      <c r="SFP177" s="95"/>
      <c r="SFQ177" s="95"/>
      <c r="SFR177" s="95"/>
      <c r="SFS177" s="95"/>
      <c r="SFT177" s="95"/>
      <c r="SFU177" s="95"/>
      <c r="SFV177" s="95"/>
      <c r="SFW177" s="95"/>
      <c r="SFX177" s="95"/>
      <c r="SFY177" s="95"/>
      <c r="SFZ177" s="95"/>
      <c r="SGA177" s="95"/>
      <c r="SGB177" s="95"/>
      <c r="SGC177" s="95"/>
      <c r="SGD177" s="95"/>
      <c r="SGE177" s="95"/>
      <c r="SGF177" s="95"/>
      <c r="SGG177" s="95"/>
      <c r="SGH177" s="95"/>
      <c r="SGI177" s="95"/>
      <c r="SGJ177" s="95"/>
      <c r="SGK177" s="95"/>
      <c r="SGL177" s="95"/>
      <c r="SGM177" s="95"/>
      <c r="SGN177" s="95"/>
      <c r="SGO177" s="95"/>
      <c r="SGP177" s="95"/>
      <c r="SGQ177" s="95"/>
      <c r="SGR177" s="95"/>
      <c r="SGS177" s="95"/>
      <c r="SGT177" s="95"/>
      <c r="SGU177" s="95"/>
      <c r="SGV177" s="95"/>
      <c r="SGW177" s="95"/>
      <c r="SGX177" s="95"/>
      <c r="SGY177" s="95"/>
      <c r="SGZ177" s="95"/>
      <c r="SHA177" s="95"/>
      <c r="SHB177" s="95"/>
      <c r="SHC177" s="95"/>
      <c r="SHD177" s="95"/>
      <c r="SHE177" s="95"/>
      <c r="SHF177" s="95"/>
      <c r="SHG177" s="95"/>
      <c r="SHH177" s="95"/>
      <c r="SHI177" s="95"/>
      <c r="SHJ177" s="95"/>
      <c r="SHK177" s="95"/>
      <c r="SHL177" s="95"/>
      <c r="SHM177" s="95"/>
      <c r="SHN177" s="95"/>
      <c r="SHO177" s="95"/>
      <c r="SHP177" s="95"/>
      <c r="SHQ177" s="95"/>
      <c r="SHR177" s="95"/>
      <c r="SHS177" s="95"/>
      <c r="SHT177" s="95"/>
      <c r="SHU177" s="95"/>
      <c r="SHV177" s="95"/>
      <c r="SHW177" s="95"/>
      <c r="SHX177" s="95"/>
      <c r="SHY177" s="95"/>
      <c r="SHZ177" s="95"/>
      <c r="SIA177" s="95"/>
      <c r="SIB177" s="95"/>
      <c r="SIC177" s="95"/>
      <c r="SID177" s="95"/>
      <c r="SIE177" s="95"/>
      <c r="SIF177" s="95"/>
      <c r="SIG177" s="95"/>
      <c r="SIH177" s="95"/>
      <c r="SII177" s="95"/>
      <c r="SIJ177" s="95"/>
      <c r="SIK177" s="95"/>
      <c r="SIL177" s="95"/>
      <c r="SIM177" s="95"/>
      <c r="SIN177" s="95"/>
      <c r="SIO177" s="95"/>
      <c r="SIP177" s="95"/>
      <c r="SIQ177" s="95"/>
      <c r="SIR177" s="95"/>
      <c r="SIS177" s="95"/>
      <c r="SIT177" s="95"/>
      <c r="SIU177" s="95"/>
      <c r="SIV177" s="95"/>
      <c r="SIW177" s="95"/>
      <c r="SIX177" s="95"/>
      <c r="SIY177" s="95"/>
      <c r="SIZ177" s="95"/>
      <c r="SJA177" s="95"/>
      <c r="SJB177" s="95"/>
      <c r="SJC177" s="95"/>
      <c r="SJD177" s="95"/>
      <c r="SJE177" s="95"/>
      <c r="SJF177" s="95"/>
      <c r="SJG177" s="95"/>
      <c r="SJH177" s="95"/>
      <c r="SJI177" s="95"/>
      <c r="SJJ177" s="95"/>
      <c r="SJK177" s="95"/>
      <c r="SJL177" s="95"/>
      <c r="SJM177" s="95"/>
      <c r="SJN177" s="95"/>
      <c r="SJO177" s="95"/>
      <c r="SJP177" s="95"/>
      <c r="SJQ177" s="95"/>
      <c r="SJR177" s="95"/>
      <c r="SJS177" s="95"/>
      <c r="SJT177" s="95"/>
      <c r="SJU177" s="95"/>
      <c r="SJV177" s="95"/>
      <c r="SJW177" s="95"/>
      <c r="SJX177" s="95"/>
      <c r="SJY177" s="95"/>
      <c r="SJZ177" s="95"/>
      <c r="SKA177" s="95"/>
      <c r="SKB177" s="95"/>
      <c r="SKC177" s="95"/>
      <c r="SKD177" s="95"/>
      <c r="SKE177" s="95"/>
      <c r="SKF177" s="95"/>
      <c r="SKG177" s="95"/>
      <c r="SKH177" s="95"/>
      <c r="SKI177" s="95"/>
      <c r="SKJ177" s="95"/>
      <c r="SKK177" s="95"/>
      <c r="SKL177" s="95"/>
      <c r="SKM177" s="95"/>
      <c r="SKN177" s="95"/>
      <c r="SKO177" s="95"/>
      <c r="SKP177" s="95"/>
      <c r="SKQ177" s="95"/>
      <c r="SKR177" s="95"/>
      <c r="SKS177" s="95"/>
      <c r="SKT177" s="95"/>
      <c r="SKU177" s="95"/>
      <c r="SKV177" s="95"/>
      <c r="SKW177" s="95"/>
      <c r="SKX177" s="95"/>
      <c r="SKY177" s="95"/>
      <c r="SKZ177" s="95"/>
      <c r="SLA177" s="95"/>
      <c r="SLB177" s="95"/>
      <c r="SLC177" s="95"/>
      <c r="SLD177" s="95"/>
      <c r="SLE177" s="95"/>
      <c r="SLF177" s="95"/>
      <c r="SLG177" s="95"/>
      <c r="SLH177" s="95"/>
      <c r="SLI177" s="95"/>
      <c r="SLJ177" s="95"/>
      <c r="SLK177" s="95"/>
      <c r="SLL177" s="95"/>
      <c r="SLM177" s="95"/>
      <c r="SLN177" s="95"/>
      <c r="SLO177" s="95"/>
      <c r="SLP177" s="95"/>
      <c r="SLQ177" s="95"/>
      <c r="SLR177" s="95"/>
      <c r="SLS177" s="95"/>
      <c r="SLT177" s="95"/>
      <c r="SLU177" s="95"/>
      <c r="SLV177" s="95"/>
      <c r="SLW177" s="95"/>
      <c r="SLX177" s="95"/>
      <c r="SLY177" s="95"/>
      <c r="SLZ177" s="95"/>
      <c r="SMA177" s="95"/>
      <c r="SMB177" s="95"/>
      <c r="SMC177" s="95"/>
      <c r="SMD177" s="95"/>
      <c r="SME177" s="95"/>
      <c r="SMF177" s="95"/>
      <c r="SMG177" s="95"/>
      <c r="SMH177" s="95"/>
      <c r="SMI177" s="95"/>
      <c r="SMJ177" s="95"/>
      <c r="SMK177" s="95"/>
      <c r="SML177" s="95"/>
      <c r="SMM177" s="95"/>
      <c r="SMN177" s="95"/>
      <c r="SMO177" s="95"/>
      <c r="SMP177" s="95"/>
      <c r="SMQ177" s="95"/>
      <c r="SMR177" s="95"/>
      <c r="SMS177" s="95"/>
      <c r="SMT177" s="95"/>
      <c r="SMU177" s="95"/>
      <c r="SMV177" s="95"/>
      <c r="SMW177" s="95"/>
      <c r="SMX177" s="95"/>
      <c r="SMY177" s="95"/>
      <c r="SMZ177" s="95"/>
      <c r="SNA177" s="95"/>
      <c r="SNB177" s="95"/>
      <c r="SNC177" s="95"/>
      <c r="SND177" s="95"/>
      <c r="SNE177" s="95"/>
      <c r="SNF177" s="95"/>
      <c r="SNG177" s="95"/>
      <c r="SNH177" s="95"/>
      <c r="SNI177" s="95"/>
      <c r="SNJ177" s="95"/>
      <c r="SNK177" s="95"/>
      <c r="SNL177" s="95"/>
      <c r="SNM177" s="95"/>
      <c r="SNN177" s="95"/>
      <c r="SNO177" s="95"/>
      <c r="SNP177" s="95"/>
      <c r="SNQ177" s="95"/>
      <c r="SNR177" s="95"/>
      <c r="SNS177" s="95"/>
      <c r="SNT177" s="95"/>
      <c r="SNU177" s="95"/>
      <c r="SNV177" s="95"/>
      <c r="SNW177" s="95"/>
      <c r="SNX177" s="95"/>
      <c r="SNY177" s="95"/>
      <c r="SNZ177" s="95"/>
      <c r="SOA177" s="95"/>
      <c r="SOB177" s="95"/>
      <c r="SOC177" s="95"/>
      <c r="SOD177" s="95"/>
      <c r="SOE177" s="95"/>
      <c r="SOF177" s="95"/>
      <c r="SOG177" s="95"/>
      <c r="SOH177" s="95"/>
      <c r="SOI177" s="95"/>
      <c r="SOJ177" s="95"/>
      <c r="SOK177" s="95"/>
      <c r="SOL177" s="95"/>
      <c r="SOM177" s="95"/>
      <c r="SON177" s="95"/>
      <c r="SOO177" s="95"/>
      <c r="SOP177" s="95"/>
      <c r="SOQ177" s="95"/>
      <c r="SOR177" s="95"/>
      <c r="SOS177" s="95"/>
      <c r="SOT177" s="95"/>
      <c r="SOU177" s="95"/>
      <c r="SOV177" s="95"/>
      <c r="SOW177" s="95"/>
      <c r="SOX177" s="95"/>
      <c r="SOY177" s="95"/>
      <c r="SOZ177" s="95"/>
      <c r="SPA177" s="95"/>
      <c r="SPB177" s="95"/>
      <c r="SPC177" s="95"/>
      <c r="SPD177" s="95"/>
      <c r="SPE177" s="95"/>
      <c r="SPF177" s="95"/>
      <c r="SPG177" s="95"/>
      <c r="SPH177" s="95"/>
      <c r="SPI177" s="95"/>
      <c r="SPJ177" s="95"/>
      <c r="SPK177" s="95"/>
      <c r="SPL177" s="95"/>
      <c r="SPM177" s="95"/>
      <c r="SPN177" s="95"/>
      <c r="SPO177" s="95"/>
      <c r="SPP177" s="95"/>
      <c r="SPQ177" s="95"/>
      <c r="SPR177" s="95"/>
      <c r="SPS177" s="95"/>
      <c r="SPT177" s="95"/>
      <c r="SPU177" s="95"/>
      <c r="SPV177" s="95"/>
      <c r="SPW177" s="95"/>
      <c r="SPX177" s="95"/>
      <c r="SPY177" s="95"/>
      <c r="SPZ177" s="95"/>
      <c r="SQA177" s="95"/>
      <c r="SQB177" s="95"/>
      <c r="SQC177" s="95"/>
      <c r="SQD177" s="95"/>
      <c r="SQE177" s="95"/>
      <c r="SQF177" s="95"/>
      <c r="SQG177" s="95"/>
      <c r="SQH177" s="95"/>
      <c r="SQI177" s="95"/>
      <c r="SQJ177" s="95"/>
      <c r="SQK177" s="95"/>
      <c r="SQL177" s="95"/>
      <c r="SQM177" s="95"/>
      <c r="SQN177" s="95"/>
      <c r="SQO177" s="95"/>
      <c r="SQP177" s="95"/>
      <c r="SQQ177" s="95"/>
      <c r="SQR177" s="95"/>
      <c r="SQS177" s="95"/>
      <c r="SQT177" s="95"/>
      <c r="SQU177" s="95"/>
      <c r="SQV177" s="95"/>
      <c r="SQW177" s="95"/>
      <c r="SQX177" s="95"/>
      <c r="SQY177" s="95"/>
      <c r="SQZ177" s="95"/>
      <c r="SRA177" s="95"/>
      <c r="SRB177" s="95"/>
      <c r="SRC177" s="95"/>
      <c r="SRD177" s="95"/>
      <c r="SRE177" s="95"/>
      <c r="SRF177" s="95"/>
      <c r="SRG177" s="95"/>
      <c r="SRH177" s="95"/>
      <c r="SRI177" s="95"/>
      <c r="SRJ177" s="95"/>
      <c r="SRK177" s="95"/>
      <c r="SRL177" s="95"/>
      <c r="SRM177" s="95"/>
      <c r="SRN177" s="95"/>
      <c r="SRO177" s="95"/>
      <c r="SRP177" s="95"/>
      <c r="SRQ177" s="95"/>
      <c r="SRR177" s="95"/>
      <c r="SRS177" s="95"/>
      <c r="SRT177" s="95"/>
      <c r="SRU177" s="95"/>
      <c r="SRV177" s="95"/>
      <c r="SRW177" s="95"/>
      <c r="SRX177" s="95"/>
      <c r="SRY177" s="95"/>
      <c r="SRZ177" s="95"/>
      <c r="SSA177" s="95"/>
      <c r="SSB177" s="95"/>
      <c r="SSC177" s="95"/>
      <c r="SSD177" s="95"/>
      <c r="SSE177" s="95"/>
      <c r="SSF177" s="95"/>
      <c r="SSG177" s="95"/>
      <c r="SSH177" s="95"/>
      <c r="SSI177" s="95"/>
      <c r="SSJ177" s="95"/>
      <c r="SSK177" s="95"/>
      <c r="SSL177" s="95"/>
      <c r="SSM177" s="95"/>
      <c r="SSN177" s="95"/>
      <c r="SSO177" s="95"/>
      <c r="SSP177" s="95"/>
      <c r="SSQ177" s="95"/>
      <c r="SSR177" s="95"/>
      <c r="SSS177" s="95"/>
      <c r="SST177" s="95"/>
      <c r="SSU177" s="95"/>
      <c r="SSV177" s="95"/>
      <c r="SSW177" s="95"/>
      <c r="SSX177" s="95"/>
      <c r="SSY177" s="95"/>
      <c r="SSZ177" s="95"/>
      <c r="STA177" s="95"/>
      <c r="STB177" s="95"/>
      <c r="STC177" s="95"/>
      <c r="STD177" s="95"/>
      <c r="STE177" s="95"/>
      <c r="STF177" s="95"/>
      <c r="STG177" s="95"/>
      <c r="STH177" s="95"/>
      <c r="STI177" s="95"/>
      <c r="STJ177" s="95"/>
      <c r="STK177" s="95"/>
      <c r="STL177" s="95"/>
      <c r="STM177" s="95"/>
      <c r="STN177" s="95"/>
      <c r="STO177" s="95"/>
      <c r="STP177" s="95"/>
      <c r="STQ177" s="95"/>
      <c r="STR177" s="95"/>
      <c r="STS177" s="95"/>
      <c r="STT177" s="95"/>
      <c r="STU177" s="95"/>
      <c r="STV177" s="95"/>
      <c r="STW177" s="95"/>
      <c r="STX177" s="95"/>
      <c r="STY177" s="95"/>
      <c r="STZ177" s="95"/>
      <c r="SUA177" s="95"/>
      <c r="SUB177" s="95"/>
      <c r="SUC177" s="95"/>
      <c r="SUD177" s="95"/>
      <c r="SUE177" s="95"/>
      <c r="SUF177" s="95"/>
      <c r="SUG177" s="95"/>
      <c r="SUH177" s="95"/>
      <c r="SUI177" s="95"/>
      <c r="SUJ177" s="95"/>
      <c r="SUK177" s="95"/>
      <c r="SUL177" s="95"/>
      <c r="SUM177" s="95"/>
      <c r="SUN177" s="95"/>
      <c r="SUO177" s="95"/>
      <c r="SUP177" s="95"/>
      <c r="SUQ177" s="95"/>
      <c r="SUR177" s="95"/>
      <c r="SUS177" s="95"/>
      <c r="SUT177" s="95"/>
      <c r="SUU177" s="95"/>
      <c r="SUV177" s="95"/>
      <c r="SUW177" s="95"/>
      <c r="SUX177" s="95"/>
      <c r="SUY177" s="95"/>
      <c r="SUZ177" s="95"/>
      <c r="SVA177" s="95"/>
      <c r="SVB177" s="95"/>
      <c r="SVC177" s="95"/>
      <c r="SVD177" s="95"/>
      <c r="SVE177" s="95"/>
      <c r="SVF177" s="95"/>
      <c r="SVG177" s="95"/>
      <c r="SVH177" s="95"/>
      <c r="SVI177" s="95"/>
      <c r="SVJ177" s="95"/>
      <c r="SVK177" s="95"/>
      <c r="SVL177" s="95"/>
      <c r="SVM177" s="95"/>
      <c r="SVN177" s="95"/>
      <c r="SVO177" s="95"/>
      <c r="SVP177" s="95"/>
      <c r="SVQ177" s="95"/>
      <c r="SVR177" s="95"/>
      <c r="SVS177" s="95"/>
      <c r="SVT177" s="95"/>
      <c r="SVU177" s="95"/>
      <c r="SVV177" s="95"/>
      <c r="SVW177" s="95"/>
      <c r="SVX177" s="95"/>
      <c r="SVY177" s="95"/>
      <c r="SVZ177" s="95"/>
      <c r="SWA177" s="95"/>
      <c r="SWB177" s="95"/>
      <c r="SWC177" s="95"/>
      <c r="SWD177" s="95"/>
      <c r="SWE177" s="95"/>
      <c r="SWF177" s="95"/>
      <c r="SWG177" s="95"/>
      <c r="SWH177" s="95"/>
      <c r="SWI177" s="95"/>
      <c r="SWJ177" s="95"/>
      <c r="SWK177" s="95"/>
      <c r="SWL177" s="95"/>
      <c r="SWM177" s="95"/>
      <c r="SWN177" s="95"/>
      <c r="SWO177" s="95"/>
      <c r="SWP177" s="95"/>
      <c r="SWQ177" s="95"/>
      <c r="SWR177" s="95"/>
      <c r="SWS177" s="95"/>
      <c r="SWT177" s="95"/>
      <c r="SWU177" s="95"/>
      <c r="SWV177" s="95"/>
      <c r="SWW177" s="95"/>
      <c r="SWX177" s="95"/>
      <c r="SWY177" s="95"/>
      <c r="SWZ177" s="95"/>
      <c r="SXA177" s="95"/>
      <c r="SXB177" s="95"/>
      <c r="SXC177" s="95"/>
      <c r="SXD177" s="95"/>
      <c r="SXE177" s="95"/>
      <c r="SXF177" s="95"/>
      <c r="SXG177" s="95"/>
      <c r="SXH177" s="95"/>
      <c r="SXI177" s="95"/>
      <c r="SXJ177" s="95"/>
      <c r="SXK177" s="95"/>
      <c r="SXL177" s="95"/>
      <c r="SXM177" s="95"/>
      <c r="SXN177" s="95"/>
      <c r="SXO177" s="95"/>
      <c r="SXP177" s="95"/>
      <c r="SXQ177" s="95"/>
      <c r="SXR177" s="95"/>
      <c r="SXS177" s="95"/>
      <c r="SXT177" s="95"/>
      <c r="SXU177" s="95"/>
      <c r="SXV177" s="95"/>
      <c r="SXW177" s="95"/>
      <c r="SXX177" s="95"/>
      <c r="SXY177" s="95"/>
      <c r="SXZ177" s="95"/>
      <c r="SYA177" s="95"/>
      <c r="SYB177" s="95"/>
      <c r="SYC177" s="95"/>
      <c r="SYD177" s="95"/>
      <c r="SYE177" s="95"/>
      <c r="SYF177" s="95"/>
      <c r="SYG177" s="95"/>
      <c r="SYH177" s="95"/>
      <c r="SYI177" s="95"/>
      <c r="SYJ177" s="95"/>
      <c r="SYK177" s="95"/>
      <c r="SYL177" s="95"/>
      <c r="SYM177" s="95"/>
      <c r="SYN177" s="95"/>
      <c r="SYO177" s="95"/>
      <c r="SYP177" s="95"/>
      <c r="SYQ177" s="95"/>
      <c r="SYR177" s="95"/>
      <c r="SYS177" s="95"/>
      <c r="SYT177" s="95"/>
      <c r="SYU177" s="95"/>
      <c r="SYV177" s="95"/>
      <c r="SYW177" s="95"/>
      <c r="SYX177" s="95"/>
      <c r="SYY177" s="95"/>
      <c r="SYZ177" s="95"/>
      <c r="SZA177" s="95"/>
      <c r="SZB177" s="95"/>
      <c r="SZC177" s="95"/>
      <c r="SZD177" s="95"/>
      <c r="SZE177" s="95"/>
      <c r="SZF177" s="95"/>
      <c r="SZG177" s="95"/>
      <c r="SZH177" s="95"/>
      <c r="SZI177" s="95"/>
      <c r="SZJ177" s="95"/>
      <c r="SZK177" s="95"/>
      <c r="SZL177" s="95"/>
      <c r="SZM177" s="95"/>
      <c r="SZN177" s="95"/>
      <c r="SZO177" s="95"/>
      <c r="SZP177" s="95"/>
      <c r="SZQ177" s="95"/>
      <c r="SZR177" s="95"/>
      <c r="SZS177" s="95"/>
      <c r="SZT177" s="95"/>
      <c r="SZU177" s="95"/>
      <c r="SZV177" s="95"/>
      <c r="SZW177" s="95"/>
      <c r="SZX177" s="95"/>
      <c r="SZY177" s="95"/>
      <c r="SZZ177" s="95"/>
      <c r="TAA177" s="95"/>
      <c r="TAB177" s="95"/>
      <c r="TAC177" s="95"/>
      <c r="TAD177" s="95"/>
      <c r="TAE177" s="95"/>
      <c r="TAF177" s="95"/>
      <c r="TAG177" s="95"/>
      <c r="TAH177" s="95"/>
      <c r="TAI177" s="95"/>
      <c r="TAJ177" s="95"/>
      <c r="TAK177" s="95"/>
      <c r="TAL177" s="95"/>
      <c r="TAM177" s="95"/>
      <c r="TAN177" s="95"/>
      <c r="TAO177" s="95"/>
      <c r="TAP177" s="95"/>
      <c r="TAQ177" s="95"/>
      <c r="TAR177" s="95"/>
      <c r="TAS177" s="95"/>
      <c r="TAT177" s="95"/>
      <c r="TAU177" s="95"/>
      <c r="TAV177" s="95"/>
      <c r="TAW177" s="95"/>
      <c r="TAX177" s="95"/>
      <c r="TAY177" s="95"/>
      <c r="TAZ177" s="95"/>
      <c r="TBA177" s="95"/>
      <c r="TBB177" s="95"/>
      <c r="TBC177" s="95"/>
      <c r="TBD177" s="95"/>
      <c r="TBE177" s="95"/>
      <c r="TBF177" s="95"/>
      <c r="TBG177" s="95"/>
      <c r="TBH177" s="95"/>
      <c r="TBI177" s="95"/>
      <c r="TBJ177" s="95"/>
      <c r="TBK177" s="95"/>
      <c r="TBL177" s="95"/>
      <c r="TBM177" s="95"/>
      <c r="TBN177" s="95"/>
      <c r="TBO177" s="95"/>
      <c r="TBP177" s="95"/>
      <c r="TBQ177" s="95"/>
      <c r="TBR177" s="95"/>
      <c r="TBS177" s="95"/>
      <c r="TBT177" s="95"/>
      <c r="TBU177" s="95"/>
      <c r="TBV177" s="95"/>
      <c r="TBW177" s="95"/>
      <c r="TBX177" s="95"/>
      <c r="TBY177" s="95"/>
      <c r="TBZ177" s="95"/>
      <c r="TCA177" s="95"/>
      <c r="TCB177" s="95"/>
      <c r="TCC177" s="95"/>
      <c r="TCD177" s="95"/>
      <c r="TCE177" s="95"/>
      <c r="TCF177" s="95"/>
      <c r="TCG177" s="95"/>
      <c r="TCH177" s="95"/>
      <c r="TCI177" s="95"/>
      <c r="TCJ177" s="95"/>
      <c r="TCK177" s="95"/>
      <c r="TCL177" s="95"/>
      <c r="TCM177" s="95"/>
      <c r="TCN177" s="95"/>
      <c r="TCO177" s="95"/>
      <c r="TCP177" s="95"/>
      <c r="TCQ177" s="95"/>
      <c r="TCR177" s="95"/>
      <c r="TCS177" s="95"/>
      <c r="TCT177" s="95"/>
      <c r="TCU177" s="95"/>
      <c r="TCV177" s="95"/>
      <c r="TCW177" s="95"/>
      <c r="TCX177" s="95"/>
      <c r="TCY177" s="95"/>
      <c r="TCZ177" s="95"/>
      <c r="TDA177" s="95"/>
      <c r="TDB177" s="95"/>
      <c r="TDC177" s="95"/>
      <c r="TDD177" s="95"/>
      <c r="TDE177" s="95"/>
      <c r="TDF177" s="95"/>
      <c r="TDG177" s="95"/>
      <c r="TDH177" s="95"/>
      <c r="TDI177" s="95"/>
      <c r="TDJ177" s="95"/>
      <c r="TDK177" s="95"/>
      <c r="TDL177" s="95"/>
      <c r="TDM177" s="95"/>
      <c r="TDN177" s="95"/>
      <c r="TDO177" s="95"/>
      <c r="TDP177" s="95"/>
      <c r="TDQ177" s="95"/>
      <c r="TDR177" s="95"/>
      <c r="TDS177" s="95"/>
      <c r="TDT177" s="95"/>
      <c r="TDU177" s="95"/>
      <c r="TDV177" s="95"/>
      <c r="TDW177" s="95"/>
      <c r="TDX177" s="95"/>
      <c r="TDY177" s="95"/>
      <c r="TDZ177" s="95"/>
      <c r="TEA177" s="95"/>
      <c r="TEB177" s="95"/>
      <c r="TEC177" s="95"/>
      <c r="TED177" s="95"/>
      <c r="TEE177" s="95"/>
      <c r="TEF177" s="95"/>
      <c r="TEG177" s="95"/>
      <c r="TEH177" s="95"/>
      <c r="TEI177" s="95"/>
      <c r="TEJ177" s="95"/>
      <c r="TEK177" s="95"/>
      <c r="TEL177" s="95"/>
      <c r="TEM177" s="95"/>
      <c r="TEN177" s="95"/>
      <c r="TEO177" s="95"/>
      <c r="TEP177" s="95"/>
      <c r="TEQ177" s="95"/>
      <c r="TER177" s="95"/>
      <c r="TES177" s="95"/>
      <c r="TET177" s="95"/>
      <c r="TEU177" s="95"/>
      <c r="TEV177" s="95"/>
      <c r="TEW177" s="95"/>
      <c r="TEX177" s="95"/>
      <c r="TEY177" s="95"/>
      <c r="TEZ177" s="95"/>
      <c r="TFA177" s="95"/>
      <c r="TFB177" s="95"/>
      <c r="TFC177" s="95"/>
      <c r="TFD177" s="95"/>
      <c r="TFE177" s="95"/>
      <c r="TFF177" s="95"/>
      <c r="TFG177" s="95"/>
      <c r="TFH177" s="95"/>
      <c r="TFI177" s="95"/>
      <c r="TFJ177" s="95"/>
      <c r="TFK177" s="95"/>
      <c r="TFL177" s="95"/>
      <c r="TFM177" s="95"/>
      <c r="TFN177" s="95"/>
      <c r="TFO177" s="95"/>
      <c r="TFP177" s="95"/>
      <c r="TFQ177" s="95"/>
      <c r="TFR177" s="95"/>
      <c r="TFS177" s="95"/>
      <c r="TFT177" s="95"/>
      <c r="TFU177" s="95"/>
      <c r="TFV177" s="95"/>
      <c r="TFW177" s="95"/>
      <c r="TFX177" s="95"/>
      <c r="TFY177" s="95"/>
      <c r="TFZ177" s="95"/>
      <c r="TGA177" s="95"/>
      <c r="TGB177" s="95"/>
      <c r="TGC177" s="95"/>
      <c r="TGD177" s="95"/>
      <c r="TGE177" s="95"/>
      <c r="TGF177" s="95"/>
      <c r="TGG177" s="95"/>
      <c r="TGH177" s="95"/>
      <c r="TGI177" s="95"/>
      <c r="TGJ177" s="95"/>
      <c r="TGK177" s="95"/>
      <c r="TGL177" s="95"/>
      <c r="TGM177" s="95"/>
      <c r="TGN177" s="95"/>
      <c r="TGO177" s="95"/>
      <c r="TGP177" s="95"/>
      <c r="TGQ177" s="95"/>
      <c r="TGR177" s="95"/>
      <c r="TGS177" s="95"/>
      <c r="TGT177" s="95"/>
      <c r="TGU177" s="95"/>
      <c r="TGV177" s="95"/>
      <c r="TGW177" s="95"/>
      <c r="TGX177" s="95"/>
      <c r="TGY177" s="95"/>
      <c r="TGZ177" s="95"/>
      <c r="THA177" s="95"/>
      <c r="THB177" s="95"/>
      <c r="THC177" s="95"/>
      <c r="THD177" s="95"/>
      <c r="THE177" s="95"/>
      <c r="THF177" s="95"/>
      <c r="THG177" s="95"/>
      <c r="THH177" s="95"/>
      <c r="THI177" s="95"/>
      <c r="THJ177" s="95"/>
      <c r="THK177" s="95"/>
      <c r="THL177" s="95"/>
      <c r="THM177" s="95"/>
      <c r="THN177" s="95"/>
      <c r="THO177" s="95"/>
      <c r="THP177" s="95"/>
      <c r="THQ177" s="95"/>
      <c r="THR177" s="95"/>
      <c r="THS177" s="95"/>
      <c r="THT177" s="95"/>
      <c r="THU177" s="95"/>
      <c r="THV177" s="95"/>
      <c r="THW177" s="95"/>
      <c r="THX177" s="95"/>
      <c r="THY177" s="95"/>
      <c r="THZ177" s="95"/>
      <c r="TIA177" s="95"/>
      <c r="TIB177" s="95"/>
      <c r="TIC177" s="95"/>
      <c r="TID177" s="95"/>
      <c r="TIE177" s="95"/>
      <c r="TIF177" s="95"/>
      <c r="TIG177" s="95"/>
      <c r="TIH177" s="95"/>
      <c r="TII177" s="95"/>
      <c r="TIJ177" s="95"/>
      <c r="TIK177" s="95"/>
      <c r="TIL177" s="95"/>
      <c r="TIM177" s="95"/>
      <c r="TIN177" s="95"/>
      <c r="TIO177" s="95"/>
      <c r="TIP177" s="95"/>
      <c r="TIQ177" s="95"/>
      <c r="TIR177" s="95"/>
      <c r="TIS177" s="95"/>
      <c r="TIT177" s="95"/>
      <c r="TIU177" s="95"/>
      <c r="TIV177" s="95"/>
      <c r="TIW177" s="95"/>
      <c r="TIX177" s="95"/>
      <c r="TIY177" s="95"/>
      <c r="TIZ177" s="95"/>
      <c r="TJA177" s="95"/>
      <c r="TJB177" s="95"/>
      <c r="TJC177" s="95"/>
      <c r="TJD177" s="95"/>
      <c r="TJE177" s="95"/>
      <c r="TJF177" s="95"/>
      <c r="TJG177" s="95"/>
      <c r="TJH177" s="95"/>
      <c r="TJI177" s="95"/>
      <c r="TJJ177" s="95"/>
      <c r="TJK177" s="95"/>
      <c r="TJL177" s="95"/>
      <c r="TJM177" s="95"/>
      <c r="TJN177" s="95"/>
      <c r="TJO177" s="95"/>
      <c r="TJP177" s="95"/>
      <c r="TJQ177" s="95"/>
      <c r="TJR177" s="95"/>
      <c r="TJS177" s="95"/>
      <c r="TJT177" s="95"/>
      <c r="TJU177" s="95"/>
      <c r="TJV177" s="95"/>
      <c r="TJW177" s="95"/>
      <c r="TJX177" s="95"/>
      <c r="TJY177" s="95"/>
      <c r="TJZ177" s="95"/>
      <c r="TKA177" s="95"/>
      <c r="TKB177" s="95"/>
      <c r="TKC177" s="95"/>
      <c r="TKD177" s="95"/>
      <c r="TKE177" s="95"/>
      <c r="TKF177" s="95"/>
      <c r="TKG177" s="95"/>
      <c r="TKH177" s="95"/>
      <c r="TKI177" s="95"/>
      <c r="TKJ177" s="95"/>
      <c r="TKK177" s="95"/>
      <c r="TKL177" s="95"/>
      <c r="TKM177" s="95"/>
      <c r="TKN177" s="95"/>
      <c r="TKO177" s="95"/>
      <c r="TKP177" s="95"/>
      <c r="TKQ177" s="95"/>
      <c r="TKR177" s="95"/>
      <c r="TKS177" s="95"/>
      <c r="TKT177" s="95"/>
      <c r="TKU177" s="95"/>
      <c r="TKV177" s="95"/>
      <c r="TKW177" s="95"/>
      <c r="TKX177" s="95"/>
      <c r="TKY177" s="95"/>
      <c r="TKZ177" s="95"/>
      <c r="TLA177" s="95"/>
      <c r="TLB177" s="95"/>
      <c r="TLC177" s="95"/>
      <c r="TLD177" s="95"/>
      <c r="TLE177" s="95"/>
      <c r="TLF177" s="95"/>
      <c r="TLG177" s="95"/>
      <c r="TLH177" s="95"/>
      <c r="TLI177" s="95"/>
      <c r="TLJ177" s="95"/>
      <c r="TLK177" s="95"/>
      <c r="TLL177" s="95"/>
      <c r="TLM177" s="95"/>
      <c r="TLN177" s="95"/>
      <c r="TLO177" s="95"/>
      <c r="TLP177" s="95"/>
      <c r="TLQ177" s="95"/>
      <c r="TLR177" s="95"/>
      <c r="TLS177" s="95"/>
      <c r="TLT177" s="95"/>
      <c r="TLU177" s="95"/>
      <c r="TLV177" s="95"/>
      <c r="TLW177" s="95"/>
      <c r="TLX177" s="95"/>
      <c r="TLY177" s="95"/>
      <c r="TLZ177" s="95"/>
      <c r="TMA177" s="95"/>
      <c r="TMB177" s="95"/>
      <c r="TMC177" s="95"/>
      <c r="TMD177" s="95"/>
      <c r="TME177" s="95"/>
      <c r="TMF177" s="95"/>
      <c r="TMG177" s="95"/>
      <c r="TMH177" s="95"/>
      <c r="TMI177" s="95"/>
      <c r="TMJ177" s="95"/>
      <c r="TMK177" s="95"/>
      <c r="TML177" s="95"/>
      <c r="TMM177" s="95"/>
      <c r="TMN177" s="95"/>
      <c r="TMO177" s="95"/>
      <c r="TMP177" s="95"/>
      <c r="TMQ177" s="95"/>
      <c r="TMR177" s="95"/>
      <c r="TMS177" s="95"/>
      <c r="TMT177" s="95"/>
      <c r="TMU177" s="95"/>
      <c r="TMV177" s="95"/>
      <c r="TMW177" s="95"/>
      <c r="TMX177" s="95"/>
      <c r="TMY177" s="95"/>
      <c r="TMZ177" s="95"/>
      <c r="TNA177" s="95"/>
      <c r="TNB177" s="95"/>
      <c r="TNC177" s="95"/>
      <c r="TND177" s="95"/>
      <c r="TNE177" s="95"/>
      <c r="TNF177" s="95"/>
      <c r="TNG177" s="95"/>
      <c r="TNH177" s="95"/>
      <c r="TNI177" s="95"/>
      <c r="TNJ177" s="95"/>
      <c r="TNK177" s="95"/>
      <c r="TNL177" s="95"/>
      <c r="TNM177" s="95"/>
      <c r="TNN177" s="95"/>
      <c r="TNO177" s="95"/>
      <c r="TNP177" s="95"/>
      <c r="TNQ177" s="95"/>
      <c r="TNR177" s="95"/>
      <c r="TNS177" s="95"/>
      <c r="TNT177" s="95"/>
      <c r="TNU177" s="95"/>
      <c r="TNV177" s="95"/>
      <c r="TNW177" s="95"/>
      <c r="TNX177" s="95"/>
      <c r="TNY177" s="95"/>
      <c r="TNZ177" s="95"/>
      <c r="TOA177" s="95"/>
      <c r="TOB177" s="95"/>
      <c r="TOC177" s="95"/>
      <c r="TOD177" s="95"/>
      <c r="TOE177" s="95"/>
      <c r="TOF177" s="95"/>
      <c r="TOG177" s="95"/>
      <c r="TOH177" s="95"/>
      <c r="TOI177" s="95"/>
      <c r="TOJ177" s="95"/>
      <c r="TOK177" s="95"/>
      <c r="TOL177" s="95"/>
      <c r="TOM177" s="95"/>
      <c r="TON177" s="95"/>
      <c r="TOO177" s="95"/>
      <c r="TOP177" s="95"/>
      <c r="TOQ177" s="95"/>
      <c r="TOR177" s="95"/>
      <c r="TOS177" s="95"/>
      <c r="TOT177" s="95"/>
      <c r="TOU177" s="95"/>
      <c r="TOV177" s="95"/>
      <c r="TOW177" s="95"/>
      <c r="TOX177" s="95"/>
      <c r="TOY177" s="95"/>
      <c r="TOZ177" s="95"/>
      <c r="TPA177" s="95"/>
      <c r="TPB177" s="95"/>
      <c r="TPC177" s="95"/>
      <c r="TPD177" s="95"/>
      <c r="TPE177" s="95"/>
      <c r="TPF177" s="95"/>
      <c r="TPG177" s="95"/>
      <c r="TPH177" s="95"/>
      <c r="TPI177" s="95"/>
      <c r="TPJ177" s="95"/>
      <c r="TPK177" s="95"/>
      <c r="TPL177" s="95"/>
      <c r="TPM177" s="95"/>
      <c r="TPN177" s="95"/>
      <c r="TPO177" s="95"/>
      <c r="TPP177" s="95"/>
      <c r="TPQ177" s="95"/>
      <c r="TPR177" s="95"/>
      <c r="TPS177" s="95"/>
      <c r="TPT177" s="95"/>
      <c r="TPU177" s="95"/>
      <c r="TPV177" s="95"/>
      <c r="TPW177" s="95"/>
      <c r="TPX177" s="95"/>
      <c r="TPY177" s="95"/>
      <c r="TPZ177" s="95"/>
      <c r="TQA177" s="95"/>
      <c r="TQB177" s="95"/>
      <c r="TQC177" s="95"/>
      <c r="TQD177" s="95"/>
      <c r="TQE177" s="95"/>
      <c r="TQF177" s="95"/>
      <c r="TQG177" s="95"/>
      <c r="TQH177" s="95"/>
      <c r="TQI177" s="95"/>
      <c r="TQJ177" s="95"/>
      <c r="TQK177" s="95"/>
      <c r="TQL177" s="95"/>
      <c r="TQM177" s="95"/>
      <c r="TQN177" s="95"/>
      <c r="TQO177" s="95"/>
      <c r="TQP177" s="95"/>
      <c r="TQQ177" s="95"/>
      <c r="TQR177" s="95"/>
      <c r="TQS177" s="95"/>
      <c r="TQT177" s="95"/>
      <c r="TQU177" s="95"/>
      <c r="TQV177" s="95"/>
      <c r="TQW177" s="95"/>
      <c r="TQX177" s="95"/>
      <c r="TQY177" s="95"/>
      <c r="TQZ177" s="95"/>
      <c r="TRA177" s="95"/>
      <c r="TRB177" s="95"/>
      <c r="TRC177" s="95"/>
      <c r="TRD177" s="95"/>
      <c r="TRE177" s="95"/>
      <c r="TRF177" s="95"/>
      <c r="TRG177" s="95"/>
      <c r="TRH177" s="95"/>
      <c r="TRI177" s="95"/>
      <c r="TRJ177" s="95"/>
      <c r="TRK177" s="95"/>
      <c r="TRL177" s="95"/>
      <c r="TRM177" s="95"/>
      <c r="TRN177" s="95"/>
      <c r="TRO177" s="95"/>
      <c r="TRP177" s="95"/>
      <c r="TRQ177" s="95"/>
      <c r="TRR177" s="95"/>
      <c r="TRS177" s="95"/>
      <c r="TRT177" s="95"/>
      <c r="TRU177" s="95"/>
      <c r="TRV177" s="95"/>
      <c r="TRW177" s="95"/>
      <c r="TRX177" s="95"/>
      <c r="TRY177" s="95"/>
      <c r="TRZ177" s="95"/>
      <c r="TSA177" s="95"/>
      <c r="TSB177" s="95"/>
      <c r="TSC177" s="95"/>
      <c r="TSD177" s="95"/>
      <c r="TSE177" s="95"/>
      <c r="TSF177" s="95"/>
      <c r="TSG177" s="95"/>
      <c r="TSH177" s="95"/>
      <c r="TSI177" s="95"/>
      <c r="TSJ177" s="95"/>
      <c r="TSK177" s="95"/>
      <c r="TSL177" s="95"/>
      <c r="TSM177" s="95"/>
      <c r="TSN177" s="95"/>
      <c r="TSO177" s="95"/>
      <c r="TSP177" s="95"/>
      <c r="TSQ177" s="95"/>
      <c r="TSR177" s="95"/>
      <c r="TSS177" s="95"/>
      <c r="TST177" s="95"/>
      <c r="TSU177" s="95"/>
      <c r="TSV177" s="95"/>
      <c r="TSW177" s="95"/>
      <c r="TSX177" s="95"/>
      <c r="TSY177" s="95"/>
      <c r="TSZ177" s="95"/>
      <c r="TTA177" s="95"/>
      <c r="TTB177" s="95"/>
      <c r="TTC177" s="95"/>
      <c r="TTD177" s="95"/>
      <c r="TTE177" s="95"/>
      <c r="TTF177" s="95"/>
      <c r="TTG177" s="95"/>
      <c r="TTH177" s="95"/>
      <c r="TTI177" s="95"/>
      <c r="TTJ177" s="95"/>
      <c r="TTK177" s="95"/>
      <c r="TTL177" s="95"/>
      <c r="TTM177" s="95"/>
      <c r="TTN177" s="95"/>
      <c r="TTO177" s="95"/>
      <c r="TTP177" s="95"/>
      <c r="TTQ177" s="95"/>
      <c r="TTR177" s="95"/>
      <c r="TTS177" s="95"/>
      <c r="TTT177" s="95"/>
      <c r="TTU177" s="95"/>
      <c r="TTV177" s="95"/>
      <c r="TTW177" s="95"/>
      <c r="TTX177" s="95"/>
      <c r="TTY177" s="95"/>
      <c r="TTZ177" s="95"/>
      <c r="TUA177" s="95"/>
      <c r="TUB177" s="95"/>
      <c r="TUC177" s="95"/>
      <c r="TUD177" s="95"/>
      <c r="TUE177" s="95"/>
      <c r="TUF177" s="95"/>
      <c r="TUG177" s="95"/>
      <c r="TUH177" s="95"/>
      <c r="TUI177" s="95"/>
      <c r="TUJ177" s="95"/>
      <c r="TUK177" s="95"/>
      <c r="TUL177" s="95"/>
      <c r="TUM177" s="95"/>
      <c r="TUN177" s="95"/>
      <c r="TUO177" s="95"/>
      <c r="TUP177" s="95"/>
      <c r="TUQ177" s="95"/>
      <c r="TUR177" s="95"/>
      <c r="TUS177" s="95"/>
      <c r="TUT177" s="95"/>
      <c r="TUU177" s="95"/>
      <c r="TUV177" s="95"/>
      <c r="TUW177" s="95"/>
      <c r="TUX177" s="95"/>
      <c r="TUY177" s="95"/>
      <c r="TUZ177" s="95"/>
      <c r="TVA177" s="95"/>
      <c r="TVB177" s="95"/>
      <c r="TVC177" s="95"/>
      <c r="TVD177" s="95"/>
      <c r="TVE177" s="95"/>
      <c r="TVF177" s="95"/>
      <c r="TVG177" s="95"/>
      <c r="TVH177" s="95"/>
      <c r="TVI177" s="95"/>
      <c r="TVJ177" s="95"/>
      <c r="TVK177" s="95"/>
      <c r="TVL177" s="95"/>
      <c r="TVM177" s="95"/>
      <c r="TVN177" s="95"/>
      <c r="TVO177" s="95"/>
      <c r="TVP177" s="95"/>
      <c r="TVQ177" s="95"/>
      <c r="TVR177" s="95"/>
      <c r="TVS177" s="95"/>
      <c r="TVT177" s="95"/>
      <c r="TVU177" s="95"/>
      <c r="TVV177" s="95"/>
      <c r="TVW177" s="95"/>
      <c r="TVX177" s="95"/>
      <c r="TVY177" s="95"/>
      <c r="TVZ177" s="95"/>
      <c r="TWA177" s="95"/>
      <c r="TWB177" s="95"/>
      <c r="TWC177" s="95"/>
      <c r="TWD177" s="95"/>
      <c r="TWE177" s="95"/>
      <c r="TWF177" s="95"/>
      <c r="TWG177" s="95"/>
      <c r="TWH177" s="95"/>
      <c r="TWI177" s="95"/>
      <c r="TWJ177" s="95"/>
      <c r="TWK177" s="95"/>
      <c r="TWL177" s="95"/>
      <c r="TWM177" s="95"/>
      <c r="TWN177" s="95"/>
      <c r="TWO177" s="95"/>
      <c r="TWP177" s="95"/>
      <c r="TWQ177" s="95"/>
      <c r="TWR177" s="95"/>
      <c r="TWS177" s="95"/>
      <c r="TWT177" s="95"/>
      <c r="TWU177" s="95"/>
      <c r="TWV177" s="95"/>
      <c r="TWW177" s="95"/>
      <c r="TWX177" s="95"/>
      <c r="TWY177" s="95"/>
      <c r="TWZ177" s="95"/>
      <c r="TXA177" s="95"/>
      <c r="TXB177" s="95"/>
      <c r="TXC177" s="95"/>
      <c r="TXD177" s="95"/>
      <c r="TXE177" s="95"/>
      <c r="TXF177" s="95"/>
      <c r="TXG177" s="95"/>
      <c r="TXH177" s="95"/>
      <c r="TXI177" s="95"/>
      <c r="TXJ177" s="95"/>
      <c r="TXK177" s="95"/>
      <c r="TXL177" s="95"/>
      <c r="TXM177" s="95"/>
      <c r="TXN177" s="95"/>
      <c r="TXO177" s="95"/>
      <c r="TXP177" s="95"/>
      <c r="TXQ177" s="95"/>
      <c r="TXR177" s="95"/>
      <c r="TXS177" s="95"/>
      <c r="TXT177" s="95"/>
      <c r="TXU177" s="95"/>
      <c r="TXV177" s="95"/>
      <c r="TXW177" s="95"/>
      <c r="TXX177" s="95"/>
      <c r="TXY177" s="95"/>
      <c r="TXZ177" s="95"/>
      <c r="TYA177" s="95"/>
      <c r="TYB177" s="95"/>
      <c r="TYC177" s="95"/>
      <c r="TYD177" s="95"/>
      <c r="TYE177" s="95"/>
      <c r="TYF177" s="95"/>
      <c r="TYG177" s="95"/>
      <c r="TYH177" s="95"/>
      <c r="TYI177" s="95"/>
      <c r="TYJ177" s="95"/>
      <c r="TYK177" s="95"/>
      <c r="TYL177" s="95"/>
      <c r="TYM177" s="95"/>
      <c r="TYN177" s="95"/>
      <c r="TYO177" s="95"/>
      <c r="TYP177" s="95"/>
      <c r="TYQ177" s="95"/>
      <c r="TYR177" s="95"/>
      <c r="TYS177" s="95"/>
      <c r="TYT177" s="95"/>
      <c r="TYU177" s="95"/>
      <c r="TYV177" s="95"/>
      <c r="TYW177" s="95"/>
      <c r="TYX177" s="95"/>
      <c r="TYY177" s="95"/>
      <c r="TYZ177" s="95"/>
      <c r="TZA177" s="95"/>
      <c r="TZB177" s="95"/>
      <c r="TZC177" s="95"/>
      <c r="TZD177" s="95"/>
      <c r="TZE177" s="95"/>
      <c r="TZF177" s="95"/>
      <c r="TZG177" s="95"/>
      <c r="TZH177" s="95"/>
      <c r="TZI177" s="95"/>
      <c r="TZJ177" s="95"/>
      <c r="TZK177" s="95"/>
      <c r="TZL177" s="95"/>
      <c r="TZM177" s="95"/>
      <c r="TZN177" s="95"/>
      <c r="TZO177" s="95"/>
      <c r="TZP177" s="95"/>
      <c r="TZQ177" s="95"/>
      <c r="TZR177" s="95"/>
      <c r="TZS177" s="95"/>
      <c r="TZT177" s="95"/>
      <c r="TZU177" s="95"/>
      <c r="TZV177" s="95"/>
      <c r="TZW177" s="95"/>
      <c r="TZX177" s="95"/>
      <c r="TZY177" s="95"/>
      <c r="TZZ177" s="95"/>
      <c r="UAA177" s="95"/>
      <c r="UAB177" s="95"/>
      <c r="UAC177" s="95"/>
      <c r="UAD177" s="95"/>
      <c r="UAE177" s="95"/>
      <c r="UAF177" s="95"/>
      <c r="UAG177" s="95"/>
      <c r="UAH177" s="95"/>
      <c r="UAI177" s="95"/>
      <c r="UAJ177" s="95"/>
      <c r="UAK177" s="95"/>
      <c r="UAL177" s="95"/>
      <c r="UAM177" s="95"/>
      <c r="UAN177" s="95"/>
      <c r="UAO177" s="95"/>
      <c r="UAP177" s="95"/>
      <c r="UAQ177" s="95"/>
      <c r="UAR177" s="95"/>
      <c r="UAS177" s="95"/>
      <c r="UAT177" s="95"/>
      <c r="UAU177" s="95"/>
      <c r="UAV177" s="95"/>
      <c r="UAW177" s="95"/>
      <c r="UAX177" s="95"/>
      <c r="UAY177" s="95"/>
      <c r="UAZ177" s="95"/>
      <c r="UBA177" s="95"/>
      <c r="UBB177" s="95"/>
      <c r="UBC177" s="95"/>
      <c r="UBD177" s="95"/>
      <c r="UBE177" s="95"/>
      <c r="UBF177" s="95"/>
      <c r="UBG177" s="95"/>
      <c r="UBH177" s="95"/>
      <c r="UBI177" s="95"/>
      <c r="UBJ177" s="95"/>
      <c r="UBK177" s="95"/>
      <c r="UBL177" s="95"/>
      <c r="UBM177" s="95"/>
      <c r="UBN177" s="95"/>
      <c r="UBO177" s="95"/>
      <c r="UBP177" s="95"/>
      <c r="UBQ177" s="95"/>
      <c r="UBR177" s="95"/>
      <c r="UBS177" s="95"/>
      <c r="UBT177" s="95"/>
      <c r="UBU177" s="95"/>
      <c r="UBV177" s="95"/>
      <c r="UBW177" s="95"/>
      <c r="UBX177" s="95"/>
      <c r="UBY177" s="95"/>
      <c r="UBZ177" s="95"/>
      <c r="UCA177" s="95"/>
      <c r="UCB177" s="95"/>
      <c r="UCC177" s="95"/>
      <c r="UCD177" s="95"/>
      <c r="UCE177" s="95"/>
      <c r="UCF177" s="95"/>
      <c r="UCG177" s="95"/>
      <c r="UCH177" s="95"/>
      <c r="UCI177" s="95"/>
      <c r="UCJ177" s="95"/>
      <c r="UCK177" s="95"/>
      <c r="UCL177" s="95"/>
      <c r="UCM177" s="95"/>
      <c r="UCN177" s="95"/>
      <c r="UCO177" s="95"/>
      <c r="UCP177" s="95"/>
      <c r="UCQ177" s="95"/>
      <c r="UCR177" s="95"/>
      <c r="UCS177" s="95"/>
      <c r="UCT177" s="95"/>
      <c r="UCU177" s="95"/>
      <c r="UCV177" s="95"/>
      <c r="UCW177" s="95"/>
      <c r="UCX177" s="95"/>
      <c r="UCY177" s="95"/>
      <c r="UCZ177" s="95"/>
      <c r="UDA177" s="95"/>
      <c r="UDB177" s="95"/>
      <c r="UDC177" s="95"/>
      <c r="UDD177" s="95"/>
      <c r="UDE177" s="95"/>
      <c r="UDF177" s="95"/>
      <c r="UDG177" s="95"/>
      <c r="UDH177" s="95"/>
      <c r="UDI177" s="95"/>
      <c r="UDJ177" s="95"/>
      <c r="UDK177" s="95"/>
      <c r="UDL177" s="95"/>
      <c r="UDM177" s="95"/>
      <c r="UDN177" s="95"/>
      <c r="UDO177" s="95"/>
      <c r="UDP177" s="95"/>
      <c r="UDQ177" s="95"/>
      <c r="UDR177" s="95"/>
      <c r="UDS177" s="95"/>
      <c r="UDT177" s="95"/>
      <c r="UDU177" s="95"/>
      <c r="UDV177" s="95"/>
      <c r="UDW177" s="95"/>
      <c r="UDX177" s="95"/>
      <c r="UDY177" s="95"/>
      <c r="UDZ177" s="95"/>
      <c r="UEA177" s="95"/>
      <c r="UEB177" s="95"/>
      <c r="UEC177" s="95"/>
      <c r="UED177" s="95"/>
      <c r="UEE177" s="95"/>
      <c r="UEF177" s="95"/>
      <c r="UEG177" s="95"/>
      <c r="UEH177" s="95"/>
      <c r="UEI177" s="95"/>
      <c r="UEJ177" s="95"/>
      <c r="UEK177" s="95"/>
      <c r="UEL177" s="95"/>
      <c r="UEM177" s="95"/>
      <c r="UEN177" s="95"/>
      <c r="UEO177" s="95"/>
      <c r="UEP177" s="95"/>
      <c r="UEQ177" s="95"/>
      <c r="UER177" s="95"/>
      <c r="UES177" s="95"/>
      <c r="UET177" s="95"/>
      <c r="UEU177" s="95"/>
      <c r="UEV177" s="95"/>
      <c r="UEW177" s="95"/>
      <c r="UEX177" s="95"/>
      <c r="UEY177" s="95"/>
      <c r="UEZ177" s="95"/>
      <c r="UFA177" s="95"/>
      <c r="UFB177" s="95"/>
      <c r="UFC177" s="95"/>
      <c r="UFD177" s="95"/>
      <c r="UFE177" s="95"/>
      <c r="UFF177" s="95"/>
      <c r="UFG177" s="95"/>
      <c r="UFH177" s="95"/>
      <c r="UFI177" s="95"/>
      <c r="UFJ177" s="95"/>
      <c r="UFK177" s="95"/>
      <c r="UFL177" s="95"/>
      <c r="UFM177" s="95"/>
      <c r="UFN177" s="95"/>
      <c r="UFO177" s="95"/>
      <c r="UFP177" s="95"/>
      <c r="UFQ177" s="95"/>
      <c r="UFR177" s="95"/>
      <c r="UFS177" s="95"/>
      <c r="UFT177" s="95"/>
      <c r="UFU177" s="95"/>
      <c r="UFV177" s="95"/>
      <c r="UFW177" s="95"/>
      <c r="UFX177" s="95"/>
      <c r="UFY177" s="95"/>
      <c r="UFZ177" s="95"/>
      <c r="UGA177" s="95"/>
      <c r="UGB177" s="95"/>
      <c r="UGC177" s="95"/>
      <c r="UGD177" s="95"/>
      <c r="UGE177" s="95"/>
      <c r="UGF177" s="95"/>
      <c r="UGG177" s="95"/>
      <c r="UGH177" s="95"/>
      <c r="UGI177" s="95"/>
      <c r="UGJ177" s="95"/>
      <c r="UGK177" s="95"/>
      <c r="UGL177" s="95"/>
      <c r="UGM177" s="95"/>
      <c r="UGN177" s="95"/>
      <c r="UGO177" s="95"/>
      <c r="UGP177" s="95"/>
      <c r="UGQ177" s="95"/>
      <c r="UGR177" s="95"/>
      <c r="UGS177" s="95"/>
      <c r="UGT177" s="95"/>
      <c r="UGU177" s="95"/>
      <c r="UGV177" s="95"/>
      <c r="UGW177" s="95"/>
      <c r="UGX177" s="95"/>
      <c r="UGY177" s="95"/>
      <c r="UGZ177" s="95"/>
      <c r="UHA177" s="95"/>
      <c r="UHB177" s="95"/>
      <c r="UHC177" s="95"/>
      <c r="UHD177" s="95"/>
      <c r="UHE177" s="95"/>
      <c r="UHF177" s="95"/>
      <c r="UHG177" s="95"/>
      <c r="UHH177" s="95"/>
      <c r="UHI177" s="95"/>
      <c r="UHJ177" s="95"/>
      <c r="UHK177" s="95"/>
      <c r="UHL177" s="95"/>
      <c r="UHM177" s="95"/>
      <c r="UHN177" s="95"/>
      <c r="UHO177" s="95"/>
      <c r="UHP177" s="95"/>
      <c r="UHQ177" s="95"/>
      <c r="UHR177" s="95"/>
      <c r="UHS177" s="95"/>
      <c r="UHT177" s="95"/>
      <c r="UHU177" s="95"/>
      <c r="UHV177" s="95"/>
      <c r="UHW177" s="95"/>
      <c r="UHX177" s="95"/>
      <c r="UHY177" s="95"/>
      <c r="UHZ177" s="95"/>
      <c r="UIA177" s="95"/>
      <c r="UIB177" s="95"/>
      <c r="UIC177" s="95"/>
      <c r="UID177" s="95"/>
      <c r="UIE177" s="95"/>
      <c r="UIF177" s="95"/>
      <c r="UIG177" s="95"/>
      <c r="UIH177" s="95"/>
      <c r="UII177" s="95"/>
      <c r="UIJ177" s="95"/>
      <c r="UIK177" s="95"/>
      <c r="UIL177" s="95"/>
      <c r="UIM177" s="95"/>
      <c r="UIN177" s="95"/>
      <c r="UIO177" s="95"/>
      <c r="UIP177" s="95"/>
      <c r="UIQ177" s="95"/>
      <c r="UIR177" s="95"/>
      <c r="UIS177" s="95"/>
      <c r="UIT177" s="95"/>
      <c r="UIU177" s="95"/>
      <c r="UIV177" s="95"/>
      <c r="UIW177" s="95"/>
      <c r="UIX177" s="95"/>
      <c r="UIY177" s="95"/>
      <c r="UIZ177" s="95"/>
      <c r="UJA177" s="95"/>
      <c r="UJB177" s="95"/>
      <c r="UJC177" s="95"/>
      <c r="UJD177" s="95"/>
      <c r="UJE177" s="95"/>
      <c r="UJF177" s="95"/>
      <c r="UJG177" s="95"/>
      <c r="UJH177" s="95"/>
      <c r="UJI177" s="95"/>
      <c r="UJJ177" s="95"/>
      <c r="UJK177" s="95"/>
      <c r="UJL177" s="95"/>
      <c r="UJM177" s="95"/>
      <c r="UJN177" s="95"/>
      <c r="UJO177" s="95"/>
      <c r="UJP177" s="95"/>
      <c r="UJQ177" s="95"/>
      <c r="UJR177" s="95"/>
      <c r="UJS177" s="95"/>
      <c r="UJT177" s="95"/>
      <c r="UJU177" s="95"/>
      <c r="UJV177" s="95"/>
      <c r="UJW177" s="95"/>
      <c r="UJX177" s="95"/>
      <c r="UJY177" s="95"/>
      <c r="UJZ177" s="95"/>
      <c r="UKA177" s="95"/>
      <c r="UKB177" s="95"/>
      <c r="UKC177" s="95"/>
      <c r="UKD177" s="95"/>
      <c r="UKE177" s="95"/>
      <c r="UKF177" s="95"/>
      <c r="UKG177" s="95"/>
      <c r="UKH177" s="95"/>
      <c r="UKI177" s="95"/>
      <c r="UKJ177" s="95"/>
      <c r="UKK177" s="95"/>
      <c r="UKL177" s="95"/>
      <c r="UKM177" s="95"/>
      <c r="UKN177" s="95"/>
      <c r="UKO177" s="95"/>
      <c r="UKP177" s="95"/>
      <c r="UKQ177" s="95"/>
      <c r="UKR177" s="95"/>
      <c r="UKS177" s="95"/>
      <c r="UKT177" s="95"/>
      <c r="UKU177" s="95"/>
      <c r="UKV177" s="95"/>
      <c r="UKW177" s="95"/>
      <c r="UKX177" s="95"/>
      <c r="UKY177" s="95"/>
      <c r="UKZ177" s="95"/>
      <c r="ULA177" s="95"/>
      <c r="ULB177" s="95"/>
      <c r="ULC177" s="95"/>
      <c r="ULD177" s="95"/>
      <c r="ULE177" s="95"/>
      <c r="ULF177" s="95"/>
      <c r="ULG177" s="95"/>
      <c r="ULH177" s="95"/>
      <c r="ULI177" s="95"/>
      <c r="ULJ177" s="95"/>
      <c r="ULK177" s="95"/>
      <c r="ULL177" s="95"/>
      <c r="ULM177" s="95"/>
      <c r="ULN177" s="95"/>
      <c r="ULO177" s="95"/>
      <c r="ULP177" s="95"/>
      <c r="ULQ177" s="95"/>
      <c r="ULR177" s="95"/>
      <c r="ULS177" s="95"/>
      <c r="ULT177" s="95"/>
      <c r="ULU177" s="95"/>
      <c r="ULV177" s="95"/>
      <c r="ULW177" s="95"/>
      <c r="ULX177" s="95"/>
      <c r="ULY177" s="95"/>
      <c r="ULZ177" s="95"/>
      <c r="UMA177" s="95"/>
      <c r="UMB177" s="95"/>
      <c r="UMC177" s="95"/>
      <c r="UMD177" s="95"/>
      <c r="UME177" s="95"/>
      <c r="UMF177" s="95"/>
      <c r="UMG177" s="95"/>
      <c r="UMH177" s="95"/>
      <c r="UMI177" s="95"/>
      <c r="UMJ177" s="95"/>
      <c r="UMK177" s="95"/>
      <c r="UML177" s="95"/>
      <c r="UMM177" s="95"/>
      <c r="UMN177" s="95"/>
      <c r="UMO177" s="95"/>
      <c r="UMP177" s="95"/>
      <c r="UMQ177" s="95"/>
      <c r="UMR177" s="95"/>
      <c r="UMS177" s="95"/>
      <c r="UMT177" s="95"/>
      <c r="UMU177" s="95"/>
      <c r="UMV177" s="95"/>
      <c r="UMW177" s="95"/>
      <c r="UMX177" s="95"/>
      <c r="UMY177" s="95"/>
      <c r="UMZ177" s="95"/>
      <c r="UNA177" s="95"/>
      <c r="UNB177" s="95"/>
      <c r="UNC177" s="95"/>
      <c r="UND177" s="95"/>
      <c r="UNE177" s="95"/>
      <c r="UNF177" s="95"/>
      <c r="UNG177" s="95"/>
      <c r="UNH177" s="95"/>
      <c r="UNI177" s="95"/>
      <c r="UNJ177" s="95"/>
      <c r="UNK177" s="95"/>
      <c r="UNL177" s="95"/>
      <c r="UNM177" s="95"/>
      <c r="UNN177" s="95"/>
      <c r="UNO177" s="95"/>
      <c r="UNP177" s="95"/>
      <c r="UNQ177" s="95"/>
      <c r="UNR177" s="95"/>
      <c r="UNS177" s="95"/>
      <c r="UNT177" s="95"/>
      <c r="UNU177" s="95"/>
      <c r="UNV177" s="95"/>
      <c r="UNW177" s="95"/>
      <c r="UNX177" s="95"/>
      <c r="UNY177" s="95"/>
      <c r="UNZ177" s="95"/>
      <c r="UOA177" s="95"/>
      <c r="UOB177" s="95"/>
      <c r="UOC177" s="95"/>
      <c r="UOD177" s="95"/>
      <c r="UOE177" s="95"/>
      <c r="UOF177" s="95"/>
      <c r="UOG177" s="95"/>
      <c r="UOH177" s="95"/>
      <c r="UOI177" s="95"/>
      <c r="UOJ177" s="95"/>
      <c r="UOK177" s="95"/>
      <c r="UOL177" s="95"/>
      <c r="UOM177" s="95"/>
      <c r="UON177" s="95"/>
      <c r="UOO177" s="95"/>
      <c r="UOP177" s="95"/>
      <c r="UOQ177" s="95"/>
      <c r="UOR177" s="95"/>
      <c r="UOS177" s="95"/>
      <c r="UOT177" s="95"/>
      <c r="UOU177" s="95"/>
      <c r="UOV177" s="95"/>
      <c r="UOW177" s="95"/>
      <c r="UOX177" s="95"/>
      <c r="UOY177" s="95"/>
      <c r="UOZ177" s="95"/>
      <c r="UPA177" s="95"/>
      <c r="UPB177" s="95"/>
      <c r="UPC177" s="95"/>
      <c r="UPD177" s="95"/>
      <c r="UPE177" s="95"/>
      <c r="UPF177" s="95"/>
      <c r="UPG177" s="95"/>
      <c r="UPH177" s="95"/>
      <c r="UPI177" s="95"/>
      <c r="UPJ177" s="95"/>
      <c r="UPK177" s="95"/>
      <c r="UPL177" s="95"/>
      <c r="UPM177" s="95"/>
      <c r="UPN177" s="95"/>
      <c r="UPO177" s="95"/>
      <c r="UPP177" s="95"/>
      <c r="UPQ177" s="95"/>
      <c r="UPR177" s="95"/>
      <c r="UPS177" s="95"/>
      <c r="UPT177" s="95"/>
      <c r="UPU177" s="95"/>
      <c r="UPV177" s="95"/>
      <c r="UPW177" s="95"/>
      <c r="UPX177" s="95"/>
      <c r="UPY177" s="95"/>
      <c r="UPZ177" s="95"/>
      <c r="UQA177" s="95"/>
      <c r="UQB177" s="95"/>
      <c r="UQC177" s="95"/>
      <c r="UQD177" s="95"/>
      <c r="UQE177" s="95"/>
      <c r="UQF177" s="95"/>
      <c r="UQG177" s="95"/>
      <c r="UQH177" s="95"/>
      <c r="UQI177" s="95"/>
      <c r="UQJ177" s="95"/>
      <c r="UQK177" s="95"/>
      <c r="UQL177" s="95"/>
      <c r="UQM177" s="95"/>
      <c r="UQN177" s="95"/>
      <c r="UQO177" s="95"/>
      <c r="UQP177" s="95"/>
      <c r="UQQ177" s="95"/>
      <c r="UQR177" s="95"/>
      <c r="UQS177" s="95"/>
      <c r="UQT177" s="95"/>
      <c r="UQU177" s="95"/>
      <c r="UQV177" s="95"/>
      <c r="UQW177" s="95"/>
      <c r="UQX177" s="95"/>
      <c r="UQY177" s="95"/>
      <c r="UQZ177" s="95"/>
      <c r="URA177" s="95"/>
      <c r="URB177" s="95"/>
      <c r="URC177" s="95"/>
      <c r="URD177" s="95"/>
      <c r="URE177" s="95"/>
      <c r="URF177" s="95"/>
      <c r="URG177" s="95"/>
      <c r="URH177" s="95"/>
      <c r="URI177" s="95"/>
      <c r="URJ177" s="95"/>
      <c r="URK177" s="95"/>
      <c r="URL177" s="95"/>
      <c r="URM177" s="95"/>
      <c r="URN177" s="95"/>
      <c r="URO177" s="95"/>
      <c r="URP177" s="95"/>
      <c r="URQ177" s="95"/>
      <c r="URR177" s="95"/>
      <c r="URS177" s="95"/>
      <c r="URT177" s="95"/>
      <c r="URU177" s="95"/>
      <c r="URV177" s="95"/>
      <c r="URW177" s="95"/>
      <c r="URX177" s="95"/>
      <c r="URY177" s="95"/>
      <c r="URZ177" s="95"/>
      <c r="USA177" s="95"/>
      <c r="USB177" s="95"/>
      <c r="USC177" s="95"/>
      <c r="USD177" s="95"/>
      <c r="USE177" s="95"/>
      <c r="USF177" s="95"/>
      <c r="USG177" s="95"/>
      <c r="USH177" s="95"/>
      <c r="USI177" s="95"/>
      <c r="USJ177" s="95"/>
      <c r="USK177" s="95"/>
      <c r="USL177" s="95"/>
      <c r="USM177" s="95"/>
      <c r="USN177" s="95"/>
      <c r="USO177" s="95"/>
      <c r="USP177" s="95"/>
      <c r="USQ177" s="95"/>
      <c r="USR177" s="95"/>
      <c r="USS177" s="95"/>
      <c r="UST177" s="95"/>
      <c r="USU177" s="95"/>
      <c r="USV177" s="95"/>
      <c r="USW177" s="95"/>
      <c r="USX177" s="95"/>
      <c r="USY177" s="95"/>
      <c r="USZ177" s="95"/>
      <c r="UTA177" s="95"/>
      <c r="UTB177" s="95"/>
      <c r="UTC177" s="95"/>
      <c r="UTD177" s="95"/>
      <c r="UTE177" s="95"/>
      <c r="UTF177" s="95"/>
      <c r="UTG177" s="95"/>
      <c r="UTH177" s="95"/>
      <c r="UTI177" s="95"/>
      <c r="UTJ177" s="95"/>
      <c r="UTK177" s="95"/>
      <c r="UTL177" s="95"/>
      <c r="UTM177" s="95"/>
      <c r="UTN177" s="95"/>
      <c r="UTO177" s="95"/>
      <c r="UTP177" s="95"/>
      <c r="UTQ177" s="95"/>
      <c r="UTR177" s="95"/>
      <c r="UTS177" s="95"/>
      <c r="UTT177" s="95"/>
      <c r="UTU177" s="95"/>
      <c r="UTV177" s="95"/>
      <c r="UTW177" s="95"/>
      <c r="UTX177" s="95"/>
      <c r="UTY177" s="95"/>
      <c r="UTZ177" s="95"/>
      <c r="UUA177" s="95"/>
      <c r="UUB177" s="95"/>
      <c r="UUC177" s="95"/>
      <c r="UUD177" s="95"/>
      <c r="UUE177" s="95"/>
      <c r="UUF177" s="95"/>
      <c r="UUG177" s="95"/>
      <c r="UUH177" s="95"/>
      <c r="UUI177" s="95"/>
      <c r="UUJ177" s="95"/>
      <c r="UUK177" s="95"/>
      <c r="UUL177" s="95"/>
      <c r="UUM177" s="95"/>
      <c r="UUN177" s="95"/>
      <c r="UUO177" s="95"/>
      <c r="UUP177" s="95"/>
      <c r="UUQ177" s="95"/>
      <c r="UUR177" s="95"/>
      <c r="UUS177" s="95"/>
      <c r="UUT177" s="95"/>
      <c r="UUU177" s="95"/>
      <c r="UUV177" s="95"/>
      <c r="UUW177" s="95"/>
      <c r="UUX177" s="95"/>
      <c r="UUY177" s="95"/>
      <c r="UUZ177" s="95"/>
      <c r="UVA177" s="95"/>
      <c r="UVB177" s="95"/>
      <c r="UVC177" s="95"/>
      <c r="UVD177" s="95"/>
      <c r="UVE177" s="95"/>
      <c r="UVF177" s="95"/>
      <c r="UVG177" s="95"/>
      <c r="UVH177" s="95"/>
      <c r="UVI177" s="95"/>
      <c r="UVJ177" s="95"/>
      <c r="UVK177" s="95"/>
      <c r="UVL177" s="95"/>
      <c r="UVM177" s="95"/>
      <c r="UVN177" s="95"/>
      <c r="UVO177" s="95"/>
      <c r="UVP177" s="95"/>
      <c r="UVQ177" s="95"/>
      <c r="UVR177" s="95"/>
      <c r="UVS177" s="95"/>
      <c r="UVT177" s="95"/>
      <c r="UVU177" s="95"/>
      <c r="UVV177" s="95"/>
      <c r="UVW177" s="95"/>
      <c r="UVX177" s="95"/>
      <c r="UVY177" s="95"/>
      <c r="UVZ177" s="95"/>
      <c r="UWA177" s="95"/>
      <c r="UWB177" s="95"/>
      <c r="UWC177" s="95"/>
      <c r="UWD177" s="95"/>
      <c r="UWE177" s="95"/>
      <c r="UWF177" s="95"/>
      <c r="UWG177" s="95"/>
      <c r="UWH177" s="95"/>
      <c r="UWI177" s="95"/>
      <c r="UWJ177" s="95"/>
      <c r="UWK177" s="95"/>
      <c r="UWL177" s="95"/>
      <c r="UWM177" s="95"/>
      <c r="UWN177" s="95"/>
      <c r="UWO177" s="95"/>
      <c r="UWP177" s="95"/>
      <c r="UWQ177" s="95"/>
      <c r="UWR177" s="95"/>
      <c r="UWS177" s="95"/>
      <c r="UWT177" s="95"/>
      <c r="UWU177" s="95"/>
      <c r="UWV177" s="95"/>
      <c r="UWW177" s="95"/>
      <c r="UWX177" s="95"/>
      <c r="UWY177" s="95"/>
      <c r="UWZ177" s="95"/>
      <c r="UXA177" s="95"/>
      <c r="UXB177" s="95"/>
      <c r="UXC177" s="95"/>
      <c r="UXD177" s="95"/>
      <c r="UXE177" s="95"/>
      <c r="UXF177" s="95"/>
      <c r="UXG177" s="95"/>
      <c r="UXH177" s="95"/>
      <c r="UXI177" s="95"/>
      <c r="UXJ177" s="95"/>
      <c r="UXK177" s="95"/>
      <c r="UXL177" s="95"/>
      <c r="UXM177" s="95"/>
      <c r="UXN177" s="95"/>
      <c r="UXO177" s="95"/>
      <c r="UXP177" s="95"/>
      <c r="UXQ177" s="95"/>
      <c r="UXR177" s="95"/>
      <c r="UXS177" s="95"/>
      <c r="UXT177" s="95"/>
      <c r="UXU177" s="95"/>
      <c r="UXV177" s="95"/>
      <c r="UXW177" s="95"/>
      <c r="UXX177" s="95"/>
      <c r="UXY177" s="95"/>
      <c r="UXZ177" s="95"/>
      <c r="UYA177" s="95"/>
      <c r="UYB177" s="95"/>
      <c r="UYC177" s="95"/>
      <c r="UYD177" s="95"/>
      <c r="UYE177" s="95"/>
      <c r="UYF177" s="95"/>
      <c r="UYG177" s="95"/>
      <c r="UYH177" s="95"/>
      <c r="UYI177" s="95"/>
      <c r="UYJ177" s="95"/>
      <c r="UYK177" s="95"/>
      <c r="UYL177" s="95"/>
      <c r="UYM177" s="95"/>
      <c r="UYN177" s="95"/>
      <c r="UYO177" s="95"/>
      <c r="UYP177" s="95"/>
      <c r="UYQ177" s="95"/>
      <c r="UYR177" s="95"/>
      <c r="UYS177" s="95"/>
      <c r="UYT177" s="95"/>
      <c r="UYU177" s="95"/>
      <c r="UYV177" s="95"/>
      <c r="UYW177" s="95"/>
      <c r="UYX177" s="95"/>
      <c r="UYY177" s="95"/>
      <c r="UYZ177" s="95"/>
      <c r="UZA177" s="95"/>
      <c r="UZB177" s="95"/>
      <c r="UZC177" s="95"/>
      <c r="UZD177" s="95"/>
      <c r="UZE177" s="95"/>
      <c r="UZF177" s="95"/>
      <c r="UZG177" s="95"/>
      <c r="UZH177" s="95"/>
      <c r="UZI177" s="95"/>
      <c r="UZJ177" s="95"/>
      <c r="UZK177" s="95"/>
      <c r="UZL177" s="95"/>
      <c r="UZM177" s="95"/>
      <c r="UZN177" s="95"/>
      <c r="UZO177" s="95"/>
      <c r="UZP177" s="95"/>
      <c r="UZQ177" s="95"/>
      <c r="UZR177" s="95"/>
      <c r="UZS177" s="95"/>
      <c r="UZT177" s="95"/>
      <c r="UZU177" s="95"/>
      <c r="UZV177" s="95"/>
      <c r="UZW177" s="95"/>
      <c r="UZX177" s="95"/>
      <c r="UZY177" s="95"/>
      <c r="UZZ177" s="95"/>
      <c r="VAA177" s="95"/>
      <c r="VAB177" s="95"/>
      <c r="VAC177" s="95"/>
      <c r="VAD177" s="95"/>
      <c r="VAE177" s="95"/>
      <c r="VAF177" s="95"/>
      <c r="VAG177" s="95"/>
      <c r="VAH177" s="95"/>
      <c r="VAI177" s="95"/>
      <c r="VAJ177" s="95"/>
      <c r="VAK177" s="95"/>
      <c r="VAL177" s="95"/>
      <c r="VAM177" s="95"/>
      <c r="VAN177" s="95"/>
      <c r="VAO177" s="95"/>
      <c r="VAP177" s="95"/>
      <c r="VAQ177" s="95"/>
      <c r="VAR177" s="95"/>
      <c r="VAS177" s="95"/>
      <c r="VAT177" s="95"/>
      <c r="VAU177" s="95"/>
      <c r="VAV177" s="95"/>
      <c r="VAW177" s="95"/>
      <c r="VAX177" s="95"/>
      <c r="VAY177" s="95"/>
      <c r="VAZ177" s="95"/>
      <c r="VBA177" s="95"/>
      <c r="VBB177" s="95"/>
      <c r="VBC177" s="95"/>
      <c r="VBD177" s="95"/>
      <c r="VBE177" s="95"/>
      <c r="VBF177" s="95"/>
      <c r="VBG177" s="95"/>
      <c r="VBH177" s="95"/>
      <c r="VBI177" s="95"/>
      <c r="VBJ177" s="95"/>
      <c r="VBK177" s="95"/>
      <c r="VBL177" s="95"/>
      <c r="VBM177" s="95"/>
      <c r="VBN177" s="95"/>
      <c r="VBO177" s="95"/>
      <c r="VBP177" s="95"/>
      <c r="VBQ177" s="95"/>
      <c r="VBR177" s="95"/>
      <c r="VBS177" s="95"/>
      <c r="VBT177" s="95"/>
      <c r="VBU177" s="95"/>
      <c r="VBV177" s="95"/>
      <c r="VBW177" s="95"/>
      <c r="VBX177" s="95"/>
      <c r="VBY177" s="95"/>
      <c r="VBZ177" s="95"/>
      <c r="VCA177" s="95"/>
      <c r="VCB177" s="95"/>
      <c r="VCC177" s="95"/>
      <c r="VCD177" s="95"/>
      <c r="VCE177" s="95"/>
      <c r="VCF177" s="95"/>
      <c r="VCG177" s="95"/>
      <c r="VCH177" s="95"/>
      <c r="VCI177" s="95"/>
      <c r="VCJ177" s="95"/>
      <c r="VCK177" s="95"/>
      <c r="VCL177" s="95"/>
      <c r="VCM177" s="95"/>
      <c r="VCN177" s="95"/>
      <c r="VCO177" s="95"/>
      <c r="VCP177" s="95"/>
      <c r="VCQ177" s="95"/>
      <c r="VCR177" s="95"/>
      <c r="VCS177" s="95"/>
      <c r="VCT177" s="95"/>
      <c r="VCU177" s="95"/>
      <c r="VCV177" s="95"/>
      <c r="VCW177" s="95"/>
      <c r="VCX177" s="95"/>
      <c r="VCY177" s="95"/>
      <c r="VCZ177" s="95"/>
      <c r="VDA177" s="95"/>
      <c r="VDB177" s="95"/>
      <c r="VDC177" s="95"/>
      <c r="VDD177" s="95"/>
      <c r="VDE177" s="95"/>
      <c r="VDF177" s="95"/>
      <c r="VDG177" s="95"/>
      <c r="VDH177" s="95"/>
      <c r="VDI177" s="95"/>
      <c r="VDJ177" s="95"/>
      <c r="VDK177" s="95"/>
      <c r="VDL177" s="95"/>
      <c r="VDM177" s="95"/>
      <c r="VDN177" s="95"/>
      <c r="VDO177" s="95"/>
      <c r="VDP177" s="95"/>
      <c r="VDQ177" s="95"/>
      <c r="VDR177" s="95"/>
      <c r="VDS177" s="95"/>
      <c r="VDT177" s="95"/>
      <c r="VDU177" s="95"/>
      <c r="VDV177" s="95"/>
      <c r="VDW177" s="95"/>
      <c r="VDX177" s="95"/>
      <c r="VDY177" s="95"/>
      <c r="VDZ177" s="95"/>
      <c r="VEA177" s="95"/>
      <c r="VEB177" s="95"/>
      <c r="VEC177" s="95"/>
      <c r="VED177" s="95"/>
      <c r="VEE177" s="95"/>
      <c r="VEF177" s="95"/>
      <c r="VEG177" s="95"/>
      <c r="VEH177" s="95"/>
      <c r="VEI177" s="95"/>
      <c r="VEJ177" s="95"/>
      <c r="VEK177" s="95"/>
      <c r="VEL177" s="95"/>
      <c r="VEM177" s="95"/>
      <c r="VEN177" s="95"/>
      <c r="VEO177" s="95"/>
      <c r="VEP177" s="95"/>
      <c r="VEQ177" s="95"/>
      <c r="VER177" s="95"/>
      <c r="VES177" s="95"/>
      <c r="VET177" s="95"/>
      <c r="VEU177" s="95"/>
      <c r="VEV177" s="95"/>
      <c r="VEW177" s="95"/>
      <c r="VEX177" s="95"/>
      <c r="VEY177" s="95"/>
      <c r="VEZ177" s="95"/>
      <c r="VFA177" s="95"/>
      <c r="VFB177" s="95"/>
      <c r="VFC177" s="95"/>
      <c r="VFD177" s="95"/>
      <c r="VFE177" s="95"/>
      <c r="VFF177" s="95"/>
      <c r="VFG177" s="95"/>
      <c r="VFH177" s="95"/>
      <c r="VFI177" s="95"/>
      <c r="VFJ177" s="95"/>
      <c r="VFK177" s="95"/>
      <c r="VFL177" s="95"/>
      <c r="VFM177" s="95"/>
      <c r="VFN177" s="95"/>
      <c r="VFO177" s="95"/>
      <c r="VFP177" s="95"/>
      <c r="VFQ177" s="95"/>
      <c r="VFR177" s="95"/>
      <c r="VFS177" s="95"/>
      <c r="VFT177" s="95"/>
      <c r="VFU177" s="95"/>
      <c r="VFV177" s="95"/>
      <c r="VFW177" s="95"/>
      <c r="VFX177" s="95"/>
      <c r="VFY177" s="95"/>
      <c r="VFZ177" s="95"/>
      <c r="VGA177" s="95"/>
      <c r="VGB177" s="95"/>
      <c r="VGC177" s="95"/>
      <c r="VGD177" s="95"/>
      <c r="VGE177" s="95"/>
      <c r="VGF177" s="95"/>
      <c r="VGG177" s="95"/>
      <c r="VGH177" s="95"/>
      <c r="VGI177" s="95"/>
      <c r="VGJ177" s="95"/>
      <c r="VGK177" s="95"/>
      <c r="VGL177" s="95"/>
      <c r="VGM177" s="95"/>
      <c r="VGN177" s="95"/>
      <c r="VGO177" s="95"/>
      <c r="VGP177" s="95"/>
      <c r="VGQ177" s="95"/>
      <c r="VGR177" s="95"/>
      <c r="VGS177" s="95"/>
      <c r="VGT177" s="95"/>
      <c r="VGU177" s="95"/>
      <c r="VGV177" s="95"/>
      <c r="VGW177" s="95"/>
      <c r="VGX177" s="95"/>
      <c r="VGY177" s="95"/>
      <c r="VGZ177" s="95"/>
      <c r="VHA177" s="95"/>
      <c r="VHB177" s="95"/>
      <c r="VHC177" s="95"/>
      <c r="VHD177" s="95"/>
      <c r="VHE177" s="95"/>
      <c r="VHF177" s="95"/>
      <c r="VHG177" s="95"/>
      <c r="VHH177" s="95"/>
      <c r="VHI177" s="95"/>
      <c r="VHJ177" s="95"/>
      <c r="VHK177" s="95"/>
      <c r="VHL177" s="95"/>
      <c r="VHM177" s="95"/>
      <c r="VHN177" s="95"/>
      <c r="VHO177" s="95"/>
      <c r="VHP177" s="95"/>
      <c r="VHQ177" s="95"/>
      <c r="VHR177" s="95"/>
      <c r="VHS177" s="95"/>
      <c r="VHT177" s="95"/>
      <c r="VHU177" s="95"/>
      <c r="VHV177" s="95"/>
      <c r="VHW177" s="95"/>
      <c r="VHX177" s="95"/>
      <c r="VHY177" s="95"/>
      <c r="VHZ177" s="95"/>
      <c r="VIA177" s="95"/>
      <c r="VIB177" s="95"/>
      <c r="VIC177" s="95"/>
      <c r="VID177" s="95"/>
      <c r="VIE177" s="95"/>
      <c r="VIF177" s="95"/>
      <c r="VIG177" s="95"/>
      <c r="VIH177" s="95"/>
      <c r="VII177" s="95"/>
      <c r="VIJ177" s="95"/>
      <c r="VIK177" s="95"/>
      <c r="VIL177" s="95"/>
      <c r="VIM177" s="95"/>
      <c r="VIN177" s="95"/>
      <c r="VIO177" s="95"/>
      <c r="VIP177" s="95"/>
      <c r="VIQ177" s="95"/>
      <c r="VIR177" s="95"/>
      <c r="VIS177" s="95"/>
      <c r="VIT177" s="95"/>
      <c r="VIU177" s="95"/>
      <c r="VIV177" s="95"/>
      <c r="VIW177" s="95"/>
      <c r="VIX177" s="95"/>
      <c r="VIY177" s="95"/>
      <c r="VIZ177" s="95"/>
      <c r="VJA177" s="95"/>
      <c r="VJB177" s="95"/>
      <c r="VJC177" s="95"/>
      <c r="VJD177" s="95"/>
      <c r="VJE177" s="95"/>
      <c r="VJF177" s="95"/>
      <c r="VJG177" s="95"/>
      <c r="VJH177" s="95"/>
      <c r="VJI177" s="95"/>
      <c r="VJJ177" s="95"/>
      <c r="VJK177" s="95"/>
      <c r="VJL177" s="95"/>
      <c r="VJM177" s="95"/>
      <c r="VJN177" s="95"/>
      <c r="VJO177" s="95"/>
      <c r="VJP177" s="95"/>
      <c r="VJQ177" s="95"/>
      <c r="VJR177" s="95"/>
      <c r="VJS177" s="95"/>
      <c r="VJT177" s="95"/>
      <c r="VJU177" s="95"/>
      <c r="VJV177" s="95"/>
      <c r="VJW177" s="95"/>
      <c r="VJX177" s="95"/>
      <c r="VJY177" s="95"/>
      <c r="VJZ177" s="95"/>
      <c r="VKA177" s="95"/>
      <c r="VKB177" s="95"/>
      <c r="VKC177" s="95"/>
      <c r="VKD177" s="95"/>
      <c r="VKE177" s="95"/>
      <c r="VKF177" s="95"/>
      <c r="VKG177" s="95"/>
      <c r="VKH177" s="95"/>
      <c r="VKI177" s="95"/>
      <c r="VKJ177" s="95"/>
      <c r="VKK177" s="95"/>
      <c r="VKL177" s="95"/>
      <c r="VKM177" s="95"/>
      <c r="VKN177" s="95"/>
      <c r="VKO177" s="95"/>
      <c r="VKP177" s="95"/>
      <c r="VKQ177" s="95"/>
      <c r="VKR177" s="95"/>
      <c r="VKS177" s="95"/>
      <c r="VKT177" s="95"/>
      <c r="VKU177" s="95"/>
      <c r="VKV177" s="95"/>
      <c r="VKW177" s="95"/>
      <c r="VKX177" s="95"/>
      <c r="VKY177" s="95"/>
      <c r="VKZ177" s="95"/>
      <c r="VLA177" s="95"/>
      <c r="VLB177" s="95"/>
      <c r="VLC177" s="95"/>
      <c r="VLD177" s="95"/>
      <c r="VLE177" s="95"/>
      <c r="VLF177" s="95"/>
      <c r="VLG177" s="95"/>
      <c r="VLH177" s="95"/>
      <c r="VLI177" s="95"/>
      <c r="VLJ177" s="95"/>
      <c r="VLK177" s="95"/>
      <c r="VLL177" s="95"/>
      <c r="VLM177" s="95"/>
      <c r="VLN177" s="95"/>
      <c r="VLO177" s="95"/>
      <c r="VLP177" s="95"/>
      <c r="VLQ177" s="95"/>
      <c r="VLR177" s="95"/>
      <c r="VLS177" s="95"/>
      <c r="VLT177" s="95"/>
      <c r="VLU177" s="95"/>
      <c r="VLV177" s="95"/>
      <c r="VLW177" s="95"/>
      <c r="VLX177" s="95"/>
      <c r="VLY177" s="95"/>
      <c r="VLZ177" s="95"/>
      <c r="VMA177" s="95"/>
      <c r="VMB177" s="95"/>
      <c r="VMC177" s="95"/>
      <c r="VMD177" s="95"/>
      <c r="VME177" s="95"/>
      <c r="VMF177" s="95"/>
      <c r="VMG177" s="95"/>
      <c r="VMH177" s="95"/>
      <c r="VMI177" s="95"/>
      <c r="VMJ177" s="95"/>
      <c r="VMK177" s="95"/>
      <c r="VML177" s="95"/>
      <c r="VMM177" s="95"/>
      <c r="VMN177" s="95"/>
      <c r="VMO177" s="95"/>
      <c r="VMP177" s="95"/>
      <c r="VMQ177" s="95"/>
      <c r="VMR177" s="95"/>
      <c r="VMS177" s="95"/>
      <c r="VMT177" s="95"/>
      <c r="VMU177" s="95"/>
      <c r="VMV177" s="95"/>
      <c r="VMW177" s="95"/>
      <c r="VMX177" s="95"/>
      <c r="VMY177" s="95"/>
      <c r="VMZ177" s="95"/>
      <c r="VNA177" s="95"/>
      <c r="VNB177" s="95"/>
      <c r="VNC177" s="95"/>
      <c r="VND177" s="95"/>
      <c r="VNE177" s="95"/>
      <c r="VNF177" s="95"/>
      <c r="VNG177" s="95"/>
      <c r="VNH177" s="95"/>
      <c r="VNI177" s="95"/>
      <c r="VNJ177" s="95"/>
      <c r="VNK177" s="95"/>
      <c r="VNL177" s="95"/>
      <c r="VNM177" s="95"/>
      <c r="VNN177" s="95"/>
      <c r="VNO177" s="95"/>
      <c r="VNP177" s="95"/>
      <c r="VNQ177" s="95"/>
      <c r="VNR177" s="95"/>
      <c r="VNS177" s="95"/>
      <c r="VNT177" s="95"/>
      <c r="VNU177" s="95"/>
      <c r="VNV177" s="95"/>
      <c r="VNW177" s="95"/>
      <c r="VNX177" s="95"/>
      <c r="VNY177" s="95"/>
      <c r="VNZ177" s="95"/>
      <c r="VOA177" s="95"/>
      <c r="VOB177" s="95"/>
      <c r="VOC177" s="95"/>
      <c r="VOD177" s="95"/>
      <c r="VOE177" s="95"/>
      <c r="VOF177" s="95"/>
      <c r="VOG177" s="95"/>
      <c r="VOH177" s="95"/>
      <c r="VOI177" s="95"/>
      <c r="VOJ177" s="95"/>
      <c r="VOK177" s="95"/>
      <c r="VOL177" s="95"/>
      <c r="VOM177" s="95"/>
      <c r="VON177" s="95"/>
      <c r="VOO177" s="95"/>
      <c r="VOP177" s="95"/>
      <c r="VOQ177" s="95"/>
      <c r="VOR177" s="95"/>
      <c r="VOS177" s="95"/>
      <c r="VOT177" s="95"/>
      <c r="VOU177" s="95"/>
      <c r="VOV177" s="95"/>
      <c r="VOW177" s="95"/>
      <c r="VOX177" s="95"/>
      <c r="VOY177" s="95"/>
      <c r="VOZ177" s="95"/>
      <c r="VPA177" s="95"/>
      <c r="VPB177" s="95"/>
      <c r="VPC177" s="95"/>
      <c r="VPD177" s="95"/>
      <c r="VPE177" s="95"/>
      <c r="VPF177" s="95"/>
      <c r="VPG177" s="95"/>
      <c r="VPH177" s="95"/>
      <c r="VPI177" s="95"/>
      <c r="VPJ177" s="95"/>
      <c r="VPK177" s="95"/>
      <c r="VPL177" s="95"/>
      <c r="VPM177" s="95"/>
      <c r="VPN177" s="95"/>
      <c r="VPO177" s="95"/>
      <c r="VPP177" s="95"/>
      <c r="VPQ177" s="95"/>
      <c r="VPR177" s="95"/>
      <c r="VPS177" s="95"/>
      <c r="VPT177" s="95"/>
      <c r="VPU177" s="95"/>
      <c r="VPV177" s="95"/>
      <c r="VPW177" s="95"/>
      <c r="VPX177" s="95"/>
      <c r="VPY177" s="95"/>
      <c r="VPZ177" s="95"/>
      <c r="VQA177" s="95"/>
      <c r="VQB177" s="95"/>
      <c r="VQC177" s="95"/>
      <c r="VQD177" s="95"/>
      <c r="VQE177" s="95"/>
      <c r="VQF177" s="95"/>
      <c r="VQG177" s="95"/>
      <c r="VQH177" s="95"/>
      <c r="VQI177" s="95"/>
      <c r="VQJ177" s="95"/>
      <c r="VQK177" s="95"/>
      <c r="VQL177" s="95"/>
      <c r="VQM177" s="95"/>
      <c r="VQN177" s="95"/>
      <c r="VQO177" s="95"/>
      <c r="VQP177" s="95"/>
      <c r="VQQ177" s="95"/>
      <c r="VQR177" s="95"/>
      <c r="VQS177" s="95"/>
      <c r="VQT177" s="95"/>
      <c r="VQU177" s="95"/>
      <c r="VQV177" s="95"/>
      <c r="VQW177" s="95"/>
      <c r="VQX177" s="95"/>
      <c r="VQY177" s="95"/>
      <c r="VQZ177" s="95"/>
      <c r="VRA177" s="95"/>
      <c r="VRB177" s="95"/>
      <c r="VRC177" s="95"/>
      <c r="VRD177" s="95"/>
      <c r="VRE177" s="95"/>
      <c r="VRF177" s="95"/>
      <c r="VRG177" s="95"/>
      <c r="VRH177" s="95"/>
      <c r="VRI177" s="95"/>
      <c r="VRJ177" s="95"/>
      <c r="VRK177" s="95"/>
      <c r="VRL177" s="95"/>
      <c r="VRM177" s="95"/>
      <c r="VRN177" s="95"/>
      <c r="VRO177" s="95"/>
      <c r="VRP177" s="95"/>
      <c r="VRQ177" s="95"/>
      <c r="VRR177" s="95"/>
      <c r="VRS177" s="95"/>
      <c r="VRT177" s="95"/>
      <c r="VRU177" s="95"/>
      <c r="VRV177" s="95"/>
      <c r="VRW177" s="95"/>
      <c r="VRX177" s="95"/>
      <c r="VRY177" s="95"/>
      <c r="VRZ177" s="95"/>
      <c r="VSA177" s="95"/>
      <c r="VSB177" s="95"/>
      <c r="VSC177" s="95"/>
      <c r="VSD177" s="95"/>
      <c r="VSE177" s="95"/>
      <c r="VSF177" s="95"/>
      <c r="VSG177" s="95"/>
      <c r="VSH177" s="95"/>
      <c r="VSI177" s="95"/>
      <c r="VSJ177" s="95"/>
      <c r="VSK177" s="95"/>
      <c r="VSL177" s="95"/>
      <c r="VSM177" s="95"/>
      <c r="VSN177" s="95"/>
      <c r="VSO177" s="95"/>
      <c r="VSP177" s="95"/>
      <c r="VSQ177" s="95"/>
      <c r="VSR177" s="95"/>
      <c r="VSS177" s="95"/>
      <c r="VST177" s="95"/>
      <c r="VSU177" s="95"/>
      <c r="VSV177" s="95"/>
      <c r="VSW177" s="95"/>
      <c r="VSX177" s="95"/>
      <c r="VSY177" s="95"/>
      <c r="VSZ177" s="95"/>
      <c r="VTA177" s="95"/>
      <c r="VTB177" s="95"/>
      <c r="VTC177" s="95"/>
      <c r="VTD177" s="95"/>
      <c r="VTE177" s="95"/>
      <c r="VTF177" s="95"/>
      <c r="VTG177" s="95"/>
      <c r="VTH177" s="95"/>
      <c r="VTI177" s="95"/>
      <c r="VTJ177" s="95"/>
      <c r="VTK177" s="95"/>
      <c r="VTL177" s="95"/>
      <c r="VTM177" s="95"/>
      <c r="VTN177" s="95"/>
      <c r="VTO177" s="95"/>
      <c r="VTP177" s="95"/>
      <c r="VTQ177" s="95"/>
      <c r="VTR177" s="95"/>
      <c r="VTS177" s="95"/>
      <c r="VTT177" s="95"/>
      <c r="VTU177" s="95"/>
      <c r="VTV177" s="95"/>
      <c r="VTW177" s="95"/>
      <c r="VTX177" s="95"/>
      <c r="VTY177" s="95"/>
      <c r="VTZ177" s="95"/>
      <c r="VUA177" s="95"/>
      <c r="VUB177" s="95"/>
      <c r="VUC177" s="95"/>
      <c r="VUD177" s="95"/>
      <c r="VUE177" s="95"/>
      <c r="VUF177" s="95"/>
      <c r="VUG177" s="95"/>
      <c r="VUH177" s="95"/>
      <c r="VUI177" s="95"/>
      <c r="VUJ177" s="95"/>
      <c r="VUK177" s="95"/>
      <c r="VUL177" s="95"/>
      <c r="VUM177" s="95"/>
      <c r="VUN177" s="95"/>
      <c r="VUO177" s="95"/>
      <c r="VUP177" s="95"/>
      <c r="VUQ177" s="95"/>
      <c r="VUR177" s="95"/>
      <c r="VUS177" s="95"/>
      <c r="VUT177" s="95"/>
      <c r="VUU177" s="95"/>
      <c r="VUV177" s="95"/>
      <c r="VUW177" s="95"/>
      <c r="VUX177" s="95"/>
      <c r="VUY177" s="95"/>
      <c r="VUZ177" s="95"/>
      <c r="VVA177" s="95"/>
      <c r="VVB177" s="95"/>
      <c r="VVC177" s="95"/>
      <c r="VVD177" s="95"/>
      <c r="VVE177" s="95"/>
      <c r="VVF177" s="95"/>
      <c r="VVG177" s="95"/>
      <c r="VVH177" s="95"/>
      <c r="VVI177" s="95"/>
      <c r="VVJ177" s="95"/>
      <c r="VVK177" s="95"/>
      <c r="VVL177" s="95"/>
      <c r="VVM177" s="95"/>
      <c r="VVN177" s="95"/>
      <c r="VVO177" s="95"/>
      <c r="VVP177" s="95"/>
      <c r="VVQ177" s="95"/>
      <c r="VVR177" s="95"/>
      <c r="VVS177" s="95"/>
      <c r="VVT177" s="95"/>
      <c r="VVU177" s="95"/>
      <c r="VVV177" s="95"/>
      <c r="VVW177" s="95"/>
      <c r="VVX177" s="95"/>
      <c r="VVY177" s="95"/>
      <c r="VVZ177" s="95"/>
      <c r="VWA177" s="95"/>
      <c r="VWB177" s="95"/>
      <c r="VWC177" s="95"/>
      <c r="VWD177" s="95"/>
      <c r="VWE177" s="95"/>
      <c r="VWF177" s="95"/>
      <c r="VWG177" s="95"/>
      <c r="VWH177" s="95"/>
      <c r="VWI177" s="95"/>
      <c r="VWJ177" s="95"/>
      <c r="VWK177" s="95"/>
      <c r="VWL177" s="95"/>
      <c r="VWM177" s="95"/>
      <c r="VWN177" s="95"/>
      <c r="VWO177" s="95"/>
      <c r="VWP177" s="95"/>
      <c r="VWQ177" s="95"/>
      <c r="VWR177" s="95"/>
      <c r="VWS177" s="95"/>
      <c r="VWT177" s="95"/>
      <c r="VWU177" s="95"/>
      <c r="VWV177" s="95"/>
      <c r="VWW177" s="95"/>
      <c r="VWX177" s="95"/>
      <c r="VWY177" s="95"/>
      <c r="VWZ177" s="95"/>
      <c r="VXA177" s="95"/>
      <c r="VXB177" s="95"/>
      <c r="VXC177" s="95"/>
      <c r="VXD177" s="95"/>
      <c r="VXE177" s="95"/>
      <c r="VXF177" s="95"/>
      <c r="VXG177" s="95"/>
      <c r="VXH177" s="95"/>
      <c r="VXI177" s="95"/>
      <c r="VXJ177" s="95"/>
      <c r="VXK177" s="95"/>
      <c r="VXL177" s="95"/>
      <c r="VXM177" s="95"/>
      <c r="VXN177" s="95"/>
      <c r="VXO177" s="95"/>
      <c r="VXP177" s="95"/>
      <c r="VXQ177" s="95"/>
      <c r="VXR177" s="95"/>
      <c r="VXS177" s="95"/>
      <c r="VXT177" s="95"/>
      <c r="VXU177" s="95"/>
      <c r="VXV177" s="95"/>
      <c r="VXW177" s="95"/>
      <c r="VXX177" s="95"/>
      <c r="VXY177" s="95"/>
      <c r="VXZ177" s="95"/>
      <c r="VYA177" s="95"/>
      <c r="VYB177" s="95"/>
      <c r="VYC177" s="95"/>
      <c r="VYD177" s="95"/>
      <c r="VYE177" s="95"/>
      <c r="VYF177" s="95"/>
      <c r="VYG177" s="95"/>
      <c r="VYH177" s="95"/>
      <c r="VYI177" s="95"/>
      <c r="VYJ177" s="95"/>
      <c r="VYK177" s="95"/>
      <c r="VYL177" s="95"/>
      <c r="VYM177" s="95"/>
      <c r="VYN177" s="95"/>
      <c r="VYO177" s="95"/>
      <c r="VYP177" s="95"/>
      <c r="VYQ177" s="95"/>
      <c r="VYR177" s="95"/>
      <c r="VYS177" s="95"/>
      <c r="VYT177" s="95"/>
      <c r="VYU177" s="95"/>
      <c r="VYV177" s="95"/>
      <c r="VYW177" s="95"/>
      <c r="VYX177" s="95"/>
      <c r="VYY177" s="95"/>
      <c r="VYZ177" s="95"/>
      <c r="VZA177" s="95"/>
      <c r="VZB177" s="95"/>
      <c r="VZC177" s="95"/>
      <c r="VZD177" s="95"/>
      <c r="VZE177" s="95"/>
      <c r="VZF177" s="95"/>
      <c r="VZG177" s="95"/>
      <c r="VZH177" s="95"/>
      <c r="VZI177" s="95"/>
      <c r="VZJ177" s="95"/>
      <c r="VZK177" s="95"/>
      <c r="VZL177" s="95"/>
      <c r="VZM177" s="95"/>
      <c r="VZN177" s="95"/>
      <c r="VZO177" s="95"/>
      <c r="VZP177" s="95"/>
      <c r="VZQ177" s="95"/>
      <c r="VZR177" s="95"/>
      <c r="VZS177" s="95"/>
      <c r="VZT177" s="95"/>
      <c r="VZU177" s="95"/>
      <c r="VZV177" s="95"/>
      <c r="VZW177" s="95"/>
      <c r="VZX177" s="95"/>
      <c r="VZY177" s="95"/>
      <c r="VZZ177" s="95"/>
      <c r="WAA177" s="95"/>
      <c r="WAB177" s="95"/>
      <c r="WAC177" s="95"/>
      <c r="WAD177" s="95"/>
      <c r="WAE177" s="95"/>
      <c r="WAF177" s="95"/>
      <c r="WAG177" s="95"/>
      <c r="WAH177" s="95"/>
      <c r="WAI177" s="95"/>
      <c r="WAJ177" s="95"/>
      <c r="WAK177" s="95"/>
      <c r="WAL177" s="95"/>
      <c r="WAM177" s="95"/>
      <c r="WAN177" s="95"/>
      <c r="WAO177" s="95"/>
      <c r="WAP177" s="95"/>
      <c r="WAQ177" s="95"/>
      <c r="WAR177" s="95"/>
      <c r="WAS177" s="95"/>
      <c r="WAT177" s="95"/>
      <c r="WAU177" s="95"/>
      <c r="WAV177" s="95"/>
      <c r="WAW177" s="95"/>
      <c r="WAX177" s="95"/>
      <c r="WAY177" s="95"/>
      <c r="WAZ177" s="95"/>
      <c r="WBA177" s="95"/>
      <c r="WBB177" s="95"/>
      <c r="WBC177" s="95"/>
      <c r="WBD177" s="95"/>
      <c r="WBE177" s="95"/>
      <c r="WBF177" s="95"/>
      <c r="WBG177" s="95"/>
      <c r="WBH177" s="95"/>
      <c r="WBI177" s="95"/>
      <c r="WBJ177" s="95"/>
      <c r="WBK177" s="95"/>
      <c r="WBL177" s="95"/>
      <c r="WBM177" s="95"/>
      <c r="WBN177" s="95"/>
      <c r="WBO177" s="95"/>
      <c r="WBP177" s="95"/>
      <c r="WBQ177" s="95"/>
      <c r="WBR177" s="95"/>
      <c r="WBS177" s="95"/>
      <c r="WBT177" s="95"/>
      <c r="WBU177" s="95"/>
      <c r="WBV177" s="95"/>
      <c r="WBW177" s="95"/>
      <c r="WBX177" s="95"/>
      <c r="WBY177" s="95"/>
      <c r="WBZ177" s="95"/>
      <c r="WCA177" s="95"/>
      <c r="WCB177" s="95"/>
      <c r="WCC177" s="95"/>
      <c r="WCD177" s="95"/>
      <c r="WCE177" s="95"/>
      <c r="WCF177" s="95"/>
      <c r="WCG177" s="95"/>
      <c r="WCH177" s="95"/>
      <c r="WCI177" s="95"/>
      <c r="WCJ177" s="95"/>
      <c r="WCK177" s="95"/>
      <c r="WCL177" s="95"/>
      <c r="WCM177" s="95"/>
      <c r="WCN177" s="95"/>
      <c r="WCO177" s="95"/>
      <c r="WCP177" s="95"/>
      <c r="WCQ177" s="95"/>
      <c r="WCR177" s="95"/>
      <c r="WCS177" s="95"/>
      <c r="WCT177" s="95"/>
      <c r="WCU177" s="95"/>
      <c r="WCV177" s="95"/>
      <c r="WCW177" s="95"/>
      <c r="WCX177" s="95"/>
      <c r="WCY177" s="95"/>
      <c r="WCZ177" s="95"/>
      <c r="WDA177" s="95"/>
      <c r="WDB177" s="95"/>
      <c r="WDC177" s="95"/>
      <c r="WDD177" s="95"/>
      <c r="WDE177" s="95"/>
      <c r="WDF177" s="95"/>
      <c r="WDG177" s="95"/>
      <c r="WDH177" s="95"/>
      <c r="WDI177" s="95"/>
      <c r="WDJ177" s="95"/>
      <c r="WDK177" s="95"/>
      <c r="WDL177" s="95"/>
      <c r="WDM177" s="95"/>
      <c r="WDN177" s="95"/>
      <c r="WDO177" s="95"/>
      <c r="WDP177" s="95"/>
      <c r="WDQ177" s="95"/>
      <c r="WDR177" s="95"/>
      <c r="WDS177" s="95"/>
      <c r="WDT177" s="95"/>
      <c r="WDU177" s="95"/>
      <c r="WDV177" s="95"/>
      <c r="WDW177" s="95"/>
      <c r="WDX177" s="95"/>
      <c r="WDY177" s="95"/>
      <c r="WDZ177" s="95"/>
      <c r="WEA177" s="95"/>
      <c r="WEB177" s="95"/>
      <c r="WEC177" s="95"/>
      <c r="WED177" s="95"/>
      <c r="WEE177" s="95"/>
      <c r="WEF177" s="95"/>
      <c r="WEG177" s="95"/>
      <c r="WEH177" s="95"/>
      <c r="WEI177" s="95"/>
      <c r="WEJ177" s="95"/>
      <c r="WEK177" s="95"/>
      <c r="WEL177" s="95"/>
      <c r="WEM177" s="95"/>
      <c r="WEN177" s="95"/>
      <c r="WEO177" s="95"/>
      <c r="WEP177" s="95"/>
      <c r="WEQ177" s="95"/>
      <c r="WER177" s="95"/>
      <c r="WES177" s="95"/>
      <c r="WET177" s="95"/>
      <c r="WEU177" s="95"/>
      <c r="WEV177" s="95"/>
      <c r="WEW177" s="95"/>
      <c r="WEX177" s="95"/>
      <c r="WEY177" s="95"/>
      <c r="WEZ177" s="95"/>
      <c r="WFA177" s="95"/>
      <c r="WFB177" s="95"/>
      <c r="WFC177" s="95"/>
      <c r="WFD177" s="95"/>
      <c r="WFE177" s="95"/>
      <c r="WFF177" s="95"/>
      <c r="WFG177" s="95"/>
      <c r="WFH177" s="95"/>
      <c r="WFI177" s="95"/>
      <c r="WFJ177" s="95"/>
      <c r="WFK177" s="95"/>
      <c r="WFL177" s="95"/>
      <c r="WFM177" s="95"/>
      <c r="WFN177" s="95"/>
      <c r="WFO177" s="95"/>
      <c r="WFP177" s="95"/>
      <c r="WFQ177" s="95"/>
      <c r="WFR177" s="95"/>
      <c r="WFS177" s="95"/>
      <c r="WFT177" s="95"/>
      <c r="WFU177" s="95"/>
      <c r="WFV177" s="95"/>
      <c r="WFW177" s="95"/>
      <c r="WFX177" s="95"/>
      <c r="WFY177" s="95"/>
      <c r="WFZ177" s="95"/>
      <c r="WGA177" s="95"/>
      <c r="WGB177" s="95"/>
      <c r="WGC177" s="95"/>
      <c r="WGD177" s="95"/>
      <c r="WGE177" s="95"/>
      <c r="WGF177" s="95"/>
      <c r="WGG177" s="95"/>
      <c r="WGH177" s="95"/>
      <c r="WGI177" s="95"/>
      <c r="WGJ177" s="95"/>
      <c r="WGK177" s="95"/>
      <c r="WGL177" s="95"/>
      <c r="WGM177" s="95"/>
      <c r="WGN177" s="95"/>
      <c r="WGO177" s="95"/>
      <c r="WGP177" s="95"/>
      <c r="WGQ177" s="95"/>
      <c r="WGR177" s="95"/>
      <c r="WGS177" s="95"/>
      <c r="WGT177" s="95"/>
      <c r="WGU177" s="95"/>
      <c r="WGV177" s="95"/>
      <c r="WGW177" s="95"/>
      <c r="WGX177" s="95"/>
      <c r="WGY177" s="95"/>
      <c r="WGZ177" s="95"/>
      <c r="WHA177" s="95"/>
      <c r="WHB177" s="95"/>
      <c r="WHC177" s="95"/>
      <c r="WHD177" s="95"/>
      <c r="WHE177" s="95"/>
      <c r="WHF177" s="95"/>
      <c r="WHG177" s="95"/>
      <c r="WHH177" s="95"/>
      <c r="WHI177" s="95"/>
      <c r="WHJ177" s="95"/>
      <c r="WHK177" s="95"/>
      <c r="WHL177" s="95"/>
      <c r="WHM177" s="95"/>
      <c r="WHN177" s="95"/>
      <c r="WHO177" s="95"/>
      <c r="WHP177" s="95"/>
      <c r="WHQ177" s="95"/>
      <c r="WHR177" s="95"/>
      <c r="WHS177" s="95"/>
      <c r="WHT177" s="95"/>
      <c r="WHU177" s="95"/>
      <c r="WHV177" s="95"/>
      <c r="WHW177" s="95"/>
      <c r="WHX177" s="95"/>
      <c r="WHY177" s="95"/>
      <c r="WHZ177" s="95"/>
      <c r="WIA177" s="95"/>
      <c r="WIB177" s="95"/>
      <c r="WIC177" s="95"/>
      <c r="WID177" s="95"/>
      <c r="WIE177" s="95"/>
      <c r="WIF177" s="95"/>
      <c r="WIG177" s="95"/>
      <c r="WIH177" s="95"/>
      <c r="WII177" s="95"/>
      <c r="WIJ177" s="95"/>
      <c r="WIK177" s="95"/>
      <c r="WIL177" s="95"/>
      <c r="WIM177" s="95"/>
      <c r="WIN177" s="95"/>
      <c r="WIO177" s="95"/>
      <c r="WIP177" s="95"/>
      <c r="WIQ177" s="95"/>
      <c r="WIR177" s="95"/>
      <c r="WIS177" s="95"/>
      <c r="WIT177" s="95"/>
      <c r="WIU177" s="95"/>
      <c r="WIV177" s="95"/>
      <c r="WIW177" s="95"/>
      <c r="WIX177" s="95"/>
      <c r="WIY177" s="95"/>
      <c r="WIZ177" s="95"/>
      <c r="WJA177" s="95"/>
      <c r="WJB177" s="95"/>
      <c r="WJC177" s="95"/>
      <c r="WJD177" s="95"/>
      <c r="WJE177" s="95"/>
      <c r="WJF177" s="95"/>
      <c r="WJG177" s="95"/>
      <c r="WJH177" s="95"/>
      <c r="WJI177" s="95"/>
      <c r="WJJ177" s="95"/>
      <c r="WJK177" s="95"/>
      <c r="WJL177" s="95"/>
      <c r="WJM177" s="95"/>
      <c r="WJN177" s="95"/>
      <c r="WJO177" s="95"/>
      <c r="WJP177" s="95"/>
      <c r="WJQ177" s="95"/>
      <c r="WJR177" s="95"/>
      <c r="WJS177" s="95"/>
      <c r="WJT177" s="95"/>
      <c r="WJU177" s="95"/>
      <c r="WJV177" s="95"/>
      <c r="WJW177" s="95"/>
      <c r="WJX177" s="95"/>
      <c r="WJY177" s="95"/>
      <c r="WJZ177" s="95"/>
      <c r="WKA177" s="95"/>
      <c r="WKB177" s="95"/>
      <c r="WKC177" s="95"/>
      <c r="WKD177" s="95"/>
      <c r="WKE177" s="95"/>
      <c r="WKF177" s="95"/>
      <c r="WKG177" s="95"/>
      <c r="WKH177" s="95"/>
      <c r="WKI177" s="95"/>
      <c r="WKJ177" s="95"/>
      <c r="WKK177" s="95"/>
      <c r="WKL177" s="95"/>
      <c r="WKM177" s="95"/>
      <c r="WKN177" s="95"/>
      <c r="WKO177" s="95"/>
      <c r="WKP177" s="95"/>
      <c r="WKQ177" s="95"/>
      <c r="WKR177" s="95"/>
      <c r="WKS177" s="95"/>
      <c r="WKT177" s="95"/>
      <c r="WKU177" s="95"/>
      <c r="WKV177" s="95"/>
      <c r="WKW177" s="95"/>
      <c r="WKX177" s="95"/>
      <c r="WKY177" s="95"/>
      <c r="WKZ177" s="95"/>
      <c r="WLA177" s="95"/>
      <c r="WLB177" s="95"/>
      <c r="WLC177" s="95"/>
      <c r="WLD177" s="95"/>
      <c r="WLE177" s="95"/>
      <c r="WLF177" s="95"/>
      <c r="WLG177" s="95"/>
      <c r="WLH177" s="95"/>
      <c r="WLI177" s="95"/>
      <c r="WLJ177" s="95"/>
      <c r="WLK177" s="95"/>
      <c r="WLL177" s="95"/>
      <c r="WLM177" s="95"/>
      <c r="WLN177" s="95"/>
      <c r="WLO177" s="95"/>
      <c r="WLP177" s="95"/>
      <c r="WLQ177" s="95"/>
      <c r="WLR177" s="95"/>
      <c r="WLS177" s="95"/>
      <c r="WLT177" s="95"/>
      <c r="WLU177" s="95"/>
      <c r="WLV177" s="95"/>
      <c r="WLW177" s="95"/>
      <c r="WLX177" s="95"/>
      <c r="WLY177" s="95"/>
      <c r="WLZ177" s="95"/>
      <c r="WMA177" s="95"/>
      <c r="WMB177" s="95"/>
      <c r="WMC177" s="95"/>
      <c r="WMD177" s="95"/>
      <c r="WME177" s="95"/>
      <c r="WMF177" s="95"/>
      <c r="WMG177" s="95"/>
      <c r="WMH177" s="95"/>
      <c r="WMI177" s="95"/>
      <c r="WMJ177" s="95"/>
      <c r="WMK177" s="95"/>
      <c r="WML177" s="95"/>
      <c r="WMM177" s="95"/>
      <c r="WMN177" s="95"/>
      <c r="WMO177" s="95"/>
      <c r="WMP177" s="95"/>
      <c r="WMQ177" s="95"/>
      <c r="WMR177" s="95"/>
      <c r="WMS177" s="95"/>
      <c r="WMT177" s="95"/>
      <c r="WMU177" s="95"/>
      <c r="WMV177" s="95"/>
      <c r="WMW177" s="95"/>
      <c r="WMX177" s="95"/>
      <c r="WMY177" s="95"/>
      <c r="WMZ177" s="95"/>
      <c r="WNA177" s="95"/>
      <c r="WNB177" s="95"/>
      <c r="WNC177" s="95"/>
      <c r="WND177" s="95"/>
      <c r="WNE177" s="95"/>
      <c r="WNF177" s="95"/>
      <c r="WNG177" s="95"/>
      <c r="WNH177" s="95"/>
      <c r="WNI177" s="95"/>
      <c r="WNJ177" s="95"/>
      <c r="WNK177" s="95"/>
      <c r="WNL177" s="95"/>
      <c r="WNM177" s="95"/>
      <c r="WNN177" s="95"/>
      <c r="WNO177" s="95"/>
      <c r="WNP177" s="95"/>
      <c r="WNQ177" s="95"/>
      <c r="WNR177" s="95"/>
      <c r="WNS177" s="95"/>
      <c r="WNT177" s="95"/>
      <c r="WNU177" s="95"/>
      <c r="WNV177" s="95"/>
      <c r="WNW177" s="95"/>
      <c r="WNX177" s="95"/>
      <c r="WNY177" s="95"/>
      <c r="WNZ177" s="95"/>
      <c r="WOA177" s="95"/>
      <c r="WOB177" s="95"/>
      <c r="WOC177" s="95"/>
      <c r="WOD177" s="95"/>
      <c r="WOE177" s="95"/>
      <c r="WOF177" s="95"/>
      <c r="WOG177" s="95"/>
      <c r="WOH177" s="95"/>
      <c r="WOI177" s="95"/>
      <c r="WOJ177" s="95"/>
      <c r="WOK177" s="95"/>
      <c r="WOL177" s="95"/>
      <c r="WOM177" s="95"/>
      <c r="WON177" s="95"/>
      <c r="WOO177" s="95"/>
      <c r="WOP177" s="95"/>
      <c r="WOQ177" s="95"/>
      <c r="WOR177" s="95"/>
      <c r="WOS177" s="95"/>
      <c r="WOT177" s="95"/>
      <c r="WOU177" s="95"/>
      <c r="WOV177" s="95"/>
      <c r="WOW177" s="95"/>
      <c r="WOX177" s="95"/>
      <c r="WOY177" s="95"/>
      <c r="WOZ177" s="95"/>
      <c r="WPA177" s="95"/>
      <c r="WPB177" s="95"/>
      <c r="WPC177" s="95"/>
      <c r="WPD177" s="95"/>
      <c r="WPE177" s="95"/>
      <c r="WPF177" s="95"/>
      <c r="WPG177" s="95"/>
      <c r="WPH177" s="95"/>
      <c r="WPI177" s="95"/>
      <c r="WPJ177" s="95"/>
      <c r="WPK177" s="95"/>
      <c r="WPL177" s="95"/>
      <c r="WPM177" s="95"/>
      <c r="WPN177" s="95"/>
      <c r="WPO177" s="95"/>
      <c r="WPP177" s="95"/>
      <c r="WPQ177" s="95"/>
      <c r="WPR177" s="95"/>
      <c r="WPS177" s="95"/>
      <c r="WPT177" s="95"/>
      <c r="WPU177" s="95"/>
      <c r="WPV177" s="95"/>
      <c r="WPW177" s="95"/>
      <c r="WPX177" s="95"/>
      <c r="WPY177" s="95"/>
      <c r="WPZ177" s="95"/>
      <c r="WQA177" s="95"/>
      <c r="WQB177" s="95"/>
      <c r="WQC177" s="95"/>
      <c r="WQD177" s="95"/>
      <c r="WQE177" s="95"/>
      <c r="WQF177" s="95"/>
      <c r="WQG177" s="95"/>
      <c r="WQH177" s="95"/>
      <c r="WQI177" s="95"/>
      <c r="WQJ177" s="95"/>
      <c r="WQK177" s="95"/>
      <c r="WQL177" s="95"/>
      <c r="WQM177" s="95"/>
      <c r="WQN177" s="95"/>
      <c r="WQO177" s="95"/>
      <c r="WQP177" s="95"/>
      <c r="WQQ177" s="95"/>
      <c r="WQR177" s="95"/>
      <c r="WQS177" s="95"/>
      <c r="WQT177" s="95"/>
      <c r="WQU177" s="95"/>
      <c r="WQV177" s="95"/>
      <c r="WQW177" s="95"/>
      <c r="WQX177" s="95"/>
      <c r="WQY177" s="95"/>
      <c r="WQZ177" s="95"/>
      <c r="WRA177" s="95"/>
      <c r="WRB177" s="95"/>
      <c r="WRC177" s="95"/>
      <c r="WRD177" s="95"/>
      <c r="WRE177" s="95"/>
      <c r="WRF177" s="95"/>
      <c r="WRG177" s="95"/>
      <c r="WRH177" s="95"/>
      <c r="WRI177" s="95"/>
      <c r="WRJ177" s="95"/>
      <c r="WRK177" s="95"/>
      <c r="WRL177" s="95"/>
      <c r="WRM177" s="95"/>
      <c r="WRN177" s="95"/>
      <c r="WRO177" s="95"/>
      <c r="WRP177" s="95"/>
      <c r="WRQ177" s="95"/>
      <c r="WRR177" s="95"/>
      <c r="WRS177" s="95"/>
      <c r="WRT177" s="95"/>
      <c r="WRU177" s="95"/>
      <c r="WRV177" s="95"/>
      <c r="WRW177" s="95"/>
      <c r="WRX177" s="95"/>
      <c r="WRY177" s="95"/>
      <c r="WRZ177" s="95"/>
      <c r="WSA177" s="95"/>
      <c r="WSB177" s="95"/>
      <c r="WSC177" s="95"/>
      <c r="WSD177" s="95"/>
      <c r="WSE177" s="95"/>
      <c r="WSF177" s="95"/>
      <c r="WSG177" s="95"/>
      <c r="WSH177" s="95"/>
      <c r="WSI177" s="95"/>
      <c r="WSJ177" s="95"/>
      <c r="WSK177" s="95"/>
      <c r="WSL177" s="95"/>
      <c r="WSM177" s="95"/>
      <c r="WSN177" s="95"/>
      <c r="WSO177" s="95"/>
      <c r="WSP177" s="95"/>
      <c r="WSQ177" s="95"/>
      <c r="WSR177" s="95"/>
      <c r="WSS177" s="95"/>
      <c r="WST177" s="95"/>
      <c r="WSU177" s="95"/>
      <c r="WSV177" s="95"/>
      <c r="WSW177" s="95"/>
      <c r="WSX177" s="95"/>
      <c r="WSY177" s="95"/>
      <c r="WSZ177" s="95"/>
      <c r="WTA177" s="95"/>
      <c r="WTB177" s="95"/>
      <c r="WTC177" s="95"/>
      <c r="WTD177" s="95"/>
      <c r="WTE177" s="95"/>
      <c r="WTF177" s="95"/>
      <c r="WTG177" s="95"/>
      <c r="WTH177" s="95"/>
      <c r="WTI177" s="95"/>
      <c r="WTJ177" s="95"/>
      <c r="WTK177" s="95"/>
      <c r="WTL177" s="95"/>
      <c r="WTM177" s="95"/>
      <c r="WTN177" s="95"/>
      <c r="WTO177" s="95"/>
      <c r="WTP177" s="95"/>
      <c r="WTQ177" s="95"/>
      <c r="WTR177" s="95"/>
      <c r="WTS177" s="95"/>
      <c r="WTT177" s="95"/>
      <c r="WTU177" s="95"/>
      <c r="WTV177" s="95"/>
      <c r="WTW177" s="95"/>
      <c r="WTX177" s="95"/>
      <c r="WTY177" s="95"/>
      <c r="WTZ177" s="95"/>
      <c r="WUA177" s="95"/>
      <c r="WUB177" s="95"/>
      <c r="WUC177" s="95"/>
      <c r="WUD177" s="95"/>
      <c r="WUE177" s="95"/>
      <c r="WUF177" s="95"/>
      <c r="WUG177" s="95"/>
      <c r="WUH177" s="95"/>
      <c r="WUI177" s="95"/>
      <c r="WUJ177" s="95"/>
      <c r="WUK177" s="95"/>
      <c r="WUL177" s="95"/>
      <c r="WUM177" s="95"/>
      <c r="WUN177" s="95"/>
      <c r="WUO177" s="95"/>
      <c r="WUP177" s="95"/>
      <c r="WUQ177" s="95"/>
      <c r="WUR177" s="95"/>
      <c r="WUS177" s="95"/>
      <c r="WUT177" s="95"/>
      <c r="WUU177" s="95"/>
      <c r="WUV177" s="95"/>
      <c r="WUW177" s="95"/>
      <c r="WUX177" s="95"/>
      <c r="WUY177" s="95"/>
      <c r="WUZ177" s="95"/>
      <c r="WVA177" s="95"/>
      <c r="WVB177" s="95"/>
      <c r="WVC177" s="95"/>
      <c r="WVD177" s="95"/>
      <c r="WVE177" s="95"/>
      <c r="WVF177" s="95"/>
      <c r="WVG177" s="95"/>
      <c r="WVH177" s="95"/>
      <c r="WVI177" s="95"/>
      <c r="WVJ177" s="95"/>
      <c r="WVK177" s="95"/>
      <c r="WVL177" s="95"/>
      <c r="WVM177" s="95"/>
      <c r="WVN177" s="95"/>
      <c r="WVO177" s="95"/>
      <c r="WVP177" s="95"/>
      <c r="WVQ177" s="95"/>
      <c r="WVR177" s="95"/>
      <c r="WVS177" s="95"/>
      <c r="WVT177" s="95"/>
      <c r="WVU177" s="95"/>
      <c r="WVV177" s="95"/>
      <c r="WVW177" s="95"/>
      <c r="WVX177" s="95"/>
      <c r="WVY177" s="95"/>
      <c r="WVZ177" s="95"/>
      <c r="WWA177" s="95"/>
      <c r="WWB177" s="95"/>
      <c r="WWC177" s="95"/>
      <c r="WWD177" s="95"/>
      <c r="WWE177" s="95"/>
      <c r="WWF177" s="95"/>
      <c r="WWG177" s="95"/>
      <c r="WWH177" s="95"/>
      <c r="WWI177" s="95"/>
      <c r="WWJ177" s="95"/>
      <c r="WWK177" s="95"/>
      <c r="WWL177" s="95"/>
      <c r="WWM177" s="95"/>
      <c r="WWN177" s="95"/>
      <c r="WWO177" s="95"/>
      <c r="WWP177" s="95"/>
      <c r="WWQ177" s="95"/>
      <c r="WWR177" s="95"/>
      <c r="WWS177" s="95"/>
      <c r="WWT177" s="95"/>
      <c r="WWU177" s="95"/>
      <c r="WWV177" s="95"/>
      <c r="WWW177" s="95"/>
      <c r="WWX177" s="95"/>
      <c r="WWY177" s="95"/>
      <c r="WWZ177" s="95"/>
      <c r="WXA177" s="95"/>
      <c r="WXB177" s="95"/>
      <c r="WXC177" s="95"/>
      <c r="WXD177" s="95"/>
      <c r="WXE177" s="95"/>
      <c r="WXF177" s="95"/>
      <c r="WXG177" s="95"/>
      <c r="WXH177" s="95"/>
      <c r="WXI177" s="95"/>
      <c r="WXJ177" s="95"/>
      <c r="WXK177" s="95"/>
      <c r="WXL177" s="95"/>
      <c r="WXM177" s="95"/>
      <c r="WXN177" s="95"/>
      <c r="WXO177" s="95"/>
      <c r="WXP177" s="95"/>
      <c r="WXQ177" s="95"/>
      <c r="WXR177" s="95"/>
      <c r="WXS177" s="95"/>
      <c r="WXT177" s="95"/>
      <c r="WXU177" s="95"/>
      <c r="WXV177" s="95"/>
      <c r="WXW177" s="95"/>
      <c r="WXX177" s="95"/>
      <c r="WXY177" s="95"/>
      <c r="WXZ177" s="95"/>
      <c r="WYA177" s="95"/>
      <c r="WYB177" s="95"/>
      <c r="WYC177" s="95"/>
      <c r="WYD177" s="95"/>
      <c r="WYE177" s="95"/>
      <c r="WYF177" s="95"/>
      <c r="WYG177" s="95"/>
      <c r="WYH177" s="95"/>
      <c r="WYI177" s="95"/>
      <c r="WYJ177" s="95"/>
      <c r="WYK177" s="95"/>
      <c r="WYL177" s="95"/>
      <c r="WYM177" s="95"/>
      <c r="WYN177" s="95"/>
      <c r="WYO177" s="95"/>
      <c r="WYP177" s="95"/>
      <c r="WYQ177" s="95"/>
      <c r="WYR177" s="95"/>
      <c r="WYS177" s="95"/>
      <c r="WYT177" s="95"/>
      <c r="WYU177" s="95"/>
      <c r="WYV177" s="95"/>
      <c r="WYW177" s="95"/>
      <c r="WYX177" s="95"/>
      <c r="WYY177" s="95"/>
      <c r="WYZ177" s="95"/>
      <c r="WZA177" s="95"/>
      <c r="WZB177" s="95"/>
      <c r="WZC177" s="95"/>
      <c r="WZD177" s="95"/>
      <c r="WZE177" s="95"/>
      <c r="WZF177" s="95"/>
      <c r="WZG177" s="95"/>
      <c r="WZH177" s="95"/>
      <c r="WZI177" s="95"/>
      <c r="WZJ177" s="95"/>
      <c r="WZK177" s="95"/>
      <c r="WZL177" s="95"/>
      <c r="WZM177" s="95"/>
      <c r="WZN177" s="95"/>
      <c r="WZO177" s="95"/>
      <c r="WZP177" s="95"/>
      <c r="WZQ177" s="95"/>
      <c r="WZR177" s="95"/>
      <c r="WZS177" s="95"/>
      <c r="WZT177" s="95"/>
      <c r="WZU177" s="95"/>
      <c r="WZV177" s="95"/>
      <c r="WZW177" s="95"/>
      <c r="WZX177" s="95"/>
      <c r="WZY177" s="95"/>
      <c r="WZZ177" s="95"/>
      <c r="XAA177" s="95"/>
      <c r="XAB177" s="95"/>
      <c r="XAC177" s="95"/>
      <c r="XAD177" s="95"/>
      <c r="XAE177" s="95"/>
      <c r="XAF177" s="95"/>
      <c r="XAG177" s="95"/>
      <c r="XAH177" s="95"/>
      <c r="XAI177" s="95"/>
      <c r="XAJ177" s="95"/>
      <c r="XAK177" s="95"/>
      <c r="XAL177" s="95"/>
      <c r="XAM177" s="95"/>
      <c r="XAN177" s="95"/>
      <c r="XAO177" s="95"/>
      <c r="XAP177" s="95"/>
      <c r="XAQ177" s="95"/>
      <c r="XAR177" s="95"/>
      <c r="XAS177" s="95"/>
      <c r="XAT177" s="95"/>
      <c r="XAU177" s="95"/>
      <c r="XAV177" s="95"/>
      <c r="XAW177" s="95"/>
      <c r="XAX177" s="95"/>
      <c r="XAY177" s="95"/>
      <c r="XAZ177" s="95"/>
      <c r="XBA177" s="95"/>
      <c r="XBB177" s="95"/>
      <c r="XBC177" s="95"/>
      <c r="XBD177" s="95"/>
      <c r="XBE177" s="95"/>
      <c r="XBF177" s="95"/>
      <c r="XBG177" s="95"/>
      <c r="XBH177" s="95"/>
      <c r="XBI177" s="95"/>
      <c r="XBJ177" s="95"/>
      <c r="XBK177" s="95"/>
      <c r="XBL177" s="95"/>
      <c r="XBM177" s="95"/>
      <c r="XBN177" s="95"/>
      <c r="XBO177" s="95"/>
      <c r="XBP177" s="95"/>
      <c r="XBQ177" s="95"/>
      <c r="XBR177" s="95"/>
      <c r="XBS177" s="95"/>
      <c r="XBT177" s="95"/>
      <c r="XBU177" s="95"/>
      <c r="XBV177" s="95"/>
      <c r="XBW177" s="95"/>
      <c r="XBX177" s="95"/>
      <c r="XBY177" s="95"/>
      <c r="XBZ177" s="95"/>
      <c r="XCA177" s="95"/>
      <c r="XCB177" s="95"/>
      <c r="XCC177" s="95"/>
      <c r="XCD177" s="95"/>
      <c r="XCE177" s="95"/>
      <c r="XCF177" s="95"/>
      <c r="XCG177" s="95"/>
      <c r="XCH177" s="95"/>
      <c r="XCI177" s="95"/>
      <c r="XCJ177" s="95"/>
      <c r="XCK177" s="95"/>
      <c r="XCL177" s="95"/>
      <c r="XCM177" s="95"/>
      <c r="XCN177" s="95"/>
      <c r="XCO177" s="95"/>
      <c r="XCP177" s="95"/>
      <c r="XCQ177" s="95"/>
      <c r="XCR177" s="95"/>
      <c r="XCS177" s="95"/>
      <c r="XCT177" s="95"/>
      <c r="XCU177" s="95"/>
      <c r="XCV177" s="95"/>
      <c r="XCW177" s="95"/>
      <c r="XCX177" s="95"/>
      <c r="XCY177" s="95"/>
      <c r="XCZ177" s="95"/>
      <c r="XDA177" s="95"/>
      <c r="XDB177" s="95"/>
      <c r="XDC177" s="95"/>
      <c r="XDD177" s="95"/>
      <c r="XDE177" s="95"/>
      <c r="XDF177" s="95"/>
      <c r="XDG177" s="95"/>
      <c r="XDH177" s="95"/>
      <c r="XDI177" s="95"/>
      <c r="XDJ177" s="95"/>
      <c r="XDK177" s="95"/>
      <c r="XDL177" s="95"/>
      <c r="XDM177" s="95"/>
      <c r="XDN177" s="95"/>
      <c r="XDO177" s="95"/>
      <c r="XDP177" s="95"/>
      <c r="XDQ177" s="95"/>
      <c r="XDR177" s="95"/>
      <c r="XDS177" s="95"/>
      <c r="XDT177" s="95"/>
      <c r="XDU177" s="95"/>
      <c r="XDV177" s="95"/>
      <c r="XDW177" s="95"/>
      <c r="XDX177" s="95"/>
      <c r="XDY177" s="95"/>
      <c r="XDZ177" s="95"/>
      <c r="XEA177" s="95"/>
      <c r="XEB177" s="95"/>
      <c r="XEC177" s="95"/>
      <c r="XED177" s="95"/>
      <c r="XEE177" s="95"/>
      <c r="XEF177" s="95"/>
      <c r="XEG177" s="95"/>
      <c r="XEH177" s="95"/>
      <c r="XEI177" s="95"/>
      <c r="XEJ177" s="95"/>
      <c r="XEK177" s="95"/>
      <c r="XEL177" s="95"/>
      <c r="XEM177" s="95"/>
      <c r="XEN177" s="95"/>
      <c r="XEO177" s="95"/>
      <c r="XEP177" s="95"/>
      <c r="XEQ177" s="95"/>
      <c r="XER177" s="95"/>
      <c r="XES177" s="95"/>
      <c r="XET177" s="95"/>
      <c r="XEU177" s="95"/>
      <c r="XEV177" s="95"/>
      <c r="XEW177" s="95"/>
      <c r="XEX177" s="95"/>
      <c r="XEY177" s="95"/>
      <c r="XEZ177" s="95"/>
      <c r="XFA177" s="95"/>
      <c r="XFB177" s="95"/>
      <c r="XFC177" s="95"/>
      <c r="XFD177" s="95"/>
    </row>
    <row r="178" spans="2:16384" s="92" customFormat="1">
      <c r="C178" s="97" t="s">
        <v>123</v>
      </c>
    </row>
  </sheetData>
  <conditionalFormatting sqref="R4">
    <cfRule type="cellIs" dxfId="1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>
    <tabColor theme="9"/>
  </sheetPr>
  <dimension ref="A1:XFD178"/>
  <sheetViews>
    <sheetView zoomScale="70" zoomScaleNormal="70" workbookViewId="0">
      <selection activeCell="Q24" sqref="Q24"/>
    </sheetView>
  </sheetViews>
  <sheetFormatPr defaultColWidth="0" defaultRowHeight="12.4"/>
  <cols>
    <col min="1" max="4" width="1.703125" style="2" customWidth="1"/>
    <col min="5" max="5" width="8.17578125" style="2" bestFit="1" customWidth="1"/>
    <col min="6" max="6" width="30.5859375" style="2" customWidth="1"/>
    <col min="7" max="9" width="20.5859375" style="2" customWidth="1"/>
    <col min="10" max="10" width="10.17578125" style="2" customWidth="1"/>
    <col min="11" max="11" width="1.703125" style="2" customWidth="1"/>
    <col min="12" max="12" width="9.17578125" style="2" customWidth="1"/>
    <col min="13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6" customWidth="1"/>
    <col min="48" max="48" width="60.8203125" style="2" bestFit="1" customWidth="1"/>
    <col min="49" max="49" width="1.703125" style="2" customWidth="1"/>
    <col min="50" max="60" width="1.703125" style="2" hidden="1" customWidth="1"/>
    <col min="61" max="61" width="0" style="2" hidden="1" customWidth="1"/>
    <col min="62" max="16384" width="9.17578125" style="2" hidden="1"/>
  </cols>
  <sheetData>
    <row r="1" spans="1:60" ht="22.9">
      <c r="A1" s="8" t="s">
        <v>236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4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4.65">
      <c r="A2" s="9" t="str">
        <f>"["&amp; Cover!$F$28 &amp;"] "&amp; Cover!$F$8 &amp;" - Version "&amp; Cover!$F$22 &amp;" ("&amp; TEXT(Cover!$F$23, "dd/mm/yy") &amp;")"</f>
        <v>[Final] CSV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5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4.65">
      <c r="A3" s="9" t="s">
        <v>284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5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4.65">
      <c r="A4" s="9"/>
      <c r="B4" s="9"/>
      <c r="C4" s="9"/>
      <c r="D4" s="9"/>
      <c r="E4" s="9"/>
      <c r="F4" s="9"/>
      <c r="G4" s="9" t="s">
        <v>182</v>
      </c>
      <c r="H4" s="9"/>
      <c r="I4" s="9"/>
      <c r="J4" s="9"/>
      <c r="K4" s="9"/>
      <c r="L4" s="9"/>
      <c r="M4" s="9"/>
      <c r="N4" s="9"/>
      <c r="O4" s="9"/>
      <c r="P4" s="9"/>
      <c r="Q4" s="9"/>
      <c r="R4" s="112">
        <f>R179</f>
        <v>0</v>
      </c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5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>
      <c r="A5" s="10" t="s">
        <v>183</v>
      </c>
      <c r="G5" s="10" t="s">
        <v>184</v>
      </c>
      <c r="H5" s="75"/>
      <c r="O5" s="10" t="s">
        <v>185</v>
      </c>
      <c r="R5" s="14"/>
      <c r="AU5" s="37"/>
    </row>
    <row r="6" spans="1:60">
      <c r="T6" s="71" t="s">
        <v>186</v>
      </c>
      <c r="U6" s="72"/>
      <c r="V6" s="72"/>
      <c r="W6" s="72"/>
      <c r="X6" s="73"/>
      <c r="Y6" s="71" t="s">
        <v>187</v>
      </c>
      <c r="Z6" s="72"/>
      <c r="AA6" s="72"/>
      <c r="AB6" s="72"/>
      <c r="AC6" s="72"/>
      <c r="AD6" s="72"/>
      <c r="AE6" s="72"/>
      <c r="AF6" s="73"/>
      <c r="AG6" s="71" t="s">
        <v>188</v>
      </c>
      <c r="AH6" s="72"/>
      <c r="AI6" s="72"/>
      <c r="AJ6" s="72"/>
      <c r="AK6" s="73"/>
      <c r="AL6" s="46"/>
      <c r="AM6" s="68" t="s">
        <v>186</v>
      </c>
      <c r="AN6" s="47" t="s">
        <v>187</v>
      </c>
      <c r="AO6" s="69" t="s">
        <v>188</v>
      </c>
      <c r="AP6" s="68" t="s">
        <v>189</v>
      </c>
      <c r="AQ6" s="68" t="s">
        <v>189</v>
      </c>
      <c r="AR6" s="68" t="s">
        <v>189</v>
      </c>
      <c r="AT6" s="74" t="s">
        <v>117</v>
      </c>
      <c r="AU6" s="74"/>
      <c r="AV6" s="74"/>
    </row>
    <row r="7" spans="1:60">
      <c r="A7" s="3"/>
      <c r="B7" s="3"/>
      <c r="C7" s="3"/>
      <c r="D7" s="3"/>
      <c r="E7" s="3" t="s">
        <v>201</v>
      </c>
      <c r="F7" s="3" t="s">
        <v>162</v>
      </c>
      <c r="G7" s="3" t="s">
        <v>226</v>
      </c>
      <c r="H7" s="3"/>
      <c r="I7" s="3"/>
      <c r="J7" s="3" t="s">
        <v>133</v>
      </c>
      <c r="K7" s="3"/>
      <c r="L7" s="3" t="s">
        <v>107</v>
      </c>
      <c r="M7" s="3"/>
      <c r="N7" s="3"/>
      <c r="O7" s="3"/>
      <c r="P7" s="3" t="s">
        <v>118</v>
      </c>
      <c r="Q7" s="3"/>
      <c r="R7" s="3" t="s">
        <v>108</v>
      </c>
      <c r="S7" s="3"/>
      <c r="T7" s="31">
        <v>2009</v>
      </c>
      <c r="U7" s="48">
        <v>2010</v>
      </c>
      <c r="V7" s="48">
        <v>2011</v>
      </c>
      <c r="W7" s="48">
        <v>2012</v>
      </c>
      <c r="X7" s="48">
        <v>2013</v>
      </c>
      <c r="Y7" s="31">
        <v>2014</v>
      </c>
      <c r="Z7" s="48">
        <v>2015</v>
      </c>
      <c r="AA7" s="48">
        <v>2016</v>
      </c>
      <c r="AB7" s="48">
        <v>2017</v>
      </c>
      <c r="AC7" s="48">
        <v>2018</v>
      </c>
      <c r="AD7" s="48">
        <v>2019</v>
      </c>
      <c r="AE7" s="48">
        <v>2020</v>
      </c>
      <c r="AF7" s="48">
        <v>2021</v>
      </c>
      <c r="AG7" s="31">
        <v>2022</v>
      </c>
      <c r="AH7" s="48">
        <v>2023</v>
      </c>
      <c r="AI7" s="48">
        <v>2024</v>
      </c>
      <c r="AJ7" s="48">
        <v>2025</v>
      </c>
      <c r="AK7" s="33">
        <v>2026</v>
      </c>
      <c r="AL7" s="48"/>
      <c r="AM7" s="49"/>
      <c r="AN7" s="50"/>
      <c r="AO7" s="51"/>
      <c r="AP7" s="49" t="s">
        <v>195</v>
      </c>
      <c r="AQ7" s="49" t="s">
        <v>195</v>
      </c>
      <c r="AR7" s="49" t="s">
        <v>195</v>
      </c>
      <c r="AS7" s="3"/>
      <c r="AT7" s="30" t="s">
        <v>7</v>
      </c>
      <c r="AU7" s="52" t="s">
        <v>6</v>
      </c>
      <c r="AV7" s="29" t="s">
        <v>114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4.65">
      <c r="B9" s="9" t="s">
        <v>21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35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</row>
    <row r="10" spans="1:60">
      <c r="AU10" s="2"/>
    </row>
    <row r="11" spans="1:60">
      <c r="E11" s="2" t="str">
        <f t="shared" ref="E11:E28" si="0">$B$9</f>
        <v>EoE</v>
      </c>
      <c r="F11" s="92" t="s">
        <v>216</v>
      </c>
      <c r="J11" s="2" t="str">
        <f>$E11&amp;""&amp;F11&amp;G11</f>
        <v>EoECSV Totex</v>
      </c>
      <c r="R11" s="12"/>
      <c r="T11" s="12"/>
      <c r="U11" s="12"/>
      <c r="V11" s="12"/>
      <c r="W11" s="12"/>
      <c r="X11" s="12"/>
      <c r="Y11" s="56">
        <f>INDEX(Cal_CSVAdjDrivers!Y:Y,MATCH($J11,Cal_CSVAdjDrivers!$J:$J,0))</f>
        <v>1569.7709400604201</v>
      </c>
      <c r="Z11" s="56">
        <f>INDEX(Cal_CSVAdjDrivers!Z:Z,MATCH($J11,Cal_CSVAdjDrivers!$J:$J,0))</f>
        <v>1601.0205834818426</v>
      </c>
      <c r="AA11" s="56">
        <f>INDEX(Cal_CSVAdjDrivers!AA:AA,MATCH($J11,Cal_CSVAdjDrivers!$J:$J,0))</f>
        <v>1647.5262117609734</v>
      </c>
      <c r="AB11" s="56">
        <f>INDEX(Cal_CSVAdjDrivers!AB:AB,MATCH($J11,Cal_CSVAdjDrivers!$J:$J,0))</f>
        <v>1597.490093795371</v>
      </c>
      <c r="AC11" s="56">
        <f>INDEX(Cal_CSVAdjDrivers!AC:AC,MATCH($J11,Cal_CSVAdjDrivers!$J:$J,0))</f>
        <v>1612.1984716297522</v>
      </c>
      <c r="AD11" s="56">
        <f>INDEX(Cal_CSVAdjDrivers!AD:AD,MATCH($J11,Cal_CSVAdjDrivers!$J:$J,0))</f>
        <v>1742.5803269127127</v>
      </c>
      <c r="AE11" s="56">
        <f>INDEX(Cal_CSVAdjDrivers!AE:AE,MATCH($J11,Cal_CSVAdjDrivers!$J:$J,0))</f>
        <v>1754.8749458260677</v>
      </c>
      <c r="AF11" s="56">
        <f>INDEX(Cal_CSVAdjDrivers!AF:AF,MATCH($J11,Cal_CSVAdjDrivers!$J:$J,0))</f>
        <v>1829.2959798607169</v>
      </c>
      <c r="AG11" s="56">
        <f>INDEX(Cal_CSVAdjDrivers!AG:AG,MATCH($J11,Cal_CSVAdjDrivers!$J:$J,0))</f>
        <v>1718.6535786429733</v>
      </c>
      <c r="AH11" s="56">
        <f>INDEX(Cal_CSVAdjDrivers!AH:AH,MATCH($J11,Cal_CSVAdjDrivers!$J:$J,0))</f>
        <v>1733.6449543190995</v>
      </c>
      <c r="AI11" s="56">
        <f>INDEX(Cal_CSVAdjDrivers!AI:AI,MATCH($J11,Cal_CSVAdjDrivers!$J:$J,0))</f>
        <v>1752.6229660178772</v>
      </c>
      <c r="AJ11" s="56">
        <f>INDEX(Cal_CSVAdjDrivers!AJ:AJ,MATCH($J11,Cal_CSVAdjDrivers!$J:$J,0))</f>
        <v>1730.793201389497</v>
      </c>
      <c r="AK11" s="56">
        <f>INDEX(Cal_CSVAdjDrivers!AK:AK,MATCH($J11,Cal_CSVAdjDrivers!$J:$J,0))</f>
        <v>1731.3383619237511</v>
      </c>
      <c r="AM11" s="12"/>
      <c r="AN11" s="12"/>
      <c r="AO11" s="12"/>
      <c r="AP11" s="12"/>
      <c r="AQ11" s="12"/>
      <c r="AR11" s="12"/>
    </row>
    <row r="12" spans="1:60">
      <c r="E12" s="2" t="str">
        <f t="shared" si="0"/>
        <v>EoE</v>
      </c>
      <c r="F12" s="92" t="s">
        <v>217</v>
      </c>
      <c r="J12" s="2" t="str">
        <f t="shared" ref="J12:J28" si="1">$E12&amp;""&amp;F12&amp;G12</f>
        <v>EoECSV Opex</v>
      </c>
      <c r="R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M12" s="12"/>
      <c r="AN12" s="12"/>
      <c r="AO12" s="12"/>
      <c r="AP12" s="12"/>
      <c r="AQ12" s="12"/>
      <c r="AR12" s="12"/>
    </row>
    <row r="13" spans="1:60">
      <c r="E13" s="2" t="str">
        <f t="shared" si="0"/>
        <v>EoE</v>
      </c>
      <c r="F13" s="92" t="s">
        <v>218</v>
      </c>
      <c r="J13" s="2" t="str">
        <f t="shared" si="1"/>
        <v>EoECSV Capex</v>
      </c>
      <c r="R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M13" s="12"/>
      <c r="AN13" s="12"/>
      <c r="AO13" s="12"/>
      <c r="AP13" s="12"/>
      <c r="AQ13" s="12"/>
      <c r="AR13" s="12"/>
    </row>
    <row r="14" spans="1:60">
      <c r="E14" s="2" t="str">
        <f t="shared" si="0"/>
        <v>EoE</v>
      </c>
      <c r="F14" s="92" t="s">
        <v>219</v>
      </c>
      <c r="J14" s="2" t="str">
        <f t="shared" si="1"/>
        <v>EoECSV Emergency</v>
      </c>
      <c r="R14" s="12"/>
      <c r="T14" s="12"/>
      <c r="U14" s="12"/>
      <c r="V14" s="12"/>
      <c r="W14" s="12"/>
      <c r="X14" s="12"/>
      <c r="Y14" s="56">
        <f>INDEX(Cal_CSVAdjDrivers!Y:Y,MATCH($J14,Cal_CSVAdjDrivers!$J:$J,0))</f>
        <v>1379250.7894775441</v>
      </c>
      <c r="Z14" s="56">
        <f>INDEX(Cal_CSVAdjDrivers!Z:Z,MATCH($J14,Cal_CSVAdjDrivers!$J:$J,0))</f>
        <v>1412503.3045443289</v>
      </c>
      <c r="AA14" s="56">
        <f>INDEX(Cal_CSVAdjDrivers!AA:AA,MATCH($J14,Cal_CSVAdjDrivers!$J:$J,0))</f>
        <v>1411877.3633273395</v>
      </c>
      <c r="AB14" s="56">
        <f>INDEX(Cal_CSVAdjDrivers!AB:AB,MATCH($J14,Cal_CSVAdjDrivers!$J:$J,0))</f>
        <v>1430581.0572285918</v>
      </c>
      <c r="AC14" s="56">
        <f>INDEX(Cal_CSVAdjDrivers!AC:AC,MATCH($J14,Cal_CSVAdjDrivers!$J:$J,0))</f>
        <v>1412962.8455471201</v>
      </c>
      <c r="AD14" s="56">
        <f>INDEX(Cal_CSVAdjDrivers!AD:AD,MATCH($J14,Cal_CSVAdjDrivers!$J:$J,0))</f>
        <v>1417322.5617694315</v>
      </c>
      <c r="AE14" s="56">
        <f>INDEX(Cal_CSVAdjDrivers!AE:AE,MATCH($J14,Cal_CSVAdjDrivers!$J:$J,0))</f>
        <v>1404614.9114190971</v>
      </c>
      <c r="AF14" s="56">
        <f>INDEX(Cal_CSVAdjDrivers!AF:AF,MATCH($J14,Cal_CSVAdjDrivers!$J:$J,0))</f>
        <v>1417115.9277711362</v>
      </c>
      <c r="AG14" s="56">
        <f>INDEX(Cal_CSVAdjDrivers!AG:AG,MATCH($J14,Cal_CSVAdjDrivers!$J:$J,0))</f>
        <v>1415753.384395136</v>
      </c>
      <c r="AH14" s="56">
        <f>INDEX(Cal_CSVAdjDrivers!AH:AH,MATCH($J14,Cal_CSVAdjDrivers!$J:$J,0))</f>
        <v>1414103.0906434278</v>
      </c>
      <c r="AI14" s="56">
        <f>INDEX(Cal_CSVAdjDrivers!AI:AI,MATCH($J14,Cal_CSVAdjDrivers!$J:$J,0))</f>
        <v>1412517.404701937</v>
      </c>
      <c r="AJ14" s="56">
        <f>INDEX(Cal_CSVAdjDrivers!AJ:AJ,MATCH($J14,Cal_CSVAdjDrivers!$J:$J,0))</f>
        <v>1410811.435096456</v>
      </c>
      <c r="AK14" s="56">
        <f>INDEX(Cal_CSVAdjDrivers!AK:AK,MATCH($J14,Cal_CSVAdjDrivers!$J:$J,0))</f>
        <v>1409099.4807986955</v>
      </c>
      <c r="AM14" s="12"/>
      <c r="AN14" s="12"/>
      <c r="AO14" s="12"/>
      <c r="AP14" s="12"/>
      <c r="AQ14" s="12"/>
      <c r="AR14" s="12"/>
    </row>
    <row r="15" spans="1:60">
      <c r="E15" s="2" t="str">
        <f t="shared" si="0"/>
        <v>EoE</v>
      </c>
      <c r="F15" s="92" t="s">
        <v>549</v>
      </c>
      <c r="J15" s="2" t="str">
        <f t="shared" si="1"/>
        <v>EoEMEAV_egep_mobs</v>
      </c>
      <c r="L15" s="2" t="s">
        <v>109</v>
      </c>
      <c r="R15" s="12"/>
      <c r="T15" s="12"/>
      <c r="U15" s="12"/>
      <c r="V15" s="12"/>
      <c r="W15" s="12"/>
      <c r="X15" s="12"/>
      <c r="Y15" s="56">
        <f>INDEX(Cal_GDNDrivers!Y:Y,MATCH($J15,Cal_GDNDrivers!$J:$J,0))</f>
        <v>16310.823989634948</v>
      </c>
      <c r="Z15" s="56">
        <f>INDEX(Cal_GDNDrivers!Z:Z,MATCH($J15,Cal_GDNDrivers!$J:$J,0))</f>
        <v>16299.635615875095</v>
      </c>
      <c r="AA15" s="56">
        <f>INDEX(Cal_GDNDrivers!AA:AA,MATCH($J15,Cal_GDNDrivers!$J:$J,0))</f>
        <v>16293.574189959058</v>
      </c>
      <c r="AB15" s="56">
        <f>INDEX(Cal_GDNDrivers!AB:AB,MATCH($J15,Cal_GDNDrivers!$J:$J,0))</f>
        <v>16281.399536128869</v>
      </c>
      <c r="AC15" s="56">
        <f>INDEX(Cal_GDNDrivers!AC:AC,MATCH($J15,Cal_GDNDrivers!$J:$J,0))</f>
        <v>16272.26176658901</v>
      </c>
      <c r="AD15" s="56">
        <f>INDEX(Cal_GDNDrivers!AD:AD,MATCH($J15,Cal_GDNDrivers!$J:$J,0))</f>
        <v>16255.889107560482</v>
      </c>
      <c r="AE15" s="56">
        <f>INDEX(Cal_GDNDrivers!AE:AE,MATCH($J15,Cal_GDNDrivers!$J:$J,0))</f>
        <v>16242.164074709333</v>
      </c>
      <c r="AF15" s="56">
        <f>INDEX(Cal_GDNDrivers!AF:AF,MATCH($J15,Cal_GDNDrivers!$J:$J,0))</f>
        <v>16215.426084664494</v>
      </c>
      <c r="AG15" s="56">
        <f>INDEX(Cal_GDNDrivers!AG:AG,MATCH($J15,Cal_GDNDrivers!$J:$J,0))</f>
        <v>16200.384435279102</v>
      </c>
      <c r="AH15" s="56">
        <f>INDEX(Cal_GDNDrivers!AH:AH,MATCH($J15,Cal_GDNDrivers!$J:$J,0))</f>
        <v>16185.009279506434</v>
      </c>
      <c r="AI15" s="56">
        <f>INDEX(Cal_GDNDrivers!AI:AI,MATCH($J15,Cal_GDNDrivers!$J:$J,0))</f>
        <v>16169.193908015106</v>
      </c>
      <c r="AJ15" s="56">
        <f>INDEX(Cal_GDNDrivers!AJ:AJ,MATCH($J15,Cal_GDNDrivers!$J:$J,0))</f>
        <v>16151.040419683701</v>
      </c>
      <c r="AK15" s="56">
        <f>INDEX(Cal_GDNDrivers!AK:AK,MATCH($J15,Cal_GDNDrivers!$J:$J,0))</f>
        <v>16132.835494795199</v>
      </c>
      <c r="AM15" s="12"/>
      <c r="AN15" s="12"/>
      <c r="AO15" s="12"/>
      <c r="AP15" s="12"/>
      <c r="AQ15" s="12"/>
      <c r="AR15" s="12"/>
    </row>
    <row r="16" spans="1:60">
      <c r="E16" s="2" t="str">
        <f t="shared" si="0"/>
        <v>EoE</v>
      </c>
      <c r="F16" s="92" t="s">
        <v>223</v>
      </c>
      <c r="J16" s="2" t="str">
        <f t="shared" si="1"/>
        <v>EoEMaintenance MEAV</v>
      </c>
      <c r="L16" s="2" t="s">
        <v>109</v>
      </c>
      <c r="R16" s="12"/>
      <c r="T16" s="12"/>
      <c r="U16" s="12"/>
      <c r="V16" s="12"/>
      <c r="W16" s="12"/>
      <c r="X16" s="12"/>
      <c r="Y16" s="56">
        <f>INDEX(Cal_GDNDrivers!Y:Y,MATCH($J16,Cal_GDNDrivers!$J:$J,0))</f>
        <v>3981.9470404900512</v>
      </c>
      <c r="Z16" s="56">
        <f>INDEX(Cal_GDNDrivers!Z:Z,MATCH($J16,Cal_GDNDrivers!$J:$J,0))</f>
        <v>3995.2593239146081</v>
      </c>
      <c r="AA16" s="56">
        <f>INDEX(Cal_GDNDrivers!AA:AA,MATCH($J16,Cal_GDNDrivers!$J:$J,0))</f>
        <v>4004.0658359778008</v>
      </c>
      <c r="AB16" s="56">
        <f>INDEX(Cal_GDNDrivers!AB:AB,MATCH($J16,Cal_GDNDrivers!$J:$J,0))</f>
        <v>4000.3945095217878</v>
      </c>
      <c r="AC16" s="56">
        <f>INDEX(Cal_GDNDrivers!AC:AC,MATCH($J16,Cal_GDNDrivers!$J:$J,0))</f>
        <v>4012.7640900627757</v>
      </c>
      <c r="AD16" s="56">
        <f>INDEX(Cal_GDNDrivers!AD:AD,MATCH($J16,Cal_GDNDrivers!$J:$J,0))</f>
        <v>4013.9459383251615</v>
      </c>
      <c r="AE16" s="56">
        <f>INDEX(Cal_GDNDrivers!AE:AE,MATCH($J16,Cal_GDNDrivers!$J:$J,0))</f>
        <v>4024.4790343285749</v>
      </c>
      <c r="AF16" s="56">
        <f>INDEX(Cal_GDNDrivers!AF:AF,MATCH($J16,Cal_GDNDrivers!$J:$J,0))</f>
        <v>4024.8979942613623</v>
      </c>
      <c r="AG16" s="56">
        <f>INDEX(Cal_GDNDrivers!AG:AG,MATCH($J16,Cal_GDNDrivers!$J:$J,0))</f>
        <v>4025.6179942613635</v>
      </c>
      <c r="AH16" s="56">
        <f>INDEX(Cal_GDNDrivers!AH:AH,MATCH($J16,Cal_GDNDrivers!$J:$J,0))</f>
        <v>4026.1579942613625</v>
      </c>
      <c r="AI16" s="56">
        <f>INDEX(Cal_GDNDrivers!AI:AI,MATCH($J16,Cal_GDNDrivers!$J:$J,0))</f>
        <v>4026.5179942613631</v>
      </c>
      <c r="AJ16" s="56">
        <f>INDEX(Cal_GDNDrivers!AJ:AJ,MATCH($J16,Cal_GDNDrivers!$J:$J,0))</f>
        <v>4027.057994261364</v>
      </c>
      <c r="AK16" s="56">
        <f>INDEX(Cal_GDNDrivers!AK:AK,MATCH($J16,Cal_GDNDrivers!$J:$J,0))</f>
        <v>4027.4179942613646</v>
      </c>
      <c r="AM16" s="12"/>
      <c r="AN16" s="12"/>
      <c r="AO16" s="12"/>
      <c r="AP16" s="12"/>
      <c r="AQ16" s="12"/>
      <c r="AR16" s="12"/>
    </row>
    <row r="17" spans="2:53">
      <c r="E17" s="2" t="str">
        <f t="shared" si="0"/>
        <v>EoE</v>
      </c>
      <c r="F17" s="92" t="s">
        <v>159</v>
      </c>
      <c r="J17" s="2" t="str">
        <f t="shared" si="1"/>
        <v>EoETotal external condition reports
(service condition + mains condition)</v>
      </c>
      <c r="L17" s="2" t="s">
        <v>235</v>
      </c>
      <c r="R17" s="12"/>
      <c r="T17" s="12"/>
      <c r="U17" s="12"/>
      <c r="V17" s="12"/>
      <c r="W17" s="12"/>
      <c r="X17" s="12"/>
      <c r="Y17" s="56">
        <f>INDEX(Cal_GDNDrivers!Y:Y,MATCH($J17,Cal_GDNDrivers!$J:$J,0))</f>
        <v>19834</v>
      </c>
      <c r="Z17" s="56">
        <f>INDEX(Cal_GDNDrivers!Z:Z,MATCH($J17,Cal_GDNDrivers!$J:$J,0))</f>
        <v>22231</v>
      </c>
      <c r="AA17" s="56">
        <f>INDEX(Cal_GDNDrivers!AA:AA,MATCH($J17,Cal_GDNDrivers!$J:$J,0))</f>
        <v>21901</v>
      </c>
      <c r="AB17" s="56">
        <f>INDEX(Cal_GDNDrivers!AB:AB,MATCH($J17,Cal_GDNDrivers!$J:$J,0))</f>
        <v>23229</v>
      </c>
      <c r="AC17" s="56">
        <f>INDEX(Cal_GDNDrivers!AC:AC,MATCH($J17,Cal_GDNDrivers!$J:$J,0))</f>
        <v>21675</v>
      </c>
      <c r="AD17" s="56">
        <f>INDEX(Cal_GDNDrivers!AD:AD,MATCH($J17,Cal_GDNDrivers!$J:$J,0))</f>
        <v>21815</v>
      </c>
      <c r="AE17" s="56">
        <f>INDEX(Cal_GDNDrivers!AE:AE,MATCH($J17,Cal_GDNDrivers!$J:$J,0))</f>
        <v>20714.989999999998</v>
      </c>
      <c r="AF17" s="56">
        <f>INDEX(Cal_GDNDrivers!AF:AF,MATCH($J17,Cal_GDNDrivers!$J:$J,0))</f>
        <v>21381</v>
      </c>
      <c r="AG17" s="56">
        <f>INDEX(Cal_GDNDrivers!AG:AG,MATCH($J17,Cal_GDNDrivers!$J:$J,0))</f>
        <v>20954</v>
      </c>
      <c r="AH17" s="56">
        <f>INDEX(Cal_GDNDrivers!AH:AH,MATCH($J17,Cal_GDNDrivers!$J:$J,0))</f>
        <v>20535</v>
      </c>
      <c r="AI17" s="56">
        <f>INDEX(Cal_GDNDrivers!AI:AI,MATCH($J17,Cal_GDNDrivers!$J:$J,0))</f>
        <v>20125</v>
      </c>
      <c r="AJ17" s="56">
        <f>INDEX(Cal_GDNDrivers!AJ:AJ,MATCH($J17,Cal_GDNDrivers!$J:$J,0))</f>
        <v>19722</v>
      </c>
      <c r="AK17" s="56">
        <f>INDEX(Cal_GDNDrivers!AK:AK,MATCH($J17,Cal_GDNDrivers!$J:$J,0))</f>
        <v>19328</v>
      </c>
      <c r="AM17" s="12"/>
      <c r="AN17" s="12"/>
      <c r="AO17" s="12"/>
      <c r="AP17" s="12"/>
      <c r="AQ17" s="12"/>
      <c r="AR17" s="12"/>
    </row>
    <row r="18" spans="2:53">
      <c r="E18" s="2" t="str">
        <f t="shared" si="0"/>
        <v>EoE</v>
      </c>
      <c r="F18" s="92" t="s">
        <v>583</v>
      </c>
      <c r="J18" s="2" t="str">
        <f t="shared" si="1"/>
        <v>EoECSV Customers, MEAV</v>
      </c>
      <c r="R18" s="12"/>
      <c r="T18" s="12"/>
      <c r="U18" s="12"/>
      <c r="V18" s="12"/>
      <c r="W18" s="12"/>
      <c r="X18" s="12"/>
      <c r="Y18" s="56">
        <f>INDEX(Cal_CSVAdjDrivers!Y:Y,MATCH($J18,Cal_CSVAdjDrivers!$J:$J,0))</f>
        <v>31215.785017999853</v>
      </c>
      <c r="Z18" s="56">
        <f>INDEX(Cal_CSVAdjDrivers!Z:Z,MATCH($J18,Cal_CSVAdjDrivers!$J:$J,0))</f>
        <v>31199.573780728901</v>
      </c>
      <c r="AA18" s="56">
        <f>INDEX(Cal_CSVAdjDrivers!AA:AA,MATCH($J18,Cal_CSVAdjDrivers!$J:$J,0))</f>
        <v>31198.396926192254</v>
      </c>
      <c r="AB18" s="56">
        <f>INDEX(Cal_CSVAdjDrivers!AB:AB,MATCH($J18,Cal_CSVAdjDrivers!$J:$J,0))</f>
        <v>31183.191793166225</v>
      </c>
      <c r="AC18" s="56">
        <f>INDEX(Cal_CSVAdjDrivers!AC:AC,MATCH($J18,Cal_CSVAdjDrivers!$J:$J,0))</f>
        <v>31175.330832022591</v>
      </c>
      <c r="AD18" s="56">
        <f>INDEX(Cal_CSVAdjDrivers!AD:AD,MATCH($J18,Cal_CSVAdjDrivers!$J:$J,0))</f>
        <v>31154.225673929162</v>
      </c>
      <c r="AE18" s="56">
        <f>INDEX(Cal_CSVAdjDrivers!AE:AE,MATCH($J18,Cal_CSVAdjDrivers!$J:$J,0))</f>
        <v>31134.702957785077</v>
      </c>
      <c r="AF18" s="56">
        <f>INDEX(Cal_CSVAdjDrivers!AF:AF,MATCH($J18,Cal_CSVAdjDrivers!$J:$J,0))</f>
        <v>31100.221175147955</v>
      </c>
      <c r="AG18" s="56">
        <f>INDEX(Cal_CSVAdjDrivers!AG:AG,MATCH($J18,Cal_CSVAdjDrivers!$J:$J,0))</f>
        <v>31086.249889054521</v>
      </c>
      <c r="AH18" s="56">
        <f>INDEX(Cal_CSVAdjDrivers!AH:AH,MATCH($J18,Cal_CSVAdjDrivers!$J:$J,0))</f>
        <v>31071.96971732163</v>
      </c>
      <c r="AI18" s="56">
        <f>INDEX(Cal_CSVAdjDrivers!AI:AI,MATCH($J18,Cal_CSVAdjDrivers!$J:$J,0))</f>
        <v>31057.197962798815</v>
      </c>
      <c r="AJ18" s="56">
        <f>INDEX(Cal_CSVAdjDrivers!AJ:AJ,MATCH($J18,Cal_CSVAdjDrivers!$J:$J,0))</f>
        <v>31038.067145258679</v>
      </c>
      <c r="AK18" s="56">
        <f>INDEX(Cal_CSVAdjDrivers!AK:AK,MATCH($J18,Cal_CSVAdjDrivers!$J:$J,0))</f>
        <v>31019.106099393473</v>
      </c>
      <c r="AM18" s="12"/>
      <c r="AN18" s="12"/>
      <c r="AO18" s="12"/>
      <c r="AP18" s="12"/>
      <c r="AQ18" s="12"/>
      <c r="AR18" s="12"/>
    </row>
    <row r="19" spans="2:53">
      <c r="E19" s="2" t="str">
        <f t="shared" si="0"/>
        <v>EoE</v>
      </c>
      <c r="F19" s="92" t="s">
        <v>231</v>
      </c>
      <c r="J19" s="2" t="str">
        <f t="shared" si="1"/>
        <v xml:space="preserve">EoECSV Business Support Costs </v>
      </c>
      <c r="R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M19" s="12"/>
      <c r="AN19" s="12"/>
      <c r="AO19" s="12"/>
      <c r="AP19" s="12"/>
      <c r="AQ19" s="12"/>
      <c r="AR19" s="12"/>
    </row>
    <row r="20" spans="2:53">
      <c r="E20" s="2" t="str">
        <f t="shared" si="0"/>
        <v>EoE</v>
      </c>
      <c r="F20" s="92" t="s">
        <v>232</v>
      </c>
      <c r="J20" s="2" t="str">
        <f t="shared" si="1"/>
        <v>EoECSV Customers, network, throughput</v>
      </c>
      <c r="R20" s="12"/>
      <c r="T20" s="12"/>
      <c r="U20" s="12"/>
      <c r="V20" s="12"/>
      <c r="W20" s="12"/>
      <c r="X20" s="12"/>
      <c r="Y20" s="56">
        <f>INDEX(Cal_CSVAdjDrivers!Y:Y,MATCH($J20,Cal_CSVAdjDrivers!$J:$J,0))</f>
        <v>269135.32067204948</v>
      </c>
      <c r="Z20" s="56">
        <f>INDEX(Cal_CSVAdjDrivers!Z:Z,MATCH($J20,Cal_CSVAdjDrivers!$J:$J,0))</f>
        <v>267288.0230493641</v>
      </c>
      <c r="AA20" s="56">
        <f>INDEX(Cal_CSVAdjDrivers!AA:AA,MATCH($J20,Cal_CSVAdjDrivers!$J:$J,0))</f>
        <v>266321.06754661154</v>
      </c>
      <c r="AB20" s="56">
        <f>INDEX(Cal_CSVAdjDrivers!AB:AB,MATCH($J20,Cal_CSVAdjDrivers!$J:$J,0))</f>
        <v>269441.0571504265</v>
      </c>
      <c r="AC20" s="56">
        <f>INDEX(Cal_CSVAdjDrivers!AC:AC,MATCH($J20,Cal_CSVAdjDrivers!$J:$J,0))</f>
        <v>270177.01924332377</v>
      </c>
      <c r="AD20" s="56">
        <f>INDEX(Cal_CSVAdjDrivers!AD:AD,MATCH($J20,Cal_CSVAdjDrivers!$J:$J,0))</f>
        <v>268073.82328605972</v>
      </c>
      <c r="AE20" s="56">
        <f>INDEX(Cal_CSVAdjDrivers!AE:AE,MATCH($J20,Cal_CSVAdjDrivers!$J:$J,0))</f>
        <v>272986.96235870582</v>
      </c>
      <c r="AF20" s="56">
        <f>INDEX(Cal_CSVAdjDrivers!AF:AF,MATCH($J20,Cal_CSVAdjDrivers!$J:$J,0))</f>
        <v>275172.89555042004</v>
      </c>
      <c r="AG20" s="56">
        <f>INDEX(Cal_CSVAdjDrivers!AG:AG,MATCH($J20,Cal_CSVAdjDrivers!$J:$J,0))</f>
        <v>276084.99256782274</v>
      </c>
      <c r="AH20" s="56">
        <f>INDEX(Cal_CSVAdjDrivers!AH:AH,MATCH($J20,Cal_CSVAdjDrivers!$J:$J,0))</f>
        <v>276964.68278915377</v>
      </c>
      <c r="AI20" s="56">
        <f>INDEX(Cal_CSVAdjDrivers!AI:AI,MATCH($J20,Cal_CSVAdjDrivers!$J:$J,0))</f>
        <v>278090.63248728984</v>
      </c>
      <c r="AJ20" s="56">
        <f>INDEX(Cal_CSVAdjDrivers!AJ:AJ,MATCH($J20,Cal_CSVAdjDrivers!$J:$J,0))</f>
        <v>278355.20475060079</v>
      </c>
      <c r="AK20" s="56">
        <f>INDEX(Cal_CSVAdjDrivers!AK:AK,MATCH($J20,Cal_CSVAdjDrivers!$J:$J,0))</f>
        <v>278371.1313211543</v>
      </c>
      <c r="AM20" s="12"/>
      <c r="AN20" s="12"/>
      <c r="AO20" s="12"/>
      <c r="AP20" s="12"/>
      <c r="AQ20" s="12"/>
      <c r="AR20" s="12"/>
    </row>
    <row r="21" spans="2:53">
      <c r="E21" s="2" t="str">
        <f t="shared" si="0"/>
        <v>EoE</v>
      </c>
      <c r="F21" s="92" t="s">
        <v>233</v>
      </c>
      <c r="J21" s="2" t="str">
        <f t="shared" si="1"/>
        <v>EoECSV Customers, PREs, External condition reports</v>
      </c>
      <c r="R21" s="12"/>
      <c r="T21" s="12"/>
      <c r="U21" s="12"/>
      <c r="V21" s="12"/>
      <c r="W21" s="12"/>
      <c r="X21" s="12"/>
      <c r="Y21" s="56">
        <f>INDEX(Cal_CSVAdjDrivers!Y:Y,MATCH($J21,Cal_CSVAdjDrivers!$J:$J,0))</f>
        <v>126078.23179926304</v>
      </c>
      <c r="Z21" s="56">
        <f>INDEX(Cal_CSVAdjDrivers!Z:Z,MATCH($J21,Cal_CSVAdjDrivers!$J:$J,0))</f>
        <v>131548.42413289408</v>
      </c>
      <c r="AA21" s="56">
        <f>INDEX(Cal_CSVAdjDrivers!AA:AA,MATCH($J21,Cal_CSVAdjDrivers!$J:$J,0))</f>
        <v>130512.78165454534</v>
      </c>
      <c r="AB21" s="56">
        <f>INDEX(Cal_CSVAdjDrivers!AB:AB,MATCH($J21,Cal_CSVAdjDrivers!$J:$J,0))</f>
        <v>136694.0726001455</v>
      </c>
      <c r="AC21" s="56">
        <f>INDEX(Cal_CSVAdjDrivers!AC:AC,MATCH($J21,Cal_CSVAdjDrivers!$J:$J,0))</f>
        <v>129606.38169595617</v>
      </c>
      <c r="AD21" s="56">
        <f>INDEX(Cal_CSVAdjDrivers!AD:AD,MATCH($J21,Cal_CSVAdjDrivers!$J:$J,0))</f>
        <v>127445.37268180797</v>
      </c>
      <c r="AE21" s="56">
        <f>INDEX(Cal_CSVAdjDrivers!AE:AE,MATCH($J21,Cal_CSVAdjDrivers!$J:$J,0))</f>
        <v>120134.28162614355</v>
      </c>
      <c r="AF21" s="56">
        <f>INDEX(Cal_CSVAdjDrivers!AF:AF,MATCH($J21,Cal_CSVAdjDrivers!$J:$J,0))</f>
        <v>125442.87645668518</v>
      </c>
      <c r="AG21" s="56">
        <f>INDEX(Cal_CSVAdjDrivers!AG:AG,MATCH($J21,Cal_CSVAdjDrivers!$J:$J,0))</f>
        <v>123965.68255005385</v>
      </c>
      <c r="AH21" s="56">
        <f>INDEX(Cal_CSVAdjDrivers!AH:AH,MATCH($J21,Cal_CSVAdjDrivers!$J:$J,0))</f>
        <v>122453.01810048478</v>
      </c>
      <c r="AI21" s="56">
        <f>INDEX(Cal_CSVAdjDrivers!AI:AI,MATCH($J21,Cal_CSVAdjDrivers!$J:$J,0))</f>
        <v>120974.13591380577</v>
      </c>
      <c r="AJ21" s="56">
        <f>INDEX(Cal_CSVAdjDrivers!AJ:AJ,MATCH($J21,Cal_CSVAdjDrivers!$J:$J,0))</f>
        <v>119493.89733142281</v>
      </c>
      <c r="AK21" s="56">
        <f>INDEX(Cal_CSVAdjDrivers!AK:AK,MATCH($J21,Cal_CSVAdjDrivers!$J:$J,0))</f>
        <v>118031.76849901481</v>
      </c>
      <c r="AM21" s="12"/>
      <c r="AN21" s="12"/>
      <c r="AO21" s="12"/>
      <c r="AP21" s="12"/>
      <c r="AQ21" s="12"/>
      <c r="AR21" s="12"/>
    </row>
    <row r="22" spans="2:53">
      <c r="E22" s="2" t="str">
        <f t="shared" si="0"/>
        <v>EoE</v>
      </c>
      <c r="F22" s="92" t="s">
        <v>234</v>
      </c>
      <c r="J22" s="2" t="str">
        <f t="shared" si="1"/>
        <v>EoECSV Customers, PREs, External condition reports, MEAV</v>
      </c>
      <c r="R22" s="12"/>
      <c r="T22" s="12"/>
      <c r="U22" s="12"/>
      <c r="V22" s="12"/>
      <c r="W22" s="12"/>
      <c r="X22" s="12"/>
      <c r="Y22" s="56">
        <f>INDEX(Cal_CSVAdjDrivers!Y:Y,MATCH($J22,Cal_CSVAdjDrivers!$J:$J,0))</f>
        <v>159567.20658773018</v>
      </c>
      <c r="Z22" s="56">
        <f>INDEX(Cal_CSVAdjDrivers!Z:Z,MATCH($J22,Cal_CSVAdjDrivers!$J:$J,0))</f>
        <v>164325.537337127</v>
      </c>
      <c r="AA22" s="56">
        <f>INDEX(Cal_CSVAdjDrivers!AA:AA,MATCH($J22,Cal_CSVAdjDrivers!$J:$J,0))</f>
        <v>163505.45998227742</v>
      </c>
      <c r="AB22" s="56">
        <f>INDEX(Cal_CSVAdjDrivers!AB:AB,MATCH($J22,Cal_CSVAdjDrivers!$J:$J,0))</f>
        <v>168834.43925568619</v>
      </c>
      <c r="AC22" s="56">
        <f>INDEX(Cal_CSVAdjDrivers!AC:AC,MATCH($J22,Cal_CSVAdjDrivers!$J:$J,0))</f>
        <v>162780.6927042981</v>
      </c>
      <c r="AD22" s="56">
        <f>INDEX(Cal_CSVAdjDrivers!AD:AD,MATCH($J22,Cal_CSVAdjDrivers!$J:$J,0))</f>
        <v>160936.5504588031</v>
      </c>
      <c r="AE22" s="56">
        <f>INDEX(Cal_CSVAdjDrivers!AE:AE,MATCH($J22,Cal_CSVAdjDrivers!$J:$J,0))</f>
        <v>154532.77179253436</v>
      </c>
      <c r="AF22" s="56">
        <f>INDEX(Cal_CSVAdjDrivers!AF:AF,MATCH($J22,Cal_CSVAdjDrivers!$J:$J,0))</f>
        <v>159250.09066533248</v>
      </c>
      <c r="AG22" s="56">
        <f>INDEX(Cal_CSVAdjDrivers!AG:AG,MATCH($J22,Cal_CSVAdjDrivers!$J:$J,0))</f>
        <v>158018.74950811546</v>
      </c>
      <c r="AH22" s="56">
        <f>INDEX(Cal_CSVAdjDrivers!AH:AH,MATCH($J22,Cal_CSVAdjDrivers!$J:$J,0))</f>
        <v>156749.57864226532</v>
      </c>
      <c r="AI22" s="56">
        <f>INDEX(Cal_CSVAdjDrivers!AI:AI,MATCH($J22,Cal_CSVAdjDrivers!$J:$J,0))</f>
        <v>155503.35098683438</v>
      </c>
      <c r="AJ22" s="56">
        <f>INDEX(Cal_CSVAdjDrivers!AJ:AJ,MATCH($J22,Cal_CSVAdjDrivers!$J:$J,0))</f>
        <v>154246.34046371607</v>
      </c>
      <c r="AK22" s="56">
        <f>INDEX(Cal_CSVAdjDrivers!AK:AK,MATCH($J22,Cal_CSVAdjDrivers!$J:$J,0))</f>
        <v>152999.22283797394</v>
      </c>
      <c r="AM22" s="12"/>
      <c r="AN22" s="12"/>
      <c r="AO22" s="12"/>
      <c r="AP22" s="12"/>
      <c r="AQ22" s="12"/>
      <c r="AR22" s="12"/>
    </row>
    <row r="23" spans="2:53">
      <c r="E23" s="2" t="str">
        <f t="shared" si="0"/>
        <v>EoE</v>
      </c>
      <c r="F23" s="92" t="s">
        <v>229</v>
      </c>
      <c r="J23" s="2" t="str">
        <f t="shared" si="1"/>
        <v>EoECSV Totex (smoothed)</v>
      </c>
      <c r="R23" s="12"/>
      <c r="T23" s="12"/>
      <c r="U23" s="12"/>
      <c r="V23" s="12"/>
      <c r="W23" s="12"/>
      <c r="X23" s="12"/>
      <c r="Y23" s="56">
        <f>INDEX(Cal_CSVAdjDrivers!Y:Y,MATCH($J23,Cal_CSVAdjDrivers!$J:$J,0))</f>
        <v>1597.0223271587402</v>
      </c>
      <c r="Z23" s="56">
        <f>INDEX(Cal_CSVAdjDrivers!Z:Z,MATCH($J23,Cal_CSVAdjDrivers!$J:$J,0))</f>
        <v>1604.3534342117641</v>
      </c>
      <c r="AA23" s="56">
        <f>INDEX(Cal_CSVAdjDrivers!AA:AA,MATCH($J23,Cal_CSVAdjDrivers!$J:$J,0))</f>
        <v>1637.1233511129778</v>
      </c>
      <c r="AB23" s="56">
        <f>INDEX(Cal_CSVAdjDrivers!AB:AB,MATCH($J23,Cal_CSVAdjDrivers!$J:$J,0))</f>
        <v>1570.5179010388968</v>
      </c>
      <c r="AC23" s="56">
        <f>INDEX(Cal_CSVAdjDrivers!AC:AC,MATCH($J23,Cal_CSVAdjDrivers!$J:$J,0))</f>
        <v>1594.3517527005181</v>
      </c>
      <c r="AD23" s="56">
        <f>INDEX(Cal_CSVAdjDrivers!AD:AD,MATCH($J23,Cal_CSVAdjDrivers!$J:$J,0))</f>
        <v>1707.0740705893311</v>
      </c>
      <c r="AE23" s="56">
        <f>INDEX(Cal_CSVAdjDrivers!AE:AE,MATCH($J23,Cal_CSVAdjDrivers!$J:$J,0))</f>
        <v>1745.6381089558863</v>
      </c>
      <c r="AF23" s="56">
        <f>INDEX(Cal_CSVAdjDrivers!AF:AF,MATCH($J23,Cal_CSVAdjDrivers!$J:$J,0))</f>
        <v>1805.2800609296191</v>
      </c>
      <c r="AG23" s="56">
        <f>INDEX(Cal_CSVAdjDrivers!AG:AG,MATCH($J23,Cal_CSVAdjDrivers!$J:$J,0))</f>
        <v>1732.1159801555652</v>
      </c>
      <c r="AH23" s="56">
        <f>INDEX(Cal_CSVAdjDrivers!AH:AH,MATCH($J23,Cal_CSVAdjDrivers!$J:$J,0))</f>
        <v>1746.2885671465319</v>
      </c>
      <c r="AI23" s="56">
        <f>INDEX(Cal_CSVAdjDrivers!AI:AI,MATCH($J23,Cal_CSVAdjDrivers!$J:$J,0))</f>
        <v>1762.7834576148377</v>
      </c>
      <c r="AJ23" s="56">
        <f>INDEX(Cal_CSVAdjDrivers!AJ:AJ,MATCH($J23,Cal_CSVAdjDrivers!$J:$J,0))</f>
        <v>1738.2946465789832</v>
      </c>
      <c r="AK23" s="56">
        <f>INDEX(Cal_CSVAdjDrivers!AK:AK,MATCH($J23,Cal_CSVAdjDrivers!$J:$J,0))</f>
        <v>1733.2033657868128</v>
      </c>
      <c r="AM23" s="12"/>
      <c r="AN23" s="12"/>
      <c r="AO23" s="12"/>
      <c r="AP23" s="12"/>
      <c r="AQ23" s="12"/>
      <c r="AR23" s="12"/>
    </row>
    <row r="24" spans="2:53">
      <c r="E24" s="2" t="str">
        <f t="shared" si="0"/>
        <v>EoE</v>
      </c>
      <c r="F24" s="92" t="s">
        <v>230</v>
      </c>
      <c r="J24" s="2" t="str">
        <f t="shared" si="1"/>
        <v>EoECSV Capex (smoothed)</v>
      </c>
      <c r="R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M24" s="12"/>
      <c r="AN24" s="12"/>
      <c r="AO24" s="12"/>
      <c r="AP24" s="12"/>
      <c r="AQ24" s="12"/>
      <c r="AR24" s="12"/>
    </row>
    <row r="25" spans="2:53">
      <c r="E25" s="2" t="str">
        <f t="shared" si="0"/>
        <v>EoE</v>
      </c>
      <c r="F25" s="92" t="s">
        <v>584</v>
      </c>
      <c r="J25" s="2" t="str">
        <f t="shared" si="1"/>
        <v>EoECSV Totex_MaxPREs</v>
      </c>
      <c r="R25" s="12"/>
      <c r="T25" s="12"/>
      <c r="U25" s="12"/>
      <c r="V25" s="12"/>
      <c r="W25" s="12"/>
      <c r="X25" s="12"/>
      <c r="Y25" s="56">
        <f>INDEX(Cal_CSVAdjDrivers!Y:Y,MATCH($J25,Cal_CSVAdjDrivers!$J:$J,0))</f>
        <v>1420.1319761117509</v>
      </c>
      <c r="Z25" s="56">
        <f>INDEX(Cal_CSVAdjDrivers!Z:Z,MATCH($J25,Cal_CSVAdjDrivers!$J:$J,0))</f>
        <v>1446.3787929179452</v>
      </c>
      <c r="AA25" s="56">
        <f>INDEX(Cal_CSVAdjDrivers!AA:AA,MATCH($J25,Cal_CSVAdjDrivers!$J:$J,0))</f>
        <v>1484.6237873626362</v>
      </c>
      <c r="AB25" s="56">
        <f>INDEX(Cal_CSVAdjDrivers!AB:AB,MATCH($J25,Cal_CSVAdjDrivers!$J:$J,0))</f>
        <v>1438.6480913609867</v>
      </c>
      <c r="AC25" s="56">
        <f>INDEX(Cal_CSVAdjDrivers!AC:AC,MATCH($J25,Cal_CSVAdjDrivers!$J:$J,0))</f>
        <v>1451.0078694261474</v>
      </c>
      <c r="AD25" s="56">
        <f>INDEX(Cal_CSVAdjDrivers!AD:AD,MATCH($J25,Cal_CSVAdjDrivers!$J:$J,0))</f>
        <v>1568.1276295753814</v>
      </c>
      <c r="AE25" s="56">
        <f>INDEX(Cal_CSVAdjDrivers!AE:AE,MATCH($J25,Cal_CSVAdjDrivers!$J:$J,0))</f>
        <v>1579.8576706662229</v>
      </c>
      <c r="AF25" s="56">
        <f>INDEX(Cal_CSVAdjDrivers!AF:AF,MATCH($J25,Cal_CSVAdjDrivers!$J:$J,0))</f>
        <v>1646.1732711422035</v>
      </c>
      <c r="AG25" s="56">
        <f>INDEX(Cal_CSVAdjDrivers!AG:AG,MATCH($J25,Cal_CSVAdjDrivers!$J:$J,0))</f>
        <v>1541.7378075123797</v>
      </c>
      <c r="AH25" s="56">
        <f>INDEX(Cal_CSVAdjDrivers!AH:AH,MATCH($J25,Cal_CSVAdjDrivers!$J:$J,0))</f>
        <v>1550.9961912256065</v>
      </c>
      <c r="AI25" s="56">
        <f>INDEX(Cal_CSVAdjDrivers!AI:AI,MATCH($J25,Cal_CSVAdjDrivers!$J:$J,0))</f>
        <v>1566.3160706996157</v>
      </c>
      <c r="AJ25" s="56">
        <f>INDEX(Cal_CSVAdjDrivers!AJ:AJ,MATCH($J25,Cal_CSVAdjDrivers!$J:$J,0))</f>
        <v>1546.8943977435142</v>
      </c>
      <c r="AK25" s="56">
        <f>INDEX(Cal_CSVAdjDrivers!AK:AK,MATCH($J25,Cal_CSVAdjDrivers!$J:$J,0))</f>
        <v>1546.5269396169635</v>
      </c>
      <c r="AM25" s="12"/>
      <c r="AN25" s="12"/>
      <c r="AO25" s="12"/>
      <c r="AP25" s="12"/>
      <c r="AQ25" s="12"/>
      <c r="AR25" s="12"/>
    </row>
    <row r="26" spans="2:53">
      <c r="E26" s="2" t="str">
        <f t="shared" si="0"/>
        <v>EoE</v>
      </c>
      <c r="F26" s="92" t="s">
        <v>592</v>
      </c>
      <c r="J26" s="2" t="str">
        <f t="shared" si="1"/>
        <v>EoECSV Totex_MaxPREs (smoothed)</v>
      </c>
      <c r="R26" s="12"/>
      <c r="T26" s="12"/>
      <c r="U26" s="12"/>
      <c r="V26" s="12"/>
      <c r="W26" s="12"/>
      <c r="X26" s="12"/>
      <c r="Y26" s="56">
        <f>INDEX(Cal_CSVAdjDrivers!Y:Y,MATCH($J26,Cal_CSVAdjDrivers!$J:$J,0))</f>
        <v>1444.7856152027089</v>
      </c>
      <c r="Z26" s="56">
        <f>INDEX(Cal_CSVAdjDrivers!Z:Z,MATCH($J26,Cal_CSVAdjDrivers!$J:$J,0))</f>
        <v>1449.3897252354022</v>
      </c>
      <c r="AA26" s="56">
        <f>INDEX(Cal_CSVAdjDrivers!AA:AA,MATCH($J26,Cal_CSVAdjDrivers!$J:$J,0))</f>
        <v>1475.2495302100747</v>
      </c>
      <c r="AB26" s="56">
        <f>INDEX(Cal_CSVAdjDrivers!AB:AB,MATCH($J26,Cal_CSVAdjDrivers!$J:$J,0))</f>
        <v>1414.3578038783694</v>
      </c>
      <c r="AC26" s="56">
        <f>INDEX(Cal_CSVAdjDrivers!AC:AC,MATCH($J26,Cal_CSVAdjDrivers!$J:$J,0))</f>
        <v>1434.9454986539076</v>
      </c>
      <c r="AD26" s="56">
        <f>INDEX(Cal_CSVAdjDrivers!AD:AD,MATCH($J26,Cal_CSVAdjDrivers!$J:$J,0))</f>
        <v>1536.1759653085614</v>
      </c>
      <c r="AE26" s="56">
        <f>INDEX(Cal_CSVAdjDrivers!AE:AE,MATCH($J26,Cal_CSVAdjDrivers!$J:$J,0))</f>
        <v>1571.542042469036</v>
      </c>
      <c r="AF26" s="56">
        <f>INDEX(Cal_CSVAdjDrivers!AF:AF,MATCH($J26,Cal_CSVAdjDrivers!$J:$J,0))</f>
        <v>1624.5614793591697</v>
      </c>
      <c r="AG26" s="56">
        <f>INDEX(Cal_CSVAdjDrivers!AG:AG,MATCH($J26,Cal_CSVAdjDrivers!$J:$J,0))</f>
        <v>1553.8144084340513</v>
      </c>
      <c r="AH26" s="56">
        <f>INDEX(Cal_CSVAdjDrivers!AH:AH,MATCH($J26,Cal_CSVAdjDrivers!$J:$J,0))</f>
        <v>1562.3077318555511</v>
      </c>
      <c r="AI26" s="56">
        <f>INDEX(Cal_CSVAdjDrivers!AI:AI,MATCH($J26,Cal_CSVAdjDrivers!$J:$J,0))</f>
        <v>1575.396484218724</v>
      </c>
      <c r="AJ26" s="56">
        <f>INDEX(Cal_CSVAdjDrivers!AJ:AJ,MATCH($J26,Cal_CSVAdjDrivers!$J:$J,0))</f>
        <v>1553.5988056007209</v>
      </c>
      <c r="AK26" s="56">
        <f>INDEX(Cal_CSVAdjDrivers!AK:AK,MATCH($J26,Cal_CSVAdjDrivers!$J:$J,0))</f>
        <v>1548.1928639562759</v>
      </c>
      <c r="AM26" s="12"/>
      <c r="AN26" s="12"/>
      <c r="AO26" s="12"/>
      <c r="AP26" s="12"/>
      <c r="AQ26" s="12"/>
      <c r="AR26" s="12"/>
    </row>
    <row r="27" spans="2:53">
      <c r="E27" s="2" t="str">
        <f t="shared" si="0"/>
        <v>EoE</v>
      </c>
      <c r="F27" s="92" t="s">
        <v>219</v>
      </c>
      <c r="G27" s="2" t="s">
        <v>227</v>
      </c>
      <c r="J27" s="2" t="str">
        <f t="shared" si="1"/>
        <v>EoECSV EmergencyEconometric</v>
      </c>
      <c r="R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M27" s="12"/>
      <c r="AN27" s="12"/>
      <c r="AO27" s="12"/>
      <c r="AP27" s="12"/>
      <c r="AQ27" s="12"/>
      <c r="AR27" s="12"/>
    </row>
    <row r="28" spans="2:53">
      <c r="E28" s="2" t="str">
        <f t="shared" si="0"/>
        <v>EoE</v>
      </c>
      <c r="F28" s="92" t="s">
        <v>233</v>
      </c>
      <c r="G28" s="2" t="s">
        <v>227</v>
      </c>
      <c r="J28" s="2" t="str">
        <f t="shared" si="1"/>
        <v>EoECSV Customers, PREs, External condition reportsEconometric</v>
      </c>
      <c r="R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M28" s="12"/>
      <c r="AN28" s="12"/>
      <c r="AO28" s="12"/>
      <c r="AP28" s="12"/>
      <c r="AQ28" s="12"/>
      <c r="AR28" s="12"/>
    </row>
    <row r="30" spans="2:53" ht="14.65">
      <c r="B30" s="9" t="s">
        <v>24</v>
      </c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35"/>
      <c r="AO30" s="9"/>
      <c r="AP30" s="9"/>
      <c r="AQ30" s="9"/>
      <c r="AR30" s="9"/>
      <c r="AS30" s="9"/>
      <c r="AT30" s="9"/>
      <c r="AU30" s="9"/>
      <c r="AV30" s="9"/>
      <c r="AW30" s="9"/>
      <c r="AX30" s="9"/>
      <c r="AY30" s="9"/>
      <c r="AZ30" s="9"/>
      <c r="BA30" s="9"/>
    </row>
    <row r="31" spans="2:53">
      <c r="AU31" s="2"/>
    </row>
    <row r="32" spans="2:53">
      <c r="E32" s="2" t="str">
        <f t="shared" ref="E32:E49" si="2">$B$30</f>
        <v>Lon</v>
      </c>
      <c r="F32" s="92" t="s">
        <v>216</v>
      </c>
      <c r="J32" s="2" t="str">
        <f>$E32&amp;""&amp;F32&amp;G32</f>
        <v>LonCSV Totex</v>
      </c>
      <c r="R32" s="12"/>
      <c r="T32" s="12"/>
      <c r="U32" s="12"/>
      <c r="V32" s="12"/>
      <c r="W32" s="12"/>
      <c r="X32" s="12"/>
      <c r="Y32" s="56">
        <f>INDEX(Cal_CSVAdjDrivers!Y:Y,MATCH($J32,Cal_CSVAdjDrivers!$J:$J,0))</f>
        <v>865.72191947199167</v>
      </c>
      <c r="Z32" s="56">
        <f>INDEX(Cal_CSVAdjDrivers!Z:Z,MATCH($J32,Cal_CSVAdjDrivers!$J:$J,0))</f>
        <v>911.44449916042379</v>
      </c>
      <c r="AA32" s="56">
        <f>INDEX(Cal_CSVAdjDrivers!AA:AA,MATCH($J32,Cal_CSVAdjDrivers!$J:$J,0))</f>
        <v>931.18300068175745</v>
      </c>
      <c r="AB32" s="56">
        <f>INDEX(Cal_CSVAdjDrivers!AB:AB,MATCH($J32,Cal_CSVAdjDrivers!$J:$J,0))</f>
        <v>975.00792888380522</v>
      </c>
      <c r="AC32" s="56">
        <f>INDEX(Cal_CSVAdjDrivers!AC:AC,MATCH($J32,Cal_CSVAdjDrivers!$J:$J,0))</f>
        <v>949.23958305078111</v>
      </c>
      <c r="AD32" s="56">
        <f>INDEX(Cal_CSVAdjDrivers!AD:AD,MATCH($J32,Cal_CSVAdjDrivers!$J:$J,0))</f>
        <v>1024.6434554430359</v>
      </c>
      <c r="AE32" s="56">
        <f>INDEX(Cal_CSVAdjDrivers!AE:AE,MATCH($J32,Cal_CSVAdjDrivers!$J:$J,0))</f>
        <v>994.46863804400277</v>
      </c>
      <c r="AF32" s="56">
        <f>INDEX(Cal_CSVAdjDrivers!AF:AF,MATCH($J32,Cal_CSVAdjDrivers!$J:$J,0))</f>
        <v>1317.7325587096486</v>
      </c>
      <c r="AG32" s="56">
        <f>INDEX(Cal_CSVAdjDrivers!AG:AG,MATCH($J32,Cal_CSVAdjDrivers!$J:$J,0))</f>
        <v>951.2309461854702</v>
      </c>
      <c r="AH32" s="56">
        <f>INDEX(Cal_CSVAdjDrivers!AH:AH,MATCH($J32,Cal_CSVAdjDrivers!$J:$J,0))</f>
        <v>960.38859827430304</v>
      </c>
      <c r="AI32" s="56">
        <f>INDEX(Cal_CSVAdjDrivers!AI:AI,MATCH($J32,Cal_CSVAdjDrivers!$J:$J,0))</f>
        <v>970.96536396390138</v>
      </c>
      <c r="AJ32" s="56">
        <f>INDEX(Cal_CSVAdjDrivers!AJ:AJ,MATCH($J32,Cal_CSVAdjDrivers!$J:$J,0))</f>
        <v>965.35026411658453</v>
      </c>
      <c r="AK32" s="56">
        <f>INDEX(Cal_CSVAdjDrivers!AK:AK,MATCH($J32,Cal_CSVAdjDrivers!$J:$J,0))</f>
        <v>964.76945235361791</v>
      </c>
      <c r="AM32" s="12"/>
      <c r="AN32" s="12"/>
      <c r="AO32" s="12"/>
      <c r="AP32" s="12"/>
      <c r="AQ32" s="12"/>
      <c r="AR32" s="12"/>
    </row>
    <row r="33" spans="5:44">
      <c r="E33" s="2" t="str">
        <f t="shared" si="2"/>
        <v>Lon</v>
      </c>
      <c r="F33" s="92" t="s">
        <v>217</v>
      </c>
      <c r="J33" s="2" t="str">
        <f t="shared" ref="J33:J49" si="3">$E33&amp;""&amp;F33&amp;G33</f>
        <v>LonCSV Opex</v>
      </c>
      <c r="R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J33" s="12"/>
      <c r="AK33" s="12"/>
      <c r="AM33" s="12"/>
      <c r="AN33" s="12"/>
      <c r="AO33" s="12"/>
      <c r="AP33" s="12"/>
      <c r="AQ33" s="12"/>
      <c r="AR33" s="12"/>
    </row>
    <row r="34" spans="5:44">
      <c r="E34" s="2" t="str">
        <f t="shared" si="2"/>
        <v>Lon</v>
      </c>
      <c r="F34" s="92" t="s">
        <v>218</v>
      </c>
      <c r="J34" s="2" t="str">
        <f t="shared" si="3"/>
        <v>LonCSV Capex</v>
      </c>
      <c r="R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  <c r="AF34" s="12"/>
      <c r="AG34" s="12"/>
      <c r="AH34" s="12"/>
      <c r="AI34" s="12"/>
      <c r="AJ34" s="12"/>
      <c r="AK34" s="12"/>
      <c r="AM34" s="12"/>
      <c r="AN34" s="12"/>
      <c r="AO34" s="12"/>
      <c r="AP34" s="12"/>
      <c r="AQ34" s="12"/>
      <c r="AR34" s="12"/>
    </row>
    <row r="35" spans="5:44">
      <c r="E35" s="2" t="str">
        <f t="shared" si="2"/>
        <v>Lon</v>
      </c>
      <c r="F35" s="92" t="s">
        <v>219</v>
      </c>
      <c r="J35" s="2" t="str">
        <f t="shared" si="3"/>
        <v>LonCSV Emergency</v>
      </c>
      <c r="R35" s="12"/>
      <c r="T35" s="12"/>
      <c r="U35" s="12"/>
      <c r="V35" s="12"/>
      <c r="W35" s="12"/>
      <c r="X35" s="12"/>
      <c r="Y35" s="56">
        <f>INDEX(Cal_CSVAdjDrivers!Y:Y,MATCH($J35,Cal_CSVAdjDrivers!$J:$J,0))</f>
        <v>864037.93520501035</v>
      </c>
      <c r="Z35" s="56">
        <f>INDEX(Cal_CSVAdjDrivers!Z:Z,MATCH($J35,Cal_CSVAdjDrivers!$J:$J,0))</f>
        <v>882799.2761703264</v>
      </c>
      <c r="AA35" s="56">
        <f>INDEX(Cal_CSVAdjDrivers!AA:AA,MATCH($J35,Cal_CSVAdjDrivers!$J:$J,0))</f>
        <v>880832.91755615629</v>
      </c>
      <c r="AB35" s="56">
        <f>INDEX(Cal_CSVAdjDrivers!AB:AB,MATCH($J35,Cal_CSVAdjDrivers!$J:$J,0))</f>
        <v>887156.64515577571</v>
      </c>
      <c r="AC35" s="56">
        <f>INDEX(Cal_CSVAdjDrivers!AC:AC,MATCH($J35,Cal_CSVAdjDrivers!$J:$J,0))</f>
        <v>865649.38731112692</v>
      </c>
      <c r="AD35" s="56">
        <f>INDEX(Cal_CSVAdjDrivers!AD:AD,MATCH($J35,Cal_CSVAdjDrivers!$J:$J,0))</f>
        <v>859617.20909492415</v>
      </c>
      <c r="AE35" s="56">
        <f>INDEX(Cal_CSVAdjDrivers!AE:AE,MATCH($J35,Cal_CSVAdjDrivers!$J:$J,0))</f>
        <v>842581.15707618836</v>
      </c>
      <c r="AF35" s="56">
        <f>INDEX(Cal_CSVAdjDrivers!AF:AF,MATCH($J35,Cal_CSVAdjDrivers!$J:$J,0))</f>
        <v>856336.17140909866</v>
      </c>
      <c r="AG35" s="56">
        <f>INDEX(Cal_CSVAdjDrivers!AG:AG,MATCH($J35,Cal_CSVAdjDrivers!$J:$J,0))</f>
        <v>856536.02902647015</v>
      </c>
      <c r="AH35" s="56">
        <f>INDEX(Cal_CSVAdjDrivers!AH:AH,MATCH($J35,Cal_CSVAdjDrivers!$J:$J,0))</f>
        <v>854235.28603612562</v>
      </c>
      <c r="AI35" s="56">
        <f>INDEX(Cal_CSVAdjDrivers!AI:AI,MATCH($J35,Cal_CSVAdjDrivers!$J:$J,0))</f>
        <v>852077.7121190012</v>
      </c>
      <c r="AJ35" s="56">
        <f>INDEX(Cal_CSVAdjDrivers!AJ:AJ,MATCH($J35,Cal_CSVAdjDrivers!$J:$J,0))</f>
        <v>849883.77704558964</v>
      </c>
      <c r="AK35" s="56">
        <f>INDEX(Cal_CSVAdjDrivers!AK:AK,MATCH($J35,Cal_CSVAdjDrivers!$J:$J,0))</f>
        <v>847805.15926215635</v>
      </c>
      <c r="AM35" s="12"/>
      <c r="AN35" s="12"/>
      <c r="AO35" s="12"/>
      <c r="AP35" s="12"/>
      <c r="AQ35" s="12"/>
      <c r="AR35" s="12"/>
    </row>
    <row r="36" spans="5:44">
      <c r="E36" s="2" t="str">
        <f t="shared" si="2"/>
        <v>Lon</v>
      </c>
      <c r="F36" s="92" t="s">
        <v>549</v>
      </c>
      <c r="J36" s="2" t="str">
        <f t="shared" si="3"/>
        <v>LonMEAV_egep_mobs</v>
      </c>
      <c r="L36" s="2" t="s">
        <v>109</v>
      </c>
      <c r="R36" s="12"/>
      <c r="T36" s="12"/>
      <c r="U36" s="12"/>
      <c r="V36" s="12"/>
      <c r="W36" s="12"/>
      <c r="X36" s="12"/>
      <c r="Y36" s="56">
        <f>INDEX(Cal_GDNDrivers!Y:Y,MATCH($J36,Cal_GDNDrivers!$J:$J,0))</f>
        <v>8803.8318477430075</v>
      </c>
      <c r="Z36" s="56">
        <f>INDEX(Cal_GDNDrivers!Z:Z,MATCH($J36,Cal_GDNDrivers!$J:$J,0))</f>
        <v>8776.3799993579651</v>
      </c>
      <c r="AA36" s="56">
        <f>INDEX(Cal_GDNDrivers!AA:AA,MATCH($J36,Cal_GDNDrivers!$J:$J,0))</f>
        <v>8760.1117588260422</v>
      </c>
      <c r="AB36" s="56">
        <f>INDEX(Cal_GDNDrivers!AB:AB,MATCH($J36,Cal_GDNDrivers!$J:$J,0))</f>
        <v>8742.8296054133207</v>
      </c>
      <c r="AC36" s="56">
        <f>INDEX(Cal_GDNDrivers!AC:AC,MATCH($J36,Cal_GDNDrivers!$J:$J,0))</f>
        <v>8709.948759164974</v>
      </c>
      <c r="AD36" s="56">
        <f>INDEX(Cal_GDNDrivers!AD:AD,MATCH($J36,Cal_GDNDrivers!$J:$J,0))</f>
        <v>8697.9063472068665</v>
      </c>
      <c r="AE36" s="56">
        <f>INDEX(Cal_GDNDrivers!AE:AE,MATCH($J36,Cal_GDNDrivers!$J:$J,0))</f>
        <v>8571.55821496922</v>
      </c>
      <c r="AF36" s="56">
        <f>INDEX(Cal_GDNDrivers!AF:AF,MATCH($J36,Cal_GDNDrivers!$J:$J,0))</f>
        <v>8540.4117202085399</v>
      </c>
      <c r="AG36" s="56">
        <f>INDEX(Cal_GDNDrivers!AG:AG,MATCH($J36,Cal_GDNDrivers!$J:$J,0))</f>
        <v>8523.7845323265756</v>
      </c>
      <c r="AH36" s="56">
        <f>INDEX(Cal_GDNDrivers!AH:AH,MATCH($J36,Cal_GDNDrivers!$J:$J,0))</f>
        <v>8506.8350112505941</v>
      </c>
      <c r="AI36" s="56">
        <f>INDEX(Cal_GDNDrivers!AI:AI,MATCH($J36,Cal_GDNDrivers!$J:$J,0))</f>
        <v>8489.8374460562245</v>
      </c>
      <c r="AJ36" s="56">
        <f>INDEX(Cal_GDNDrivers!AJ:AJ,MATCH($J36,Cal_GDNDrivers!$J:$J,0))</f>
        <v>8471.8644523733565</v>
      </c>
      <c r="AK36" s="56">
        <f>INDEX(Cal_GDNDrivers!AK:AK,MATCH($J36,Cal_GDNDrivers!$J:$J,0))</f>
        <v>8454.4611467268696</v>
      </c>
      <c r="AM36" s="12"/>
      <c r="AN36" s="12"/>
      <c r="AO36" s="12"/>
      <c r="AP36" s="12"/>
      <c r="AQ36" s="12"/>
      <c r="AR36" s="12"/>
    </row>
    <row r="37" spans="5:44">
      <c r="E37" s="2" t="str">
        <f t="shared" si="2"/>
        <v>Lon</v>
      </c>
      <c r="F37" s="92" t="s">
        <v>223</v>
      </c>
      <c r="J37" s="2" t="str">
        <f t="shared" si="3"/>
        <v>LonMaintenance MEAV</v>
      </c>
      <c r="L37" s="2" t="s">
        <v>109</v>
      </c>
      <c r="R37" s="12"/>
      <c r="T37" s="12"/>
      <c r="U37" s="12"/>
      <c r="V37" s="12"/>
      <c r="W37" s="12"/>
      <c r="X37" s="12"/>
      <c r="Y37" s="56">
        <f>INDEX(Cal_GDNDrivers!Y:Y,MATCH($J37,Cal_GDNDrivers!$J:$J,0))</f>
        <v>1524.9423210443638</v>
      </c>
      <c r="Z37" s="56">
        <f>INDEX(Cal_GDNDrivers!Z:Z,MATCH($J37,Cal_GDNDrivers!$J:$J,0))</f>
        <v>1528.0244412389129</v>
      </c>
      <c r="AA37" s="56">
        <f>INDEX(Cal_GDNDrivers!AA:AA,MATCH($J37,Cal_GDNDrivers!$J:$J,0))</f>
        <v>1527.4658548576572</v>
      </c>
      <c r="AB37" s="56">
        <f>INDEX(Cal_GDNDrivers!AB:AB,MATCH($J37,Cal_GDNDrivers!$J:$J,0))</f>
        <v>1528.1347081809645</v>
      </c>
      <c r="AC37" s="56">
        <f>INDEX(Cal_GDNDrivers!AC:AC,MATCH($J37,Cal_GDNDrivers!$J:$J,0))</f>
        <v>1527.0900896306966</v>
      </c>
      <c r="AD37" s="56">
        <f>INDEX(Cal_GDNDrivers!AD:AD,MATCH($J37,Cal_GDNDrivers!$J:$J,0))</f>
        <v>1531.33568997152</v>
      </c>
      <c r="AE37" s="56">
        <f>INDEX(Cal_GDNDrivers!AE:AE,MATCH($J37,Cal_GDNDrivers!$J:$J,0))</f>
        <v>1474.8017607527672</v>
      </c>
      <c r="AF37" s="56">
        <f>INDEX(Cal_GDNDrivers!AF:AF,MATCH($J37,Cal_GDNDrivers!$J:$J,0))</f>
        <v>1475.2459950402454</v>
      </c>
      <c r="AG37" s="56">
        <f>INDEX(Cal_GDNDrivers!AG:AG,MATCH($J37,Cal_GDNDrivers!$J:$J,0))</f>
        <v>1475.2566366296005</v>
      </c>
      <c r="AH37" s="56">
        <f>INDEX(Cal_GDNDrivers!AH:AH,MATCH($J37,Cal_GDNDrivers!$J:$J,0))</f>
        <v>1475.2672391369124</v>
      </c>
      <c r="AI37" s="56">
        <f>INDEX(Cal_GDNDrivers!AI:AI,MATCH($J37,Cal_GDNDrivers!$J:$J,0))</f>
        <v>1475.4578083802307</v>
      </c>
      <c r="AJ37" s="56">
        <f>INDEX(Cal_GDNDrivers!AJ:AJ,MATCH($J37,Cal_GDNDrivers!$J:$J,0))</f>
        <v>1475.468342985936</v>
      </c>
      <c r="AK37" s="56">
        <f>INDEX(Cal_GDNDrivers!AK:AK,MATCH($J37,Cal_GDNDrivers!$J:$J,0))</f>
        <v>1475.6588666023727</v>
      </c>
      <c r="AM37" s="12"/>
      <c r="AN37" s="12"/>
      <c r="AO37" s="12"/>
      <c r="AP37" s="12"/>
      <c r="AQ37" s="12"/>
      <c r="AR37" s="12"/>
    </row>
    <row r="38" spans="5:44">
      <c r="E38" s="2" t="str">
        <f t="shared" si="2"/>
        <v>Lon</v>
      </c>
      <c r="F38" s="92" t="s">
        <v>159</v>
      </c>
      <c r="J38" s="2" t="str">
        <f t="shared" si="3"/>
        <v>LonTotal external condition reports
(service condition + mains condition)</v>
      </c>
      <c r="L38" s="2" t="s">
        <v>235</v>
      </c>
      <c r="R38" s="12"/>
      <c r="T38" s="12"/>
      <c r="U38" s="12"/>
      <c r="V38" s="12"/>
      <c r="W38" s="12"/>
      <c r="X38" s="12"/>
      <c r="Y38" s="56">
        <f>INDEX(Cal_GDNDrivers!Y:Y,MATCH($J38,Cal_GDNDrivers!$J:$J,0))</f>
        <v>18034</v>
      </c>
      <c r="Z38" s="56">
        <f>INDEX(Cal_GDNDrivers!Z:Z,MATCH($J38,Cal_GDNDrivers!$J:$J,0))</f>
        <v>20152</v>
      </c>
      <c r="AA38" s="56">
        <f>INDEX(Cal_GDNDrivers!AA:AA,MATCH($J38,Cal_GDNDrivers!$J:$J,0))</f>
        <v>19821</v>
      </c>
      <c r="AB38" s="56">
        <f>INDEX(Cal_GDNDrivers!AB:AB,MATCH($J38,Cal_GDNDrivers!$J:$J,0))</f>
        <v>20563</v>
      </c>
      <c r="AC38" s="56">
        <f>INDEX(Cal_GDNDrivers!AC:AC,MATCH($J38,Cal_GDNDrivers!$J:$J,0))</f>
        <v>18185</v>
      </c>
      <c r="AD38" s="56">
        <f>INDEX(Cal_GDNDrivers!AD:AD,MATCH($J38,Cal_GDNDrivers!$J:$J,0))</f>
        <v>17514</v>
      </c>
      <c r="AE38" s="56">
        <f>INDEX(Cal_GDNDrivers!AE:AE,MATCH($J38,Cal_GDNDrivers!$J:$J,0))</f>
        <v>15844.010000000002</v>
      </c>
      <c r="AF38" s="56">
        <f>INDEX(Cal_GDNDrivers!AF:AF,MATCH($J38,Cal_GDNDrivers!$J:$J,0))</f>
        <v>17165</v>
      </c>
      <c r="AG38" s="56">
        <f>INDEX(Cal_GDNDrivers!AG:AG,MATCH($J38,Cal_GDNDrivers!$J:$J,0))</f>
        <v>16822</v>
      </c>
      <c r="AH38" s="56">
        <f>INDEX(Cal_GDNDrivers!AH:AH,MATCH($J38,Cal_GDNDrivers!$J:$J,0))</f>
        <v>16486</v>
      </c>
      <c r="AI38" s="56">
        <f>INDEX(Cal_GDNDrivers!AI:AI,MATCH($J38,Cal_GDNDrivers!$J:$J,0))</f>
        <v>16156</v>
      </c>
      <c r="AJ38" s="56">
        <f>INDEX(Cal_GDNDrivers!AJ:AJ,MATCH($J38,Cal_GDNDrivers!$J:$J,0))</f>
        <v>15833</v>
      </c>
      <c r="AK38" s="56">
        <f>INDEX(Cal_GDNDrivers!AK:AK,MATCH($J38,Cal_GDNDrivers!$J:$J,0))</f>
        <v>15516</v>
      </c>
      <c r="AM38" s="12"/>
      <c r="AN38" s="12"/>
      <c r="AO38" s="12"/>
      <c r="AP38" s="12"/>
      <c r="AQ38" s="12"/>
      <c r="AR38" s="12"/>
    </row>
    <row r="39" spans="5:44">
      <c r="E39" s="2" t="str">
        <f t="shared" si="2"/>
        <v>Lon</v>
      </c>
      <c r="F39" s="92" t="s">
        <v>583</v>
      </c>
      <c r="J39" s="2" t="str">
        <f t="shared" si="3"/>
        <v>LonCSV Customers, MEAV</v>
      </c>
      <c r="R39" s="12"/>
      <c r="T39" s="12"/>
      <c r="U39" s="12"/>
      <c r="V39" s="12"/>
      <c r="W39" s="12"/>
      <c r="X39" s="12"/>
      <c r="Y39" s="56">
        <f>INDEX(Cal_CSVAdjDrivers!Y:Y,MATCH($J39,Cal_CSVAdjDrivers!$J:$J,0))</f>
        <v>15570.147958793368</v>
      </c>
      <c r="Z39" s="56">
        <f>INDEX(Cal_CSVAdjDrivers!Z:Z,MATCH($J39,Cal_CSVAdjDrivers!$J:$J,0))</f>
        <v>15520.779338022574</v>
      </c>
      <c r="AA39" s="56">
        <f>INDEX(Cal_CSVAdjDrivers!AA:AA,MATCH($J39,Cal_CSVAdjDrivers!$J:$J,0))</f>
        <v>15495.036377564817</v>
      </c>
      <c r="AB39" s="56">
        <f>INDEX(Cal_CSVAdjDrivers!AB:AB,MATCH($J39,Cal_CSVAdjDrivers!$J:$J,0))</f>
        <v>15464.54783162493</v>
      </c>
      <c r="AC39" s="56">
        <f>INDEX(Cal_CSVAdjDrivers!AC:AC,MATCH($J39,Cal_CSVAdjDrivers!$J:$J,0))</f>
        <v>15407.162321571162</v>
      </c>
      <c r="AD39" s="56">
        <f>INDEX(Cal_CSVAdjDrivers!AD:AD,MATCH($J39,Cal_CSVAdjDrivers!$J:$J,0))</f>
        <v>15387.435815972998</v>
      </c>
      <c r="AE39" s="56">
        <f>INDEX(Cal_CSVAdjDrivers!AE:AE,MATCH($J39,Cal_CSVAdjDrivers!$J:$J,0))</f>
        <v>15260.109086246644</v>
      </c>
      <c r="AF39" s="56">
        <f>INDEX(Cal_CSVAdjDrivers!AF:AF,MATCH($J39,Cal_CSVAdjDrivers!$J:$J,0))</f>
        <v>15206.264645905838</v>
      </c>
      <c r="AG39" s="56">
        <f>INDEX(Cal_CSVAdjDrivers!AG:AG,MATCH($J39,Cal_CSVAdjDrivers!$J:$J,0))</f>
        <v>15179.497074230212</v>
      </c>
      <c r="AH39" s="56">
        <f>INDEX(Cal_CSVAdjDrivers!AH:AH,MATCH($J39,Cal_CSVAdjDrivers!$J:$J,0))</f>
        <v>15152.157638435869</v>
      </c>
      <c r="AI39" s="56">
        <f>INDEX(Cal_CSVAdjDrivers!AI:AI,MATCH($J39,Cal_CSVAdjDrivers!$J:$J,0))</f>
        <v>15124.41016299663</v>
      </c>
      <c r="AJ39" s="56">
        <f>INDEX(Cal_CSVAdjDrivers!AJ:AJ,MATCH($J39,Cal_CSVAdjDrivers!$J:$J,0))</f>
        <v>15095.264144311766</v>
      </c>
      <c r="AK39" s="56">
        <f>INDEX(Cal_CSVAdjDrivers!AK:AK,MATCH($J39,Cal_CSVAdjDrivers!$J:$J,0))</f>
        <v>15066.786719144311</v>
      </c>
      <c r="AM39" s="12"/>
      <c r="AN39" s="12"/>
      <c r="AO39" s="12"/>
      <c r="AP39" s="12"/>
      <c r="AQ39" s="12"/>
      <c r="AR39" s="12"/>
    </row>
    <row r="40" spans="5:44">
      <c r="E40" s="2" t="str">
        <f t="shared" si="2"/>
        <v>Lon</v>
      </c>
      <c r="F40" s="92" t="s">
        <v>231</v>
      </c>
      <c r="J40" s="2" t="str">
        <f t="shared" si="3"/>
        <v xml:space="preserve">LonCSV Business Support Costs </v>
      </c>
      <c r="R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M40" s="12"/>
      <c r="AN40" s="12"/>
      <c r="AO40" s="12"/>
      <c r="AP40" s="12"/>
      <c r="AQ40" s="12"/>
      <c r="AR40" s="12"/>
    </row>
    <row r="41" spans="5:44">
      <c r="E41" s="2" t="str">
        <f t="shared" si="2"/>
        <v>Lon</v>
      </c>
      <c r="F41" s="92" t="s">
        <v>232</v>
      </c>
      <c r="J41" s="2" t="str">
        <f t="shared" si="3"/>
        <v>LonCSV Customers, network, throughput</v>
      </c>
      <c r="R41" s="12"/>
      <c r="T41" s="12"/>
      <c r="U41" s="12"/>
      <c r="V41" s="12"/>
      <c r="W41" s="12"/>
      <c r="X41" s="12"/>
      <c r="Y41" s="56">
        <f>INDEX(Cal_CSVAdjDrivers!Y:Y,MATCH($J41,Cal_CSVAdjDrivers!$J:$J,0))</f>
        <v>134292.33614936896</v>
      </c>
      <c r="Z41" s="56">
        <f>INDEX(Cal_CSVAdjDrivers!Z:Z,MATCH($J41,Cal_CSVAdjDrivers!$J:$J,0))</f>
        <v>132664.66449064895</v>
      </c>
      <c r="AA41" s="56">
        <f>INDEX(Cal_CSVAdjDrivers!AA:AA,MATCH($J41,Cal_CSVAdjDrivers!$J:$J,0))</f>
        <v>131830.29749746798</v>
      </c>
      <c r="AB41" s="56">
        <f>INDEX(Cal_CSVAdjDrivers!AB:AB,MATCH($J41,Cal_CSVAdjDrivers!$J:$J,0))</f>
        <v>133982.39674209082</v>
      </c>
      <c r="AC41" s="56">
        <f>INDEX(Cal_CSVAdjDrivers!AC:AC,MATCH($J41,Cal_CSVAdjDrivers!$J:$J,0))</f>
        <v>133598.05648394002</v>
      </c>
      <c r="AD41" s="56">
        <f>INDEX(Cal_CSVAdjDrivers!AD:AD,MATCH($J41,Cal_CSVAdjDrivers!$J:$J,0))</f>
        <v>131015.58035158431</v>
      </c>
      <c r="AE41" s="56">
        <f>INDEX(Cal_CSVAdjDrivers!AE:AE,MATCH($J41,Cal_CSVAdjDrivers!$J:$J,0))</f>
        <v>134053.809171473</v>
      </c>
      <c r="AF41" s="56">
        <f>INDEX(Cal_CSVAdjDrivers!AF:AF,MATCH($J41,Cal_CSVAdjDrivers!$J:$J,0))</f>
        <v>135948.48119737665</v>
      </c>
      <c r="AG41" s="56">
        <f>INDEX(Cal_CSVAdjDrivers!AG:AG,MATCH($J41,Cal_CSVAdjDrivers!$J:$J,0))</f>
        <v>136193.00166541617</v>
      </c>
      <c r="AH41" s="56">
        <f>INDEX(Cal_CSVAdjDrivers!AH:AH,MATCH($J41,Cal_CSVAdjDrivers!$J:$J,0))</f>
        <v>136319.317654835</v>
      </c>
      <c r="AI41" s="56">
        <f>INDEX(Cal_CSVAdjDrivers!AI:AI,MATCH($J41,Cal_CSVAdjDrivers!$J:$J,0))</f>
        <v>136621.23888572809</v>
      </c>
      <c r="AJ41" s="56">
        <f>INDEX(Cal_CSVAdjDrivers!AJ:AJ,MATCH($J41,Cal_CSVAdjDrivers!$J:$J,0))</f>
        <v>136707.60608027445</v>
      </c>
      <c r="AK41" s="56">
        <f>INDEX(Cal_CSVAdjDrivers!AK:AK,MATCH($J41,Cal_CSVAdjDrivers!$J:$J,0))</f>
        <v>136850.81772414595</v>
      </c>
      <c r="AM41" s="12"/>
      <c r="AN41" s="12"/>
      <c r="AO41" s="12"/>
      <c r="AP41" s="12"/>
      <c r="AQ41" s="12"/>
      <c r="AR41" s="12"/>
    </row>
    <row r="42" spans="5:44">
      <c r="E42" s="2" t="str">
        <f t="shared" si="2"/>
        <v>Lon</v>
      </c>
      <c r="F42" s="92" t="s">
        <v>233</v>
      </c>
      <c r="J42" s="2" t="str">
        <f t="shared" si="3"/>
        <v>LonCSV Customers, PREs, External condition reports</v>
      </c>
      <c r="R42" s="12"/>
      <c r="T42" s="12"/>
      <c r="U42" s="12"/>
      <c r="V42" s="12"/>
      <c r="W42" s="12"/>
      <c r="X42" s="12"/>
      <c r="Y42" s="56">
        <f>INDEX(Cal_CSVAdjDrivers!Y:Y,MATCH($J42,Cal_CSVAdjDrivers!$J:$J,0))</f>
        <v>97756.425091695855</v>
      </c>
      <c r="Z42" s="56">
        <f>INDEX(Cal_CSVAdjDrivers!Z:Z,MATCH($J42,Cal_CSVAdjDrivers!$J:$J,0))</f>
        <v>101947.35361453677</v>
      </c>
      <c r="AA42" s="56">
        <f>INDEX(Cal_CSVAdjDrivers!AA:AA,MATCH($J42,Cal_CSVAdjDrivers!$J:$J,0))</f>
        <v>100847.8180474687</v>
      </c>
      <c r="AB42" s="56">
        <f>INDEX(Cal_CSVAdjDrivers!AB:AB,MATCH($J42,Cal_CSVAdjDrivers!$J:$J,0))</f>
        <v>104554.84768611923</v>
      </c>
      <c r="AC42" s="56">
        <f>INDEX(Cal_CSVAdjDrivers!AC:AC,MATCH($J42,Cal_CSVAdjDrivers!$J:$J,0))</f>
        <v>97583.361882793295</v>
      </c>
      <c r="AD42" s="56">
        <f>INDEX(Cal_CSVAdjDrivers!AD:AD,MATCH($J42,Cal_CSVAdjDrivers!$J:$J,0))</f>
        <v>93353.39118599653</v>
      </c>
      <c r="AE42" s="56">
        <f>INDEX(Cal_CSVAdjDrivers!AE:AE,MATCH($J42,Cal_CSVAdjDrivers!$J:$J,0))</f>
        <v>87426.408741333827</v>
      </c>
      <c r="AF42" s="56">
        <f>INDEX(Cal_CSVAdjDrivers!AF:AF,MATCH($J42,Cal_CSVAdjDrivers!$J:$J,0))</f>
        <v>94422.476126870417</v>
      </c>
      <c r="AG42" s="56">
        <f>INDEX(Cal_CSVAdjDrivers!AG:AG,MATCH($J42,Cal_CSVAdjDrivers!$J:$J,0))</f>
        <v>93900.651785884314</v>
      </c>
      <c r="AH42" s="56">
        <f>INDEX(Cal_CSVAdjDrivers!AH:AH,MATCH($J42,Cal_CSVAdjDrivers!$J:$J,0))</f>
        <v>92787.535470450297</v>
      </c>
      <c r="AI42" s="56">
        <f>INDEX(Cal_CSVAdjDrivers!AI:AI,MATCH($J42,Cal_CSVAdjDrivers!$J:$J,0))</f>
        <v>91720.348291937495</v>
      </c>
      <c r="AJ42" s="56">
        <f>INDEX(Cal_CSVAdjDrivers!AJ:AJ,MATCH($J42,Cal_CSVAdjDrivers!$J:$J,0))</f>
        <v>90656.289992213235</v>
      </c>
      <c r="AK42" s="56">
        <f>INDEX(Cal_CSVAdjDrivers!AK:AK,MATCH($J42,Cal_CSVAdjDrivers!$J:$J,0))</f>
        <v>89630.906443645115</v>
      </c>
      <c r="AM42" s="12"/>
      <c r="AN42" s="12"/>
      <c r="AO42" s="12"/>
      <c r="AP42" s="12"/>
      <c r="AQ42" s="12"/>
      <c r="AR42" s="12"/>
    </row>
    <row r="43" spans="5:44">
      <c r="E43" s="2" t="str">
        <f t="shared" si="2"/>
        <v>Lon</v>
      </c>
      <c r="F43" s="92" t="s">
        <v>234</v>
      </c>
      <c r="J43" s="2" t="str">
        <f t="shared" si="3"/>
        <v>LonCSV Customers, PREs, External condition reports, MEAV</v>
      </c>
      <c r="R43" s="12"/>
      <c r="T43" s="12"/>
      <c r="U43" s="12"/>
      <c r="V43" s="12"/>
      <c r="W43" s="12"/>
      <c r="X43" s="12"/>
      <c r="Y43" s="56">
        <f>INDEX(Cal_CSVAdjDrivers!Y:Y,MATCH($J43,Cal_CSVAdjDrivers!$J:$J,0))</f>
        <v>111547.75370228416</v>
      </c>
      <c r="Z43" s="56">
        <f>INDEX(Cal_CSVAdjDrivers!Z:Z,MATCH($J43,Cal_CSVAdjDrivers!$J:$J,0))</f>
        <v>114753.037424312</v>
      </c>
      <c r="AA43" s="56">
        <f>INDEX(Cal_CSVAdjDrivers!AA:AA,MATCH($J43,Cal_CSVAdjDrivers!$J:$J,0))</f>
        <v>113890.35386406376</v>
      </c>
      <c r="AB43" s="56">
        <f>INDEX(Cal_CSVAdjDrivers!AB:AB,MATCH($J43,Cal_CSVAdjDrivers!$J:$J,0))</f>
        <v>116721.59298638532</v>
      </c>
      <c r="AC43" s="56">
        <f>INDEX(Cal_CSVAdjDrivers!AC:AC,MATCH($J43,Cal_CSVAdjDrivers!$J:$J,0))</f>
        <v>111234.32751900797</v>
      </c>
      <c r="AD43" s="56">
        <f>INDEX(Cal_CSVAdjDrivers!AD:AD,MATCH($J43,Cal_CSVAdjDrivers!$J:$J,0))</f>
        <v>107874.93308890784</v>
      </c>
      <c r="AE43" s="56">
        <f>INDEX(Cal_CSVAdjDrivers!AE:AE,MATCH($J43,Cal_CSVAdjDrivers!$J:$J,0))</f>
        <v>102875.20529110506</v>
      </c>
      <c r="AF43" s="56">
        <f>INDEX(Cal_CSVAdjDrivers!AF:AF,MATCH($J43,Cal_CSVAdjDrivers!$J:$J,0))</f>
        <v>108427.95926564148</v>
      </c>
      <c r="AG43" s="56">
        <f>INDEX(Cal_CSVAdjDrivers!AG:AG,MATCH($J43,Cal_CSVAdjDrivers!$J:$J,0))</f>
        <v>108000.99619098977</v>
      </c>
      <c r="AH43" s="56">
        <f>INDEX(Cal_CSVAdjDrivers!AH:AH,MATCH($J43,Cal_CSVAdjDrivers!$J:$J,0))</f>
        <v>107102.57615831109</v>
      </c>
      <c r="AI43" s="56">
        <f>INDEX(Cal_CSVAdjDrivers!AI:AI,MATCH($J43,Cal_CSVAdjDrivers!$J:$J,0))</f>
        <v>106237.66797727728</v>
      </c>
      <c r="AJ43" s="56">
        <f>INDEX(Cal_CSVAdjDrivers!AJ:AJ,MATCH($J43,Cal_CSVAdjDrivers!$J:$J,0))</f>
        <v>105370.55047644908</v>
      </c>
      <c r="AK43" s="56">
        <f>INDEX(Cal_CSVAdjDrivers!AK:AK,MATCH($J43,Cal_CSVAdjDrivers!$J:$J,0))</f>
        <v>104532.73387712636</v>
      </c>
      <c r="AM43" s="12"/>
      <c r="AN43" s="12"/>
      <c r="AO43" s="12"/>
      <c r="AP43" s="12"/>
      <c r="AQ43" s="12"/>
      <c r="AR43" s="12"/>
    </row>
    <row r="44" spans="5:44">
      <c r="E44" s="2" t="str">
        <f t="shared" si="2"/>
        <v>Lon</v>
      </c>
      <c r="F44" s="92" t="s">
        <v>229</v>
      </c>
      <c r="J44" s="2" t="str">
        <f t="shared" si="3"/>
        <v>LonCSV Totex (smoothed)</v>
      </c>
      <c r="R44" s="12"/>
      <c r="T44" s="12"/>
      <c r="U44" s="12"/>
      <c r="V44" s="12"/>
      <c r="W44" s="12"/>
      <c r="X44" s="12"/>
      <c r="Y44" s="56">
        <f>INDEX(Cal_CSVAdjDrivers!Y:Y,MATCH($J44,Cal_CSVAdjDrivers!$J:$J,0))</f>
        <v>886.83813370913902</v>
      </c>
      <c r="Z44" s="56">
        <f>INDEX(Cal_CSVAdjDrivers!Z:Z,MATCH($J44,Cal_CSVAdjDrivers!$J:$J,0))</f>
        <v>899.53561403377614</v>
      </c>
      <c r="AA44" s="56">
        <f>INDEX(Cal_CSVAdjDrivers!AA:AA,MATCH($J44,Cal_CSVAdjDrivers!$J:$J,0))</f>
        <v>901.19366896361566</v>
      </c>
      <c r="AB44" s="56">
        <f>INDEX(Cal_CSVAdjDrivers!AB:AB,MATCH($J44,Cal_CSVAdjDrivers!$J:$J,0))</f>
        <v>952.47543915058873</v>
      </c>
      <c r="AC44" s="56">
        <f>INDEX(Cal_CSVAdjDrivers!AC:AC,MATCH($J44,Cal_CSVAdjDrivers!$J:$J,0))</f>
        <v>937.01230362211163</v>
      </c>
      <c r="AD44" s="56">
        <f>INDEX(Cal_CSVAdjDrivers!AD:AD,MATCH($J44,Cal_CSVAdjDrivers!$J:$J,0))</f>
        <v>989.91677071497941</v>
      </c>
      <c r="AE44" s="56">
        <f>INDEX(Cal_CSVAdjDrivers!AE:AE,MATCH($J44,Cal_CSVAdjDrivers!$J:$J,0))</f>
        <v>997.50167708210597</v>
      </c>
      <c r="AF44" s="56">
        <f>INDEX(Cal_CSVAdjDrivers!AF:AF,MATCH($J44,Cal_CSVAdjDrivers!$J:$J,0))</f>
        <v>1314.9994565302031</v>
      </c>
      <c r="AG44" s="56">
        <f>INDEX(Cal_CSVAdjDrivers!AG:AG,MATCH($J44,Cal_CSVAdjDrivers!$J:$J,0))</f>
        <v>964.67023883015668</v>
      </c>
      <c r="AH44" s="56">
        <f>INDEX(Cal_CSVAdjDrivers!AH:AH,MATCH($J44,Cal_CSVAdjDrivers!$J:$J,0))</f>
        <v>970.94314122240792</v>
      </c>
      <c r="AI44" s="56">
        <f>INDEX(Cal_CSVAdjDrivers!AI:AI,MATCH($J44,Cal_CSVAdjDrivers!$J:$J,0))</f>
        <v>980.24815311485349</v>
      </c>
      <c r="AJ44" s="56">
        <f>INDEX(Cal_CSVAdjDrivers!AJ:AJ,MATCH($J44,Cal_CSVAdjDrivers!$J:$J,0))</f>
        <v>973.61490781564908</v>
      </c>
      <c r="AK44" s="56">
        <f>INDEX(Cal_CSVAdjDrivers!AK:AK,MATCH($J44,Cal_CSVAdjDrivers!$J:$J,0))</f>
        <v>966.03427292775655</v>
      </c>
      <c r="AM44" s="12"/>
      <c r="AN44" s="12"/>
      <c r="AO44" s="12"/>
      <c r="AP44" s="12"/>
      <c r="AQ44" s="12"/>
      <c r="AR44" s="12"/>
    </row>
    <row r="45" spans="5:44">
      <c r="E45" s="2" t="str">
        <f t="shared" si="2"/>
        <v>Lon</v>
      </c>
      <c r="F45" s="92" t="s">
        <v>230</v>
      </c>
      <c r="J45" s="2" t="str">
        <f t="shared" si="3"/>
        <v>LonCSV Capex (smoothed)</v>
      </c>
      <c r="R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12"/>
      <c r="AK45" s="12"/>
      <c r="AM45" s="12"/>
      <c r="AN45" s="12"/>
      <c r="AO45" s="12"/>
      <c r="AP45" s="12"/>
      <c r="AQ45" s="12"/>
      <c r="AR45" s="12"/>
    </row>
    <row r="46" spans="5:44">
      <c r="E46" s="2" t="str">
        <f t="shared" si="2"/>
        <v>Lon</v>
      </c>
      <c r="F46" s="92" t="s">
        <v>584</v>
      </c>
      <c r="J46" s="2" t="str">
        <f t="shared" si="3"/>
        <v>LonCSV Totex_MaxPREs</v>
      </c>
      <c r="R46" s="12"/>
      <c r="T46" s="12"/>
      <c r="U46" s="12"/>
      <c r="V46" s="12"/>
      <c r="W46" s="12"/>
      <c r="X46" s="12"/>
      <c r="Y46" s="56">
        <f>INDEX(Cal_CSVAdjDrivers!Y:Y,MATCH($J46,Cal_CSVAdjDrivers!$J:$J,0))</f>
        <v>792.16902285495166</v>
      </c>
      <c r="Z46" s="56">
        <f>INDEX(Cal_CSVAdjDrivers!Z:Z,MATCH($J46,Cal_CSVAdjDrivers!$J:$J,0))</f>
        <v>830.41677211343256</v>
      </c>
      <c r="AA46" s="56">
        <f>INDEX(Cal_CSVAdjDrivers!AA:AA,MATCH($J46,Cal_CSVAdjDrivers!$J:$J,0))</f>
        <v>848.48912221339026</v>
      </c>
      <c r="AB46" s="56">
        <f>INDEX(Cal_CSVAdjDrivers!AB:AB,MATCH($J46,Cal_CSVAdjDrivers!$J:$J,0))</f>
        <v>888.12456685469635</v>
      </c>
      <c r="AC46" s="56">
        <f>INDEX(Cal_CSVAdjDrivers!AC:AC,MATCH($J46,Cal_CSVAdjDrivers!$J:$J,0))</f>
        <v>863.49767665398304</v>
      </c>
      <c r="AD46" s="56">
        <f>INDEX(Cal_CSVAdjDrivers!AD:AD,MATCH($J46,Cal_CSVAdjDrivers!$J:$J,0))</f>
        <v>932.39586003045406</v>
      </c>
      <c r="AE46" s="56">
        <f>INDEX(Cal_CSVAdjDrivers!AE:AE,MATCH($J46,Cal_CSVAdjDrivers!$J:$J,0))</f>
        <v>905.78642126472732</v>
      </c>
      <c r="AF46" s="56">
        <f>INDEX(Cal_CSVAdjDrivers!AF:AF,MATCH($J46,Cal_CSVAdjDrivers!$J:$J,0))</f>
        <v>1199.3132336115461</v>
      </c>
      <c r="AG46" s="56">
        <f>INDEX(Cal_CSVAdjDrivers!AG:AG,MATCH($J46,Cal_CSVAdjDrivers!$J:$J,0))</f>
        <v>863.92806408314607</v>
      </c>
      <c r="AH46" s="56">
        <f>INDEX(Cal_CSVAdjDrivers!AH:AH,MATCH($J46,Cal_CSVAdjDrivers!$J:$J,0))</f>
        <v>871.41306496945901</v>
      </c>
      <c r="AI46" s="56">
        <f>INDEX(Cal_CSVAdjDrivers!AI:AI,MATCH($J46,Cal_CSVAdjDrivers!$J:$J,0))</f>
        <v>881.11429644931309</v>
      </c>
      <c r="AJ46" s="56">
        <f>INDEX(Cal_CSVAdjDrivers!AJ:AJ,MATCH($J46,Cal_CSVAdjDrivers!$J:$J,0))</f>
        <v>876.12458727964338</v>
      </c>
      <c r="AK46" s="56">
        <f>INDEX(Cal_CSVAdjDrivers!AK:AK,MATCH($J46,Cal_CSVAdjDrivers!$J:$J,0))</f>
        <v>875.17266379956379</v>
      </c>
      <c r="AM46" s="12"/>
      <c r="AN46" s="12"/>
      <c r="AO46" s="12"/>
      <c r="AP46" s="12"/>
      <c r="AQ46" s="12"/>
      <c r="AR46" s="12"/>
    </row>
    <row r="47" spans="5:44">
      <c r="E47" s="2" t="str">
        <f t="shared" si="2"/>
        <v>Lon</v>
      </c>
      <c r="F47" s="92" t="s">
        <v>592</v>
      </c>
      <c r="J47" s="2" t="str">
        <f t="shared" si="3"/>
        <v>LonCSV Totex_MaxPREs (smoothed)</v>
      </c>
      <c r="R47" s="12"/>
      <c r="T47" s="12"/>
      <c r="U47" s="12"/>
      <c r="V47" s="12"/>
      <c r="W47" s="12"/>
      <c r="X47" s="12"/>
      <c r="Y47" s="56">
        <f>INDEX(Cal_CSVAdjDrivers!Y:Y,MATCH($J47,Cal_CSVAdjDrivers!$J:$J,0))</f>
        <v>811.49117517938282</v>
      </c>
      <c r="Z47" s="56">
        <f>INDEX(Cal_CSVAdjDrivers!Z:Z,MATCH($J47,Cal_CSVAdjDrivers!$J:$J,0))</f>
        <v>819.56659093898918</v>
      </c>
      <c r="AA47" s="56">
        <f>INDEX(Cal_CSVAdjDrivers!AA:AA,MATCH($J47,Cal_CSVAdjDrivers!$J:$J,0))</f>
        <v>821.16299864083533</v>
      </c>
      <c r="AB47" s="56">
        <f>INDEX(Cal_CSVAdjDrivers!AB:AB,MATCH($J47,Cal_CSVAdjDrivers!$J:$J,0))</f>
        <v>867.59995665241797</v>
      </c>
      <c r="AC47" s="56">
        <f>INDEX(Cal_CSVAdjDrivers!AC:AC,MATCH($J47,Cal_CSVAdjDrivers!$J:$J,0))</f>
        <v>852.37484995461375</v>
      </c>
      <c r="AD47" s="56">
        <f>INDEX(Cal_CSVAdjDrivers!AD:AD,MATCH($J47,Cal_CSVAdjDrivers!$J:$J,0))</f>
        <v>900.795582976986</v>
      </c>
      <c r="AE47" s="56">
        <f>INDEX(Cal_CSVAdjDrivers!AE:AE,MATCH($J47,Cal_CSVAdjDrivers!$J:$J,0))</f>
        <v>908.54898759490663</v>
      </c>
      <c r="AF47" s="56">
        <f>INDEX(Cal_CSVAdjDrivers!AF:AF,MATCH($J47,Cal_CSVAdjDrivers!$J:$J,0))</f>
        <v>1196.8257443323625</v>
      </c>
      <c r="AG47" s="56">
        <f>INDEX(Cal_CSVAdjDrivers!AG:AG,MATCH($J47,Cal_CSVAdjDrivers!$J:$J,0))</f>
        <v>876.13391390724018</v>
      </c>
      <c r="AH47" s="56">
        <f>INDEX(Cal_CSVAdjDrivers!AH:AH,MATCH($J47,Cal_CSVAdjDrivers!$J:$J,0))</f>
        <v>880.98977864170183</v>
      </c>
      <c r="AI47" s="56">
        <f>INDEX(Cal_CSVAdjDrivers!AI:AI,MATCH($J47,Cal_CSVAdjDrivers!$J:$J,0))</f>
        <v>889.53807605607221</v>
      </c>
      <c r="AJ47" s="56">
        <f>INDEX(Cal_CSVAdjDrivers!AJ:AJ,MATCH($J47,Cal_CSVAdjDrivers!$J:$J,0))</f>
        <v>883.6253440712544</v>
      </c>
      <c r="AK47" s="56">
        <f>INDEX(Cal_CSVAdjDrivers!AK:AK,MATCH($J47,Cal_CSVAdjDrivers!$J:$J,0))</f>
        <v>876.32002225748033</v>
      </c>
      <c r="AM47" s="12"/>
      <c r="AN47" s="12"/>
      <c r="AO47" s="12"/>
      <c r="AP47" s="12"/>
      <c r="AQ47" s="12"/>
      <c r="AR47" s="12"/>
    </row>
    <row r="48" spans="5:44">
      <c r="E48" s="2" t="str">
        <f t="shared" si="2"/>
        <v>Lon</v>
      </c>
      <c r="F48" s="92" t="s">
        <v>219</v>
      </c>
      <c r="G48" s="2" t="s">
        <v>227</v>
      </c>
      <c r="J48" s="2" t="str">
        <f t="shared" si="3"/>
        <v>LonCSV EmergencyEconometric</v>
      </c>
      <c r="R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M48" s="12"/>
      <c r="AN48" s="12"/>
      <c r="AO48" s="12"/>
      <c r="AP48" s="12"/>
      <c r="AQ48" s="12"/>
      <c r="AR48" s="12"/>
    </row>
    <row r="49" spans="2:53">
      <c r="E49" s="2" t="str">
        <f t="shared" si="2"/>
        <v>Lon</v>
      </c>
      <c r="F49" s="92" t="s">
        <v>233</v>
      </c>
      <c r="G49" s="2" t="s">
        <v>227</v>
      </c>
      <c r="J49" s="2" t="str">
        <f t="shared" si="3"/>
        <v>LonCSV Customers, PREs, External condition reportsEconometric</v>
      </c>
      <c r="R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M49" s="12"/>
      <c r="AN49" s="12"/>
      <c r="AO49" s="12"/>
      <c r="AP49" s="12"/>
      <c r="AQ49" s="12"/>
      <c r="AR49" s="12"/>
    </row>
    <row r="51" spans="2:53" ht="14.65">
      <c r="B51" s="9" t="s">
        <v>26</v>
      </c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35"/>
      <c r="AO51" s="9"/>
      <c r="AP51" s="9"/>
      <c r="AQ51" s="9"/>
      <c r="AR51" s="9"/>
      <c r="AS51" s="9"/>
      <c r="AT51" s="9"/>
      <c r="AU51" s="9"/>
      <c r="AV51" s="9"/>
      <c r="AW51" s="9"/>
      <c r="AX51" s="9"/>
      <c r="AY51" s="9"/>
      <c r="AZ51" s="9"/>
      <c r="BA51" s="9"/>
    </row>
    <row r="52" spans="2:53">
      <c r="AU52" s="2"/>
    </row>
    <row r="53" spans="2:53">
      <c r="E53" s="2" t="str">
        <f t="shared" ref="E53:E70" si="4">$B$51</f>
        <v>NW</v>
      </c>
      <c r="F53" s="92" t="s">
        <v>216</v>
      </c>
      <c r="J53" s="2" t="str">
        <f>$E53&amp;""&amp;F53&amp;G53</f>
        <v>NWCSV Totex</v>
      </c>
      <c r="R53" s="12"/>
      <c r="T53" s="12"/>
      <c r="U53" s="12"/>
      <c r="V53" s="12"/>
      <c r="W53" s="12"/>
      <c r="X53" s="12"/>
      <c r="Y53" s="56">
        <f>INDEX(Cal_CSVAdjDrivers!Y:Y,MATCH($J53,Cal_CSVAdjDrivers!$J:$J,0))</f>
        <v>1070.3169591205672</v>
      </c>
      <c r="Z53" s="56">
        <f>INDEX(Cal_CSVAdjDrivers!Z:Z,MATCH($J53,Cal_CSVAdjDrivers!$J:$J,0))</f>
        <v>995.36186916140105</v>
      </c>
      <c r="AA53" s="56">
        <f>INDEX(Cal_CSVAdjDrivers!AA:AA,MATCH($J53,Cal_CSVAdjDrivers!$J:$J,0))</f>
        <v>1119.0687924170727</v>
      </c>
      <c r="AB53" s="56">
        <f>INDEX(Cal_CSVAdjDrivers!AB:AB,MATCH($J53,Cal_CSVAdjDrivers!$J:$J,0))</f>
        <v>1047.1021294159866</v>
      </c>
      <c r="AC53" s="56">
        <f>INDEX(Cal_CSVAdjDrivers!AC:AC,MATCH($J53,Cal_CSVAdjDrivers!$J:$J,0))</f>
        <v>1058.7266460435419</v>
      </c>
      <c r="AD53" s="56">
        <f>INDEX(Cal_CSVAdjDrivers!AD:AD,MATCH($J53,Cal_CSVAdjDrivers!$J:$J,0))</f>
        <v>1035.2962815574001</v>
      </c>
      <c r="AE53" s="56">
        <f>INDEX(Cal_CSVAdjDrivers!AE:AE,MATCH($J53,Cal_CSVAdjDrivers!$J:$J,0))</f>
        <v>1084.63827248194</v>
      </c>
      <c r="AF53" s="56">
        <f>INDEX(Cal_CSVAdjDrivers!AF:AF,MATCH($J53,Cal_CSVAdjDrivers!$J:$J,0))</f>
        <v>1293.0333210729284</v>
      </c>
      <c r="AG53" s="56">
        <f>INDEX(Cal_CSVAdjDrivers!AG:AG,MATCH($J53,Cal_CSVAdjDrivers!$J:$J,0))</f>
        <v>1047.5229468197065</v>
      </c>
      <c r="AH53" s="56">
        <f>INDEX(Cal_CSVAdjDrivers!AH:AH,MATCH($J53,Cal_CSVAdjDrivers!$J:$J,0))</f>
        <v>1049.6806913642108</v>
      </c>
      <c r="AI53" s="56">
        <f>INDEX(Cal_CSVAdjDrivers!AI:AI,MATCH($J53,Cal_CSVAdjDrivers!$J:$J,0))</f>
        <v>1064.2468392696076</v>
      </c>
      <c r="AJ53" s="56">
        <f>INDEX(Cal_CSVAdjDrivers!AJ:AJ,MATCH($J53,Cal_CSVAdjDrivers!$J:$J,0))</f>
        <v>1057.550207090535</v>
      </c>
      <c r="AK53" s="56">
        <f>INDEX(Cal_CSVAdjDrivers!AK:AK,MATCH($J53,Cal_CSVAdjDrivers!$J:$J,0))</f>
        <v>1055.6114312894599</v>
      </c>
      <c r="AM53" s="12"/>
      <c r="AN53" s="12"/>
      <c r="AO53" s="12"/>
      <c r="AP53" s="12"/>
      <c r="AQ53" s="12"/>
      <c r="AR53" s="12"/>
    </row>
    <row r="54" spans="2:53">
      <c r="E54" s="2" t="str">
        <f t="shared" si="4"/>
        <v>NW</v>
      </c>
      <c r="F54" s="92" t="s">
        <v>217</v>
      </c>
      <c r="J54" s="2" t="str">
        <f t="shared" ref="J54:J70" si="5">$E54&amp;""&amp;F54&amp;G54</f>
        <v>NWCSV Opex</v>
      </c>
      <c r="R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M54" s="12"/>
      <c r="AN54" s="12"/>
      <c r="AO54" s="12"/>
      <c r="AP54" s="12"/>
      <c r="AQ54" s="12"/>
      <c r="AR54" s="12"/>
    </row>
    <row r="55" spans="2:53">
      <c r="E55" s="2" t="str">
        <f t="shared" si="4"/>
        <v>NW</v>
      </c>
      <c r="F55" s="92" t="s">
        <v>218</v>
      </c>
      <c r="J55" s="2" t="str">
        <f t="shared" si="5"/>
        <v>NWCSV Capex</v>
      </c>
      <c r="R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M55" s="12"/>
      <c r="AN55" s="12"/>
      <c r="AO55" s="12"/>
      <c r="AP55" s="12"/>
      <c r="AQ55" s="12"/>
      <c r="AR55" s="12"/>
    </row>
    <row r="56" spans="2:53">
      <c r="E56" s="2" t="str">
        <f t="shared" si="4"/>
        <v>NW</v>
      </c>
      <c r="F56" s="92" t="s">
        <v>219</v>
      </c>
      <c r="J56" s="2" t="str">
        <f t="shared" si="5"/>
        <v>NWCSV Emergency</v>
      </c>
      <c r="R56" s="12"/>
      <c r="T56" s="12"/>
      <c r="U56" s="12"/>
      <c r="V56" s="12"/>
      <c r="W56" s="12"/>
      <c r="X56" s="12"/>
      <c r="Y56" s="56">
        <f>INDEX(Cal_CSVAdjDrivers!Y:Y,MATCH($J56,Cal_CSVAdjDrivers!$J:$J,0))</f>
        <v>996667.39608712692</v>
      </c>
      <c r="Z56" s="56">
        <f>INDEX(Cal_CSVAdjDrivers!Z:Z,MATCH($J56,Cal_CSVAdjDrivers!$J:$J,0))</f>
        <v>1009121.8959832342</v>
      </c>
      <c r="AA56" s="56">
        <f>INDEX(Cal_CSVAdjDrivers!AA:AA,MATCH($J56,Cal_CSVAdjDrivers!$J:$J,0))</f>
        <v>1006504.508323185</v>
      </c>
      <c r="AB56" s="56">
        <f>INDEX(Cal_CSVAdjDrivers!AB:AB,MATCH($J56,Cal_CSVAdjDrivers!$J:$J,0))</f>
        <v>1024773.7863331675</v>
      </c>
      <c r="AC56" s="56">
        <f>INDEX(Cal_CSVAdjDrivers!AC:AC,MATCH($J56,Cal_CSVAdjDrivers!$J:$J,0))</f>
        <v>1020263.7354128875</v>
      </c>
      <c r="AD56" s="56">
        <f>INDEX(Cal_CSVAdjDrivers!AD:AD,MATCH($J56,Cal_CSVAdjDrivers!$J:$J,0))</f>
        <v>1022381.7244512171</v>
      </c>
      <c r="AE56" s="56">
        <f>INDEX(Cal_CSVAdjDrivers!AE:AE,MATCH($J56,Cal_CSVAdjDrivers!$J:$J,0))</f>
        <v>997244.00914052699</v>
      </c>
      <c r="AF56" s="56">
        <f>INDEX(Cal_CSVAdjDrivers!AF:AF,MATCH($J56,Cal_CSVAdjDrivers!$J:$J,0))</f>
        <v>1020307.3913609255</v>
      </c>
      <c r="AG56" s="56">
        <f>INDEX(Cal_CSVAdjDrivers!AG:AG,MATCH($J56,Cal_CSVAdjDrivers!$J:$J,0))</f>
        <v>1021665.1368205278</v>
      </c>
      <c r="AH56" s="56">
        <f>INDEX(Cal_CSVAdjDrivers!AH:AH,MATCH($J56,Cal_CSVAdjDrivers!$J:$J,0))</f>
        <v>1019741.1978220931</v>
      </c>
      <c r="AI56" s="56">
        <f>INDEX(Cal_CSVAdjDrivers!AI:AI,MATCH($J56,Cal_CSVAdjDrivers!$J:$J,0))</f>
        <v>1017508.9006976421</v>
      </c>
      <c r="AJ56" s="56">
        <f>INDEX(Cal_CSVAdjDrivers!AJ:AJ,MATCH($J56,Cal_CSVAdjDrivers!$J:$J,0))</f>
        <v>1014864.9755830715</v>
      </c>
      <c r="AK56" s="56">
        <f>INDEX(Cal_CSVAdjDrivers!AK:AK,MATCH($J56,Cal_CSVAdjDrivers!$J:$J,0))</f>
        <v>1012104.1884996404</v>
      </c>
      <c r="AM56" s="12"/>
      <c r="AN56" s="12"/>
      <c r="AO56" s="12"/>
      <c r="AP56" s="12"/>
      <c r="AQ56" s="12"/>
      <c r="AR56" s="12"/>
    </row>
    <row r="57" spans="2:53">
      <c r="E57" s="2" t="str">
        <f t="shared" si="4"/>
        <v>NW</v>
      </c>
      <c r="F57" s="92" t="s">
        <v>549</v>
      </c>
      <c r="J57" s="2" t="str">
        <f t="shared" si="5"/>
        <v>NWMEAV_egep_mobs</v>
      </c>
      <c r="L57" s="2" t="s">
        <v>109</v>
      </c>
      <c r="R57" s="12"/>
      <c r="T57" s="12"/>
      <c r="U57" s="12"/>
      <c r="V57" s="12"/>
      <c r="W57" s="12"/>
      <c r="X57" s="12"/>
      <c r="Y57" s="56">
        <f>INDEX(Cal_GDNDrivers!Y:Y,MATCH($J57,Cal_GDNDrivers!$J:$J,0))</f>
        <v>10804.235336924963</v>
      </c>
      <c r="Z57" s="56">
        <f>INDEX(Cal_GDNDrivers!Z:Z,MATCH($J57,Cal_GDNDrivers!$J:$J,0))</f>
        <v>10762.406976421025</v>
      </c>
      <c r="AA57" s="56">
        <f>INDEX(Cal_GDNDrivers!AA:AA,MATCH($J57,Cal_GDNDrivers!$J:$J,0))</f>
        <v>10748.864574178626</v>
      </c>
      <c r="AB57" s="56">
        <f>INDEX(Cal_GDNDrivers!AB:AB,MATCH($J57,Cal_GDNDrivers!$J:$J,0))</f>
        <v>10735.64675766519</v>
      </c>
      <c r="AC57" s="56">
        <f>INDEX(Cal_GDNDrivers!AC:AC,MATCH($J57,Cal_GDNDrivers!$J:$J,0))</f>
        <v>10693.489036691259</v>
      </c>
      <c r="AD57" s="56">
        <f>INDEX(Cal_GDNDrivers!AD:AD,MATCH($J57,Cal_GDNDrivers!$J:$J,0))</f>
        <v>10663.702002679749</v>
      </c>
      <c r="AE57" s="56">
        <f>INDEX(Cal_GDNDrivers!AE:AE,MATCH($J57,Cal_GDNDrivers!$J:$J,0))</f>
        <v>10627.33141178918</v>
      </c>
      <c r="AF57" s="56">
        <f>INDEX(Cal_GDNDrivers!AF:AF,MATCH($J57,Cal_GDNDrivers!$J:$J,0))</f>
        <v>10580.082653564839</v>
      </c>
      <c r="AG57" s="56">
        <f>INDEX(Cal_GDNDrivers!AG:AG,MATCH($J57,Cal_GDNDrivers!$J:$J,0))</f>
        <v>10562.639708832388</v>
      </c>
      <c r="AH57" s="56">
        <f>INDEX(Cal_GDNDrivers!AH:AH,MATCH($J57,Cal_GDNDrivers!$J:$J,0))</f>
        <v>10545.168200893264</v>
      </c>
      <c r="AI57" s="56">
        <f>INDEX(Cal_GDNDrivers!AI:AI,MATCH($J57,Cal_GDNDrivers!$J:$J,0))</f>
        <v>10528.092169313746</v>
      </c>
      <c r="AJ57" s="56">
        <f>INDEX(Cal_GDNDrivers!AJ:AJ,MATCH($J57,Cal_GDNDrivers!$J:$J,0))</f>
        <v>10510.068166854502</v>
      </c>
      <c r="AK57" s="56">
        <f>INDEX(Cal_GDNDrivers!AK:AK,MATCH($J57,Cal_GDNDrivers!$J:$J,0))</f>
        <v>10492.24086430741</v>
      </c>
      <c r="AM57" s="12"/>
      <c r="AN57" s="12"/>
      <c r="AO57" s="12"/>
      <c r="AP57" s="12"/>
      <c r="AQ57" s="12"/>
      <c r="AR57" s="12"/>
    </row>
    <row r="58" spans="2:53">
      <c r="E58" s="2" t="str">
        <f t="shared" si="4"/>
        <v>NW</v>
      </c>
      <c r="F58" s="92" t="s">
        <v>223</v>
      </c>
      <c r="J58" s="2" t="str">
        <f t="shared" si="5"/>
        <v>NWMaintenance MEAV</v>
      </c>
      <c r="L58" s="2" t="s">
        <v>109</v>
      </c>
      <c r="R58" s="12"/>
      <c r="T58" s="12"/>
      <c r="U58" s="12"/>
      <c r="V58" s="12"/>
      <c r="W58" s="12"/>
      <c r="X58" s="12"/>
      <c r="Y58" s="56">
        <f>INDEX(Cal_GDNDrivers!Y:Y,MATCH($J58,Cal_GDNDrivers!$J:$J,0))</f>
        <v>2192.202907955967</v>
      </c>
      <c r="Z58" s="56">
        <f>INDEX(Cal_GDNDrivers!Z:Z,MATCH($J58,Cal_GDNDrivers!$J:$J,0))</f>
        <v>2181.4112471765675</v>
      </c>
      <c r="AA58" s="56">
        <f>INDEX(Cal_GDNDrivers!AA:AA,MATCH($J58,Cal_GDNDrivers!$J:$J,0))</f>
        <v>2153.5953883696566</v>
      </c>
      <c r="AB58" s="56">
        <f>INDEX(Cal_GDNDrivers!AB:AB,MATCH($J58,Cal_GDNDrivers!$J:$J,0))</f>
        <v>2151.9270734246575</v>
      </c>
      <c r="AC58" s="56">
        <f>INDEX(Cal_GDNDrivers!AC:AC,MATCH($J58,Cal_GDNDrivers!$J:$J,0))</f>
        <v>2145.5012182634628</v>
      </c>
      <c r="AD58" s="56">
        <f>INDEX(Cal_GDNDrivers!AD:AD,MATCH($J58,Cal_GDNDrivers!$J:$J,0))</f>
        <v>2136.6605303876686</v>
      </c>
      <c r="AE58" s="56">
        <f>INDEX(Cal_GDNDrivers!AE:AE,MATCH($J58,Cal_GDNDrivers!$J:$J,0))</f>
        <v>2137.8628558758464</v>
      </c>
      <c r="AF58" s="56">
        <f>INDEX(Cal_GDNDrivers!AF:AF,MATCH($J58,Cal_GDNDrivers!$J:$J,0))</f>
        <v>2138.6131619938151</v>
      </c>
      <c r="AG58" s="56">
        <f>INDEX(Cal_GDNDrivers!AG:AG,MATCH($J58,Cal_GDNDrivers!$J:$J,0))</f>
        <v>2138.9731619938157</v>
      </c>
      <c r="AH58" s="56">
        <f>INDEX(Cal_GDNDrivers!AH:AH,MATCH($J58,Cal_GDNDrivers!$J:$J,0))</f>
        <v>2139.3331619938153</v>
      </c>
      <c r="AI58" s="56">
        <f>INDEX(Cal_GDNDrivers!AI:AI,MATCH($J58,Cal_GDNDrivers!$J:$J,0))</f>
        <v>2139.6931619938159</v>
      </c>
      <c r="AJ58" s="56">
        <f>INDEX(Cal_GDNDrivers!AJ:AJ,MATCH($J58,Cal_GDNDrivers!$J:$J,0))</f>
        <v>2140.0531619938138</v>
      </c>
      <c r="AK58" s="56">
        <f>INDEX(Cal_GDNDrivers!AK:AK,MATCH($J58,Cal_GDNDrivers!$J:$J,0))</f>
        <v>2140.5931619938137</v>
      </c>
      <c r="AM58" s="12"/>
      <c r="AN58" s="12"/>
      <c r="AO58" s="12"/>
      <c r="AP58" s="12"/>
      <c r="AQ58" s="12"/>
      <c r="AR58" s="12"/>
    </row>
    <row r="59" spans="2:53">
      <c r="E59" s="2" t="str">
        <f t="shared" si="4"/>
        <v>NW</v>
      </c>
      <c r="F59" s="92" t="s">
        <v>159</v>
      </c>
      <c r="J59" s="2" t="str">
        <f t="shared" si="5"/>
        <v>NWTotal external condition reports
(service condition + mains condition)</v>
      </c>
      <c r="L59" s="2" t="s">
        <v>235</v>
      </c>
      <c r="R59" s="12"/>
      <c r="T59" s="12"/>
      <c r="U59" s="12"/>
      <c r="V59" s="12"/>
      <c r="W59" s="12"/>
      <c r="X59" s="12"/>
      <c r="Y59" s="56">
        <f>INDEX(Cal_GDNDrivers!Y:Y,MATCH($J59,Cal_GDNDrivers!$J:$J,0))</f>
        <v>19318</v>
      </c>
      <c r="Z59" s="56">
        <f>INDEX(Cal_GDNDrivers!Z:Z,MATCH($J59,Cal_GDNDrivers!$J:$J,0))</f>
        <v>20345</v>
      </c>
      <c r="AA59" s="56">
        <f>INDEX(Cal_GDNDrivers!AA:AA,MATCH($J59,Cal_GDNDrivers!$J:$J,0))</f>
        <v>19898</v>
      </c>
      <c r="AB59" s="56">
        <f>INDEX(Cal_GDNDrivers!AB:AB,MATCH($J59,Cal_GDNDrivers!$J:$J,0))</f>
        <v>21694</v>
      </c>
      <c r="AC59" s="56">
        <f>INDEX(Cal_GDNDrivers!AC:AC,MATCH($J59,Cal_GDNDrivers!$J:$J,0))</f>
        <v>21142</v>
      </c>
      <c r="AD59" s="56">
        <f>INDEX(Cal_GDNDrivers!AD:AD,MATCH($J59,Cal_GDNDrivers!$J:$J,0))</f>
        <v>21245</v>
      </c>
      <c r="AE59" s="56">
        <f>INDEX(Cal_GDNDrivers!AE:AE,MATCH($J59,Cal_GDNDrivers!$J:$J,0))</f>
        <v>18671</v>
      </c>
      <c r="AF59" s="56">
        <f>INDEX(Cal_GDNDrivers!AF:AF,MATCH($J59,Cal_GDNDrivers!$J:$J,0))</f>
        <v>20822</v>
      </c>
      <c r="AG59" s="56">
        <f>INDEX(Cal_GDNDrivers!AG:AG,MATCH($J59,Cal_GDNDrivers!$J:$J,0))</f>
        <v>20790</v>
      </c>
      <c r="AH59" s="56">
        <f>INDEX(Cal_GDNDrivers!AH:AH,MATCH($J59,Cal_GDNDrivers!$J:$J,0))</f>
        <v>20451</v>
      </c>
      <c r="AI59" s="56">
        <f>INDEX(Cal_GDNDrivers!AI:AI,MATCH($J59,Cal_GDNDrivers!$J:$J,0))</f>
        <v>20098</v>
      </c>
      <c r="AJ59" s="56">
        <f>INDEX(Cal_GDNDrivers!AJ:AJ,MATCH($J59,Cal_GDNDrivers!$J:$J,0))</f>
        <v>19694</v>
      </c>
      <c r="AK59" s="56">
        <f>INDEX(Cal_GDNDrivers!AK:AK,MATCH($J59,Cal_GDNDrivers!$J:$J,0))</f>
        <v>19287</v>
      </c>
      <c r="AM59" s="12"/>
      <c r="AN59" s="12"/>
      <c r="AO59" s="12"/>
      <c r="AP59" s="12"/>
      <c r="AQ59" s="12"/>
      <c r="AR59" s="12"/>
    </row>
    <row r="60" spans="2:53">
      <c r="E60" s="2" t="str">
        <f t="shared" si="4"/>
        <v>NW</v>
      </c>
      <c r="F60" s="92" t="s">
        <v>583</v>
      </c>
      <c r="J60" s="2" t="str">
        <f t="shared" si="5"/>
        <v>NWCSV Customers, MEAV</v>
      </c>
      <c r="R60" s="12"/>
      <c r="T60" s="12"/>
      <c r="U60" s="12"/>
      <c r="V60" s="12"/>
      <c r="W60" s="12"/>
      <c r="X60" s="12"/>
      <c r="Y60" s="56">
        <f>INDEX(Cal_CSVAdjDrivers!Y:Y,MATCH($J60,Cal_CSVAdjDrivers!$J:$J,0))</f>
        <v>20627.697198306163</v>
      </c>
      <c r="Z60" s="56">
        <f>INDEX(Cal_CSVAdjDrivers!Z:Z,MATCH($J60,Cal_CSVAdjDrivers!$J:$J,0))</f>
        <v>20561.967576746862</v>
      </c>
      <c r="AA60" s="56">
        <f>INDEX(Cal_CSVAdjDrivers!AA:AA,MATCH($J60,Cal_CSVAdjDrivers!$J:$J,0))</f>
        <v>20544.196108746477</v>
      </c>
      <c r="AB60" s="56">
        <f>INDEX(Cal_CSVAdjDrivers!AB:AB,MATCH($J60,Cal_CSVAdjDrivers!$J:$J,0))</f>
        <v>20523.760094104564</v>
      </c>
      <c r="AC60" s="56">
        <f>INDEX(Cal_CSVAdjDrivers!AC:AC,MATCH($J60,Cal_CSVAdjDrivers!$J:$J,0))</f>
        <v>20454.217333515764</v>
      </c>
      <c r="AD60" s="56">
        <f>INDEX(Cal_CSVAdjDrivers!AD:AD,MATCH($J60,Cal_CSVAdjDrivers!$J:$J,0))</f>
        <v>20406.596170566503</v>
      </c>
      <c r="AE60" s="56">
        <f>INDEX(Cal_CSVAdjDrivers!AE:AE,MATCH($J60,Cal_CSVAdjDrivers!$J:$J,0))</f>
        <v>20369.88465061583</v>
      </c>
      <c r="AF60" s="56">
        <f>INDEX(Cal_CSVAdjDrivers!AF:AF,MATCH($J60,Cal_CSVAdjDrivers!$J:$J,0))</f>
        <v>20291.512960623597</v>
      </c>
      <c r="AG60" s="56">
        <f>INDEX(Cal_CSVAdjDrivers!AG:AG,MATCH($J60,Cal_CSVAdjDrivers!$J:$J,0))</f>
        <v>20265.831548521342</v>
      </c>
      <c r="AH60" s="56">
        <f>INDEX(Cal_CSVAdjDrivers!AH:AH,MATCH($J60,Cal_CSVAdjDrivers!$J:$J,0))</f>
        <v>20240.078807941114</v>
      </c>
      <c r="AI60" s="56">
        <f>INDEX(Cal_CSVAdjDrivers!AI:AI,MATCH($J60,Cal_CSVAdjDrivers!$J:$J,0))</f>
        <v>20214.982691483925</v>
      </c>
      <c r="AJ60" s="56">
        <f>INDEX(Cal_CSVAdjDrivers!AJ:AJ,MATCH($J60,Cal_CSVAdjDrivers!$J:$J,0))</f>
        <v>20188.2368880625</v>
      </c>
      <c r="AK60" s="56">
        <f>INDEX(Cal_CSVAdjDrivers!AK:AK,MATCH($J60,Cal_CSVAdjDrivers!$J:$J,0))</f>
        <v>20161.496808296961</v>
      </c>
      <c r="AM60" s="12"/>
      <c r="AN60" s="12"/>
      <c r="AO60" s="12"/>
      <c r="AP60" s="12"/>
      <c r="AQ60" s="12"/>
      <c r="AR60" s="12"/>
    </row>
    <row r="61" spans="2:53">
      <c r="E61" s="2" t="str">
        <f t="shared" si="4"/>
        <v>NW</v>
      </c>
      <c r="F61" s="92" t="s">
        <v>231</v>
      </c>
      <c r="J61" s="2" t="str">
        <f t="shared" si="5"/>
        <v xml:space="preserve">NWCSV Business Support Costs </v>
      </c>
      <c r="R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M61" s="12"/>
      <c r="AN61" s="12"/>
      <c r="AO61" s="12"/>
      <c r="AP61" s="12"/>
      <c r="AQ61" s="12"/>
      <c r="AR61" s="12"/>
    </row>
    <row r="62" spans="2:53">
      <c r="E62" s="2" t="str">
        <f t="shared" si="4"/>
        <v>NW</v>
      </c>
      <c r="F62" s="92" t="s">
        <v>232</v>
      </c>
      <c r="J62" s="2" t="str">
        <f t="shared" si="5"/>
        <v>NWCSV Customers, network, throughput</v>
      </c>
      <c r="R62" s="12"/>
      <c r="T62" s="12"/>
      <c r="U62" s="12"/>
      <c r="V62" s="12"/>
      <c r="W62" s="12"/>
      <c r="X62" s="12"/>
      <c r="Y62" s="56">
        <f>INDEX(Cal_CSVAdjDrivers!Y:Y,MATCH($J62,Cal_CSVAdjDrivers!$J:$J,0))</f>
        <v>183960.68877440761</v>
      </c>
      <c r="Z62" s="56">
        <f>INDEX(Cal_CSVAdjDrivers!Z:Z,MATCH($J62,Cal_CSVAdjDrivers!$J:$J,0))</f>
        <v>181649.03305041514</v>
      </c>
      <c r="AA62" s="56">
        <f>INDEX(Cal_CSVAdjDrivers!AA:AA,MATCH($J62,Cal_CSVAdjDrivers!$J:$J,0))</f>
        <v>180511.30329987546</v>
      </c>
      <c r="AB62" s="56">
        <f>INDEX(Cal_CSVAdjDrivers!AB:AB,MATCH($J62,Cal_CSVAdjDrivers!$J:$J,0))</f>
        <v>180861.18457480517</v>
      </c>
      <c r="AC62" s="56">
        <f>INDEX(Cal_CSVAdjDrivers!AC:AC,MATCH($J62,Cal_CSVAdjDrivers!$J:$J,0))</f>
        <v>181347.15092688863</v>
      </c>
      <c r="AD62" s="56">
        <f>INDEX(Cal_CSVAdjDrivers!AD:AD,MATCH($J62,Cal_CSVAdjDrivers!$J:$J,0))</f>
        <v>181171.82673269397</v>
      </c>
      <c r="AE62" s="56">
        <f>INDEX(Cal_CSVAdjDrivers!AE:AE,MATCH($J62,Cal_CSVAdjDrivers!$J:$J,0))</f>
        <v>184892.31291983143</v>
      </c>
      <c r="AF62" s="56">
        <f>INDEX(Cal_CSVAdjDrivers!AF:AF,MATCH($J62,Cal_CSVAdjDrivers!$J:$J,0))</f>
        <v>185004.1703466668</v>
      </c>
      <c r="AG62" s="56">
        <f>INDEX(Cal_CSVAdjDrivers!AG:AG,MATCH($J62,Cal_CSVAdjDrivers!$J:$J,0))</f>
        <v>185415.23791325872</v>
      </c>
      <c r="AH62" s="56">
        <f>INDEX(Cal_CSVAdjDrivers!AH:AH,MATCH($J62,Cal_CSVAdjDrivers!$J:$J,0))</f>
        <v>185654.83634129516</v>
      </c>
      <c r="AI62" s="56">
        <f>INDEX(Cal_CSVAdjDrivers!AI:AI,MATCH($J62,Cal_CSVAdjDrivers!$J:$J,0))</f>
        <v>186179.87719028231</v>
      </c>
      <c r="AJ62" s="56">
        <f>INDEX(Cal_CSVAdjDrivers!AJ:AJ,MATCH($J62,Cal_CSVAdjDrivers!$J:$J,0))</f>
        <v>186501.4291644975</v>
      </c>
      <c r="AK62" s="56">
        <f>INDEX(Cal_CSVAdjDrivers!AK:AK,MATCH($J62,Cal_CSVAdjDrivers!$J:$J,0))</f>
        <v>186398.73895996364</v>
      </c>
      <c r="AM62" s="12"/>
      <c r="AN62" s="12"/>
      <c r="AO62" s="12"/>
      <c r="AP62" s="12"/>
      <c r="AQ62" s="12"/>
      <c r="AR62" s="12"/>
    </row>
    <row r="63" spans="2:53">
      <c r="E63" s="2" t="str">
        <f t="shared" si="4"/>
        <v>NW</v>
      </c>
      <c r="F63" s="92" t="s">
        <v>233</v>
      </c>
      <c r="J63" s="2" t="str">
        <f t="shared" si="5"/>
        <v>NWCSV Customers, PREs, External condition reports</v>
      </c>
      <c r="R63" s="12"/>
      <c r="T63" s="12"/>
      <c r="U63" s="12"/>
      <c r="V63" s="12"/>
      <c r="W63" s="12"/>
      <c r="X63" s="12"/>
      <c r="Y63" s="56">
        <f>INDEX(Cal_CSVAdjDrivers!Y:Y,MATCH($J63,Cal_CSVAdjDrivers!$J:$J,0))</f>
        <v>104500.56926388633</v>
      </c>
      <c r="Z63" s="56">
        <f>INDEX(Cal_CSVAdjDrivers!Z:Z,MATCH($J63,Cal_CSVAdjDrivers!$J:$J,0))</f>
        <v>104485.10542475495</v>
      </c>
      <c r="AA63" s="56">
        <f>INDEX(Cal_CSVAdjDrivers!AA:AA,MATCH($J63,Cal_CSVAdjDrivers!$J:$J,0))</f>
        <v>103394.57522142687</v>
      </c>
      <c r="AB63" s="56">
        <f>INDEX(Cal_CSVAdjDrivers!AB:AB,MATCH($J63,Cal_CSVAdjDrivers!$J:$J,0))</f>
        <v>107597.11148797508</v>
      </c>
      <c r="AC63" s="56">
        <f>INDEX(Cal_CSVAdjDrivers!AC:AC,MATCH($J63,Cal_CSVAdjDrivers!$J:$J,0))</f>
        <v>105261.85249406932</v>
      </c>
      <c r="AD63" s="56">
        <f>INDEX(Cal_CSVAdjDrivers!AD:AD,MATCH($J63,Cal_CSVAdjDrivers!$J:$J,0))</f>
        <v>102523.79527428368</v>
      </c>
      <c r="AE63" s="56">
        <f>INDEX(Cal_CSVAdjDrivers!AE:AE,MATCH($J63,Cal_CSVAdjDrivers!$J:$J,0))</f>
        <v>93426.188423061583</v>
      </c>
      <c r="AF63" s="56">
        <f>INDEX(Cal_CSVAdjDrivers!AF:AF,MATCH($J63,Cal_CSVAdjDrivers!$J:$J,0))</f>
        <v>102300.34581238506</v>
      </c>
      <c r="AG63" s="56">
        <f>INDEX(Cal_CSVAdjDrivers!AG:AG,MATCH($J63,Cal_CSVAdjDrivers!$J:$J,0))</f>
        <v>102430.86511375911</v>
      </c>
      <c r="AH63" s="56">
        <f>INDEX(Cal_CSVAdjDrivers!AH:AH,MATCH($J63,Cal_CSVAdjDrivers!$J:$J,0))</f>
        <v>101246.94456384341</v>
      </c>
      <c r="AI63" s="56">
        <f>INDEX(Cal_CSVAdjDrivers!AI:AI,MATCH($J63,Cal_CSVAdjDrivers!$J:$J,0))</f>
        <v>100010.88682973085</v>
      </c>
      <c r="AJ63" s="56">
        <f>INDEX(Cal_CSVAdjDrivers!AJ:AJ,MATCH($J63,Cal_CSVAdjDrivers!$J:$J,0))</f>
        <v>98703.411827222983</v>
      </c>
      <c r="AK63" s="56">
        <f>INDEX(Cal_CSVAdjDrivers!AK:AK,MATCH($J63,Cal_CSVAdjDrivers!$J:$J,0))</f>
        <v>97388.42582635014</v>
      </c>
      <c r="AM63" s="12"/>
      <c r="AN63" s="12"/>
      <c r="AO63" s="12"/>
      <c r="AP63" s="12"/>
      <c r="AQ63" s="12"/>
      <c r="AR63" s="12"/>
    </row>
    <row r="64" spans="2:53">
      <c r="E64" s="2" t="str">
        <f t="shared" si="4"/>
        <v>NW</v>
      </c>
      <c r="F64" s="92" t="s">
        <v>234</v>
      </c>
      <c r="J64" s="2" t="str">
        <f t="shared" si="5"/>
        <v>NWCSV Customers, PREs, External condition reports, MEAV</v>
      </c>
      <c r="R64" s="12"/>
      <c r="T64" s="12"/>
      <c r="U64" s="12"/>
      <c r="V64" s="12"/>
      <c r="W64" s="12"/>
      <c r="X64" s="12"/>
      <c r="Y64" s="56">
        <f>INDEX(Cal_CSVAdjDrivers!Y:Y,MATCH($J64,Cal_CSVAdjDrivers!$J:$J,0))</f>
        <v>123610.25347690641</v>
      </c>
      <c r="Z64" s="56">
        <f>INDEX(Cal_CSVAdjDrivers!Z:Z,MATCH($J64,Cal_CSVAdjDrivers!$J:$J,0))</f>
        <v>123575.08649258674</v>
      </c>
      <c r="AA64" s="56">
        <f>INDEX(Cal_CSVAdjDrivers!AA:AA,MATCH($J64,Cal_CSVAdjDrivers!$J:$J,0))</f>
        <v>122705.51189698491</v>
      </c>
      <c r="AB64" s="56">
        <f>INDEX(Cal_CSVAdjDrivers!AB:AB,MATCH($J64,Cal_CSVAdjDrivers!$J:$J,0))</f>
        <v>126117.61675499365</v>
      </c>
      <c r="AC64" s="56">
        <f>INDEX(Cal_CSVAdjDrivers!AC:AC,MATCH($J64,Cal_CSVAdjDrivers!$J:$J,0))</f>
        <v>124167.52884642396</v>
      </c>
      <c r="AD64" s="56">
        <f>INDEX(Cal_CSVAdjDrivers!AD:AD,MATCH($J64,Cal_CSVAdjDrivers!$J:$J,0))</f>
        <v>121905.94538515707</v>
      </c>
      <c r="AE64" s="56">
        <f>INDEX(Cal_CSVAdjDrivers!AE:AE,MATCH($J64,Cal_CSVAdjDrivers!$J:$J,0))</f>
        <v>114300.82446820558</v>
      </c>
      <c r="AF64" s="56">
        <f>INDEX(Cal_CSVAdjDrivers!AF:AF,MATCH($J64,Cal_CSVAdjDrivers!$J:$J,0))</f>
        <v>121624.92400026989</v>
      </c>
      <c r="AG64" s="56">
        <f>INDEX(Cal_CSVAdjDrivers!AG:AG,MATCH($J64,Cal_CSVAdjDrivers!$J:$J,0))</f>
        <v>121739.3520400814</v>
      </c>
      <c r="AH64" s="56">
        <f>INDEX(Cal_CSVAdjDrivers!AH:AH,MATCH($J64,Cal_CSVAdjDrivers!$J:$J,0))</f>
        <v>120774.50425315987</v>
      </c>
      <c r="AI64" s="56">
        <f>INDEX(Cal_CSVAdjDrivers!AI:AI,MATCH($J64,Cal_CSVAdjDrivers!$J:$J,0))</f>
        <v>119763.56591583934</v>
      </c>
      <c r="AJ64" s="56">
        <f>INDEX(Cal_CSVAdjDrivers!AJ:AJ,MATCH($J64,Cal_CSVAdjDrivers!$J:$J,0))</f>
        <v>118687.66700549035</v>
      </c>
      <c r="AK64" s="56">
        <f>INDEX(Cal_CSVAdjDrivers!AK:AK,MATCH($J64,Cal_CSVAdjDrivers!$J:$J,0))</f>
        <v>117601.20887364964</v>
      </c>
      <c r="AM64" s="12"/>
      <c r="AN64" s="12"/>
      <c r="AO64" s="12"/>
      <c r="AP64" s="12"/>
      <c r="AQ64" s="12"/>
      <c r="AR64" s="12"/>
    </row>
    <row r="65" spans="2:53">
      <c r="E65" s="2" t="str">
        <f t="shared" si="4"/>
        <v>NW</v>
      </c>
      <c r="F65" s="92" t="s">
        <v>229</v>
      </c>
      <c r="J65" s="2" t="str">
        <f t="shared" si="5"/>
        <v>NWCSV Totex (smoothed)</v>
      </c>
      <c r="R65" s="12"/>
      <c r="T65" s="12"/>
      <c r="U65" s="12"/>
      <c r="V65" s="12"/>
      <c r="W65" s="12"/>
      <c r="X65" s="12"/>
      <c r="Y65" s="56">
        <f>INDEX(Cal_CSVAdjDrivers!Y:Y,MATCH($J65,Cal_CSVAdjDrivers!$J:$J,0))</f>
        <v>1084.5033292368239</v>
      </c>
      <c r="Z65" s="56">
        <f>INDEX(Cal_CSVAdjDrivers!Z:Z,MATCH($J65,Cal_CSVAdjDrivers!$J:$J,0))</f>
        <v>1016.7730859800467</v>
      </c>
      <c r="AA65" s="56">
        <f>INDEX(Cal_CSVAdjDrivers!AA:AA,MATCH($J65,Cal_CSVAdjDrivers!$J:$J,0))</f>
        <v>1129.0727293258033</v>
      </c>
      <c r="AB65" s="56">
        <f>INDEX(Cal_CSVAdjDrivers!AB:AB,MATCH($J65,Cal_CSVAdjDrivers!$J:$J,0))</f>
        <v>1051.3491918900309</v>
      </c>
      <c r="AC65" s="56">
        <f>INDEX(Cal_CSVAdjDrivers!AC:AC,MATCH($J65,Cal_CSVAdjDrivers!$J:$J,0))</f>
        <v>1039.1550659350576</v>
      </c>
      <c r="AD65" s="56">
        <f>INDEX(Cal_CSVAdjDrivers!AD:AD,MATCH($J65,Cal_CSVAdjDrivers!$J:$J,0))</f>
        <v>1028.8074092317408</v>
      </c>
      <c r="AE65" s="56">
        <f>INDEX(Cal_CSVAdjDrivers!AE:AE,MATCH($J65,Cal_CSVAdjDrivers!$J:$J,0))</f>
        <v>1078.4497107984971</v>
      </c>
      <c r="AF65" s="56">
        <f>INDEX(Cal_CSVAdjDrivers!AF:AF,MATCH($J65,Cal_CSVAdjDrivers!$J:$J,0))</f>
        <v>1273.5416764698386</v>
      </c>
      <c r="AG65" s="56">
        <f>INDEX(Cal_CSVAdjDrivers!AG:AG,MATCH($J65,Cal_CSVAdjDrivers!$J:$J,0))</f>
        <v>1066.4814223185531</v>
      </c>
      <c r="AH65" s="56">
        <f>INDEX(Cal_CSVAdjDrivers!AH:AH,MATCH($J65,Cal_CSVAdjDrivers!$J:$J,0))</f>
        <v>1067.1017253670852</v>
      </c>
      <c r="AI65" s="56">
        <f>INDEX(Cal_CSVAdjDrivers!AI:AI,MATCH($J65,Cal_CSVAdjDrivers!$J:$J,0))</f>
        <v>1070.5765739093781</v>
      </c>
      <c r="AJ65" s="56">
        <f>INDEX(Cal_CSVAdjDrivers!AJ:AJ,MATCH($J65,Cal_CSVAdjDrivers!$J:$J,0))</f>
        <v>1064.9713480993432</v>
      </c>
      <c r="AK65" s="56">
        <f>INDEX(Cal_CSVAdjDrivers!AK:AK,MATCH($J65,Cal_CSVAdjDrivers!$J:$J,0))</f>
        <v>1060.6245575388798</v>
      </c>
      <c r="AM65" s="12"/>
      <c r="AN65" s="12"/>
      <c r="AO65" s="12"/>
      <c r="AP65" s="12"/>
      <c r="AQ65" s="12"/>
      <c r="AR65" s="12"/>
    </row>
    <row r="66" spans="2:53">
      <c r="E66" s="2" t="str">
        <f t="shared" si="4"/>
        <v>NW</v>
      </c>
      <c r="F66" s="92" t="s">
        <v>230</v>
      </c>
      <c r="J66" s="2" t="str">
        <f t="shared" si="5"/>
        <v>NWCSV Capex (smoothed)</v>
      </c>
      <c r="R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2"/>
      <c r="AK66" s="12"/>
      <c r="AM66" s="12"/>
      <c r="AN66" s="12"/>
      <c r="AO66" s="12"/>
      <c r="AP66" s="12"/>
      <c r="AQ66" s="12"/>
      <c r="AR66" s="12"/>
    </row>
    <row r="67" spans="2:53">
      <c r="E67" s="2" t="str">
        <f t="shared" si="4"/>
        <v>NW</v>
      </c>
      <c r="F67" s="92" t="s">
        <v>584</v>
      </c>
      <c r="J67" s="2" t="str">
        <f t="shared" si="5"/>
        <v>NWCSV Totex_MaxPREs</v>
      </c>
      <c r="R67" s="12"/>
      <c r="T67" s="12"/>
      <c r="U67" s="12"/>
      <c r="V67" s="12"/>
      <c r="W67" s="12"/>
      <c r="X67" s="12"/>
      <c r="Y67" s="56">
        <f>INDEX(Cal_CSVAdjDrivers!Y:Y,MATCH($J67,Cal_CSVAdjDrivers!$J:$J,0))</f>
        <v>974.59680774374033</v>
      </c>
      <c r="Z67" s="56">
        <f>INDEX(Cal_CSVAdjDrivers!Z:Z,MATCH($J67,Cal_CSVAdjDrivers!$J:$J,0))</f>
        <v>905.81807314696982</v>
      </c>
      <c r="AA67" s="56">
        <f>INDEX(Cal_CSVAdjDrivers!AA:AA,MATCH($J67,Cal_CSVAdjDrivers!$J:$J,0))</f>
        <v>1017.4926176240956</v>
      </c>
      <c r="AB67" s="56">
        <f>INDEX(Cal_CSVAdjDrivers!AB:AB,MATCH($J67,Cal_CSVAdjDrivers!$J:$J,0))</f>
        <v>948.49208909856941</v>
      </c>
      <c r="AC67" s="56">
        <f>INDEX(Cal_CSVAdjDrivers!AC:AC,MATCH($J67,Cal_CSVAdjDrivers!$J:$J,0))</f>
        <v>954.56759871924089</v>
      </c>
      <c r="AD67" s="56">
        <f>INDEX(Cal_CSVAdjDrivers!AD:AD,MATCH($J67,Cal_CSVAdjDrivers!$J:$J,0))</f>
        <v>930.44957844457144</v>
      </c>
      <c r="AE67" s="56">
        <f>INDEX(Cal_CSVAdjDrivers!AE:AE,MATCH($J67,Cal_CSVAdjDrivers!$J:$J,0))</f>
        <v>975.93180333518103</v>
      </c>
      <c r="AF67" s="56">
        <f>INDEX(Cal_CSVAdjDrivers!AF:AF,MATCH($J67,Cal_CSVAdjDrivers!$J:$J,0))</f>
        <v>1162.1955708089997</v>
      </c>
      <c r="AG67" s="56">
        <f>INDEX(Cal_CSVAdjDrivers!AG:AG,MATCH($J67,Cal_CSVAdjDrivers!$J:$J,0))</f>
        <v>940.0685306707868</v>
      </c>
      <c r="AH67" s="56">
        <f>INDEX(Cal_CSVAdjDrivers!AH:AH,MATCH($J67,Cal_CSVAdjDrivers!$J:$J,0))</f>
        <v>939.34168222359608</v>
      </c>
      <c r="AI67" s="56">
        <f>INDEX(Cal_CSVAdjDrivers!AI:AI,MATCH($J67,Cal_CSVAdjDrivers!$J:$J,0))</f>
        <v>952.47443802644386</v>
      </c>
      <c r="AJ67" s="56">
        <f>INDEX(Cal_CSVAdjDrivers!AJ:AJ,MATCH($J67,Cal_CSVAdjDrivers!$J:$J,0))</f>
        <v>946.59645865470509</v>
      </c>
      <c r="AK67" s="56">
        <f>INDEX(Cal_CSVAdjDrivers!AK:AK,MATCH($J67,Cal_CSVAdjDrivers!$J:$J,0))</f>
        <v>944.98164372761175</v>
      </c>
      <c r="AM67" s="12"/>
      <c r="AN67" s="12"/>
      <c r="AO67" s="12"/>
      <c r="AP67" s="12"/>
      <c r="AQ67" s="12"/>
      <c r="AR67" s="12"/>
    </row>
    <row r="68" spans="2:53">
      <c r="E68" s="2" t="s">
        <v>26</v>
      </c>
      <c r="F68" s="92" t="s">
        <v>592</v>
      </c>
      <c r="J68" s="2" t="str">
        <f t="shared" si="5"/>
        <v>NWCSV Totex_MaxPREs (smoothed)</v>
      </c>
      <c r="R68" s="12"/>
      <c r="T68" s="12"/>
      <c r="U68" s="12"/>
      <c r="V68" s="12"/>
      <c r="W68" s="12"/>
      <c r="X68" s="12"/>
      <c r="Y68" s="56">
        <f>INDEX(Cal_CSVAdjDrivers!Y:Y,MATCH($J68,Cal_CSVAdjDrivers!$J:$J,0))</f>
        <v>987.51446817223166</v>
      </c>
      <c r="Z68" s="56">
        <f>INDEX(Cal_CSVAdjDrivers!Z:Z,MATCH($J68,Cal_CSVAdjDrivers!$J:$J,0))</f>
        <v>925.3031144804678</v>
      </c>
      <c r="AA68" s="56">
        <f>INDEX(Cal_CSVAdjDrivers!AA:AA,MATCH($J68,Cal_CSVAdjDrivers!$J:$J,0))</f>
        <v>1026.5885123722862</v>
      </c>
      <c r="AB68" s="56">
        <f>INDEX(Cal_CSVAdjDrivers!AB:AB,MATCH($J68,Cal_CSVAdjDrivers!$J:$J,0))</f>
        <v>952.33918771996639</v>
      </c>
      <c r="AC68" s="56">
        <f>INDEX(Cal_CSVAdjDrivers!AC:AC,MATCH($J68,Cal_CSVAdjDrivers!$J:$J,0))</f>
        <v>936.92149875839323</v>
      </c>
      <c r="AD68" s="56">
        <f>INDEX(Cal_CSVAdjDrivers!AD:AD,MATCH($J68,Cal_CSVAdjDrivers!$J:$J,0))</f>
        <v>924.61784831326281</v>
      </c>
      <c r="AE68" s="56">
        <f>INDEX(Cal_CSVAdjDrivers!AE:AE,MATCH($J68,Cal_CSVAdjDrivers!$J:$J,0))</f>
        <v>970.36348224878475</v>
      </c>
      <c r="AF68" s="56">
        <f>INDEX(Cal_CSVAdjDrivers!AF:AF,MATCH($J68,Cal_CSVAdjDrivers!$J:$J,0))</f>
        <v>1144.6762210317665</v>
      </c>
      <c r="AG68" s="56">
        <f>INDEX(Cal_CSVAdjDrivers!AG:AG,MATCH($J68,Cal_CSVAdjDrivers!$J:$J,0))</f>
        <v>957.08225458019376</v>
      </c>
      <c r="AH68" s="56">
        <f>INDEX(Cal_CSVAdjDrivers!AH:AH,MATCH($J68,Cal_CSVAdjDrivers!$J:$J,0))</f>
        <v>954.93147397737869</v>
      </c>
      <c r="AI68" s="56">
        <f>INDEX(Cal_CSVAdjDrivers!AI:AI,MATCH($J68,Cal_CSVAdjDrivers!$J:$J,0))</f>
        <v>958.13939301753385</v>
      </c>
      <c r="AJ68" s="56">
        <f>INDEX(Cal_CSVAdjDrivers!AJ:AJ,MATCH($J68,Cal_CSVAdjDrivers!$J:$J,0))</f>
        <v>953.23900456034255</v>
      </c>
      <c r="AK68" s="56">
        <f>INDEX(Cal_CSVAdjDrivers!AK:AK,MATCH($J68,Cal_CSVAdjDrivers!$J:$J,0))</f>
        <v>949.46938622733467</v>
      </c>
      <c r="AM68" s="12"/>
      <c r="AN68" s="12"/>
      <c r="AO68" s="12"/>
      <c r="AP68" s="12"/>
      <c r="AQ68" s="12"/>
      <c r="AR68" s="12"/>
    </row>
    <row r="69" spans="2:53">
      <c r="E69" s="2" t="str">
        <f t="shared" si="4"/>
        <v>NW</v>
      </c>
      <c r="F69" s="92" t="s">
        <v>219</v>
      </c>
      <c r="G69" s="2" t="s">
        <v>227</v>
      </c>
      <c r="J69" s="2" t="str">
        <f t="shared" si="5"/>
        <v>NWCSV EmergencyEconometric</v>
      </c>
      <c r="R69" s="12"/>
      <c r="T69" s="12"/>
      <c r="U69" s="12"/>
      <c r="V69" s="12"/>
      <c r="W69" s="12"/>
      <c r="X69" s="12"/>
      <c r="Y69" s="12"/>
      <c r="Z69" s="12"/>
      <c r="AA69" s="12"/>
      <c r="AB69" s="12"/>
      <c r="AC69" s="12"/>
      <c r="AD69" s="12"/>
      <c r="AE69" s="12"/>
      <c r="AF69" s="12"/>
      <c r="AG69" s="12"/>
      <c r="AH69" s="12"/>
      <c r="AI69" s="12"/>
      <c r="AJ69" s="12"/>
      <c r="AK69" s="12"/>
      <c r="AM69" s="12"/>
      <c r="AN69" s="12"/>
      <c r="AO69" s="12"/>
      <c r="AP69" s="12"/>
      <c r="AQ69" s="12"/>
      <c r="AR69" s="12"/>
    </row>
    <row r="70" spans="2:53">
      <c r="E70" s="2" t="str">
        <f t="shared" si="4"/>
        <v>NW</v>
      </c>
      <c r="F70" s="92" t="s">
        <v>233</v>
      </c>
      <c r="G70" s="2" t="s">
        <v>227</v>
      </c>
      <c r="J70" s="2" t="str">
        <f t="shared" si="5"/>
        <v>NWCSV Customers, PREs, External condition reportsEconometric</v>
      </c>
      <c r="R70" s="12"/>
      <c r="T70" s="12"/>
      <c r="U70" s="12"/>
      <c r="V70" s="12"/>
      <c r="W70" s="12"/>
      <c r="X70" s="12"/>
      <c r="Y70" s="12"/>
      <c r="Z70" s="12"/>
      <c r="AA70" s="12"/>
      <c r="AB70" s="12"/>
      <c r="AC70" s="12"/>
      <c r="AD70" s="12"/>
      <c r="AE70" s="12"/>
      <c r="AF70" s="12"/>
      <c r="AG70" s="12"/>
      <c r="AH70" s="12"/>
      <c r="AI70" s="12"/>
      <c r="AJ70" s="12"/>
      <c r="AK70" s="12"/>
      <c r="AM70" s="12"/>
      <c r="AN70" s="12"/>
      <c r="AO70" s="12"/>
      <c r="AP70" s="12"/>
      <c r="AQ70" s="12"/>
      <c r="AR70" s="12"/>
    </row>
    <row r="72" spans="2:53" ht="14.65">
      <c r="B72" s="9" t="s">
        <v>28</v>
      </c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  <c r="AH72" s="9"/>
      <c r="AI72" s="9"/>
      <c r="AJ72" s="9"/>
      <c r="AK72" s="9"/>
      <c r="AL72" s="9"/>
      <c r="AM72" s="9"/>
      <c r="AN72" s="35"/>
      <c r="AO72" s="9"/>
      <c r="AP72" s="9"/>
      <c r="AQ72" s="9"/>
      <c r="AR72" s="9"/>
      <c r="AS72" s="9"/>
      <c r="AT72" s="9"/>
      <c r="AU72" s="9"/>
      <c r="AV72" s="9"/>
      <c r="AW72" s="9"/>
      <c r="AX72" s="9"/>
      <c r="AY72" s="9"/>
      <c r="AZ72" s="9"/>
      <c r="BA72" s="9"/>
    </row>
    <row r="73" spans="2:53">
      <c r="AU73" s="2"/>
    </row>
    <row r="74" spans="2:53">
      <c r="E74" s="2" t="str">
        <f t="shared" ref="E74:E91" si="6">$B$72</f>
        <v>WM</v>
      </c>
      <c r="F74" s="92" t="s">
        <v>216</v>
      </c>
      <c r="J74" s="2" t="str">
        <f>$E74&amp;""&amp;F74&amp;G74</f>
        <v>WMCSV Totex</v>
      </c>
      <c r="R74" s="12"/>
      <c r="T74" s="12"/>
      <c r="U74" s="12"/>
      <c r="V74" s="12"/>
      <c r="W74" s="12"/>
      <c r="X74" s="12"/>
      <c r="Y74" s="56">
        <f>INDEX(Cal_CSVAdjDrivers!Y:Y,MATCH($J74,Cal_CSVAdjDrivers!$J:$J,0))</f>
        <v>826.73423705756716</v>
      </c>
      <c r="Z74" s="56">
        <f>INDEX(Cal_CSVAdjDrivers!Z:Z,MATCH($J74,Cal_CSVAdjDrivers!$J:$J,0))</f>
        <v>714.57926849981277</v>
      </c>
      <c r="AA74" s="56">
        <f>INDEX(Cal_CSVAdjDrivers!AA:AA,MATCH($J74,Cal_CSVAdjDrivers!$J:$J,0))</f>
        <v>926.95753910000383</v>
      </c>
      <c r="AB74" s="56">
        <f>INDEX(Cal_CSVAdjDrivers!AB:AB,MATCH($J74,Cal_CSVAdjDrivers!$J:$J,0))</f>
        <v>891.93988563962819</v>
      </c>
      <c r="AC74" s="56">
        <f>INDEX(Cal_CSVAdjDrivers!AC:AC,MATCH($J74,Cal_CSVAdjDrivers!$J:$J,0))</f>
        <v>841.34177076138394</v>
      </c>
      <c r="AD74" s="56">
        <f>INDEX(Cal_CSVAdjDrivers!AD:AD,MATCH($J74,Cal_CSVAdjDrivers!$J:$J,0))</f>
        <v>815.62922939723273</v>
      </c>
      <c r="AE74" s="56">
        <f>INDEX(Cal_CSVAdjDrivers!AE:AE,MATCH($J74,Cal_CSVAdjDrivers!$J:$J,0))</f>
        <v>799.16920515084951</v>
      </c>
      <c r="AF74" s="56">
        <f>INDEX(Cal_CSVAdjDrivers!AF:AF,MATCH($J74,Cal_CSVAdjDrivers!$J:$J,0))</f>
        <v>1011.7656479541998</v>
      </c>
      <c r="AG74" s="56">
        <f>INDEX(Cal_CSVAdjDrivers!AG:AG,MATCH($J74,Cal_CSVAdjDrivers!$J:$J,0))</f>
        <v>866.96392582502824</v>
      </c>
      <c r="AH74" s="56">
        <f>INDEX(Cal_CSVAdjDrivers!AH:AH,MATCH($J74,Cal_CSVAdjDrivers!$J:$J,0))</f>
        <v>879.96203423265035</v>
      </c>
      <c r="AI74" s="56">
        <f>INDEX(Cal_CSVAdjDrivers!AI:AI,MATCH($J74,Cal_CSVAdjDrivers!$J:$J,0))</f>
        <v>893.75048727098113</v>
      </c>
      <c r="AJ74" s="56">
        <f>INDEX(Cal_CSVAdjDrivers!AJ:AJ,MATCH($J74,Cal_CSVAdjDrivers!$J:$J,0))</f>
        <v>880.16242578594984</v>
      </c>
      <c r="AK74" s="56">
        <f>INDEX(Cal_CSVAdjDrivers!AK:AK,MATCH($J74,Cal_CSVAdjDrivers!$J:$J,0))</f>
        <v>878.87343963846797</v>
      </c>
      <c r="AM74" s="12"/>
      <c r="AN74" s="12"/>
      <c r="AO74" s="12"/>
      <c r="AP74" s="12"/>
      <c r="AQ74" s="12"/>
      <c r="AR74" s="12"/>
    </row>
    <row r="75" spans="2:53">
      <c r="E75" s="2" t="str">
        <f t="shared" si="6"/>
        <v>WM</v>
      </c>
      <c r="F75" s="92" t="s">
        <v>217</v>
      </c>
      <c r="J75" s="2" t="str">
        <f t="shared" ref="J75:J91" si="7">$E75&amp;""&amp;F75&amp;G75</f>
        <v>WMCSV Opex</v>
      </c>
      <c r="R75" s="12"/>
      <c r="T75" s="12"/>
      <c r="U75" s="12"/>
      <c r="V75" s="12"/>
      <c r="W75" s="12"/>
      <c r="X75" s="12"/>
      <c r="Y75" s="12"/>
      <c r="Z75" s="12"/>
      <c r="AA75" s="12"/>
      <c r="AB75" s="12"/>
      <c r="AC75" s="12"/>
      <c r="AD75" s="12"/>
      <c r="AE75" s="12"/>
      <c r="AF75" s="12"/>
      <c r="AG75" s="12"/>
      <c r="AH75" s="12"/>
      <c r="AI75" s="12"/>
      <c r="AJ75" s="12"/>
      <c r="AK75" s="12"/>
      <c r="AM75" s="12"/>
      <c r="AN75" s="12"/>
      <c r="AO75" s="12"/>
      <c r="AP75" s="12"/>
      <c r="AQ75" s="12"/>
      <c r="AR75" s="12"/>
    </row>
    <row r="76" spans="2:53">
      <c r="E76" s="2" t="str">
        <f t="shared" si="6"/>
        <v>WM</v>
      </c>
      <c r="F76" s="92" t="s">
        <v>218</v>
      </c>
      <c r="J76" s="2" t="str">
        <f t="shared" si="7"/>
        <v>WMCSV Capex</v>
      </c>
      <c r="R76" s="12"/>
      <c r="T76" s="12"/>
      <c r="U76" s="12"/>
      <c r="V76" s="12"/>
      <c r="W76" s="12"/>
      <c r="X76" s="12"/>
      <c r="Y76" s="12"/>
      <c r="Z76" s="12"/>
      <c r="AA76" s="12"/>
      <c r="AB76" s="12"/>
      <c r="AC76" s="12"/>
      <c r="AD76" s="12"/>
      <c r="AE76" s="12"/>
      <c r="AF76" s="12"/>
      <c r="AG76" s="12"/>
      <c r="AH76" s="12"/>
      <c r="AI76" s="12"/>
      <c r="AJ76" s="12"/>
      <c r="AK76" s="12"/>
      <c r="AM76" s="12"/>
      <c r="AN76" s="12"/>
      <c r="AO76" s="12"/>
      <c r="AP76" s="12"/>
      <c r="AQ76" s="12"/>
      <c r="AR76" s="12"/>
    </row>
    <row r="77" spans="2:53">
      <c r="E77" s="2" t="str">
        <f t="shared" si="6"/>
        <v>WM</v>
      </c>
      <c r="F77" s="92" t="s">
        <v>219</v>
      </c>
      <c r="J77" s="2" t="str">
        <f t="shared" si="7"/>
        <v>WMCSV Emergency</v>
      </c>
      <c r="R77" s="12"/>
      <c r="T77" s="12"/>
      <c r="U77" s="12"/>
      <c r="V77" s="12"/>
      <c r="W77" s="12"/>
      <c r="X77" s="12"/>
      <c r="Y77" s="56">
        <f>INDEX(Cal_CSVAdjDrivers!Y:Y,MATCH($J77,Cal_CSVAdjDrivers!$J:$J,0))</f>
        <v>728669.96933845768</v>
      </c>
      <c r="Z77" s="56">
        <f>INDEX(Cal_CSVAdjDrivers!Z:Z,MATCH($J77,Cal_CSVAdjDrivers!$J:$J,0))</f>
        <v>731261.69271240314</v>
      </c>
      <c r="AA77" s="56">
        <f>INDEX(Cal_CSVAdjDrivers!AA:AA,MATCH($J77,Cal_CSVAdjDrivers!$J:$J,0))</f>
        <v>730753.51075943466</v>
      </c>
      <c r="AB77" s="56">
        <f>INDEX(Cal_CSVAdjDrivers!AB:AB,MATCH($J77,Cal_CSVAdjDrivers!$J:$J,0))</f>
        <v>734429.13790486881</v>
      </c>
      <c r="AC77" s="56">
        <f>INDEX(Cal_CSVAdjDrivers!AC:AC,MATCH($J77,Cal_CSVAdjDrivers!$J:$J,0))</f>
        <v>721585.7915410432</v>
      </c>
      <c r="AD77" s="56">
        <f>INDEX(Cal_CSVAdjDrivers!AD:AD,MATCH($J77,Cal_CSVAdjDrivers!$J:$J,0))</f>
        <v>715394.03360158054</v>
      </c>
      <c r="AE77" s="56">
        <f>INDEX(Cal_CSVAdjDrivers!AE:AE,MATCH($J77,Cal_CSVAdjDrivers!$J:$J,0))</f>
        <v>702429.92883436615</v>
      </c>
      <c r="AF77" s="56">
        <f>INDEX(Cal_CSVAdjDrivers!AF:AF,MATCH($J77,Cal_CSVAdjDrivers!$J:$J,0))</f>
        <v>714005.39534486656</v>
      </c>
      <c r="AG77" s="56">
        <f>INDEX(Cal_CSVAdjDrivers!AG:AG,MATCH($J77,Cal_CSVAdjDrivers!$J:$J,0))</f>
        <v>708816.03183906549</v>
      </c>
      <c r="AH77" s="56">
        <f>INDEX(Cal_CSVAdjDrivers!AH:AH,MATCH($J77,Cal_CSVAdjDrivers!$J:$J,0))</f>
        <v>707611.26944923459</v>
      </c>
      <c r="AI77" s="56">
        <f>INDEX(Cal_CSVAdjDrivers!AI:AI,MATCH($J77,Cal_CSVAdjDrivers!$J:$J,0))</f>
        <v>706141.12848828686</v>
      </c>
      <c r="AJ77" s="56">
        <f>INDEX(Cal_CSVAdjDrivers!AJ:AJ,MATCH($J77,Cal_CSVAdjDrivers!$J:$J,0))</f>
        <v>704158.38664408936</v>
      </c>
      <c r="AK77" s="56">
        <f>INDEX(Cal_CSVAdjDrivers!AK:AK,MATCH($J77,Cal_CSVAdjDrivers!$J:$J,0))</f>
        <v>702133.76402987086</v>
      </c>
      <c r="AM77" s="12"/>
      <c r="AN77" s="12"/>
      <c r="AO77" s="12"/>
      <c r="AP77" s="12"/>
      <c r="AQ77" s="12"/>
      <c r="AR77" s="12"/>
    </row>
    <row r="78" spans="2:53">
      <c r="E78" s="2" t="str">
        <f t="shared" si="6"/>
        <v>WM</v>
      </c>
      <c r="F78" s="92" t="s">
        <v>549</v>
      </c>
      <c r="J78" s="2" t="str">
        <f t="shared" si="7"/>
        <v>WMMEAV_egep_mobs</v>
      </c>
      <c r="L78" s="2" t="s">
        <v>109</v>
      </c>
      <c r="R78" s="12"/>
      <c r="T78" s="12"/>
      <c r="U78" s="12"/>
      <c r="V78" s="12"/>
      <c r="W78" s="12"/>
      <c r="X78" s="12"/>
      <c r="Y78" s="56">
        <f>INDEX(Cal_GDNDrivers!Y:Y,MATCH($J78,Cal_GDNDrivers!$J:$J,0))</f>
        <v>8303.3268056966826</v>
      </c>
      <c r="Z78" s="56">
        <f>INDEX(Cal_GDNDrivers!Z:Z,MATCH($J78,Cal_GDNDrivers!$J:$J,0))</f>
        <v>8254.9885719680096</v>
      </c>
      <c r="AA78" s="56">
        <f>INDEX(Cal_GDNDrivers!AA:AA,MATCH($J78,Cal_GDNDrivers!$J:$J,0))</f>
        <v>8231.1112687957611</v>
      </c>
      <c r="AB78" s="56">
        <f>INDEX(Cal_GDNDrivers!AB:AB,MATCH($J78,Cal_GDNDrivers!$J:$J,0))</f>
        <v>8207.1966275246596</v>
      </c>
      <c r="AC78" s="56">
        <f>INDEX(Cal_GDNDrivers!AC:AC,MATCH($J78,Cal_GDNDrivers!$J:$J,0))</f>
        <v>8188.3131812762831</v>
      </c>
      <c r="AD78" s="56">
        <f>INDEX(Cal_GDNDrivers!AD:AD,MATCH($J78,Cal_GDNDrivers!$J:$J,0))</f>
        <v>8167.0228928097877</v>
      </c>
      <c r="AE78" s="56">
        <f>INDEX(Cal_GDNDrivers!AE:AE,MATCH($J78,Cal_GDNDrivers!$J:$J,0))</f>
        <v>8146.2475221793093</v>
      </c>
      <c r="AF78" s="56">
        <f>INDEX(Cal_GDNDrivers!AF:AF,MATCH($J78,Cal_GDNDrivers!$J:$J,0))</f>
        <v>8113.8946818473123</v>
      </c>
      <c r="AG78" s="56">
        <f>INDEX(Cal_GDNDrivers!AG:AG,MATCH($J78,Cal_GDNDrivers!$J:$J,0))</f>
        <v>8095.5783276746697</v>
      </c>
      <c r="AH78" s="56">
        <f>INDEX(Cal_GDNDrivers!AH:AH,MATCH($J78,Cal_GDNDrivers!$J:$J,0))</f>
        <v>8080.914980542896</v>
      </c>
      <c r="AI78" s="56">
        <f>INDEX(Cal_GDNDrivers!AI:AI,MATCH($J78,Cal_GDNDrivers!$J:$J,0))</f>
        <v>8066.4806381263797</v>
      </c>
      <c r="AJ78" s="56">
        <f>INDEX(Cal_GDNDrivers!AJ:AJ,MATCH($J78,Cal_GDNDrivers!$J:$J,0))</f>
        <v>8050.6784070250287</v>
      </c>
      <c r="AK78" s="56">
        <f>INDEX(Cal_GDNDrivers!AK:AK,MATCH($J78,Cal_GDNDrivers!$J:$J,0))</f>
        <v>8035.0453808128404</v>
      </c>
      <c r="AM78" s="12"/>
      <c r="AN78" s="12"/>
      <c r="AO78" s="12"/>
      <c r="AP78" s="12"/>
      <c r="AQ78" s="12"/>
      <c r="AR78" s="12"/>
    </row>
    <row r="79" spans="2:53">
      <c r="E79" s="2" t="str">
        <f t="shared" si="6"/>
        <v>WM</v>
      </c>
      <c r="F79" s="92" t="s">
        <v>223</v>
      </c>
      <c r="J79" s="2" t="str">
        <f t="shared" si="7"/>
        <v>WMMaintenance MEAV</v>
      </c>
      <c r="L79" s="2" t="s">
        <v>109</v>
      </c>
      <c r="R79" s="12"/>
      <c r="T79" s="12"/>
      <c r="U79" s="12"/>
      <c r="V79" s="12"/>
      <c r="W79" s="12"/>
      <c r="X79" s="12"/>
      <c r="Y79" s="56">
        <f>INDEX(Cal_GDNDrivers!Y:Y,MATCH($J79,Cal_GDNDrivers!$J:$J,0))</f>
        <v>1787.27385964513</v>
      </c>
      <c r="Z79" s="56">
        <f>INDEX(Cal_GDNDrivers!Z:Z,MATCH($J79,Cal_GDNDrivers!$J:$J,0))</f>
        <v>1776.2137190227322</v>
      </c>
      <c r="AA79" s="56">
        <f>INDEX(Cal_GDNDrivers!AA:AA,MATCH($J79,Cal_GDNDrivers!$J:$J,0))</f>
        <v>1772.5488104213773</v>
      </c>
      <c r="AB79" s="56">
        <f>INDEX(Cal_GDNDrivers!AB:AB,MATCH($J79,Cal_GDNDrivers!$J:$J,0))</f>
        <v>1772.6984409718289</v>
      </c>
      <c r="AC79" s="56">
        <f>INDEX(Cal_GDNDrivers!AC:AC,MATCH($J79,Cal_GDNDrivers!$J:$J,0))</f>
        <v>1772.0644997202644</v>
      </c>
      <c r="AD79" s="56">
        <f>INDEX(Cal_GDNDrivers!AD:AD,MATCH($J79,Cal_GDNDrivers!$J:$J,0))</f>
        <v>1771.2069386925768</v>
      </c>
      <c r="AE79" s="56">
        <f>INDEX(Cal_GDNDrivers!AE:AE,MATCH($J79,Cal_GDNDrivers!$J:$J,0))</f>
        <v>1773.8261220110599</v>
      </c>
      <c r="AF79" s="56">
        <f>INDEX(Cal_GDNDrivers!AF:AF,MATCH($J79,Cal_GDNDrivers!$J:$J,0))</f>
        <v>1774.4237044205274</v>
      </c>
      <c r="AG79" s="56">
        <f>INDEX(Cal_GDNDrivers!AG:AG,MATCH($J79,Cal_GDNDrivers!$J:$J,0))</f>
        <v>1771.6987952378149</v>
      </c>
      <c r="AH79" s="56">
        <f>INDEX(Cal_GDNDrivers!AH:AH,MATCH($J79,Cal_GDNDrivers!$J:$J,0))</f>
        <v>1772.4187952378152</v>
      </c>
      <c r="AI79" s="56">
        <f>INDEX(Cal_GDNDrivers!AI:AI,MATCH($J79,Cal_GDNDrivers!$J:$J,0))</f>
        <v>1772.9587952378151</v>
      </c>
      <c r="AJ79" s="56">
        <f>INDEX(Cal_GDNDrivers!AJ:AJ,MATCH($J79,Cal_GDNDrivers!$J:$J,0))</f>
        <v>1773.4987952378151</v>
      </c>
      <c r="AK79" s="56">
        <f>INDEX(Cal_GDNDrivers!AK:AK,MATCH($J79,Cal_GDNDrivers!$J:$J,0))</f>
        <v>1774.2187952378144</v>
      </c>
      <c r="AM79" s="12"/>
      <c r="AN79" s="12"/>
      <c r="AO79" s="12"/>
      <c r="AP79" s="12"/>
      <c r="AQ79" s="12"/>
      <c r="AR79" s="12"/>
    </row>
    <row r="80" spans="2:53">
      <c r="E80" s="2" t="str">
        <f t="shared" si="6"/>
        <v>WM</v>
      </c>
      <c r="F80" s="92" t="s">
        <v>159</v>
      </c>
      <c r="J80" s="2" t="str">
        <f t="shared" si="7"/>
        <v>WMTotal external condition reports
(service condition + mains condition)</v>
      </c>
      <c r="L80" s="2" t="s">
        <v>235</v>
      </c>
      <c r="R80" s="12"/>
      <c r="T80" s="12"/>
      <c r="U80" s="12"/>
      <c r="V80" s="12"/>
      <c r="W80" s="12"/>
      <c r="X80" s="12"/>
      <c r="Y80" s="56">
        <f>INDEX(Cal_GDNDrivers!Y:Y,MATCH($J80,Cal_GDNDrivers!$J:$J,0))</f>
        <v>13637</v>
      </c>
      <c r="Z80" s="56">
        <f>INDEX(Cal_GDNDrivers!Z:Z,MATCH($J80,Cal_GDNDrivers!$J:$J,0))</f>
        <v>14345</v>
      </c>
      <c r="AA80" s="56">
        <f>INDEX(Cal_GDNDrivers!AA:AA,MATCH($J80,Cal_GDNDrivers!$J:$J,0))</f>
        <v>14175</v>
      </c>
      <c r="AB80" s="56">
        <f>INDEX(Cal_GDNDrivers!AB:AB,MATCH($J80,Cal_GDNDrivers!$J:$J,0))</f>
        <v>14465</v>
      </c>
      <c r="AC80" s="56">
        <f>INDEX(Cal_GDNDrivers!AC:AC,MATCH($J80,Cal_GDNDrivers!$J:$J,0))</f>
        <v>13194</v>
      </c>
      <c r="AD80" s="56">
        <f>INDEX(Cal_GDNDrivers!AD:AD,MATCH($J80,Cal_GDNDrivers!$J:$J,0))</f>
        <v>12563</v>
      </c>
      <c r="AE80" s="56">
        <f>INDEX(Cal_GDNDrivers!AE:AE,MATCH($J80,Cal_GDNDrivers!$J:$J,0))</f>
        <v>11408</v>
      </c>
      <c r="AF80" s="56">
        <f>INDEX(Cal_GDNDrivers!AF:AF,MATCH($J80,Cal_GDNDrivers!$J:$J,0))</f>
        <v>12313</v>
      </c>
      <c r="AG80" s="56">
        <f>INDEX(Cal_GDNDrivers!AG:AG,MATCH($J80,Cal_GDNDrivers!$J:$J,0))</f>
        <v>11765</v>
      </c>
      <c r="AH80" s="56">
        <f>INDEX(Cal_GDNDrivers!AH:AH,MATCH($J80,Cal_GDNDrivers!$J:$J,0))</f>
        <v>11566</v>
      </c>
      <c r="AI80" s="56">
        <f>INDEX(Cal_GDNDrivers!AI:AI,MATCH($J80,Cal_GDNDrivers!$J:$J,0))</f>
        <v>11347</v>
      </c>
      <c r="AJ80" s="56">
        <f>INDEX(Cal_GDNDrivers!AJ:AJ,MATCH($J80,Cal_GDNDrivers!$J:$J,0))</f>
        <v>11095</v>
      </c>
      <c r="AK80" s="56">
        <f>INDEX(Cal_GDNDrivers!AK:AK,MATCH($J80,Cal_GDNDrivers!$J:$J,0))</f>
        <v>10845</v>
      </c>
      <c r="AM80" s="12"/>
      <c r="AN80" s="12"/>
      <c r="AO80" s="12"/>
      <c r="AP80" s="12"/>
      <c r="AQ80" s="12"/>
      <c r="AR80" s="12"/>
    </row>
    <row r="81" spans="2:53">
      <c r="E81" s="2" t="str">
        <f t="shared" si="6"/>
        <v>WM</v>
      </c>
      <c r="F81" s="92" t="s">
        <v>583</v>
      </c>
      <c r="J81" s="2" t="str">
        <f t="shared" si="7"/>
        <v>WMCSV Customers, MEAV</v>
      </c>
      <c r="R81" s="12"/>
      <c r="T81" s="12"/>
      <c r="U81" s="12"/>
      <c r="V81" s="12"/>
      <c r="W81" s="12"/>
      <c r="X81" s="12"/>
      <c r="Y81" s="56">
        <f>INDEX(Cal_CSVAdjDrivers!Y:Y,MATCH($J81,Cal_CSVAdjDrivers!$J:$J,0))</f>
        <v>15790.631708708355</v>
      </c>
      <c r="Z81" s="56">
        <f>INDEX(Cal_CSVAdjDrivers!Z:Z,MATCH($J81,Cal_CSVAdjDrivers!$J:$J,0))</f>
        <v>15692.668638021887</v>
      </c>
      <c r="AA81" s="56">
        <f>INDEX(Cal_CSVAdjDrivers!AA:AA,MATCH($J81,Cal_CSVAdjDrivers!$J:$J,0))</f>
        <v>15655.448124125762</v>
      </c>
      <c r="AB81" s="56">
        <f>INDEX(Cal_CSVAdjDrivers!AB:AB,MATCH($J81,Cal_CSVAdjDrivers!$J:$J,0))</f>
        <v>15616.131327516503</v>
      </c>
      <c r="AC81" s="56">
        <f>INDEX(Cal_CSVAdjDrivers!AC:AC,MATCH($J81,Cal_CSVAdjDrivers!$J:$J,0))</f>
        <v>15585.765146326274</v>
      </c>
      <c r="AD81" s="56">
        <f>INDEX(Cal_CSVAdjDrivers!AD:AD,MATCH($J81,Cal_CSVAdjDrivers!$J:$J,0))</f>
        <v>15552.599335282179</v>
      </c>
      <c r="AE81" s="56">
        <f>INDEX(Cal_CSVAdjDrivers!AE:AE,MATCH($J81,Cal_CSVAdjDrivers!$J:$J,0))</f>
        <v>15521.721784411569</v>
      </c>
      <c r="AF81" s="56">
        <f>INDEX(Cal_CSVAdjDrivers!AF:AF,MATCH($J81,Cal_CSVAdjDrivers!$J:$J,0))</f>
        <v>15468.490810245152</v>
      </c>
      <c r="AG81" s="56">
        <f>INDEX(Cal_CSVAdjDrivers!AG:AG,MATCH($J81,Cal_CSVAdjDrivers!$J:$J,0))</f>
        <v>15440.063117228883</v>
      </c>
      <c r="AH81" s="56">
        <f>INDEX(Cal_CSVAdjDrivers!AH:AH,MATCH($J81,Cal_CSVAdjDrivers!$J:$J,0))</f>
        <v>15417.532929355972</v>
      </c>
      <c r="AI81" s="56">
        <f>INDEX(Cal_CSVAdjDrivers!AI:AI,MATCH($J81,Cal_CSVAdjDrivers!$J:$J,0))</f>
        <v>15395.679252107509</v>
      </c>
      <c r="AJ81" s="56">
        <f>INDEX(Cal_CSVAdjDrivers!AJ:AJ,MATCH($J81,Cal_CSVAdjDrivers!$J:$J,0))</f>
        <v>15371.468950965036</v>
      </c>
      <c r="AK81" s="56">
        <f>INDEX(Cal_CSVAdjDrivers!AK:AK,MATCH($J81,Cal_CSVAdjDrivers!$J:$J,0))</f>
        <v>15347.217181917813</v>
      </c>
      <c r="AM81" s="12"/>
      <c r="AN81" s="12"/>
      <c r="AO81" s="12"/>
      <c r="AP81" s="12"/>
      <c r="AQ81" s="12"/>
      <c r="AR81" s="12"/>
    </row>
    <row r="82" spans="2:53">
      <c r="E82" s="2" t="str">
        <f t="shared" si="6"/>
        <v>WM</v>
      </c>
      <c r="F82" s="92" t="s">
        <v>231</v>
      </c>
      <c r="J82" s="2" t="str">
        <f t="shared" si="7"/>
        <v xml:space="preserve">WMCSV Business Support Costs </v>
      </c>
      <c r="R82" s="12"/>
      <c r="T82" s="12"/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F82" s="12"/>
      <c r="AG82" s="12"/>
      <c r="AH82" s="12"/>
      <c r="AI82" s="12"/>
      <c r="AJ82" s="12"/>
      <c r="AK82" s="12"/>
      <c r="AM82" s="12"/>
      <c r="AN82" s="12"/>
      <c r="AO82" s="12"/>
      <c r="AP82" s="12"/>
      <c r="AQ82" s="12"/>
      <c r="AR82" s="12"/>
    </row>
    <row r="83" spans="2:53">
      <c r="E83" s="2" t="str">
        <f t="shared" si="6"/>
        <v>WM</v>
      </c>
      <c r="F83" s="92" t="s">
        <v>232</v>
      </c>
      <c r="J83" s="2" t="str">
        <f t="shared" si="7"/>
        <v>WMCSV Customers, network, throughput</v>
      </c>
      <c r="R83" s="12"/>
      <c r="T83" s="12"/>
      <c r="U83" s="12"/>
      <c r="V83" s="12"/>
      <c r="W83" s="12"/>
      <c r="X83" s="12"/>
      <c r="Y83" s="56">
        <f>INDEX(Cal_CSVAdjDrivers!Y:Y,MATCH($J83,Cal_CSVAdjDrivers!$J:$J,0))</f>
        <v>127765.81710710139</v>
      </c>
      <c r="Z83" s="56">
        <f>INDEX(Cal_CSVAdjDrivers!Z:Z,MATCH($J83,Cal_CSVAdjDrivers!$J:$J,0))</f>
        <v>126375.68931454234</v>
      </c>
      <c r="AA83" s="56">
        <f>INDEX(Cal_CSVAdjDrivers!AA:AA,MATCH($J83,Cal_CSVAdjDrivers!$J:$J,0))</f>
        <v>125756.80417532114</v>
      </c>
      <c r="AB83" s="56">
        <f>INDEX(Cal_CSVAdjDrivers!AB:AB,MATCH($J83,Cal_CSVAdjDrivers!$J:$J,0))</f>
        <v>127279.89927882288</v>
      </c>
      <c r="AC83" s="56">
        <f>INDEX(Cal_CSVAdjDrivers!AC:AC,MATCH($J83,Cal_CSVAdjDrivers!$J:$J,0))</f>
        <v>127861.26191816435</v>
      </c>
      <c r="AD83" s="56">
        <f>INDEX(Cal_CSVAdjDrivers!AD:AD,MATCH($J83,Cal_CSVAdjDrivers!$J:$J,0))</f>
        <v>126076.02438686826</v>
      </c>
      <c r="AE83" s="56">
        <f>INDEX(Cal_CSVAdjDrivers!AE:AE,MATCH($J83,Cal_CSVAdjDrivers!$J:$J,0))</f>
        <v>129274.92003745107</v>
      </c>
      <c r="AF83" s="56">
        <f>INDEX(Cal_CSVAdjDrivers!AF:AF,MATCH($J83,Cal_CSVAdjDrivers!$J:$J,0))</f>
        <v>129415.15869056122</v>
      </c>
      <c r="AG83" s="56">
        <f>INDEX(Cal_CSVAdjDrivers!AG:AG,MATCH($J83,Cal_CSVAdjDrivers!$J:$J,0))</f>
        <v>129635.75798247734</v>
      </c>
      <c r="AH83" s="56">
        <f>INDEX(Cal_CSVAdjDrivers!AH:AH,MATCH($J83,Cal_CSVAdjDrivers!$J:$J,0))</f>
        <v>129825.24323873036</v>
      </c>
      <c r="AI83" s="56">
        <f>INDEX(Cal_CSVAdjDrivers!AI:AI,MATCH($J83,Cal_CSVAdjDrivers!$J:$J,0))</f>
        <v>130173.53737049548</v>
      </c>
      <c r="AJ83" s="56">
        <f>INDEX(Cal_CSVAdjDrivers!AJ:AJ,MATCH($J83,Cal_CSVAdjDrivers!$J:$J,0))</f>
        <v>130302.45975222385</v>
      </c>
      <c r="AK83" s="56">
        <f>INDEX(Cal_CSVAdjDrivers!AK:AK,MATCH($J83,Cal_CSVAdjDrivers!$J:$J,0))</f>
        <v>130203.01634080443</v>
      </c>
      <c r="AM83" s="12"/>
      <c r="AN83" s="12"/>
      <c r="AO83" s="12"/>
      <c r="AP83" s="12"/>
      <c r="AQ83" s="12"/>
      <c r="AR83" s="12"/>
    </row>
    <row r="84" spans="2:53">
      <c r="E84" s="2" t="str">
        <f t="shared" si="6"/>
        <v>WM</v>
      </c>
      <c r="F84" s="92" t="s">
        <v>233</v>
      </c>
      <c r="J84" s="2" t="str">
        <f t="shared" si="7"/>
        <v>WMCSV Customers, PREs, External condition reports</v>
      </c>
      <c r="R84" s="12"/>
      <c r="T84" s="12"/>
      <c r="U84" s="12"/>
      <c r="V84" s="12"/>
      <c r="W84" s="12"/>
      <c r="X84" s="12"/>
      <c r="Y84" s="56">
        <f>INDEX(Cal_CSVAdjDrivers!Y:Y,MATCH($J84,Cal_CSVAdjDrivers!$J:$J,0))</f>
        <v>75967.247701436005</v>
      </c>
      <c r="Z84" s="56">
        <f>INDEX(Cal_CSVAdjDrivers!Z:Z,MATCH($J84,Cal_CSVAdjDrivers!$J:$J,0))</f>
        <v>75760.45735715903</v>
      </c>
      <c r="AA84" s="56">
        <f>INDEX(Cal_CSVAdjDrivers!AA:AA,MATCH($J84,Cal_CSVAdjDrivers!$J:$J,0))</f>
        <v>74709.185150632984</v>
      </c>
      <c r="AB84" s="56">
        <f>INDEX(Cal_CSVAdjDrivers!AB:AB,MATCH($J84,Cal_CSVAdjDrivers!$J:$J,0))</f>
        <v>76011.052280084798</v>
      </c>
      <c r="AC84" s="56">
        <f>INDEX(Cal_CSVAdjDrivers!AC:AC,MATCH($J84,Cal_CSVAdjDrivers!$J:$J,0))</f>
        <v>71553.510011547784</v>
      </c>
      <c r="AD84" s="56">
        <f>INDEX(Cal_CSVAdjDrivers!AD:AD,MATCH($J84,Cal_CSVAdjDrivers!$J:$J,0))</f>
        <v>68313.148663850647</v>
      </c>
      <c r="AE84" s="56">
        <f>INDEX(Cal_CSVAdjDrivers!AE:AE,MATCH($J84,Cal_CSVAdjDrivers!$J:$J,0))</f>
        <v>62897.26229448204</v>
      </c>
      <c r="AF84" s="56">
        <f>INDEX(Cal_CSVAdjDrivers!AF:AF,MATCH($J84,Cal_CSVAdjDrivers!$J:$J,0))</f>
        <v>67541.072731425011</v>
      </c>
      <c r="AG84" s="56">
        <f>INDEX(Cal_CSVAdjDrivers!AG:AG,MATCH($J84,Cal_CSVAdjDrivers!$J:$J,0))</f>
        <v>65979.480872741959</v>
      </c>
      <c r="AH84" s="56">
        <f>INDEX(Cal_CSVAdjDrivers!AH:AH,MATCH($J84,Cal_CSVAdjDrivers!$J:$J,0))</f>
        <v>65247.178920395294</v>
      </c>
      <c r="AI84" s="56">
        <f>INDEX(Cal_CSVAdjDrivers!AI:AI,MATCH($J84,Cal_CSVAdjDrivers!$J:$J,0))</f>
        <v>64470.884779056709</v>
      </c>
      <c r="AJ84" s="56">
        <f>INDEX(Cal_CSVAdjDrivers!AJ:AJ,MATCH($J84,Cal_CSVAdjDrivers!$J:$J,0))</f>
        <v>63602.976391599594</v>
      </c>
      <c r="AK84" s="56">
        <f>INDEX(Cal_CSVAdjDrivers!AK:AK,MATCH($J84,Cal_CSVAdjDrivers!$J:$J,0))</f>
        <v>62738.861157945452</v>
      </c>
      <c r="AM84" s="12"/>
      <c r="AN84" s="12"/>
      <c r="AO84" s="12"/>
      <c r="AP84" s="12"/>
      <c r="AQ84" s="12"/>
      <c r="AR84" s="12"/>
    </row>
    <row r="85" spans="2:53">
      <c r="E85" s="2" t="str">
        <f t="shared" si="6"/>
        <v>WM</v>
      </c>
      <c r="F85" s="92" t="s">
        <v>234</v>
      </c>
      <c r="J85" s="2" t="str">
        <f t="shared" si="7"/>
        <v>WMCSV Customers, PREs, External condition reports, MEAV</v>
      </c>
      <c r="R85" s="12"/>
      <c r="T85" s="12"/>
      <c r="U85" s="12"/>
      <c r="V85" s="12"/>
      <c r="W85" s="12"/>
      <c r="X85" s="12"/>
      <c r="Y85" s="56">
        <f>INDEX(Cal_CSVAdjDrivers!Y:Y,MATCH($J85,Cal_CSVAdjDrivers!$J:$J,0))</f>
        <v>90829.941977207694</v>
      </c>
      <c r="Z85" s="56">
        <f>INDEX(Cal_CSVAdjDrivers!Z:Z,MATCH($J85,Cal_CSVAdjDrivers!$J:$J,0))</f>
        <v>90461.175077103209</v>
      </c>
      <c r="AA85" s="56">
        <f>INDEX(Cal_CSVAdjDrivers!AA:AA,MATCH($J85,Cal_CSVAdjDrivers!$J:$J,0))</f>
        <v>89584.124588212828</v>
      </c>
      <c r="AB85" s="56">
        <f>INDEX(Cal_CSVAdjDrivers!AB:AB,MATCH($J85,Cal_CSVAdjDrivers!$J:$J,0))</f>
        <v>90635.010851831103</v>
      </c>
      <c r="AC85" s="56">
        <f>INDEX(Cal_CSVAdjDrivers!AC:AC,MATCH($J85,Cal_CSVAdjDrivers!$J:$J,0))</f>
        <v>86917.830614007908</v>
      </c>
      <c r="AD85" s="56">
        <f>INDEX(Cal_CSVAdjDrivers!AD:AD,MATCH($J85,Cal_CSVAdjDrivers!$J:$J,0))</f>
        <v>84170.311739267199</v>
      </c>
      <c r="AE85" s="56">
        <f>INDEX(Cal_CSVAdjDrivers!AE:AE,MATCH($J85,Cal_CSVAdjDrivers!$J:$J,0))</f>
        <v>79494.727172288869</v>
      </c>
      <c r="AF85" s="56">
        <f>INDEX(Cal_CSVAdjDrivers!AF:AF,MATCH($J85,Cal_CSVAdjDrivers!$J:$J,0))</f>
        <v>83464.572180610427</v>
      </c>
      <c r="AG85" s="56">
        <f>INDEX(Cal_CSVAdjDrivers!AG:AG,MATCH($J85,Cal_CSVAdjDrivers!$J:$J,0))</f>
        <v>82126.538177147231</v>
      </c>
      <c r="AH85" s="56">
        <f>INDEX(Cal_CSVAdjDrivers!AH:AH,MATCH($J85,Cal_CSVAdjDrivers!$J:$J,0))</f>
        <v>81499.965441265915</v>
      </c>
      <c r="AI85" s="56">
        <f>INDEX(Cal_CSVAdjDrivers!AI:AI,MATCH($J85,Cal_CSVAdjDrivers!$J:$J,0))</f>
        <v>80833.395437657236</v>
      </c>
      <c r="AJ85" s="56">
        <f>INDEX(Cal_CSVAdjDrivers!AJ:AJ,MATCH($J85,Cal_CSVAdjDrivers!$J:$J,0))</f>
        <v>80082.59357774831</v>
      </c>
      <c r="AK85" s="56">
        <f>INDEX(Cal_CSVAdjDrivers!AK:AK,MATCH($J85,Cal_CSVAdjDrivers!$J:$J,0))</f>
        <v>79332.066722774864</v>
      </c>
      <c r="AM85" s="12"/>
      <c r="AN85" s="12"/>
      <c r="AO85" s="12"/>
      <c r="AP85" s="12"/>
      <c r="AQ85" s="12"/>
      <c r="AR85" s="12"/>
    </row>
    <row r="86" spans="2:53">
      <c r="E86" s="2" t="str">
        <f t="shared" si="6"/>
        <v>WM</v>
      </c>
      <c r="F86" s="92" t="s">
        <v>229</v>
      </c>
      <c r="J86" s="2" t="str">
        <f t="shared" si="7"/>
        <v>WMCSV Totex (smoothed)</v>
      </c>
      <c r="R86" s="12"/>
      <c r="T86" s="12"/>
      <c r="U86" s="12"/>
      <c r="V86" s="12"/>
      <c r="W86" s="12"/>
      <c r="X86" s="12"/>
      <c r="Y86" s="56">
        <f>INDEX(Cal_CSVAdjDrivers!Y:Y,MATCH($J86,Cal_CSVAdjDrivers!$J:$J,0))</f>
        <v>848.38088193650799</v>
      </c>
      <c r="Z86" s="56">
        <f>INDEX(Cal_CSVAdjDrivers!Z:Z,MATCH($J86,Cal_CSVAdjDrivers!$J:$J,0))</f>
        <v>742.75501058385157</v>
      </c>
      <c r="AA86" s="56">
        <f>INDEX(Cal_CSVAdjDrivers!AA:AA,MATCH($J86,Cal_CSVAdjDrivers!$J:$J,0))</f>
        <v>913.30616635231775</v>
      </c>
      <c r="AB86" s="56">
        <f>INDEX(Cal_CSVAdjDrivers!AB:AB,MATCH($J86,Cal_CSVAdjDrivers!$J:$J,0))</f>
        <v>880.57497293836195</v>
      </c>
      <c r="AC86" s="56">
        <f>INDEX(Cal_CSVAdjDrivers!AC:AC,MATCH($J86,Cal_CSVAdjDrivers!$J:$J,0))</f>
        <v>828.39643849182244</v>
      </c>
      <c r="AD86" s="56">
        <f>INDEX(Cal_CSVAdjDrivers!AD:AD,MATCH($J86,Cal_CSVAdjDrivers!$J:$J,0))</f>
        <v>813.3157050466325</v>
      </c>
      <c r="AE86" s="56">
        <f>INDEX(Cal_CSVAdjDrivers!AE:AE,MATCH($J86,Cal_CSVAdjDrivers!$J:$J,0))</f>
        <v>810.14306180061578</v>
      </c>
      <c r="AF86" s="56">
        <f>INDEX(Cal_CSVAdjDrivers!AF:AF,MATCH($J86,Cal_CSVAdjDrivers!$J:$J,0))</f>
        <v>1007.1914608938066</v>
      </c>
      <c r="AG86" s="56">
        <f>INDEX(Cal_CSVAdjDrivers!AG:AG,MATCH($J86,Cal_CSVAdjDrivers!$J:$J,0))</f>
        <v>878.14139186768455</v>
      </c>
      <c r="AH86" s="56">
        <f>INDEX(Cal_CSVAdjDrivers!AH:AH,MATCH($J86,Cal_CSVAdjDrivers!$J:$J,0))</f>
        <v>881.4602530394028</v>
      </c>
      <c r="AI86" s="56">
        <f>INDEX(Cal_CSVAdjDrivers!AI:AI,MATCH($J86,Cal_CSVAdjDrivers!$J:$J,0))</f>
        <v>888.23535825468423</v>
      </c>
      <c r="AJ86" s="56">
        <f>INDEX(Cal_CSVAdjDrivers!AJ:AJ,MATCH($J86,Cal_CSVAdjDrivers!$J:$J,0))</f>
        <v>878.07810951332306</v>
      </c>
      <c r="AK86" s="56">
        <f>INDEX(Cal_CSVAdjDrivers!AK:AK,MATCH($J86,Cal_CSVAdjDrivers!$J:$J,0))</f>
        <v>876.62082503171428</v>
      </c>
      <c r="AM86" s="12"/>
      <c r="AN86" s="12"/>
      <c r="AO86" s="12"/>
      <c r="AP86" s="12"/>
      <c r="AQ86" s="12"/>
      <c r="AR86" s="12"/>
    </row>
    <row r="87" spans="2:53">
      <c r="E87" s="2" t="str">
        <f t="shared" si="6"/>
        <v>WM</v>
      </c>
      <c r="F87" s="92" t="s">
        <v>230</v>
      </c>
      <c r="J87" s="2" t="str">
        <f t="shared" si="7"/>
        <v>WMCSV Capex (smoothed)</v>
      </c>
      <c r="R87" s="12"/>
      <c r="T87" s="12"/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F87" s="12"/>
      <c r="AG87" s="12"/>
      <c r="AH87" s="12"/>
      <c r="AI87" s="12"/>
      <c r="AJ87" s="12"/>
      <c r="AK87" s="12"/>
      <c r="AM87" s="12"/>
      <c r="AN87" s="12"/>
      <c r="AO87" s="12"/>
      <c r="AP87" s="12"/>
      <c r="AQ87" s="12"/>
      <c r="AR87" s="12"/>
    </row>
    <row r="88" spans="2:53">
      <c r="E88" s="2" t="s">
        <v>28</v>
      </c>
      <c r="F88" s="92" t="s">
        <v>584</v>
      </c>
      <c r="J88" s="2" t="str">
        <f t="shared" si="7"/>
        <v>WMCSV Totex_MaxPREs</v>
      </c>
      <c r="R88" s="12"/>
      <c r="T88" s="12"/>
      <c r="U88" s="12"/>
      <c r="V88" s="12"/>
      <c r="W88" s="12"/>
      <c r="X88" s="12"/>
      <c r="Y88" s="56">
        <f>INDEX(Cal_CSVAdjDrivers!Y:Y,MATCH($J88,Cal_CSVAdjDrivers!$J:$J,0))</f>
        <v>748.69408756939595</v>
      </c>
      <c r="Z88" s="56">
        <f>INDEX(Cal_CSVAdjDrivers!Z:Z,MATCH($J88,Cal_CSVAdjDrivers!$J:$J,0))</f>
        <v>646.63061398955256</v>
      </c>
      <c r="AA88" s="56">
        <f>INDEX(Cal_CSVAdjDrivers!AA:AA,MATCH($J88,Cal_CSVAdjDrivers!$J:$J,0))</f>
        <v>838.84135019662369</v>
      </c>
      <c r="AB88" s="56">
        <f>INDEX(Cal_CSVAdjDrivers!AB:AB,MATCH($J88,Cal_CSVAdjDrivers!$J:$J,0))</f>
        <v>806.40064393893658</v>
      </c>
      <c r="AC88" s="56">
        <f>INDEX(Cal_CSVAdjDrivers!AC:AC,MATCH($J88,Cal_CSVAdjDrivers!$J:$J,0))</f>
        <v>760.54865953094622</v>
      </c>
      <c r="AD88" s="56">
        <f>INDEX(Cal_CSVAdjDrivers!AD:AD,MATCH($J88,Cal_CSVAdjDrivers!$J:$J,0))</f>
        <v>735.28251236819517</v>
      </c>
      <c r="AE88" s="56">
        <f>INDEX(Cal_CSVAdjDrivers!AE:AE,MATCH($J88,Cal_CSVAdjDrivers!$J:$J,0))</f>
        <v>720.95566612235007</v>
      </c>
      <c r="AF88" s="56">
        <f>INDEX(Cal_CSVAdjDrivers!AF:AF,MATCH($J88,Cal_CSVAdjDrivers!$J:$J,0))</f>
        <v>912.04716001069391</v>
      </c>
      <c r="AG88" s="56">
        <f>INDEX(Cal_CSVAdjDrivers!AG:AG,MATCH($J88,Cal_CSVAdjDrivers!$J:$J,0))</f>
        <v>779.60088332195301</v>
      </c>
      <c r="AH88" s="56">
        <f>INDEX(Cal_CSVAdjDrivers!AH:AH,MATCH($J88,Cal_CSVAdjDrivers!$J:$J,0))</f>
        <v>788.6237586604916</v>
      </c>
      <c r="AI88" s="56">
        <f>INDEX(Cal_CSVAdjDrivers!AI:AI,MATCH($J88,Cal_CSVAdjDrivers!$J:$J,0))</f>
        <v>800.71352770969554</v>
      </c>
      <c r="AJ88" s="56">
        <f>INDEX(Cal_CSVAdjDrivers!AJ:AJ,MATCH($J88,Cal_CSVAdjDrivers!$J:$J,0))</f>
        <v>788.64379493502963</v>
      </c>
      <c r="AK88" s="56">
        <f>INDEX(Cal_CSVAdjDrivers!AK:AK,MATCH($J88,Cal_CSVAdjDrivers!$J:$J,0))</f>
        <v>787.11917907333566</v>
      </c>
      <c r="AM88" s="12"/>
      <c r="AN88" s="12"/>
      <c r="AO88" s="12"/>
      <c r="AP88" s="12"/>
      <c r="AQ88" s="12"/>
      <c r="AR88" s="12"/>
    </row>
    <row r="89" spans="2:53">
      <c r="E89" s="2" t="str">
        <f t="shared" si="6"/>
        <v>WM</v>
      </c>
      <c r="F89" s="92" t="s">
        <v>592</v>
      </c>
      <c r="J89" s="2" t="str">
        <f t="shared" si="7"/>
        <v>WMCSV Totex_MaxPREs (smoothed)</v>
      </c>
      <c r="R89" s="12"/>
      <c r="T89" s="12"/>
      <c r="U89" s="12"/>
      <c r="V89" s="12"/>
      <c r="W89" s="12"/>
      <c r="X89" s="12"/>
      <c r="Y89" s="56">
        <f>INDEX(Cal_CSVAdjDrivers!Y:Y,MATCH($J89,Cal_CSVAdjDrivers!$J:$J,0))</f>
        <v>768.29738244957264</v>
      </c>
      <c r="Z89" s="56">
        <f>INDEX(Cal_CSVAdjDrivers!Z:Z,MATCH($J89,Cal_CSVAdjDrivers!$J:$J,0))</f>
        <v>672.12715189172661</v>
      </c>
      <c r="AA89" s="56">
        <f>INDEX(Cal_CSVAdjDrivers!AA:AA,MATCH($J89,Cal_CSVAdjDrivers!$J:$J,0))</f>
        <v>826.48767112862151</v>
      </c>
      <c r="AB89" s="56">
        <f>INDEX(Cal_CSVAdjDrivers!AB:AB,MATCH($J89,Cal_CSVAdjDrivers!$J:$J,0))</f>
        <v>796.12565448262535</v>
      </c>
      <c r="AC89" s="56">
        <f>INDEX(Cal_CSVAdjDrivers!AC:AC,MATCH($J89,Cal_CSVAdjDrivers!$J:$J,0))</f>
        <v>748.84645307103403</v>
      </c>
      <c r="AD89" s="56">
        <f>INDEX(Cal_CSVAdjDrivers!AD:AD,MATCH($J89,Cal_CSVAdjDrivers!$J:$J,0))</f>
        <v>733.19689069645642</v>
      </c>
      <c r="AE89" s="56">
        <f>INDEX(Cal_CSVAdjDrivers!AE:AE,MATCH($J89,Cal_CSVAdjDrivers!$J:$J,0))</f>
        <v>730.85552722794682</v>
      </c>
      <c r="AF89" s="56">
        <f>INDEX(Cal_CSVAdjDrivers!AF:AF,MATCH($J89,Cal_CSVAdjDrivers!$J:$J,0))</f>
        <v>907.92379969872354</v>
      </c>
      <c r="AG89" s="56">
        <f>INDEX(Cal_CSVAdjDrivers!AG:AG,MATCH($J89,Cal_CSVAdjDrivers!$J:$J,0))</f>
        <v>789.65200787348931</v>
      </c>
      <c r="AH89" s="56">
        <f>INDEX(Cal_CSVAdjDrivers!AH:AH,MATCH($J89,Cal_CSVAdjDrivers!$J:$J,0))</f>
        <v>789.96646539181938</v>
      </c>
      <c r="AI89" s="56">
        <f>INDEX(Cal_CSVAdjDrivers!AI:AI,MATCH($J89,Cal_CSVAdjDrivers!$J:$J,0))</f>
        <v>795.77250840586555</v>
      </c>
      <c r="AJ89" s="56">
        <f>INDEX(Cal_CSVAdjDrivers!AJ:AJ,MATCH($J89,Cal_CSVAdjDrivers!$J:$J,0))</f>
        <v>786.77620430978641</v>
      </c>
      <c r="AK89" s="56">
        <f>INDEX(Cal_CSVAdjDrivers!AK:AK,MATCH($J89,Cal_CSVAdjDrivers!$J:$J,0))</f>
        <v>785.10173710721369</v>
      </c>
      <c r="AM89" s="12"/>
      <c r="AN89" s="12"/>
      <c r="AO89" s="12"/>
      <c r="AP89" s="12"/>
      <c r="AQ89" s="12"/>
      <c r="AR89" s="12"/>
    </row>
    <row r="90" spans="2:53">
      <c r="E90" s="2" t="str">
        <f t="shared" si="6"/>
        <v>WM</v>
      </c>
      <c r="F90" s="92" t="s">
        <v>219</v>
      </c>
      <c r="G90" s="2" t="s">
        <v>227</v>
      </c>
      <c r="J90" s="2" t="str">
        <f t="shared" si="7"/>
        <v>WMCSV EmergencyEconometric</v>
      </c>
      <c r="R90" s="12"/>
      <c r="T90" s="12"/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F90" s="12"/>
      <c r="AG90" s="12"/>
      <c r="AH90" s="12"/>
      <c r="AI90" s="12"/>
      <c r="AJ90" s="12"/>
      <c r="AK90" s="12"/>
      <c r="AM90" s="12"/>
      <c r="AN90" s="12"/>
      <c r="AO90" s="12"/>
      <c r="AP90" s="12"/>
      <c r="AQ90" s="12"/>
      <c r="AR90" s="12"/>
    </row>
    <row r="91" spans="2:53">
      <c r="E91" s="2" t="str">
        <f t="shared" si="6"/>
        <v>WM</v>
      </c>
      <c r="F91" s="92" t="s">
        <v>233</v>
      </c>
      <c r="G91" s="2" t="s">
        <v>227</v>
      </c>
      <c r="J91" s="2" t="str">
        <f t="shared" si="7"/>
        <v>WMCSV Customers, PREs, External condition reportsEconometric</v>
      </c>
      <c r="R91" s="12"/>
      <c r="T91" s="12"/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F91" s="12"/>
      <c r="AG91" s="12"/>
      <c r="AH91" s="12"/>
      <c r="AI91" s="12"/>
      <c r="AJ91" s="12"/>
      <c r="AK91" s="12"/>
      <c r="AM91" s="12"/>
      <c r="AN91" s="12"/>
      <c r="AO91" s="12"/>
      <c r="AP91" s="12"/>
      <c r="AQ91" s="12"/>
      <c r="AR91" s="12"/>
    </row>
    <row r="93" spans="2:53" ht="14.65">
      <c r="B93" s="9" t="s">
        <v>30</v>
      </c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  <c r="AE93" s="9"/>
      <c r="AF93" s="9"/>
      <c r="AG93" s="9"/>
      <c r="AH93" s="9"/>
      <c r="AI93" s="9"/>
      <c r="AJ93" s="9"/>
      <c r="AK93" s="9"/>
      <c r="AL93" s="9"/>
      <c r="AM93" s="9"/>
      <c r="AN93" s="35"/>
      <c r="AO93" s="9"/>
      <c r="AP93" s="9"/>
      <c r="AQ93" s="9"/>
      <c r="AR93" s="9"/>
      <c r="AS93" s="9"/>
      <c r="AT93" s="9"/>
      <c r="AU93" s="9"/>
      <c r="AV93" s="9"/>
      <c r="AW93" s="9"/>
      <c r="AX93" s="9"/>
      <c r="AY93" s="9"/>
      <c r="AZ93" s="9"/>
      <c r="BA93" s="9"/>
    </row>
    <row r="94" spans="2:53">
      <c r="AU94" s="2"/>
    </row>
    <row r="95" spans="2:53">
      <c r="E95" s="2" t="str">
        <f t="shared" ref="E95:E112" si="8">$B$93</f>
        <v>NGN</v>
      </c>
      <c r="F95" s="92" t="s">
        <v>216</v>
      </c>
      <c r="J95" s="2" t="str">
        <f>$E95&amp;""&amp;F95&amp;G95</f>
        <v>NGNCSV Totex</v>
      </c>
      <c r="R95" s="12"/>
      <c r="T95" s="12"/>
      <c r="U95" s="12"/>
      <c r="V95" s="12"/>
      <c r="W95" s="12"/>
      <c r="X95" s="12"/>
      <c r="Y95" s="56">
        <f>INDEX(Cal_CSVAdjDrivers!Y:Y,MATCH($J95,Cal_CSVAdjDrivers!$J:$J,0))</f>
        <v>1283.1324453209374</v>
      </c>
      <c r="Z95" s="56">
        <f>INDEX(Cal_CSVAdjDrivers!Z:Z,MATCH($J95,Cal_CSVAdjDrivers!$J:$J,0))</f>
        <v>1287.4611951380082</v>
      </c>
      <c r="AA95" s="56">
        <f>INDEX(Cal_CSVAdjDrivers!AA:AA,MATCH($J95,Cal_CSVAdjDrivers!$J:$J,0))</f>
        <v>1208.9910332303575</v>
      </c>
      <c r="AB95" s="56">
        <f>INDEX(Cal_CSVAdjDrivers!AB:AB,MATCH($J95,Cal_CSVAdjDrivers!$J:$J,0))</f>
        <v>1193.4467144665255</v>
      </c>
      <c r="AC95" s="56">
        <f>INDEX(Cal_CSVAdjDrivers!AC:AC,MATCH($J95,Cal_CSVAdjDrivers!$J:$J,0))</f>
        <v>1238.9972385063174</v>
      </c>
      <c r="AD95" s="56">
        <f>INDEX(Cal_CSVAdjDrivers!AD:AD,MATCH($J95,Cal_CSVAdjDrivers!$J:$J,0))</f>
        <v>1287.0013635710184</v>
      </c>
      <c r="AE95" s="56">
        <f>INDEX(Cal_CSVAdjDrivers!AE:AE,MATCH($J95,Cal_CSVAdjDrivers!$J:$J,0))</f>
        <v>1249.2663264138985</v>
      </c>
      <c r="AF95" s="56">
        <f>INDEX(Cal_CSVAdjDrivers!AF:AF,MATCH($J95,Cal_CSVAdjDrivers!$J:$J,0))</f>
        <v>1209.9722489378094</v>
      </c>
      <c r="AG95" s="56">
        <f>INDEX(Cal_CSVAdjDrivers!AG:AG,MATCH($J95,Cal_CSVAdjDrivers!$J:$J,0))</f>
        <v>1240.3829349929333</v>
      </c>
      <c r="AH95" s="56">
        <f>INDEX(Cal_CSVAdjDrivers!AH:AH,MATCH($J95,Cal_CSVAdjDrivers!$J:$J,0))</f>
        <v>1241.7368606636958</v>
      </c>
      <c r="AI95" s="56">
        <f>INDEX(Cal_CSVAdjDrivers!AI:AI,MATCH($J95,Cal_CSVAdjDrivers!$J:$J,0))</f>
        <v>1242.6758584460874</v>
      </c>
      <c r="AJ95" s="56">
        <f>INDEX(Cal_CSVAdjDrivers!AJ:AJ,MATCH($J95,Cal_CSVAdjDrivers!$J:$J,0))</f>
        <v>1241.9911041573719</v>
      </c>
      <c r="AK95" s="56">
        <f>INDEX(Cal_CSVAdjDrivers!AK:AK,MATCH($J95,Cal_CSVAdjDrivers!$J:$J,0))</f>
        <v>1181.7249249317606</v>
      </c>
      <c r="AM95" s="12"/>
      <c r="AN95" s="12"/>
      <c r="AO95" s="12"/>
      <c r="AP95" s="12"/>
      <c r="AQ95" s="12"/>
      <c r="AR95" s="12"/>
    </row>
    <row r="96" spans="2:53">
      <c r="E96" s="2" t="str">
        <f t="shared" si="8"/>
        <v>NGN</v>
      </c>
      <c r="F96" s="92" t="s">
        <v>217</v>
      </c>
      <c r="J96" s="2" t="str">
        <f t="shared" ref="J96:J112" si="9">$E96&amp;""&amp;F96&amp;G96</f>
        <v>NGNCSV Opex</v>
      </c>
      <c r="R96" s="12"/>
      <c r="T96" s="12"/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F96" s="12"/>
      <c r="AG96" s="12"/>
      <c r="AH96" s="12"/>
      <c r="AI96" s="12"/>
      <c r="AJ96" s="12"/>
      <c r="AK96" s="12"/>
      <c r="AM96" s="12"/>
      <c r="AN96" s="12"/>
      <c r="AO96" s="12"/>
      <c r="AP96" s="12"/>
      <c r="AQ96" s="12"/>
      <c r="AR96" s="12"/>
    </row>
    <row r="97" spans="5:44">
      <c r="E97" s="2" t="str">
        <f t="shared" si="8"/>
        <v>NGN</v>
      </c>
      <c r="F97" s="92" t="s">
        <v>218</v>
      </c>
      <c r="J97" s="2" t="str">
        <f t="shared" si="9"/>
        <v>NGNCSV Capex</v>
      </c>
      <c r="R97" s="12"/>
      <c r="T97" s="12"/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F97" s="12"/>
      <c r="AG97" s="12"/>
      <c r="AH97" s="12"/>
      <c r="AI97" s="12"/>
      <c r="AJ97" s="12"/>
      <c r="AK97" s="12"/>
      <c r="AM97" s="12"/>
      <c r="AN97" s="12"/>
      <c r="AO97" s="12"/>
      <c r="AP97" s="12"/>
      <c r="AQ97" s="12"/>
      <c r="AR97" s="12"/>
    </row>
    <row r="98" spans="5:44">
      <c r="E98" s="2" t="str">
        <f t="shared" si="8"/>
        <v>NGN</v>
      </c>
      <c r="F98" s="92" t="s">
        <v>219</v>
      </c>
      <c r="J98" s="2" t="str">
        <f t="shared" si="9"/>
        <v>NGNCSV Emergency</v>
      </c>
      <c r="R98" s="12"/>
      <c r="T98" s="12"/>
      <c r="U98" s="12"/>
      <c r="V98" s="12"/>
      <c r="W98" s="12"/>
      <c r="X98" s="12"/>
      <c r="Y98" s="56">
        <f>INDEX(Cal_CSVAdjDrivers!Y:Y,MATCH($J98,Cal_CSVAdjDrivers!$J:$J,0))</f>
        <v>970846.4275531742</v>
      </c>
      <c r="Z98" s="56">
        <f>INDEX(Cal_CSVAdjDrivers!Z:Z,MATCH($J98,Cal_CSVAdjDrivers!$J:$J,0))</f>
        <v>929126.47442022746</v>
      </c>
      <c r="AA98" s="56">
        <f>INDEX(Cal_CSVAdjDrivers!AA:AA,MATCH($J98,Cal_CSVAdjDrivers!$J:$J,0))</f>
        <v>913147.25036519952</v>
      </c>
      <c r="AB98" s="56">
        <f>INDEX(Cal_CSVAdjDrivers!AB:AB,MATCH($J98,Cal_CSVAdjDrivers!$J:$J,0))</f>
        <v>902349.65829273069</v>
      </c>
      <c r="AC98" s="56">
        <f>INDEX(Cal_CSVAdjDrivers!AC:AC,MATCH($J98,Cal_CSVAdjDrivers!$J:$J,0))</f>
        <v>902750.18258386268</v>
      </c>
      <c r="AD98" s="56">
        <f>INDEX(Cal_CSVAdjDrivers!AD:AD,MATCH($J98,Cal_CSVAdjDrivers!$J:$J,0))</f>
        <v>924624.5285311467</v>
      </c>
      <c r="AE98" s="56">
        <f>INDEX(Cal_CSVAdjDrivers!AE:AE,MATCH($J98,Cal_CSVAdjDrivers!$J:$J,0))</f>
        <v>902646.04145558912</v>
      </c>
      <c r="AF98" s="56">
        <f>INDEX(Cal_CSVAdjDrivers!AF:AF,MATCH($J98,Cal_CSVAdjDrivers!$J:$J,0))</f>
        <v>930510.6749416145</v>
      </c>
      <c r="AG98" s="56">
        <f>INDEX(Cal_CSVAdjDrivers!AG:AG,MATCH($J98,Cal_CSVAdjDrivers!$J:$J,0))</f>
        <v>924602.06753743836</v>
      </c>
      <c r="AH98" s="56">
        <f>INDEX(Cal_CSVAdjDrivers!AH:AH,MATCH($J98,Cal_CSVAdjDrivers!$J:$J,0))</f>
        <v>918481.06989967811</v>
      </c>
      <c r="AI98" s="56">
        <f>INDEX(Cal_CSVAdjDrivers!AI:AI,MATCH($J98,Cal_CSVAdjDrivers!$J:$J,0))</f>
        <v>912413.16066615551</v>
      </c>
      <c r="AJ98" s="56">
        <f>INDEX(Cal_CSVAdjDrivers!AJ:AJ,MATCH($J98,Cal_CSVAdjDrivers!$J:$J,0))</f>
        <v>906386.90325452294</v>
      </c>
      <c r="AK98" s="56">
        <f>INDEX(Cal_CSVAdjDrivers!AK:AK,MATCH($J98,Cal_CSVAdjDrivers!$J:$J,0))</f>
        <v>900429.32835113083</v>
      </c>
      <c r="AM98" s="12"/>
      <c r="AN98" s="12"/>
      <c r="AO98" s="12"/>
      <c r="AP98" s="12"/>
      <c r="AQ98" s="12"/>
      <c r="AR98" s="12"/>
    </row>
    <row r="99" spans="5:44">
      <c r="E99" s="2" t="str">
        <f t="shared" si="8"/>
        <v>NGN</v>
      </c>
      <c r="F99" s="92" t="s">
        <v>549</v>
      </c>
      <c r="J99" s="2" t="str">
        <f t="shared" si="9"/>
        <v>NGNMEAV_egep_mobs</v>
      </c>
      <c r="L99" s="2" t="s">
        <v>109</v>
      </c>
      <c r="R99" s="12"/>
      <c r="T99" s="12"/>
      <c r="U99" s="12"/>
      <c r="V99" s="12"/>
      <c r="W99" s="12"/>
      <c r="X99" s="12"/>
      <c r="Y99" s="56">
        <f>INDEX(Cal_GDNDrivers!Y:Y,MATCH($J99,Cal_GDNDrivers!$J:$J,0))</f>
        <v>10770.709174913776</v>
      </c>
      <c r="Z99" s="56">
        <f>INDEX(Cal_GDNDrivers!Z:Z,MATCH($J99,Cal_GDNDrivers!$J:$J,0))</f>
        <v>10692.099262752097</v>
      </c>
      <c r="AA99" s="56">
        <f>INDEX(Cal_GDNDrivers!AA:AA,MATCH($J99,Cal_GDNDrivers!$J:$J,0))</f>
        <v>10606.268484046768</v>
      </c>
      <c r="AB99" s="56">
        <f>INDEX(Cal_GDNDrivers!AB:AB,MATCH($J99,Cal_GDNDrivers!$J:$J,0))</f>
        <v>10498.125687355012</v>
      </c>
      <c r="AC99" s="56">
        <f>INDEX(Cal_GDNDrivers!AC:AC,MATCH($J99,Cal_GDNDrivers!$J:$J,0))</f>
        <v>10443.034432404866</v>
      </c>
      <c r="AD99" s="56">
        <f>INDEX(Cal_GDNDrivers!AD:AD,MATCH($J99,Cal_GDNDrivers!$J:$J,0))</f>
        <v>10395.846281458238</v>
      </c>
      <c r="AE99" s="56">
        <f>INDEX(Cal_GDNDrivers!AE:AE,MATCH($J99,Cal_GDNDrivers!$J:$J,0))</f>
        <v>10407.633791445329</v>
      </c>
      <c r="AF99" s="56">
        <f>INDEX(Cal_GDNDrivers!AF:AF,MATCH($J99,Cal_GDNDrivers!$J:$J,0))</f>
        <v>10384.620357720796</v>
      </c>
      <c r="AG99" s="56">
        <f>INDEX(Cal_GDNDrivers!AG:AG,MATCH($J99,Cal_GDNDrivers!$J:$J,0))</f>
        <v>10363.430877892919</v>
      </c>
      <c r="AH99" s="56">
        <f>INDEX(Cal_GDNDrivers!AH:AH,MATCH($J99,Cal_GDNDrivers!$J:$J,0))</f>
        <v>10342.591910871226</v>
      </c>
      <c r="AI99" s="56">
        <f>INDEX(Cal_GDNDrivers!AI:AI,MATCH($J99,Cal_GDNDrivers!$J:$J,0))</f>
        <v>10322.098692529022</v>
      </c>
      <c r="AJ99" s="56">
        <f>INDEX(Cal_GDNDrivers!AJ:AJ,MATCH($J99,Cal_GDNDrivers!$J:$J,0))</f>
        <v>10301.947210648546</v>
      </c>
      <c r="AK99" s="56">
        <f>INDEX(Cal_GDNDrivers!AK:AK,MATCH($J99,Cal_GDNDrivers!$J:$J,0))</f>
        <v>10282.134047160689</v>
      </c>
      <c r="AM99" s="12"/>
      <c r="AN99" s="12"/>
      <c r="AO99" s="12"/>
      <c r="AP99" s="12"/>
      <c r="AQ99" s="12"/>
      <c r="AR99" s="12"/>
    </row>
    <row r="100" spans="5:44">
      <c r="E100" s="2" t="str">
        <f t="shared" si="8"/>
        <v>NGN</v>
      </c>
      <c r="F100" s="92" t="s">
        <v>223</v>
      </c>
      <c r="J100" s="2" t="str">
        <f t="shared" si="9"/>
        <v>NGNMaintenance MEAV</v>
      </c>
      <c r="L100" s="2" t="s">
        <v>109</v>
      </c>
      <c r="R100" s="12"/>
      <c r="T100" s="12"/>
      <c r="U100" s="12"/>
      <c r="V100" s="12"/>
      <c r="W100" s="12"/>
      <c r="X100" s="12"/>
      <c r="Y100" s="56">
        <f>INDEX(Cal_GDNDrivers!Y:Y,MATCH($J100,Cal_GDNDrivers!$J:$J,0))</f>
        <v>2239.5372267512685</v>
      </c>
      <c r="Z100" s="56">
        <f>INDEX(Cal_GDNDrivers!Z:Z,MATCH($J100,Cal_GDNDrivers!$J:$J,0))</f>
        <v>2199.6985999611989</v>
      </c>
      <c r="AA100" s="56">
        <f>INDEX(Cal_GDNDrivers!AA:AA,MATCH($J100,Cal_GDNDrivers!$J:$J,0))</f>
        <v>2131.9494373713433</v>
      </c>
      <c r="AB100" s="56">
        <f>INDEX(Cal_GDNDrivers!AB:AB,MATCH($J100,Cal_GDNDrivers!$J:$J,0))</f>
        <v>2041.9109986044105</v>
      </c>
      <c r="AC100" s="56">
        <f>INDEX(Cal_GDNDrivers!AC:AC,MATCH($J100,Cal_GDNDrivers!$J:$J,0))</f>
        <v>2017.3270950287779</v>
      </c>
      <c r="AD100" s="56">
        <f>INDEX(Cal_GDNDrivers!AD:AD,MATCH($J100,Cal_GDNDrivers!$J:$J,0))</f>
        <v>2003.9127602971103</v>
      </c>
      <c r="AE100" s="56">
        <f>INDEX(Cal_GDNDrivers!AE:AE,MATCH($J100,Cal_GDNDrivers!$J:$J,0))</f>
        <v>2005.6835381247965</v>
      </c>
      <c r="AF100" s="56">
        <f>INDEX(Cal_GDNDrivers!AF:AF,MATCH($J100,Cal_GDNDrivers!$J:$J,0))</f>
        <v>2005.9814690339354</v>
      </c>
      <c r="AG100" s="56">
        <f>INDEX(Cal_GDNDrivers!AG:AG,MATCH($J100,Cal_GDNDrivers!$J:$J,0))</f>
        <v>2006.6054434430753</v>
      </c>
      <c r="AH100" s="56">
        <f>INDEX(Cal_GDNDrivers!AH:AH,MATCH($J100,Cal_GDNDrivers!$J:$J,0))</f>
        <v>2007.2294178522161</v>
      </c>
      <c r="AI100" s="56">
        <f>INDEX(Cal_GDNDrivers!AI:AI,MATCH($J100,Cal_GDNDrivers!$J:$J,0))</f>
        <v>2007.8533922613542</v>
      </c>
      <c r="AJ100" s="56">
        <f>INDEX(Cal_GDNDrivers!AJ:AJ,MATCH($J100,Cal_GDNDrivers!$J:$J,0))</f>
        <v>2008.4773666704941</v>
      </c>
      <c r="AK100" s="56">
        <f>INDEX(Cal_GDNDrivers!AK:AK,MATCH($J100,Cal_GDNDrivers!$J:$J,0))</f>
        <v>2009.1013410796349</v>
      </c>
      <c r="AM100" s="12"/>
      <c r="AN100" s="12"/>
      <c r="AO100" s="12"/>
      <c r="AP100" s="12"/>
      <c r="AQ100" s="12"/>
      <c r="AR100" s="12"/>
    </row>
    <row r="101" spans="5:44">
      <c r="E101" s="2" t="str">
        <f t="shared" si="8"/>
        <v>NGN</v>
      </c>
      <c r="F101" s="92" t="s">
        <v>159</v>
      </c>
      <c r="J101" s="2" t="str">
        <f t="shared" si="9"/>
        <v>NGNTotal external condition reports
(service condition + mains condition)</v>
      </c>
      <c r="L101" s="2" t="s">
        <v>235</v>
      </c>
      <c r="R101" s="12"/>
      <c r="T101" s="12"/>
      <c r="U101" s="12"/>
      <c r="V101" s="12"/>
      <c r="W101" s="12"/>
      <c r="X101" s="12"/>
      <c r="Y101" s="56">
        <f>INDEX(Cal_GDNDrivers!Y:Y,MATCH($J101,Cal_GDNDrivers!$J:$J,0))</f>
        <v>21709</v>
      </c>
      <c r="Z101" s="56">
        <f>INDEX(Cal_GDNDrivers!Z:Z,MATCH($J101,Cal_GDNDrivers!$J:$J,0))</f>
        <v>17312</v>
      </c>
      <c r="AA101" s="56">
        <f>INDEX(Cal_GDNDrivers!AA:AA,MATCH($J101,Cal_GDNDrivers!$J:$J,0))</f>
        <v>15722</v>
      </c>
      <c r="AB101" s="56">
        <f>INDEX(Cal_GDNDrivers!AB:AB,MATCH($J101,Cal_GDNDrivers!$J:$J,0))</f>
        <v>14525</v>
      </c>
      <c r="AC101" s="56">
        <f>INDEX(Cal_GDNDrivers!AC:AC,MATCH($J101,Cal_GDNDrivers!$J:$J,0))</f>
        <v>14406</v>
      </c>
      <c r="AD101" s="56">
        <f>INDEX(Cal_GDNDrivers!AD:AD,MATCH($J101,Cal_GDNDrivers!$J:$J,0))</f>
        <v>16238</v>
      </c>
      <c r="AE101" s="56">
        <f>INDEX(Cal_GDNDrivers!AE:AE,MATCH($J101,Cal_GDNDrivers!$J:$J,0))</f>
        <v>14277</v>
      </c>
      <c r="AF101" s="56">
        <f>INDEX(Cal_GDNDrivers!AF:AF,MATCH($J101,Cal_GDNDrivers!$J:$J,0))</f>
        <v>16512</v>
      </c>
      <c r="AG101" s="56">
        <f>INDEX(Cal_GDNDrivers!AG:AG,MATCH($J101,Cal_GDNDrivers!$J:$J,0))</f>
        <v>15851.52</v>
      </c>
      <c r="AH101" s="56">
        <f>INDEX(Cal_GDNDrivers!AH:AH,MATCH($J101,Cal_GDNDrivers!$J:$J,0))</f>
        <v>15217.459200000001</v>
      </c>
      <c r="AI101" s="56">
        <f>INDEX(Cal_GDNDrivers!AI:AI,MATCH($J101,Cal_GDNDrivers!$J:$J,0))</f>
        <v>14608.760832</v>
      </c>
      <c r="AJ101" s="56">
        <f>INDEX(Cal_GDNDrivers!AJ:AJ,MATCH($J101,Cal_GDNDrivers!$J:$J,0))</f>
        <v>14024.410399</v>
      </c>
      <c r="AK101" s="56">
        <f>INDEX(Cal_GDNDrivers!AK:AK,MATCH($J101,Cal_GDNDrivers!$J:$J,0))</f>
        <v>13463.433982999999</v>
      </c>
      <c r="AM101" s="12"/>
      <c r="AN101" s="12"/>
      <c r="AO101" s="12"/>
      <c r="AP101" s="12"/>
      <c r="AQ101" s="12"/>
      <c r="AR101" s="12"/>
    </row>
    <row r="102" spans="5:44">
      <c r="E102" s="2" t="str">
        <f t="shared" si="8"/>
        <v>NGN</v>
      </c>
      <c r="F102" s="92" t="s">
        <v>583</v>
      </c>
      <c r="J102" s="2" t="str">
        <f t="shared" si="9"/>
        <v>NGNCSV Customers, MEAV</v>
      </c>
      <c r="R102" s="12"/>
      <c r="T102" s="12"/>
      <c r="U102" s="12"/>
      <c r="V102" s="12"/>
      <c r="W102" s="12"/>
      <c r="X102" s="12"/>
      <c r="Y102" s="56">
        <f>INDEX(Cal_CSVAdjDrivers!Y:Y,MATCH($J102,Cal_CSVAdjDrivers!$J:$J,0))</f>
        <v>20666.280094139951</v>
      </c>
      <c r="Z102" s="56">
        <f>INDEX(Cal_CSVAdjDrivers!Z:Z,MATCH($J102,Cal_CSVAdjDrivers!$J:$J,0))</f>
        <v>20535.932282018803</v>
      </c>
      <c r="AA102" s="56">
        <f>INDEX(Cal_CSVAdjDrivers!AA:AA,MATCH($J102,Cal_CSVAdjDrivers!$J:$J,0))</f>
        <v>20393.768416014307</v>
      </c>
      <c r="AB102" s="56">
        <f>INDEX(Cal_CSVAdjDrivers!AB:AB,MATCH($J102,Cal_CSVAdjDrivers!$J:$J,0))</f>
        <v>20218.950801003779</v>
      </c>
      <c r="AC102" s="56">
        <f>INDEX(Cal_CSVAdjDrivers!AC:AC,MATCH($J102,Cal_CSVAdjDrivers!$J:$J,0))</f>
        <v>20134.216233778894</v>
      </c>
      <c r="AD102" s="56">
        <f>INDEX(Cal_CSVAdjDrivers!AD:AD,MATCH($J102,Cal_CSVAdjDrivers!$J:$J,0))</f>
        <v>20055.046143950683</v>
      </c>
      <c r="AE102" s="56">
        <f>INDEX(Cal_CSVAdjDrivers!AE:AE,MATCH($J102,Cal_CSVAdjDrivers!$J:$J,0))</f>
        <v>20078.042762363319</v>
      </c>
      <c r="AF102" s="56">
        <f>INDEX(Cal_CSVAdjDrivers!AF:AF,MATCH($J102,Cal_CSVAdjDrivers!$J:$J,0))</f>
        <v>20042.796474755454</v>
      </c>
      <c r="AG102" s="56">
        <f>INDEX(Cal_CSVAdjDrivers!AG:AG,MATCH($J102,Cal_CSVAdjDrivers!$J:$J,0))</f>
        <v>20010.560457443346</v>
      </c>
      <c r="AH102" s="56">
        <f>INDEX(Cal_CSVAdjDrivers!AH:AH,MATCH($J102,Cal_CSVAdjDrivers!$J:$J,0))</f>
        <v>19978.889233628735</v>
      </c>
      <c r="AI102" s="56">
        <f>INDEX(Cal_CSVAdjDrivers!AI:AI,MATCH($J102,Cal_CSVAdjDrivers!$J:$J,0))</f>
        <v>19947.775556596607</v>
      </c>
      <c r="AJ102" s="56">
        <f>INDEX(Cal_CSVAdjDrivers!AJ:AJ,MATCH($J102,Cal_CSVAdjDrivers!$J:$J,0))</f>
        <v>19917.213441570879</v>
      </c>
      <c r="AK102" s="56">
        <f>INDEX(Cal_CSVAdjDrivers!AK:AK,MATCH($J102,Cal_CSVAdjDrivers!$J:$J,0))</f>
        <v>19887.197899451599</v>
      </c>
      <c r="AM102" s="12"/>
      <c r="AN102" s="12"/>
      <c r="AO102" s="12"/>
      <c r="AP102" s="12"/>
      <c r="AQ102" s="12"/>
      <c r="AR102" s="12"/>
    </row>
    <row r="103" spans="5:44">
      <c r="E103" s="2" t="str">
        <f t="shared" si="8"/>
        <v>NGN</v>
      </c>
      <c r="F103" s="92" t="s">
        <v>231</v>
      </c>
      <c r="J103" s="2" t="str">
        <f t="shared" si="9"/>
        <v xml:space="preserve">NGNCSV Business Support Costs </v>
      </c>
      <c r="R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F103" s="12"/>
      <c r="AG103" s="12"/>
      <c r="AH103" s="12"/>
      <c r="AI103" s="12"/>
      <c r="AJ103" s="12"/>
      <c r="AK103" s="12"/>
      <c r="AM103" s="12"/>
      <c r="AN103" s="12"/>
      <c r="AO103" s="12"/>
      <c r="AP103" s="12"/>
      <c r="AQ103" s="12"/>
      <c r="AR103" s="12"/>
    </row>
    <row r="104" spans="5:44">
      <c r="E104" s="2" t="str">
        <f t="shared" si="8"/>
        <v>NGN</v>
      </c>
      <c r="F104" s="92" t="s">
        <v>232</v>
      </c>
      <c r="J104" s="2" t="str">
        <f t="shared" si="9"/>
        <v>NGNCSV Customers, network, throughput</v>
      </c>
      <c r="R104" s="12"/>
      <c r="T104" s="12"/>
      <c r="U104" s="12"/>
      <c r="V104" s="12"/>
      <c r="W104" s="12"/>
      <c r="X104" s="12"/>
      <c r="Y104" s="56">
        <f>INDEX(Cal_CSVAdjDrivers!Y:Y,MATCH($J104,Cal_CSVAdjDrivers!$J:$J,0))</f>
        <v>184085.4899982331</v>
      </c>
      <c r="Z104" s="56">
        <f>INDEX(Cal_CSVAdjDrivers!Z:Z,MATCH($J104,Cal_CSVAdjDrivers!$J:$J,0))</f>
        <v>185191.18822324745</v>
      </c>
      <c r="AA104" s="56">
        <f>INDEX(Cal_CSVAdjDrivers!AA:AA,MATCH($J104,Cal_CSVAdjDrivers!$J:$J,0))</f>
        <v>183577.70673929853</v>
      </c>
      <c r="AB104" s="56">
        <f>INDEX(Cal_CSVAdjDrivers!AB:AB,MATCH($J104,Cal_CSVAdjDrivers!$J:$J,0))</f>
        <v>185430.75551297591</v>
      </c>
      <c r="AC104" s="56">
        <f>INDEX(Cal_CSVAdjDrivers!AC:AC,MATCH($J104,Cal_CSVAdjDrivers!$J:$J,0))</f>
        <v>189436.23203242786</v>
      </c>
      <c r="AD104" s="56">
        <f>INDEX(Cal_CSVAdjDrivers!AD:AD,MATCH($J104,Cal_CSVAdjDrivers!$J:$J,0))</f>
        <v>184181.75128218939</v>
      </c>
      <c r="AE104" s="56">
        <f>INDEX(Cal_CSVAdjDrivers!AE:AE,MATCH($J104,Cal_CSVAdjDrivers!$J:$J,0))</f>
        <v>186904.22793491304</v>
      </c>
      <c r="AF104" s="56">
        <f>INDEX(Cal_CSVAdjDrivers!AF:AF,MATCH($J104,Cal_CSVAdjDrivers!$J:$J,0))</f>
        <v>187708.57381572176</v>
      </c>
      <c r="AG104" s="56">
        <f>INDEX(Cal_CSVAdjDrivers!AG:AG,MATCH($J104,Cal_CSVAdjDrivers!$J:$J,0))</f>
        <v>187597.13271220963</v>
      </c>
      <c r="AH104" s="56">
        <f>INDEX(Cal_CSVAdjDrivers!AH:AH,MATCH($J104,Cal_CSVAdjDrivers!$J:$J,0))</f>
        <v>187418.93214128385</v>
      </c>
      <c r="AI104" s="56">
        <f>INDEX(Cal_CSVAdjDrivers!AI:AI,MATCH($J104,Cal_CSVAdjDrivers!$J:$J,0))</f>
        <v>187261.46122449459</v>
      </c>
      <c r="AJ104" s="56">
        <f>INDEX(Cal_CSVAdjDrivers!AJ:AJ,MATCH($J104,Cal_CSVAdjDrivers!$J:$J,0))</f>
        <v>186996.22686947303</v>
      </c>
      <c r="AK104" s="56">
        <f>INDEX(Cal_CSVAdjDrivers!AK:AK,MATCH($J104,Cal_CSVAdjDrivers!$J:$J,0))</f>
        <v>186895.99721365274</v>
      </c>
      <c r="AM104" s="12"/>
      <c r="AN104" s="12"/>
      <c r="AO104" s="12"/>
      <c r="AP104" s="12"/>
      <c r="AQ104" s="12"/>
      <c r="AR104" s="12"/>
    </row>
    <row r="105" spans="5:44">
      <c r="E105" s="2" t="str">
        <f t="shared" si="8"/>
        <v>NGN</v>
      </c>
      <c r="F105" s="92" t="s">
        <v>233</v>
      </c>
      <c r="J105" s="2" t="str">
        <f t="shared" si="9"/>
        <v>NGNCSV Customers, PREs, External condition reports</v>
      </c>
      <c r="R105" s="12"/>
      <c r="T105" s="12"/>
      <c r="U105" s="12"/>
      <c r="V105" s="12"/>
      <c r="W105" s="12"/>
      <c r="X105" s="12"/>
      <c r="Y105" s="56">
        <f>INDEX(Cal_CSVAdjDrivers!Y:Y,MATCH($J105,Cal_CSVAdjDrivers!$J:$J,0))</f>
        <v>100444.0671777269</v>
      </c>
      <c r="Z105" s="56">
        <f>INDEX(Cal_CSVAdjDrivers!Z:Z,MATCH($J105,Cal_CSVAdjDrivers!$J:$J,0))</f>
        <v>88932.274104236334</v>
      </c>
      <c r="AA105" s="56">
        <f>INDEX(Cal_CSVAdjDrivers!AA:AA,MATCH($J105,Cal_CSVAdjDrivers!$J:$J,0))</f>
        <v>88670.323645314988</v>
      </c>
      <c r="AB105" s="56">
        <f>INDEX(Cal_CSVAdjDrivers!AB:AB,MATCH($J105,Cal_CSVAdjDrivers!$J:$J,0))</f>
        <v>84666.929937031542</v>
      </c>
      <c r="AC105" s="56">
        <f>INDEX(Cal_CSVAdjDrivers!AC:AC,MATCH($J105,Cal_CSVAdjDrivers!$J:$J,0))</f>
        <v>84478.391882403695</v>
      </c>
      <c r="AD105" s="56">
        <f>INDEX(Cal_CSVAdjDrivers!AD:AD,MATCH($J105,Cal_CSVAdjDrivers!$J:$J,0))</f>
        <v>86405.763973102818</v>
      </c>
      <c r="AE105" s="56">
        <f>INDEX(Cal_CSVAdjDrivers!AE:AE,MATCH($J105,Cal_CSVAdjDrivers!$J:$J,0))</f>
        <v>79005.05276816398</v>
      </c>
      <c r="AF105" s="56">
        <f>INDEX(Cal_CSVAdjDrivers!AF:AF,MATCH($J105,Cal_CSVAdjDrivers!$J:$J,0))</f>
        <v>89622.40359321564</v>
      </c>
      <c r="AG105" s="56">
        <f>INDEX(Cal_CSVAdjDrivers!AG:AG,MATCH($J105,Cal_CSVAdjDrivers!$J:$J,0))</f>
        <v>87917.679910822175</v>
      </c>
      <c r="AH105" s="56">
        <f>INDEX(Cal_CSVAdjDrivers!AH:AH,MATCH($J105,Cal_CSVAdjDrivers!$J:$J,0))</f>
        <v>86202.201212339496</v>
      </c>
      <c r="AI105" s="56">
        <f>INDEX(Cal_CSVAdjDrivers!AI:AI,MATCH($J105,Cal_CSVAdjDrivers!$J:$J,0))</f>
        <v>84529.174817684529</v>
      </c>
      <c r="AJ105" s="56">
        <f>INDEX(Cal_CSVAdjDrivers!AJ:AJ,MATCH($J105,Cal_CSVAdjDrivers!$J:$J,0))</f>
        <v>82896.024405647695</v>
      </c>
      <c r="AK105" s="56">
        <f>INDEX(Cal_CSVAdjDrivers!AK:AK,MATCH($J105,Cal_CSVAdjDrivers!$J:$J,0))</f>
        <v>81306.915466122577</v>
      </c>
      <c r="AM105" s="12"/>
      <c r="AN105" s="12"/>
      <c r="AO105" s="12"/>
      <c r="AP105" s="12"/>
      <c r="AQ105" s="12"/>
      <c r="AR105" s="12"/>
    </row>
    <row r="106" spans="5:44">
      <c r="E106" s="2" t="str">
        <f t="shared" si="8"/>
        <v>NGN</v>
      </c>
      <c r="F106" s="92" t="s">
        <v>234</v>
      </c>
      <c r="J106" s="2" t="str">
        <f t="shared" si="9"/>
        <v>NGNCSV Customers, PREs, External condition reports, MEAV</v>
      </c>
      <c r="R106" s="12"/>
      <c r="T106" s="12"/>
      <c r="U106" s="12"/>
      <c r="V106" s="12"/>
      <c r="W106" s="12"/>
      <c r="X106" s="12"/>
      <c r="Y106" s="56">
        <f>INDEX(Cal_CSVAdjDrivers!Y:Y,MATCH($J106,Cal_CSVAdjDrivers!$J:$J,0))</f>
        <v>119050.2841039562</v>
      </c>
      <c r="Z106" s="56">
        <f>INDEX(Cal_CSVAdjDrivers!Z:Z,MATCH($J106,Cal_CSVAdjDrivers!$J:$J,0))</f>
        <v>109371.80270415306</v>
      </c>
      <c r="AA106" s="56">
        <f>INDEX(Cal_CSVAdjDrivers!AA:AA,MATCH($J106,Cal_CSVAdjDrivers!$J:$J,0))</f>
        <v>109057.25190460724</v>
      </c>
      <c r="AB106" s="56">
        <f>INDEX(Cal_CSVAdjDrivers!AB:AB,MATCH($J106,Cal_CSVAdjDrivers!$J:$J,0))</f>
        <v>105555.20667914263</v>
      </c>
      <c r="AC106" s="56">
        <f>INDEX(Cal_CSVAdjDrivers!AC:AC,MATCH($J106,Cal_CSVAdjDrivers!$J:$J,0))</f>
        <v>105352.29364035529</v>
      </c>
      <c r="AD106" s="56">
        <f>INDEX(Cal_CSVAdjDrivers!AD:AD,MATCH($J106,Cal_CSVAdjDrivers!$J:$J,0))</f>
        <v>106930.37857582321</v>
      </c>
      <c r="AE106" s="56">
        <f>INDEX(Cal_CSVAdjDrivers!AE:AE,MATCH($J106,Cal_CSVAdjDrivers!$J:$J,0))</f>
        <v>100577.97564196265</v>
      </c>
      <c r="AF106" s="56">
        <f>INDEX(Cal_CSVAdjDrivers!AF:AF,MATCH($J106,Cal_CSVAdjDrivers!$J:$J,0))</f>
        <v>109707.01016559674</v>
      </c>
      <c r="AG106" s="56">
        <f>INDEX(Cal_CSVAdjDrivers!AG:AG,MATCH($J106,Cal_CSVAdjDrivers!$J:$J,0))</f>
        <v>108262.0661173382</v>
      </c>
      <c r="AH106" s="56">
        <f>INDEX(Cal_CSVAdjDrivers!AH:AH,MATCH($J106,Cal_CSVAdjDrivers!$J:$J,0))</f>
        <v>106799.68632910679</v>
      </c>
      <c r="AI106" s="56">
        <f>INDEX(Cal_CSVAdjDrivers!AI:AI,MATCH($J106,Cal_CSVAdjDrivers!$J:$J,0))</f>
        <v>105365.19255731853</v>
      </c>
      <c r="AJ106" s="56">
        <f>INDEX(Cal_CSVAdjDrivers!AJ:AJ,MATCH($J106,Cal_CSVAdjDrivers!$J:$J,0))</f>
        <v>103956.77616460883</v>
      </c>
      <c r="AK106" s="56">
        <f>INDEX(Cal_CSVAdjDrivers!AK:AK,MATCH($J106,Cal_CSVAdjDrivers!$J:$J,0))</f>
        <v>102578.44901016827</v>
      </c>
      <c r="AM106" s="12"/>
      <c r="AN106" s="12"/>
      <c r="AO106" s="12"/>
      <c r="AP106" s="12"/>
      <c r="AQ106" s="12"/>
      <c r="AR106" s="12"/>
    </row>
    <row r="107" spans="5:44">
      <c r="E107" s="2" t="str">
        <f t="shared" si="8"/>
        <v>NGN</v>
      </c>
      <c r="F107" s="92" t="s">
        <v>229</v>
      </c>
      <c r="J107" s="2" t="str">
        <f t="shared" si="9"/>
        <v>NGNCSV Totex (smoothed)</v>
      </c>
      <c r="R107" s="12"/>
      <c r="T107" s="12"/>
      <c r="U107" s="12"/>
      <c r="V107" s="12"/>
      <c r="W107" s="12"/>
      <c r="X107" s="12"/>
      <c r="Y107" s="56">
        <f>INDEX(Cal_CSVAdjDrivers!Y:Y,MATCH($J107,Cal_CSVAdjDrivers!$J:$J,0))</f>
        <v>1309.2181692321462</v>
      </c>
      <c r="Z107" s="56">
        <f>INDEX(Cal_CSVAdjDrivers!Z:Z,MATCH($J107,Cal_CSVAdjDrivers!$J:$J,0))</f>
        <v>1306.2465811922484</v>
      </c>
      <c r="AA107" s="56">
        <f>INDEX(Cal_CSVAdjDrivers!AA:AA,MATCH($J107,Cal_CSVAdjDrivers!$J:$J,0))</f>
        <v>1209.020489219469</v>
      </c>
      <c r="AB107" s="56">
        <f>INDEX(Cal_CSVAdjDrivers!AB:AB,MATCH($J107,Cal_CSVAdjDrivers!$J:$J,0))</f>
        <v>1196.1333939788426</v>
      </c>
      <c r="AC107" s="56">
        <f>INDEX(Cal_CSVAdjDrivers!AC:AC,MATCH($J107,Cal_CSVAdjDrivers!$J:$J,0))</f>
        <v>1241.0768555115656</v>
      </c>
      <c r="AD107" s="56">
        <f>INDEX(Cal_CSVAdjDrivers!AD:AD,MATCH($J107,Cal_CSVAdjDrivers!$J:$J,0))</f>
        <v>1275.4931628224256</v>
      </c>
      <c r="AE107" s="56">
        <f>INDEX(Cal_CSVAdjDrivers!AE:AE,MATCH($J107,Cal_CSVAdjDrivers!$J:$J,0))</f>
        <v>1235.8765502992374</v>
      </c>
      <c r="AF107" s="56">
        <f>INDEX(Cal_CSVAdjDrivers!AF:AF,MATCH($J107,Cal_CSVAdjDrivers!$J:$J,0))</f>
        <v>1227.7649616823705</v>
      </c>
      <c r="AG107" s="56">
        <f>INDEX(Cal_CSVAdjDrivers!AG:AG,MATCH($J107,Cal_CSVAdjDrivers!$J:$J,0))</f>
        <v>1235.3208953192977</v>
      </c>
      <c r="AH107" s="56">
        <f>INDEX(Cal_CSVAdjDrivers!AH:AH,MATCH($J107,Cal_CSVAdjDrivers!$J:$J,0))</f>
        <v>1232.6299103688268</v>
      </c>
      <c r="AI107" s="56">
        <f>INDEX(Cal_CSVAdjDrivers!AI:AI,MATCH($J107,Cal_CSVAdjDrivers!$J:$J,0))</f>
        <v>1231.5404560971551</v>
      </c>
      <c r="AJ107" s="56">
        <f>INDEX(Cal_CSVAdjDrivers!AJ:AJ,MATCH($J107,Cal_CSVAdjDrivers!$J:$J,0))</f>
        <v>1230.9353504277844</v>
      </c>
      <c r="AK107" s="56">
        <f>INDEX(Cal_CSVAdjDrivers!AK:AK,MATCH($J107,Cal_CSVAdjDrivers!$J:$J,0))</f>
        <v>1222.1531667020613</v>
      </c>
      <c r="AM107" s="12"/>
      <c r="AN107" s="12"/>
      <c r="AO107" s="12"/>
      <c r="AP107" s="12"/>
      <c r="AQ107" s="12"/>
      <c r="AR107" s="12"/>
    </row>
    <row r="108" spans="5:44">
      <c r="E108" s="2" t="str">
        <f t="shared" si="8"/>
        <v>NGN</v>
      </c>
      <c r="F108" s="92" t="s">
        <v>230</v>
      </c>
      <c r="J108" s="2" t="str">
        <f t="shared" si="9"/>
        <v>NGNCSV Capex (smoothed)</v>
      </c>
      <c r="R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F108" s="12"/>
      <c r="AG108" s="12"/>
      <c r="AH108" s="12"/>
      <c r="AI108" s="12"/>
      <c r="AJ108" s="12"/>
      <c r="AK108" s="12"/>
      <c r="AM108" s="12"/>
      <c r="AN108" s="12"/>
      <c r="AO108" s="12"/>
      <c r="AP108" s="12"/>
      <c r="AQ108" s="12"/>
      <c r="AR108" s="12"/>
    </row>
    <row r="109" spans="5:44">
      <c r="E109" s="2" t="s">
        <v>30</v>
      </c>
      <c r="F109" s="92" t="s">
        <v>584</v>
      </c>
      <c r="J109" s="2" t="str">
        <f t="shared" si="9"/>
        <v>NGNCSV Totex_MaxPREs</v>
      </c>
      <c r="R109" s="12"/>
      <c r="T109" s="12"/>
      <c r="U109" s="12"/>
      <c r="V109" s="12"/>
      <c r="W109" s="12"/>
      <c r="X109" s="12"/>
      <c r="Y109" s="56">
        <f>INDEX(Cal_CSVAdjDrivers!Y:Y,MATCH($J109,Cal_CSVAdjDrivers!$J:$J,0))</f>
        <v>1164.7147733490149</v>
      </c>
      <c r="Z109" s="56">
        <f>INDEX(Cal_CSVAdjDrivers!Z:Z,MATCH($J109,Cal_CSVAdjDrivers!$J:$J,0))</f>
        <v>1170.0296559433511</v>
      </c>
      <c r="AA109" s="56">
        <f>INDEX(Cal_CSVAdjDrivers!AA:AA,MATCH($J109,Cal_CSVAdjDrivers!$J:$J,0))</f>
        <v>1090.3914807678798</v>
      </c>
      <c r="AB109" s="56">
        <f>INDEX(Cal_CSVAdjDrivers!AB:AB,MATCH($J109,Cal_CSVAdjDrivers!$J:$J,0))</f>
        <v>1076.6800761110494</v>
      </c>
      <c r="AC109" s="56">
        <f>INDEX(Cal_CSVAdjDrivers!AC:AC,MATCH($J109,Cal_CSVAdjDrivers!$J:$J,0))</f>
        <v>1114.1162659520462</v>
      </c>
      <c r="AD109" s="56">
        <f>INDEX(Cal_CSVAdjDrivers!AD:AD,MATCH($J109,Cal_CSVAdjDrivers!$J:$J,0))</f>
        <v>1155.9850237199264</v>
      </c>
      <c r="AE109" s="56">
        <f>INDEX(Cal_CSVAdjDrivers!AE:AE,MATCH($J109,Cal_CSVAdjDrivers!$J:$J,0))</f>
        <v>1123.3563818727962</v>
      </c>
      <c r="AF109" s="56">
        <f>INDEX(Cal_CSVAdjDrivers!AF:AF,MATCH($J109,Cal_CSVAdjDrivers!$J:$J,0))</f>
        <v>1084.7095514471212</v>
      </c>
      <c r="AG109" s="56">
        <f>INDEX(Cal_CSVAdjDrivers!AG:AG,MATCH($J109,Cal_CSVAdjDrivers!$J:$J,0))</f>
        <v>1112.303758189157</v>
      </c>
      <c r="AH109" s="56">
        <f>INDEX(Cal_CSVAdjDrivers!AH:AH,MATCH($J109,Cal_CSVAdjDrivers!$J:$J,0))</f>
        <v>1113.658549925156</v>
      </c>
      <c r="AI109" s="56">
        <f>INDEX(Cal_CSVAdjDrivers!AI:AI,MATCH($J109,Cal_CSVAdjDrivers!$J:$J,0))</f>
        <v>1114.8467303240834</v>
      </c>
      <c r="AJ109" s="56">
        <f>INDEX(Cal_CSVAdjDrivers!AJ:AJ,MATCH($J109,Cal_CSVAdjDrivers!$J:$J,0))</f>
        <v>1114.5782756538133</v>
      </c>
      <c r="AK109" s="56">
        <f>INDEX(Cal_CSVAdjDrivers!AK:AK,MATCH($J109,Cal_CSVAdjDrivers!$J:$J,0))</f>
        <v>1060.4699696991845</v>
      </c>
      <c r="AM109" s="12"/>
      <c r="AN109" s="12"/>
      <c r="AO109" s="12"/>
      <c r="AP109" s="12"/>
      <c r="AQ109" s="12"/>
      <c r="AR109" s="12"/>
    </row>
    <row r="110" spans="5:44">
      <c r="E110" s="2" t="str">
        <f t="shared" si="8"/>
        <v>NGN</v>
      </c>
      <c r="F110" s="92" t="s">
        <v>592</v>
      </c>
      <c r="J110" s="2" t="str">
        <f t="shared" si="9"/>
        <v>NGNCSV Totex_MaxPREs (smoothed)</v>
      </c>
      <c r="R110" s="12"/>
      <c r="T110" s="12"/>
      <c r="U110" s="12"/>
      <c r="V110" s="12"/>
      <c r="W110" s="12"/>
      <c r="X110" s="12"/>
      <c r="Y110" s="56">
        <f>INDEX(Cal_CSVAdjDrivers!Y:Y,MATCH($J110,Cal_CSVAdjDrivers!$J:$J,0))</f>
        <v>1188.3930990929246</v>
      </c>
      <c r="Z110" s="56">
        <f>INDEX(Cal_CSVAdjDrivers!Z:Z,MATCH($J110,Cal_CSVAdjDrivers!$J:$J,0))</f>
        <v>1187.101594782991</v>
      </c>
      <c r="AA110" s="56">
        <f>INDEX(Cal_CSVAdjDrivers!AA:AA,MATCH($J110,Cal_CSVAdjDrivers!$J:$J,0))</f>
        <v>1090.4180471845875</v>
      </c>
      <c r="AB110" s="56">
        <f>INDEX(Cal_CSVAdjDrivers!AB:AB,MATCH($J110,Cal_CSVAdjDrivers!$J:$J,0))</f>
        <v>1079.1038913235293</v>
      </c>
      <c r="AC110" s="56">
        <f>INDEX(Cal_CSVAdjDrivers!AC:AC,MATCH($J110,Cal_CSVAdjDrivers!$J:$J,0))</f>
        <v>1115.9862742623882</v>
      </c>
      <c r="AD110" s="56">
        <f>INDEX(Cal_CSVAdjDrivers!AD:AD,MATCH($J110,Cal_CSVAdjDrivers!$J:$J,0))</f>
        <v>1145.6483542400872</v>
      </c>
      <c r="AE110" s="56">
        <f>INDEX(Cal_CSVAdjDrivers!AE:AE,MATCH($J110,Cal_CSVAdjDrivers!$J:$J,0))</f>
        <v>1111.3161226164457</v>
      </c>
      <c r="AF110" s="56">
        <f>INDEX(Cal_CSVAdjDrivers!AF:AF,MATCH($J110,Cal_CSVAdjDrivers!$J:$J,0))</f>
        <v>1100.6602688930163</v>
      </c>
      <c r="AG110" s="56">
        <f>INDEX(Cal_CSVAdjDrivers!AG:AG,MATCH($J110,Cal_CSVAdjDrivers!$J:$J,0))</f>
        <v>1107.7644134479142</v>
      </c>
      <c r="AH110" s="56">
        <f>INDEX(Cal_CSVAdjDrivers!AH:AH,MATCH($J110,Cal_CSVAdjDrivers!$J:$J,0))</f>
        <v>1105.490931341132</v>
      </c>
      <c r="AI110" s="56">
        <f>INDEX(Cal_CSVAdjDrivers!AI:AI,MATCH($J110,Cal_CSVAdjDrivers!$J:$J,0))</f>
        <v>1104.8567825712767</v>
      </c>
      <c r="AJ110" s="56">
        <f>INDEX(Cal_CSVAdjDrivers!AJ:AJ,MATCH($J110,Cal_CSVAdjDrivers!$J:$J,0))</f>
        <v>1104.6567046484099</v>
      </c>
      <c r="AK110" s="56">
        <f>INDEX(Cal_CSVAdjDrivers!AK:AK,MATCH($J110,Cal_CSVAdjDrivers!$J:$J,0))</f>
        <v>1096.7499325066187</v>
      </c>
      <c r="AM110" s="12"/>
      <c r="AN110" s="12"/>
      <c r="AO110" s="12"/>
      <c r="AP110" s="12"/>
      <c r="AQ110" s="12"/>
      <c r="AR110" s="12"/>
    </row>
    <row r="111" spans="5:44">
      <c r="E111" s="2" t="str">
        <f t="shared" si="8"/>
        <v>NGN</v>
      </c>
      <c r="F111" s="92" t="s">
        <v>219</v>
      </c>
      <c r="G111" s="2" t="s">
        <v>227</v>
      </c>
      <c r="J111" s="2" t="str">
        <f t="shared" si="9"/>
        <v>NGNCSV EmergencyEconometric</v>
      </c>
      <c r="R111" s="12"/>
      <c r="T111" s="12"/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F111" s="12"/>
      <c r="AG111" s="12"/>
      <c r="AH111" s="12"/>
      <c r="AI111" s="12"/>
      <c r="AJ111" s="12"/>
      <c r="AK111" s="12"/>
      <c r="AM111" s="12"/>
      <c r="AN111" s="12"/>
      <c r="AO111" s="12"/>
      <c r="AP111" s="12"/>
      <c r="AQ111" s="12"/>
      <c r="AR111" s="12"/>
    </row>
    <row r="112" spans="5:44">
      <c r="E112" s="2" t="str">
        <f t="shared" si="8"/>
        <v>NGN</v>
      </c>
      <c r="F112" s="92" t="s">
        <v>233</v>
      </c>
      <c r="G112" s="2" t="s">
        <v>227</v>
      </c>
      <c r="J112" s="2" t="str">
        <f t="shared" si="9"/>
        <v>NGNCSV Customers, PREs, External condition reportsEconometric</v>
      </c>
      <c r="R112" s="12"/>
      <c r="T112" s="12"/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F112" s="12"/>
      <c r="AG112" s="12"/>
      <c r="AH112" s="12"/>
      <c r="AI112" s="12"/>
      <c r="AJ112" s="12"/>
      <c r="AK112" s="12"/>
      <c r="AM112" s="12"/>
      <c r="AN112" s="12"/>
      <c r="AO112" s="12"/>
      <c r="AP112" s="12"/>
      <c r="AQ112" s="12"/>
      <c r="AR112" s="12"/>
    </row>
    <row r="114" spans="2:53" ht="14.65">
      <c r="B114" s="9" t="s">
        <v>32</v>
      </c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35"/>
      <c r="AO114" s="9"/>
      <c r="AP114" s="9"/>
      <c r="AQ114" s="9"/>
      <c r="AR114" s="9"/>
      <c r="AS114" s="9"/>
      <c r="AT114" s="9"/>
      <c r="AU114" s="9"/>
      <c r="AV114" s="9"/>
      <c r="AW114" s="9"/>
      <c r="AX114" s="9"/>
      <c r="AY114" s="9"/>
      <c r="AZ114" s="9"/>
      <c r="BA114" s="9"/>
    </row>
    <row r="115" spans="2:53">
      <c r="AU115" s="2"/>
    </row>
    <row r="116" spans="2:53">
      <c r="E116" s="2" t="str">
        <f t="shared" ref="E116:E133" si="10">$B$114</f>
        <v>Sc</v>
      </c>
      <c r="F116" s="92" t="s">
        <v>216</v>
      </c>
      <c r="J116" s="2" t="str">
        <f>$E116&amp;""&amp;F116&amp;G116</f>
        <v>ScCSV Totex</v>
      </c>
      <c r="R116" s="12"/>
      <c r="T116" s="12"/>
      <c r="U116" s="12"/>
      <c r="V116" s="12"/>
      <c r="W116" s="12"/>
      <c r="X116" s="12"/>
      <c r="Y116" s="56">
        <f>INDEX(Cal_CSVAdjDrivers!Y:Y,MATCH($J116,Cal_CSVAdjDrivers!$J:$J,0))</f>
        <v>800.66928417511349</v>
      </c>
      <c r="Z116" s="56">
        <f>INDEX(Cal_CSVAdjDrivers!Z:Z,MATCH($J116,Cal_CSVAdjDrivers!$J:$J,0))</f>
        <v>778.71052396651942</v>
      </c>
      <c r="AA116" s="56">
        <f>INDEX(Cal_CSVAdjDrivers!AA:AA,MATCH($J116,Cal_CSVAdjDrivers!$J:$J,0))</f>
        <v>812.86447695757067</v>
      </c>
      <c r="AB116" s="56">
        <f>INDEX(Cal_CSVAdjDrivers!AB:AB,MATCH($J116,Cal_CSVAdjDrivers!$J:$J,0))</f>
        <v>805.98049756458715</v>
      </c>
      <c r="AC116" s="56">
        <f>INDEX(Cal_CSVAdjDrivers!AC:AC,MATCH($J116,Cal_CSVAdjDrivers!$J:$J,0))</f>
        <v>766.35108597337546</v>
      </c>
      <c r="AD116" s="56">
        <f>INDEX(Cal_CSVAdjDrivers!AD:AD,MATCH($J116,Cal_CSVAdjDrivers!$J:$J,0))</f>
        <v>819.34564173163699</v>
      </c>
      <c r="AE116" s="56">
        <f>INDEX(Cal_CSVAdjDrivers!AE:AE,MATCH($J116,Cal_CSVAdjDrivers!$J:$J,0))</f>
        <v>791.65139568564632</v>
      </c>
      <c r="AF116" s="56">
        <f>INDEX(Cal_CSVAdjDrivers!AF:AF,MATCH($J116,Cal_CSVAdjDrivers!$J:$J,0))</f>
        <v>739.23579771057655</v>
      </c>
      <c r="AG116" s="56">
        <f>INDEX(Cal_CSVAdjDrivers!AG:AG,MATCH($J116,Cal_CSVAdjDrivers!$J:$J,0))</f>
        <v>758.84398027540681</v>
      </c>
      <c r="AH116" s="56">
        <f>INDEX(Cal_CSVAdjDrivers!AH:AH,MATCH($J116,Cal_CSVAdjDrivers!$J:$J,0))</f>
        <v>757.70717877369907</v>
      </c>
      <c r="AI116" s="56">
        <f>INDEX(Cal_CSVAdjDrivers!AI:AI,MATCH($J116,Cal_CSVAdjDrivers!$J:$J,0))</f>
        <v>756.46311826673502</v>
      </c>
      <c r="AJ116" s="56">
        <f>INDEX(Cal_CSVAdjDrivers!AJ:AJ,MATCH($J116,Cal_CSVAdjDrivers!$J:$J,0))</f>
        <v>749.86658886073326</v>
      </c>
      <c r="AK116" s="56">
        <f>INDEX(Cal_CSVAdjDrivers!AK:AK,MATCH($J116,Cal_CSVAdjDrivers!$J:$J,0))</f>
        <v>738.70091605038272</v>
      </c>
      <c r="AM116" s="12"/>
      <c r="AN116" s="12"/>
      <c r="AO116" s="12"/>
      <c r="AP116" s="12"/>
      <c r="AQ116" s="12"/>
      <c r="AR116" s="12"/>
    </row>
    <row r="117" spans="2:53">
      <c r="E117" s="2" t="str">
        <f t="shared" si="10"/>
        <v>Sc</v>
      </c>
      <c r="F117" s="92" t="s">
        <v>217</v>
      </c>
      <c r="J117" s="2" t="str">
        <f t="shared" ref="J117:J133" si="11">$E117&amp;""&amp;F117&amp;G117</f>
        <v>ScCSV Opex</v>
      </c>
      <c r="R117" s="12"/>
      <c r="T117" s="12"/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12"/>
      <c r="AI117" s="12"/>
      <c r="AJ117" s="12"/>
      <c r="AK117" s="12"/>
      <c r="AM117" s="12"/>
      <c r="AN117" s="12"/>
      <c r="AO117" s="12"/>
      <c r="AP117" s="12"/>
      <c r="AQ117" s="12"/>
      <c r="AR117" s="12"/>
    </row>
    <row r="118" spans="2:53">
      <c r="E118" s="2" t="str">
        <f t="shared" si="10"/>
        <v>Sc</v>
      </c>
      <c r="F118" s="92" t="s">
        <v>218</v>
      </c>
      <c r="J118" s="2" t="str">
        <f t="shared" si="11"/>
        <v>ScCSV Capex</v>
      </c>
      <c r="R118" s="12"/>
      <c r="T118" s="12"/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F118" s="12"/>
      <c r="AG118" s="12"/>
      <c r="AH118" s="12"/>
      <c r="AI118" s="12"/>
      <c r="AJ118" s="12"/>
      <c r="AK118" s="12"/>
      <c r="AM118" s="12"/>
      <c r="AN118" s="12"/>
      <c r="AO118" s="12"/>
      <c r="AP118" s="12"/>
      <c r="AQ118" s="12"/>
      <c r="AR118" s="12"/>
    </row>
    <row r="119" spans="2:53">
      <c r="E119" s="2" t="str">
        <f t="shared" si="10"/>
        <v>Sc</v>
      </c>
      <c r="F119" s="92" t="s">
        <v>219</v>
      </c>
      <c r="J119" s="2" t="str">
        <f t="shared" si="11"/>
        <v>ScCSV Emergency</v>
      </c>
      <c r="R119" s="12"/>
      <c r="T119" s="12"/>
      <c r="U119" s="12"/>
      <c r="V119" s="12"/>
      <c r="W119" s="12"/>
      <c r="X119" s="12"/>
      <c r="Y119" s="56">
        <f>INDEX(Cal_CSVAdjDrivers!Y:Y,MATCH($J119,Cal_CSVAdjDrivers!$J:$J,0))</f>
        <v>583690.80472789181</v>
      </c>
      <c r="Z119" s="56">
        <f>INDEX(Cal_CSVAdjDrivers!Z:Z,MATCH($J119,Cal_CSVAdjDrivers!$J:$J,0))</f>
        <v>558630.17212141992</v>
      </c>
      <c r="AA119" s="56">
        <f>INDEX(Cal_CSVAdjDrivers!AA:AA,MATCH($J119,Cal_CSVAdjDrivers!$J:$J,0))</f>
        <v>571210.24190901301</v>
      </c>
      <c r="AB119" s="56">
        <f>INDEX(Cal_CSVAdjDrivers!AB:AB,MATCH($J119,Cal_CSVAdjDrivers!$J:$J,0))</f>
        <v>576954.07483192917</v>
      </c>
      <c r="AC119" s="56">
        <f>INDEX(Cal_CSVAdjDrivers!AC:AC,MATCH($J119,Cal_CSVAdjDrivers!$J:$J,0))</f>
        <v>576903.40087187802</v>
      </c>
      <c r="AD119" s="56">
        <f>INDEX(Cal_CSVAdjDrivers!AD:AD,MATCH($J119,Cal_CSVAdjDrivers!$J:$J,0))</f>
        <v>579393.96717870911</v>
      </c>
      <c r="AE119" s="56">
        <f>INDEX(Cal_CSVAdjDrivers!AE:AE,MATCH($J119,Cal_CSVAdjDrivers!$J:$J,0))</f>
        <v>572485.89738123189</v>
      </c>
      <c r="AF119" s="56">
        <f>INDEX(Cal_CSVAdjDrivers!AF:AF,MATCH($J119,Cal_CSVAdjDrivers!$J:$J,0))</f>
        <v>570953.08038041054</v>
      </c>
      <c r="AG119" s="56">
        <f>INDEX(Cal_CSVAdjDrivers!AG:AG,MATCH($J119,Cal_CSVAdjDrivers!$J:$J,0))</f>
        <v>571422.01804712182</v>
      </c>
      <c r="AH119" s="56">
        <f>INDEX(Cal_CSVAdjDrivers!AH:AH,MATCH($J119,Cal_CSVAdjDrivers!$J:$J,0))</f>
        <v>571684.76069073076</v>
      </c>
      <c r="AI119" s="56">
        <f>INDEX(Cal_CSVAdjDrivers!AI:AI,MATCH($J119,Cal_CSVAdjDrivers!$J:$J,0))</f>
        <v>571911.85975547822</v>
      </c>
      <c r="AJ119" s="56">
        <f>INDEX(Cal_CSVAdjDrivers!AJ:AJ,MATCH($J119,Cal_CSVAdjDrivers!$J:$J,0))</f>
        <v>572138.12630450306</v>
      </c>
      <c r="AK119" s="56">
        <f>INDEX(Cal_CSVAdjDrivers!AK:AK,MATCH($J119,Cal_CSVAdjDrivers!$J:$J,0))</f>
        <v>572322.78870792768</v>
      </c>
      <c r="AM119" s="12"/>
      <c r="AN119" s="12"/>
      <c r="AO119" s="12"/>
      <c r="AP119" s="12"/>
      <c r="AQ119" s="12"/>
      <c r="AR119" s="12"/>
    </row>
    <row r="120" spans="2:53">
      <c r="E120" s="2" t="str">
        <f t="shared" si="10"/>
        <v>Sc</v>
      </c>
      <c r="F120" s="92" t="s">
        <v>549</v>
      </c>
      <c r="J120" s="2" t="str">
        <f t="shared" si="11"/>
        <v>ScMEAV_egep_mobs</v>
      </c>
      <c r="L120" s="2" t="s">
        <v>109</v>
      </c>
      <c r="R120" s="12"/>
      <c r="T120" s="12"/>
      <c r="U120" s="12"/>
      <c r="V120" s="12"/>
      <c r="W120" s="12"/>
      <c r="X120" s="12"/>
      <c r="Y120" s="56">
        <f>INDEX(Cal_GDNDrivers!Y:Y,MATCH($J120,Cal_GDNDrivers!$J:$J,0))</f>
        <v>8559.9750307840568</v>
      </c>
      <c r="Z120" s="56">
        <f>INDEX(Cal_GDNDrivers!Z:Z,MATCH($J120,Cal_GDNDrivers!$J:$J,0))</f>
        <v>8561.828439683024</v>
      </c>
      <c r="AA120" s="56">
        <f>INDEX(Cal_GDNDrivers!AA:AA,MATCH($J120,Cal_GDNDrivers!$J:$J,0))</f>
        <v>8560.4483114859759</v>
      </c>
      <c r="AB120" s="56">
        <f>INDEX(Cal_GDNDrivers!AB:AB,MATCH($J120,Cal_GDNDrivers!$J:$J,0))</f>
        <v>8564.5044336730134</v>
      </c>
      <c r="AC120" s="56">
        <f>INDEX(Cal_GDNDrivers!AC:AC,MATCH($J120,Cal_GDNDrivers!$J:$J,0))</f>
        <v>8556.6956978487742</v>
      </c>
      <c r="AD120" s="56">
        <f>INDEX(Cal_GDNDrivers!AD:AD,MATCH($J120,Cal_GDNDrivers!$J:$J,0))</f>
        <v>8519.8778095643283</v>
      </c>
      <c r="AE120" s="56">
        <f>INDEX(Cal_GDNDrivers!AE:AE,MATCH($J120,Cal_GDNDrivers!$J:$J,0))</f>
        <v>8515.3177872912875</v>
      </c>
      <c r="AF120" s="56">
        <f>INDEX(Cal_GDNDrivers!AF:AF,MATCH($J120,Cal_GDNDrivers!$J:$J,0))</f>
        <v>8509.337929028401</v>
      </c>
      <c r="AG120" s="56">
        <f>INDEX(Cal_GDNDrivers!AG:AG,MATCH($J120,Cal_GDNDrivers!$J:$J,0))</f>
        <v>8509.6448926327903</v>
      </c>
      <c r="AH120" s="56">
        <f>INDEX(Cal_GDNDrivers!AH:AH,MATCH($J120,Cal_GDNDrivers!$J:$J,0))</f>
        <v>8512.3677095326748</v>
      </c>
      <c r="AI120" s="56">
        <f>INDEX(Cal_GDNDrivers!AI:AI,MATCH($J120,Cal_GDNDrivers!$J:$J,0))</f>
        <v>8510.8273377516089</v>
      </c>
      <c r="AJ120" s="56">
        <f>INDEX(Cal_GDNDrivers!AJ:AJ,MATCH($J120,Cal_GDNDrivers!$J:$J,0))</f>
        <v>8498.3524012543639</v>
      </c>
      <c r="AK120" s="56">
        <f>INDEX(Cal_GDNDrivers!AK:AK,MATCH($J120,Cal_GDNDrivers!$J:$J,0))</f>
        <v>8491.8578404175551</v>
      </c>
      <c r="AM120" s="12"/>
      <c r="AN120" s="12"/>
      <c r="AO120" s="12"/>
      <c r="AP120" s="12"/>
      <c r="AQ120" s="12"/>
      <c r="AR120" s="12"/>
    </row>
    <row r="121" spans="2:53">
      <c r="E121" s="2" t="str">
        <f t="shared" si="10"/>
        <v>Sc</v>
      </c>
      <c r="F121" s="92" t="s">
        <v>223</v>
      </c>
      <c r="J121" s="2" t="str">
        <f t="shared" si="11"/>
        <v>ScMaintenance MEAV</v>
      </c>
      <c r="L121" s="2" t="s">
        <v>109</v>
      </c>
      <c r="R121" s="12"/>
      <c r="T121" s="12"/>
      <c r="U121" s="12"/>
      <c r="V121" s="12"/>
      <c r="W121" s="12"/>
      <c r="X121" s="12"/>
      <c r="Y121" s="56">
        <f>INDEX(Cal_GDNDrivers!Y:Y,MATCH($J121,Cal_GDNDrivers!$J:$J,0))</f>
        <v>1853.5893019132081</v>
      </c>
      <c r="Z121" s="56">
        <f>INDEX(Cal_GDNDrivers!Z:Z,MATCH($J121,Cal_GDNDrivers!$J:$J,0))</f>
        <v>1854.1401468357381</v>
      </c>
      <c r="AA121" s="56">
        <f>INDEX(Cal_GDNDrivers!AA:AA,MATCH($J121,Cal_GDNDrivers!$J:$J,0))</f>
        <v>1855.6195260702734</v>
      </c>
      <c r="AB121" s="56">
        <f>INDEX(Cal_GDNDrivers!AB:AB,MATCH($J121,Cal_GDNDrivers!$J:$J,0))</f>
        <v>1861.3888705591617</v>
      </c>
      <c r="AC121" s="56">
        <f>INDEX(Cal_GDNDrivers!AC:AC,MATCH($J121,Cal_GDNDrivers!$J:$J,0))</f>
        <v>1862.9365834424334</v>
      </c>
      <c r="AD121" s="56">
        <f>INDEX(Cal_GDNDrivers!AD:AD,MATCH($J121,Cal_GDNDrivers!$J:$J,0))</f>
        <v>1848.8716402867904</v>
      </c>
      <c r="AE121" s="56">
        <f>INDEX(Cal_GDNDrivers!AE:AE,MATCH($J121,Cal_GDNDrivers!$J:$J,0))</f>
        <v>1848.1330700849439</v>
      </c>
      <c r="AF121" s="56">
        <f>INDEX(Cal_GDNDrivers!AF:AF,MATCH($J121,Cal_GDNDrivers!$J:$J,0))</f>
        <v>1848.3669604699217</v>
      </c>
      <c r="AG121" s="56">
        <f>INDEX(Cal_GDNDrivers!AG:AG,MATCH($J121,Cal_GDNDrivers!$J:$J,0))</f>
        <v>1848.6129182301875</v>
      </c>
      <c r="AH121" s="56">
        <f>INDEX(Cal_GDNDrivers!AH:AH,MATCH($J121,Cal_GDNDrivers!$J:$J,0))</f>
        <v>1851.314295562298</v>
      </c>
      <c r="AI121" s="56">
        <f>INDEX(Cal_GDNDrivers!AI:AI,MATCH($J121,Cal_GDNDrivers!$J:$J,0))</f>
        <v>1849.1501170668907</v>
      </c>
      <c r="AJ121" s="56">
        <f>INDEX(Cal_GDNDrivers!AJ:AJ,MATCH($J121,Cal_GDNDrivers!$J:$J,0))</f>
        <v>1836.5630395518683</v>
      </c>
      <c r="AK121" s="56">
        <f>INDEX(Cal_GDNDrivers!AK:AK,MATCH($J121,Cal_GDNDrivers!$J:$J,0))</f>
        <v>1830.9014985211725</v>
      </c>
      <c r="AM121" s="12"/>
      <c r="AN121" s="12"/>
      <c r="AO121" s="12"/>
      <c r="AP121" s="12"/>
      <c r="AQ121" s="12"/>
      <c r="AR121" s="12"/>
    </row>
    <row r="122" spans="2:53">
      <c r="E122" s="2" t="str">
        <f t="shared" si="10"/>
        <v>Sc</v>
      </c>
      <c r="F122" s="92" t="s">
        <v>159</v>
      </c>
      <c r="J122" s="2" t="str">
        <f t="shared" si="11"/>
        <v>ScTotal external condition reports
(service condition + mains condition)</v>
      </c>
      <c r="L122" s="2" t="s">
        <v>235</v>
      </c>
      <c r="R122" s="12"/>
      <c r="T122" s="12"/>
      <c r="U122" s="12"/>
      <c r="V122" s="12"/>
      <c r="W122" s="12"/>
      <c r="X122" s="12"/>
      <c r="Y122" s="56">
        <f>INDEX(Cal_GDNDrivers!Y:Y,MATCH($J122,Cal_GDNDrivers!$J:$J,0))</f>
        <v>6534</v>
      </c>
      <c r="Z122" s="56">
        <f>INDEX(Cal_GDNDrivers!Z:Z,MATCH($J122,Cal_GDNDrivers!$J:$J,0))</f>
        <v>5125</v>
      </c>
      <c r="AA122" s="56">
        <f>INDEX(Cal_GDNDrivers!AA:AA,MATCH($J122,Cal_GDNDrivers!$J:$J,0))</f>
        <v>5620</v>
      </c>
      <c r="AB122" s="56">
        <f>INDEX(Cal_GDNDrivers!AB:AB,MATCH($J122,Cal_GDNDrivers!$J:$J,0))</f>
        <v>5814</v>
      </c>
      <c r="AC122" s="56">
        <f>INDEX(Cal_GDNDrivers!AC:AC,MATCH($J122,Cal_GDNDrivers!$J:$J,0))</f>
        <v>5682</v>
      </c>
      <c r="AD122" s="56">
        <f>INDEX(Cal_GDNDrivers!AD:AD,MATCH($J122,Cal_GDNDrivers!$J:$J,0))</f>
        <v>5781</v>
      </c>
      <c r="AE122" s="56">
        <f>INDEX(Cal_GDNDrivers!AE:AE,MATCH($J122,Cal_GDNDrivers!$J:$J,0))</f>
        <v>5378</v>
      </c>
      <c r="AF122" s="56">
        <f>INDEX(Cal_GDNDrivers!AF:AF,MATCH($J122,Cal_GDNDrivers!$J:$J,0))</f>
        <v>5194</v>
      </c>
      <c r="AG122" s="56">
        <f>INDEX(Cal_GDNDrivers!AG:AG,MATCH($J122,Cal_GDNDrivers!$J:$J,0))</f>
        <v>5125.9497579999997</v>
      </c>
      <c r="AH122" s="56">
        <f>INDEX(Cal_GDNDrivers!AH:AH,MATCH($J122,Cal_GDNDrivers!$J:$J,0))</f>
        <v>5052.7510220000004</v>
      </c>
      <c r="AI122" s="56">
        <f>INDEX(Cal_GDNDrivers!AI:AI,MATCH($J122,Cal_GDNDrivers!$J:$J,0))</f>
        <v>4979.3825139999999</v>
      </c>
      <c r="AJ122" s="56">
        <f>INDEX(Cal_GDNDrivers!AJ:AJ,MATCH($J122,Cal_GDNDrivers!$J:$J,0))</f>
        <v>4906.374503</v>
      </c>
      <c r="AK122" s="56">
        <f>INDEX(Cal_GDNDrivers!AK:AK,MATCH($J122,Cal_GDNDrivers!$J:$J,0))</f>
        <v>4833.9721900000004</v>
      </c>
      <c r="AM122" s="12"/>
      <c r="AN122" s="12"/>
      <c r="AO122" s="12"/>
      <c r="AP122" s="12"/>
      <c r="AQ122" s="12"/>
      <c r="AR122" s="12"/>
    </row>
    <row r="123" spans="2:53">
      <c r="E123" s="2" t="str">
        <f t="shared" si="10"/>
        <v>Sc</v>
      </c>
      <c r="F123" s="92" t="s">
        <v>583</v>
      </c>
      <c r="J123" s="2" t="str">
        <f t="shared" si="11"/>
        <v>ScCSV Customers, MEAV</v>
      </c>
      <c r="R123" s="12"/>
      <c r="T123" s="12"/>
      <c r="U123" s="12"/>
      <c r="V123" s="12"/>
      <c r="W123" s="12"/>
      <c r="X123" s="12"/>
      <c r="Y123" s="56">
        <f>INDEX(Cal_CSVAdjDrivers!Y:Y,MATCH($J123,Cal_CSVAdjDrivers!$J:$J,0))</f>
        <v>14978.016588049895</v>
      </c>
      <c r="Z123" s="56">
        <f>INDEX(Cal_CSVAdjDrivers!Z:Z,MATCH($J123,Cal_CSVAdjDrivers!$J:$J,0))</f>
        <v>14991.092134001356</v>
      </c>
      <c r="AA123" s="56">
        <f>INDEX(Cal_CSVAdjDrivers!AA:AA,MATCH($J123,Cal_CSVAdjDrivers!$J:$J,0))</f>
        <v>14995.237978264749</v>
      </c>
      <c r="AB123" s="56">
        <f>INDEX(Cal_CSVAdjDrivers!AB:AB,MATCH($J123,Cal_CSVAdjDrivers!$J:$J,0))</f>
        <v>15008.125969422446</v>
      </c>
      <c r="AC123" s="56">
        <f>INDEX(Cal_CSVAdjDrivers!AC:AC,MATCH($J123,Cal_CSVAdjDrivers!$J:$J,0))</f>
        <v>15004.736685427686</v>
      </c>
      <c r="AD123" s="56">
        <f>INDEX(Cal_CSVAdjDrivers!AD:AD,MATCH($J123,Cal_CSVAdjDrivers!$J:$J,0))</f>
        <v>14943.942909683226</v>
      </c>
      <c r="AE123" s="56">
        <f>INDEX(Cal_CSVAdjDrivers!AE:AE,MATCH($J123,Cal_CSVAdjDrivers!$J:$J,0))</f>
        <v>14940.801621369808</v>
      </c>
      <c r="AF123" s="56">
        <f>INDEX(Cal_CSVAdjDrivers!AF:AF,MATCH($J123,Cal_CSVAdjDrivers!$J:$J,0))</f>
        <v>14940.249169159159</v>
      </c>
      <c r="AG123" s="56">
        <f>INDEX(Cal_CSVAdjDrivers!AG:AG,MATCH($J123,Cal_CSVAdjDrivers!$J:$J,0))</f>
        <v>14948.276001702712</v>
      </c>
      <c r="AH123" s="56">
        <f>INDEX(Cal_CSVAdjDrivers!AH:AH,MATCH($J123,Cal_CSVAdjDrivers!$J:$J,0))</f>
        <v>14960.380877760976</v>
      </c>
      <c r="AI123" s="56">
        <f>INDEX(Cal_CSVAdjDrivers!AI:AI,MATCH($J123,Cal_CSVAdjDrivers!$J:$J,0))</f>
        <v>14965.215356087374</v>
      </c>
      <c r="AJ123" s="56">
        <f>INDEX(Cal_CSVAdjDrivers!AJ:AJ,MATCH($J123,Cal_CSVAdjDrivers!$J:$J,0))</f>
        <v>14951.41925486706</v>
      </c>
      <c r="AK123" s="56">
        <f>INDEX(Cal_CSVAdjDrivers!AK:AK,MATCH($J123,Cal_CSVAdjDrivers!$J:$J,0))</f>
        <v>14947.75178432635</v>
      </c>
      <c r="AM123" s="12"/>
      <c r="AN123" s="12"/>
      <c r="AO123" s="12"/>
      <c r="AP123" s="12"/>
      <c r="AQ123" s="12"/>
      <c r="AR123" s="12"/>
    </row>
    <row r="124" spans="2:53">
      <c r="E124" s="2" t="str">
        <f t="shared" si="10"/>
        <v>Sc</v>
      </c>
      <c r="F124" s="92" t="s">
        <v>231</v>
      </c>
      <c r="J124" s="2" t="str">
        <f t="shared" si="11"/>
        <v xml:space="preserve">ScCSV Business Support Costs </v>
      </c>
      <c r="R124" s="12"/>
      <c r="T124" s="1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F124" s="12"/>
      <c r="AG124" s="12"/>
      <c r="AH124" s="12"/>
      <c r="AI124" s="12"/>
      <c r="AJ124" s="12"/>
      <c r="AK124" s="12"/>
      <c r="AM124" s="12"/>
      <c r="AN124" s="12"/>
      <c r="AO124" s="12"/>
      <c r="AP124" s="12"/>
      <c r="AQ124" s="12"/>
      <c r="AR124" s="12"/>
    </row>
    <row r="125" spans="2:53">
      <c r="E125" s="2" t="str">
        <f t="shared" si="10"/>
        <v>Sc</v>
      </c>
      <c r="F125" s="92" t="s">
        <v>232</v>
      </c>
      <c r="J125" s="2" t="str">
        <f t="shared" si="11"/>
        <v>ScCSV Customers, network, throughput</v>
      </c>
      <c r="R125" s="12"/>
      <c r="T125" s="12"/>
      <c r="U125" s="12"/>
      <c r="V125" s="12"/>
      <c r="W125" s="12"/>
      <c r="X125" s="12"/>
      <c r="Y125" s="56">
        <f>INDEX(Cal_CSVAdjDrivers!Y:Y,MATCH($J125,Cal_CSVAdjDrivers!$J:$J,0))</f>
        <v>128284.66385806177</v>
      </c>
      <c r="Z125" s="56">
        <f>INDEX(Cal_CSVAdjDrivers!Z:Z,MATCH($J125,Cal_CSVAdjDrivers!$J:$J,0))</f>
        <v>127947.98785835288</v>
      </c>
      <c r="AA125" s="56">
        <f>INDEX(Cal_CSVAdjDrivers!AA:AA,MATCH($J125,Cal_CSVAdjDrivers!$J:$J,0))</f>
        <v>128489.52599867727</v>
      </c>
      <c r="AB125" s="56">
        <f>INDEX(Cal_CSVAdjDrivers!AB:AB,MATCH($J125,Cal_CSVAdjDrivers!$J:$J,0))</f>
        <v>127945.57595443691</v>
      </c>
      <c r="AC125" s="56">
        <f>INDEX(Cal_CSVAdjDrivers!AC:AC,MATCH($J125,Cal_CSVAdjDrivers!$J:$J,0))</f>
        <v>128878.54197575425</v>
      </c>
      <c r="AD125" s="56">
        <f>INDEX(Cal_CSVAdjDrivers!AD:AD,MATCH($J125,Cal_CSVAdjDrivers!$J:$J,0))</f>
        <v>128034.21827461474</v>
      </c>
      <c r="AE125" s="56">
        <f>INDEX(Cal_CSVAdjDrivers!AE:AE,MATCH($J125,Cal_CSVAdjDrivers!$J:$J,0))</f>
        <v>128245.16263723913</v>
      </c>
      <c r="AF125" s="56">
        <f>INDEX(Cal_CSVAdjDrivers!AF:AF,MATCH($J125,Cal_CSVAdjDrivers!$J:$J,0))</f>
        <v>128730.72475747019</v>
      </c>
      <c r="AG125" s="56">
        <f>INDEX(Cal_CSVAdjDrivers!AG:AG,MATCH($J125,Cal_CSVAdjDrivers!$J:$J,0))</f>
        <v>128470.6769971246</v>
      </c>
      <c r="AH125" s="56">
        <f>INDEX(Cal_CSVAdjDrivers!AH:AH,MATCH($J125,Cal_CSVAdjDrivers!$J:$J,0))</f>
        <v>128134.67472740421</v>
      </c>
      <c r="AI125" s="56">
        <f>INDEX(Cal_CSVAdjDrivers!AI:AI,MATCH($J125,Cal_CSVAdjDrivers!$J:$J,0))</f>
        <v>127948.25932496595</v>
      </c>
      <c r="AJ125" s="56">
        <f>INDEX(Cal_CSVAdjDrivers!AJ:AJ,MATCH($J125,Cal_CSVAdjDrivers!$J:$J,0))</f>
        <v>127482.40907355117</v>
      </c>
      <c r="AK125" s="56">
        <f>INDEX(Cal_CSVAdjDrivers!AK:AK,MATCH($J125,Cal_CSVAdjDrivers!$J:$J,0))</f>
        <v>127202.75541832861</v>
      </c>
      <c r="AM125" s="12"/>
      <c r="AN125" s="12"/>
      <c r="AO125" s="12"/>
      <c r="AP125" s="12"/>
      <c r="AQ125" s="12"/>
      <c r="AR125" s="12"/>
    </row>
    <row r="126" spans="2:53">
      <c r="E126" s="2" t="str">
        <f t="shared" si="10"/>
        <v>Sc</v>
      </c>
      <c r="F126" s="92" t="s">
        <v>233</v>
      </c>
      <c r="J126" s="2" t="str">
        <f t="shared" si="11"/>
        <v>ScCSV Customers, PREs, External condition reports</v>
      </c>
      <c r="R126" s="12"/>
      <c r="T126" s="12"/>
      <c r="U126" s="12"/>
      <c r="V126" s="12"/>
      <c r="W126" s="12"/>
      <c r="X126" s="12"/>
      <c r="Y126" s="56">
        <f>INDEX(Cal_CSVAdjDrivers!Y:Y,MATCH($J126,Cal_CSVAdjDrivers!$J:$J,0))</f>
        <v>51930.478282072698</v>
      </c>
      <c r="Z126" s="56">
        <f>INDEX(Cal_CSVAdjDrivers!Z:Z,MATCH($J126,Cal_CSVAdjDrivers!$J:$J,0))</f>
        <v>45843.2576742647</v>
      </c>
      <c r="AA126" s="56">
        <f>INDEX(Cal_CSVAdjDrivers!AA:AA,MATCH($J126,Cal_CSVAdjDrivers!$J:$J,0))</f>
        <v>48422.939634517315</v>
      </c>
      <c r="AB126" s="56">
        <f>INDEX(Cal_CSVAdjDrivers!AB:AB,MATCH($J126,Cal_CSVAdjDrivers!$J:$J,0))</f>
        <v>49063.558310435445</v>
      </c>
      <c r="AC126" s="56">
        <f>INDEX(Cal_CSVAdjDrivers!AC:AC,MATCH($J126,Cal_CSVAdjDrivers!$J:$J,0))</f>
        <v>47925.587364466614</v>
      </c>
      <c r="AD126" s="56">
        <f>INDEX(Cal_CSVAdjDrivers!AD:AD,MATCH($J126,Cal_CSVAdjDrivers!$J:$J,0))</f>
        <v>47031.790922600994</v>
      </c>
      <c r="AE126" s="56">
        <f>INDEX(Cal_CSVAdjDrivers!AE:AE,MATCH($J126,Cal_CSVAdjDrivers!$J:$J,0))</f>
        <v>44622.012599902941</v>
      </c>
      <c r="AF126" s="56">
        <f>INDEX(Cal_CSVAdjDrivers!AF:AF,MATCH($J126,Cal_CSVAdjDrivers!$J:$J,0))</f>
        <v>43968.267682070451</v>
      </c>
      <c r="AG126" s="56">
        <f>INDEX(Cal_CSVAdjDrivers!AG:AG,MATCH($J126,Cal_CSVAdjDrivers!$J:$J,0))</f>
        <v>43317.376611560205</v>
      </c>
      <c r="AH126" s="56">
        <f>INDEX(Cal_CSVAdjDrivers!AH:AH,MATCH($J126,Cal_CSVAdjDrivers!$J:$J,0))</f>
        <v>42628.484149196425</v>
      </c>
      <c r="AI126" s="56">
        <f>INDEX(Cal_CSVAdjDrivers!AI:AI,MATCH($J126,Cal_CSVAdjDrivers!$J:$J,0))</f>
        <v>41931.489370365918</v>
      </c>
      <c r="AJ126" s="56">
        <f>INDEX(Cal_CSVAdjDrivers!AJ:AJ,MATCH($J126,Cal_CSVAdjDrivers!$J:$J,0))</f>
        <v>41231.828589456709</v>
      </c>
      <c r="AK126" s="56">
        <f>INDEX(Cal_CSVAdjDrivers!AK:AK,MATCH($J126,Cal_CSVAdjDrivers!$J:$J,0))</f>
        <v>40522.757979735994</v>
      </c>
      <c r="AM126" s="12"/>
      <c r="AN126" s="12"/>
      <c r="AO126" s="12"/>
      <c r="AP126" s="12"/>
      <c r="AQ126" s="12"/>
      <c r="AR126" s="12"/>
    </row>
    <row r="127" spans="2:53">
      <c r="E127" s="2" t="str">
        <f t="shared" si="10"/>
        <v>Sc</v>
      </c>
      <c r="F127" s="92" t="s">
        <v>234</v>
      </c>
      <c r="J127" s="2" t="str">
        <f t="shared" si="11"/>
        <v>ScCSV Customers, PREs, External condition reports, MEAV</v>
      </c>
      <c r="R127" s="12"/>
      <c r="T127" s="12"/>
      <c r="U127" s="12"/>
      <c r="V127" s="12"/>
      <c r="W127" s="12"/>
      <c r="X127" s="12"/>
      <c r="Y127" s="56">
        <f>INDEX(Cal_CSVAdjDrivers!Y:Y,MATCH($J127,Cal_CSVAdjDrivers!$J:$J,0))</f>
        <v>69166.050028836209</v>
      </c>
      <c r="Z127" s="56">
        <f>INDEX(Cal_CSVAdjDrivers!Z:Z,MATCH($J127,Cal_CSVAdjDrivers!$J:$J,0))</f>
        <v>63528.70939423966</v>
      </c>
      <c r="AA127" s="56">
        <f>INDEX(Cal_CSVAdjDrivers!AA:AA,MATCH($J127,Cal_CSVAdjDrivers!$J:$J,0))</f>
        <v>66021.379933905482</v>
      </c>
      <c r="AB127" s="56">
        <f>INDEX(Cal_CSVAdjDrivers!AB:AB,MATCH($J127,Cal_CSVAdjDrivers!$J:$J,0))</f>
        <v>66669.727377264324</v>
      </c>
      <c r="AC127" s="56">
        <f>INDEX(Cal_CSVAdjDrivers!AC:AC,MATCH($J127,Cal_CSVAdjDrivers!$J:$J,0))</f>
        <v>65648.874843977304</v>
      </c>
      <c r="AD127" s="56">
        <f>INDEX(Cal_CSVAdjDrivers!AD:AD,MATCH($J127,Cal_CSVAdjDrivers!$J:$J,0))</f>
        <v>64770.541688007477</v>
      </c>
      <c r="AE127" s="56">
        <f>INDEX(Cal_CSVAdjDrivers!AE:AE,MATCH($J127,Cal_CSVAdjDrivers!$J:$J,0))</f>
        <v>62488.608647773413</v>
      </c>
      <c r="AF127" s="56">
        <f>INDEX(Cal_CSVAdjDrivers!AF:AF,MATCH($J127,Cal_CSVAdjDrivers!$J:$J,0))</f>
        <v>61901.62788686133</v>
      </c>
      <c r="AG127" s="56">
        <f>INDEX(Cal_CSVAdjDrivers!AG:AG,MATCH($J127,Cal_CSVAdjDrivers!$J:$J,0))</f>
        <v>61309.16346436389</v>
      </c>
      <c r="AH127" s="56">
        <f>INDEX(Cal_CSVAdjDrivers!AH:AH,MATCH($J127,Cal_CSVAdjDrivers!$J:$J,0))</f>
        <v>60678.070247570104</v>
      </c>
      <c r="AI127" s="56">
        <f>INDEX(Cal_CSVAdjDrivers!AI:AI,MATCH($J127,Cal_CSVAdjDrivers!$J:$J,0))</f>
        <v>60029.920199069245</v>
      </c>
      <c r="AJ127" s="56">
        <f>INDEX(Cal_CSVAdjDrivers!AJ:AJ,MATCH($J127,Cal_CSVAdjDrivers!$J:$J,0))</f>
        <v>59362.95818849207</v>
      </c>
      <c r="AK127" s="56">
        <f>INDEX(Cal_CSVAdjDrivers!AK:AK,MATCH($J127,Cal_CSVAdjDrivers!$J:$J,0))</f>
        <v>58688.462618070182</v>
      </c>
      <c r="AM127" s="12"/>
      <c r="AN127" s="12"/>
      <c r="AO127" s="12"/>
      <c r="AP127" s="12"/>
      <c r="AQ127" s="12"/>
      <c r="AR127" s="12"/>
    </row>
    <row r="128" spans="2:53">
      <c r="E128" s="2" t="str">
        <f t="shared" si="10"/>
        <v>Sc</v>
      </c>
      <c r="F128" s="92" t="s">
        <v>229</v>
      </c>
      <c r="J128" s="2" t="str">
        <f t="shared" si="11"/>
        <v>ScCSV Totex (smoothed)</v>
      </c>
      <c r="R128" s="12"/>
      <c r="T128" s="12"/>
      <c r="U128" s="12"/>
      <c r="V128" s="12"/>
      <c r="W128" s="12"/>
      <c r="X128" s="12"/>
      <c r="Y128" s="56">
        <f>INDEX(Cal_CSVAdjDrivers!Y:Y,MATCH($J128,Cal_CSVAdjDrivers!$J:$J,0))</f>
        <v>814.2058310556688</v>
      </c>
      <c r="Z128" s="56">
        <f>INDEX(Cal_CSVAdjDrivers!Z:Z,MATCH($J128,Cal_CSVAdjDrivers!$J:$J,0))</f>
        <v>801.01694884892584</v>
      </c>
      <c r="AA128" s="56">
        <f>INDEX(Cal_CSVAdjDrivers!AA:AA,MATCH($J128,Cal_CSVAdjDrivers!$J:$J,0))</f>
        <v>824.73514827210295</v>
      </c>
      <c r="AB128" s="56">
        <f>INDEX(Cal_CSVAdjDrivers!AB:AB,MATCH($J128,Cal_CSVAdjDrivers!$J:$J,0))</f>
        <v>814.44708909156191</v>
      </c>
      <c r="AC128" s="56">
        <f>INDEX(Cal_CSVAdjDrivers!AC:AC,MATCH($J128,Cal_CSVAdjDrivers!$J:$J,0))</f>
        <v>776.45363526711526</v>
      </c>
      <c r="AD128" s="56">
        <f>INDEX(Cal_CSVAdjDrivers!AD:AD,MATCH($J128,Cal_CSVAdjDrivers!$J:$J,0))</f>
        <v>825.08783035628664</v>
      </c>
      <c r="AE128" s="56">
        <f>INDEX(Cal_CSVAdjDrivers!AE:AE,MATCH($J128,Cal_CSVAdjDrivers!$J:$J,0))</f>
        <v>801.72570280859577</v>
      </c>
      <c r="AF128" s="56">
        <f>INDEX(Cal_CSVAdjDrivers!AF:AF,MATCH($J128,Cal_CSVAdjDrivers!$J:$J,0))</f>
        <v>753.65374959063752</v>
      </c>
      <c r="AG128" s="56">
        <f>INDEX(Cal_CSVAdjDrivers!AG:AG,MATCH($J128,Cal_CSVAdjDrivers!$J:$J,0))</f>
        <v>749.37605980440969</v>
      </c>
      <c r="AH128" s="56">
        <f>INDEX(Cal_CSVAdjDrivers!AH:AH,MATCH($J128,Cal_CSVAdjDrivers!$J:$J,0))</f>
        <v>749.13486600805572</v>
      </c>
      <c r="AI128" s="56">
        <f>INDEX(Cal_CSVAdjDrivers!AI:AI,MATCH($J128,Cal_CSVAdjDrivers!$J:$J,0))</f>
        <v>748.86311284270005</v>
      </c>
      <c r="AJ128" s="56">
        <f>INDEX(Cal_CSVAdjDrivers!AJ:AJ,MATCH($J128,Cal_CSVAdjDrivers!$J:$J,0))</f>
        <v>747.67608293335297</v>
      </c>
      <c r="AK128" s="56">
        <f>INDEX(Cal_CSVAdjDrivers!AK:AK,MATCH($J128,Cal_CSVAdjDrivers!$J:$J,0))</f>
        <v>745.60591639865083</v>
      </c>
      <c r="AM128" s="12"/>
      <c r="AN128" s="12"/>
      <c r="AO128" s="12"/>
      <c r="AP128" s="12"/>
      <c r="AQ128" s="12"/>
      <c r="AR128" s="12"/>
    </row>
    <row r="129" spans="2:53">
      <c r="E129" s="2" t="s">
        <v>32</v>
      </c>
      <c r="F129" s="92" t="s">
        <v>230</v>
      </c>
      <c r="J129" s="2" t="str">
        <f t="shared" si="11"/>
        <v>ScCSV Capex (smoothed)</v>
      </c>
      <c r="R129" s="12"/>
      <c r="T129" s="1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F129" s="12"/>
      <c r="AG129" s="12"/>
      <c r="AH129" s="12"/>
      <c r="AI129" s="12"/>
      <c r="AJ129" s="12"/>
      <c r="AK129" s="12"/>
      <c r="AM129" s="12"/>
      <c r="AN129" s="12"/>
      <c r="AO129" s="12"/>
      <c r="AP129" s="12"/>
      <c r="AQ129" s="12"/>
      <c r="AR129" s="12"/>
    </row>
    <row r="130" spans="2:53">
      <c r="E130" s="2" t="str">
        <f t="shared" si="10"/>
        <v>Sc</v>
      </c>
      <c r="F130" s="92" t="s">
        <v>584</v>
      </c>
      <c r="J130" s="2" t="str">
        <f t="shared" si="11"/>
        <v>ScCSV Totex_MaxPREs</v>
      </c>
      <c r="R130" s="12"/>
      <c r="T130" s="12"/>
      <c r="U130" s="12"/>
      <c r="V130" s="12"/>
      <c r="W130" s="12"/>
      <c r="X130" s="12"/>
      <c r="Y130" s="56">
        <f>INDEX(Cal_CSVAdjDrivers!Y:Y,MATCH($J130,Cal_CSVAdjDrivers!$J:$J,0))</f>
        <v>740.42778699781036</v>
      </c>
      <c r="Z130" s="56">
        <f>INDEX(Cal_CSVAdjDrivers!Z:Z,MATCH($J130,Cal_CSVAdjDrivers!$J:$J,0))</f>
        <v>719.77919013681014</v>
      </c>
      <c r="AA130" s="56">
        <f>INDEX(Cal_CSVAdjDrivers!AA:AA,MATCH($J130,Cal_CSVAdjDrivers!$J:$J,0))</f>
        <v>743.96280336809752</v>
      </c>
      <c r="AB130" s="56">
        <f>INDEX(Cal_CSVAdjDrivers!AB:AB,MATCH($J130,Cal_CSVAdjDrivers!$J:$J,0))</f>
        <v>736.69607269707467</v>
      </c>
      <c r="AC130" s="56">
        <f>INDEX(Cal_CSVAdjDrivers!AC:AC,MATCH($J130,Cal_CSVAdjDrivers!$J:$J,0))</f>
        <v>696.40663508025671</v>
      </c>
      <c r="AD130" s="56">
        <f>INDEX(Cal_CSVAdjDrivers!AD:AD,MATCH($J130,Cal_CSVAdjDrivers!$J:$J,0))</f>
        <v>743.76055882776791</v>
      </c>
      <c r="AE130" s="56">
        <f>INDEX(Cal_CSVAdjDrivers!AE:AE,MATCH($J130,Cal_CSVAdjDrivers!$J:$J,0))</f>
        <v>719.02492705854877</v>
      </c>
      <c r="AF130" s="56">
        <f>INDEX(Cal_CSVAdjDrivers!AF:AF,MATCH($J130,Cal_CSVAdjDrivers!$J:$J,0))</f>
        <v>671.26564822886189</v>
      </c>
      <c r="AG130" s="56">
        <f>INDEX(Cal_CSVAdjDrivers!AG:AG,MATCH($J130,Cal_CSVAdjDrivers!$J:$J,0))</f>
        <v>687.66305032188484</v>
      </c>
      <c r="AH130" s="56">
        <f>INDEX(Cal_CSVAdjDrivers!AH:AH,MATCH($J130,Cal_CSVAdjDrivers!$J:$J,0))</f>
        <v>684.12350446293283</v>
      </c>
      <c r="AI130" s="56">
        <f>INDEX(Cal_CSVAdjDrivers!AI:AI,MATCH($J130,Cal_CSVAdjDrivers!$J:$J,0))</f>
        <v>680.96411808215646</v>
      </c>
      <c r="AJ130" s="56">
        <f>INDEX(Cal_CSVAdjDrivers!AJ:AJ,MATCH($J130,Cal_CSVAdjDrivers!$J:$J,0))</f>
        <v>674.94658741100613</v>
      </c>
      <c r="AK130" s="56">
        <f>INDEX(Cal_CSVAdjDrivers!AK:AK,MATCH($J130,Cal_CSVAdjDrivers!$J:$J,0))</f>
        <v>663.94907163691187</v>
      </c>
      <c r="AM130" s="12"/>
      <c r="AN130" s="12"/>
      <c r="AO130" s="12"/>
      <c r="AP130" s="12"/>
      <c r="AQ130" s="12"/>
      <c r="AR130" s="12"/>
    </row>
    <row r="131" spans="2:53">
      <c r="E131" s="2" t="str">
        <f t="shared" si="10"/>
        <v>Sc</v>
      </c>
      <c r="F131" s="92" t="s">
        <v>592</v>
      </c>
      <c r="J131" s="2" t="str">
        <f t="shared" si="11"/>
        <v>ScCSV Totex_MaxPREs (smoothed)</v>
      </c>
      <c r="R131" s="12"/>
      <c r="T131" s="12"/>
      <c r="U131" s="12"/>
      <c r="V131" s="12"/>
      <c r="W131" s="12"/>
      <c r="X131" s="12"/>
      <c r="Y131" s="56">
        <f>INDEX(Cal_CSVAdjDrivers!Y:Y,MATCH($J131,Cal_CSVAdjDrivers!$J:$J,0))</f>
        <v>752.94585862670726</v>
      </c>
      <c r="Z131" s="56">
        <f>INDEX(Cal_CSVAdjDrivers!Z:Z,MATCH($J131,Cal_CSVAdjDrivers!$J:$J,0))</f>
        <v>740.39750713980015</v>
      </c>
      <c r="AA131" s="56">
        <f>INDEX(Cal_CSVAdjDrivers!AA:AA,MATCH($J131,Cal_CSVAdjDrivers!$J:$J,0))</f>
        <v>754.82726867487929</v>
      </c>
      <c r="AB131" s="56">
        <f>INDEX(Cal_CSVAdjDrivers!AB:AB,MATCH($J131,Cal_CSVAdjDrivers!$J:$J,0))</f>
        <v>744.43485142174575</v>
      </c>
      <c r="AC131" s="56">
        <f>INDEX(Cal_CSVAdjDrivers!AC:AC,MATCH($J131,Cal_CSVAdjDrivers!$J:$J,0))</f>
        <v>705.58713014075477</v>
      </c>
      <c r="AD131" s="56">
        <f>INDEX(Cal_CSVAdjDrivers!AD:AD,MATCH($J131,Cal_CSVAdjDrivers!$J:$J,0))</f>
        <v>748.97302741591795</v>
      </c>
      <c r="AE131" s="56">
        <f>INDEX(Cal_CSVAdjDrivers!AE:AE,MATCH($J131,Cal_CSVAdjDrivers!$J:$J,0))</f>
        <v>728.17501254279216</v>
      </c>
      <c r="AF131" s="56">
        <f>INDEX(Cal_CSVAdjDrivers!AF:AF,MATCH($J131,Cal_CSVAdjDrivers!$J:$J,0))</f>
        <v>684.3579197948161</v>
      </c>
      <c r="AG131" s="56">
        <f>INDEX(Cal_CSVAdjDrivers!AG:AG,MATCH($J131,Cal_CSVAdjDrivers!$J:$J,0))</f>
        <v>679.08323781691115</v>
      </c>
      <c r="AH131" s="56">
        <f>INDEX(Cal_CSVAdjDrivers!AH:AH,MATCH($J131,Cal_CSVAdjDrivers!$J:$J,0))</f>
        <v>676.38367987782635</v>
      </c>
      <c r="AI131" s="56">
        <f>INDEX(Cal_CSVAdjDrivers!AI:AI,MATCH($J131,Cal_CSVAdjDrivers!$J:$J,0))</f>
        <v>674.12263319541728</v>
      </c>
      <c r="AJ131" s="56">
        <f>INDEX(Cal_CSVAdjDrivers!AJ:AJ,MATCH($J131,Cal_CSVAdjDrivers!$J:$J,0))</f>
        <v>672.97493735704757</v>
      </c>
      <c r="AK131" s="56">
        <f>INDEX(Cal_CSVAdjDrivers!AK:AK,MATCH($J131,Cal_CSVAdjDrivers!$J:$J,0))</f>
        <v>670.15532977369276</v>
      </c>
      <c r="AM131" s="12"/>
      <c r="AN131" s="12"/>
      <c r="AO131" s="12"/>
      <c r="AP131" s="12"/>
      <c r="AQ131" s="12"/>
      <c r="AR131" s="12"/>
    </row>
    <row r="132" spans="2:53">
      <c r="E132" s="2" t="str">
        <f t="shared" si="10"/>
        <v>Sc</v>
      </c>
      <c r="F132" s="92" t="s">
        <v>219</v>
      </c>
      <c r="G132" s="2" t="s">
        <v>227</v>
      </c>
      <c r="J132" s="2" t="str">
        <f t="shared" si="11"/>
        <v>ScCSV EmergencyEconometric</v>
      </c>
      <c r="R132" s="12"/>
      <c r="T132" s="1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F132" s="12"/>
      <c r="AG132" s="12"/>
      <c r="AH132" s="12"/>
      <c r="AI132" s="12"/>
      <c r="AJ132" s="12"/>
      <c r="AK132" s="12"/>
      <c r="AM132" s="12"/>
      <c r="AN132" s="12"/>
      <c r="AO132" s="12"/>
      <c r="AP132" s="12"/>
      <c r="AQ132" s="12"/>
      <c r="AR132" s="12"/>
    </row>
    <row r="133" spans="2:53">
      <c r="E133" s="2" t="str">
        <f t="shared" si="10"/>
        <v>Sc</v>
      </c>
      <c r="F133" s="92" t="s">
        <v>233</v>
      </c>
      <c r="G133" s="2" t="s">
        <v>227</v>
      </c>
      <c r="J133" s="2" t="str">
        <f t="shared" si="11"/>
        <v>ScCSV Customers, PREs, External condition reportsEconometric</v>
      </c>
      <c r="R133" s="12"/>
      <c r="T133" s="1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F133" s="12"/>
      <c r="AG133" s="12"/>
      <c r="AH133" s="12"/>
      <c r="AI133" s="12"/>
      <c r="AJ133" s="12"/>
      <c r="AK133" s="12"/>
      <c r="AM133" s="12"/>
      <c r="AN133" s="12"/>
      <c r="AO133" s="12"/>
      <c r="AP133" s="12"/>
      <c r="AQ133" s="12"/>
      <c r="AR133" s="12"/>
    </row>
    <row r="135" spans="2:53" ht="14.65">
      <c r="B135" s="9" t="s">
        <v>34</v>
      </c>
      <c r="C135" s="9"/>
      <c r="D135" s="9"/>
      <c r="E135" s="9"/>
      <c r="F135" s="9"/>
      <c r="G135" s="9"/>
      <c r="H135" s="9"/>
      <c r="I135" s="9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  <c r="AE135" s="9"/>
      <c r="AF135" s="9"/>
      <c r="AG135" s="9"/>
      <c r="AH135" s="9"/>
      <c r="AI135" s="9"/>
      <c r="AJ135" s="9"/>
      <c r="AK135" s="9"/>
      <c r="AL135" s="9"/>
      <c r="AM135" s="9"/>
      <c r="AN135" s="35"/>
      <c r="AO135" s="9"/>
      <c r="AP135" s="9"/>
      <c r="AQ135" s="9"/>
      <c r="AR135" s="9"/>
      <c r="AS135" s="9"/>
      <c r="AT135" s="9"/>
      <c r="AU135" s="9"/>
      <c r="AV135" s="9"/>
      <c r="AW135" s="9"/>
      <c r="AX135" s="9"/>
      <c r="AY135" s="9"/>
      <c r="AZ135" s="9"/>
      <c r="BA135" s="9"/>
    </row>
    <row r="136" spans="2:53">
      <c r="AU136" s="2"/>
    </row>
    <row r="137" spans="2:53">
      <c r="E137" s="2" t="str">
        <f t="shared" ref="E137:E154" si="12">$B$135</f>
        <v>So</v>
      </c>
      <c r="F137" s="92" t="s">
        <v>216</v>
      </c>
      <c r="J137" s="2" t="str">
        <f>$E137&amp;""&amp;F137&amp;G137</f>
        <v>SoCSV Totex</v>
      </c>
      <c r="R137" s="12"/>
      <c r="T137" s="12"/>
      <c r="U137" s="12"/>
      <c r="V137" s="12"/>
      <c r="W137" s="12"/>
      <c r="X137" s="12"/>
      <c r="Y137" s="56">
        <f>INDEX(Cal_CSVAdjDrivers!Y:Y,MATCH($J137,Cal_CSVAdjDrivers!$J:$J,0))</f>
        <v>1908.9251093964861</v>
      </c>
      <c r="Z137" s="56">
        <f>INDEX(Cal_CSVAdjDrivers!Z:Z,MATCH($J137,Cal_CSVAdjDrivers!$J:$J,0))</f>
        <v>1867.6444006308009</v>
      </c>
      <c r="AA137" s="56">
        <f>INDEX(Cal_CSVAdjDrivers!AA:AA,MATCH($J137,Cal_CSVAdjDrivers!$J:$J,0))</f>
        <v>1817.4389065578289</v>
      </c>
      <c r="AB137" s="56">
        <f>INDEX(Cal_CSVAdjDrivers!AB:AB,MATCH($J137,Cal_CSVAdjDrivers!$J:$J,0))</f>
        <v>1805.2868867606562</v>
      </c>
      <c r="AC137" s="56">
        <f>INDEX(Cal_CSVAdjDrivers!AC:AC,MATCH($J137,Cal_CSVAdjDrivers!$J:$J,0))</f>
        <v>1906.8086816102734</v>
      </c>
      <c r="AD137" s="56">
        <f>INDEX(Cal_CSVAdjDrivers!AD:AD,MATCH($J137,Cal_CSVAdjDrivers!$J:$J,0))</f>
        <v>1844.0181771412138</v>
      </c>
      <c r="AE137" s="56">
        <f>INDEX(Cal_CSVAdjDrivers!AE:AE,MATCH($J137,Cal_CSVAdjDrivers!$J:$J,0))</f>
        <v>1795.1274071408093</v>
      </c>
      <c r="AF137" s="56">
        <f>INDEX(Cal_CSVAdjDrivers!AF:AF,MATCH($J137,Cal_CSVAdjDrivers!$J:$J,0))</f>
        <v>1818.0106739461819</v>
      </c>
      <c r="AG137" s="56">
        <f>INDEX(Cal_CSVAdjDrivers!AG:AG,MATCH($J137,Cal_CSVAdjDrivers!$J:$J,0))</f>
        <v>1793.684167034324</v>
      </c>
      <c r="AH137" s="56">
        <f>INDEX(Cal_CSVAdjDrivers!AH:AH,MATCH($J137,Cal_CSVAdjDrivers!$J:$J,0))</f>
        <v>1782.4710205523888</v>
      </c>
      <c r="AI137" s="56">
        <f>INDEX(Cal_CSVAdjDrivers!AI:AI,MATCH($J137,Cal_CSVAdjDrivers!$J:$J,0))</f>
        <v>1762.8474169332242</v>
      </c>
      <c r="AJ137" s="56">
        <f>INDEX(Cal_CSVAdjDrivers!AJ:AJ,MATCH($J137,Cal_CSVAdjDrivers!$J:$J,0))</f>
        <v>1741.407530643633</v>
      </c>
      <c r="AK137" s="56">
        <f>INDEX(Cal_CSVAdjDrivers!AK:AK,MATCH($J137,Cal_CSVAdjDrivers!$J:$J,0))</f>
        <v>1735.2594770678124</v>
      </c>
      <c r="AM137" s="12"/>
      <c r="AN137" s="12"/>
      <c r="AO137" s="12"/>
      <c r="AP137" s="12"/>
      <c r="AQ137" s="12"/>
      <c r="AR137" s="12"/>
    </row>
    <row r="138" spans="2:53">
      <c r="E138" s="2" t="str">
        <f t="shared" si="12"/>
        <v>So</v>
      </c>
      <c r="F138" s="92" t="s">
        <v>217</v>
      </c>
      <c r="J138" s="2" t="str">
        <f t="shared" ref="J138:J154" si="13">$E138&amp;""&amp;F138&amp;G138</f>
        <v>SoCSV Opex</v>
      </c>
      <c r="R138" s="12"/>
      <c r="T138" s="1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F138" s="12"/>
      <c r="AG138" s="12"/>
      <c r="AH138" s="12"/>
      <c r="AI138" s="12"/>
      <c r="AJ138" s="12"/>
      <c r="AK138" s="12"/>
      <c r="AM138" s="12"/>
      <c r="AN138" s="12"/>
      <c r="AO138" s="12"/>
      <c r="AP138" s="12"/>
      <c r="AQ138" s="12"/>
      <c r="AR138" s="12"/>
    </row>
    <row r="139" spans="2:53">
      <c r="E139" s="2" t="str">
        <f t="shared" si="12"/>
        <v>So</v>
      </c>
      <c r="F139" s="92" t="s">
        <v>218</v>
      </c>
      <c r="J139" s="2" t="str">
        <f t="shared" si="13"/>
        <v>SoCSV Capex</v>
      </c>
      <c r="R139" s="12"/>
      <c r="T139" s="1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F139" s="12"/>
      <c r="AG139" s="12"/>
      <c r="AH139" s="12"/>
      <c r="AI139" s="12"/>
      <c r="AJ139" s="12"/>
      <c r="AK139" s="12"/>
      <c r="AM139" s="12"/>
      <c r="AN139" s="12"/>
      <c r="AO139" s="12"/>
      <c r="AP139" s="12"/>
      <c r="AQ139" s="12"/>
      <c r="AR139" s="12"/>
    </row>
    <row r="140" spans="2:53">
      <c r="E140" s="2" t="str">
        <f t="shared" si="12"/>
        <v>So</v>
      </c>
      <c r="F140" s="92" t="s">
        <v>219</v>
      </c>
      <c r="J140" s="2" t="str">
        <f t="shared" si="13"/>
        <v>SoCSV Emergency</v>
      </c>
      <c r="R140" s="12"/>
      <c r="T140" s="12"/>
      <c r="U140" s="12"/>
      <c r="V140" s="12"/>
      <c r="W140" s="12"/>
      <c r="X140" s="12"/>
      <c r="Y140" s="56">
        <f>INDEX(Cal_CSVAdjDrivers!Y:Y,MATCH($J140,Cal_CSVAdjDrivers!$J:$J,0))</f>
        <v>1432035.4596840199</v>
      </c>
      <c r="Z140" s="56">
        <f>INDEX(Cal_CSVAdjDrivers!Z:Z,MATCH($J140,Cal_CSVAdjDrivers!$J:$J,0))</f>
        <v>1340541.6219248187</v>
      </c>
      <c r="AA140" s="56">
        <f>INDEX(Cal_CSVAdjDrivers!AA:AA,MATCH($J140,Cal_CSVAdjDrivers!$J:$J,0))</f>
        <v>1375501.3838832232</v>
      </c>
      <c r="AB140" s="56">
        <f>INDEX(Cal_CSVAdjDrivers!AB:AB,MATCH($J140,Cal_CSVAdjDrivers!$J:$J,0))</f>
        <v>1387185.2253790505</v>
      </c>
      <c r="AC140" s="56">
        <f>INDEX(Cal_CSVAdjDrivers!AC:AC,MATCH($J140,Cal_CSVAdjDrivers!$J:$J,0))</f>
        <v>1376097.0867012285</v>
      </c>
      <c r="AD140" s="56">
        <f>INDEX(Cal_CSVAdjDrivers!AD:AD,MATCH($J140,Cal_CSVAdjDrivers!$J:$J,0))</f>
        <v>1387252.6450017756</v>
      </c>
      <c r="AE140" s="56">
        <f>INDEX(Cal_CSVAdjDrivers!AE:AE,MATCH($J140,Cal_CSVAdjDrivers!$J:$J,0))</f>
        <v>1364176.6303811006</v>
      </c>
      <c r="AF140" s="56">
        <f>INDEX(Cal_CSVAdjDrivers!AF:AF,MATCH($J140,Cal_CSVAdjDrivers!$J:$J,0))</f>
        <v>1360369.1748653376</v>
      </c>
      <c r="AG140" s="56">
        <f>INDEX(Cal_CSVAdjDrivers!AG:AG,MATCH($J140,Cal_CSVAdjDrivers!$J:$J,0))</f>
        <v>1356248.3635843094</v>
      </c>
      <c r="AH140" s="56">
        <f>INDEX(Cal_CSVAdjDrivers!AH:AH,MATCH($J140,Cal_CSVAdjDrivers!$J:$J,0))</f>
        <v>1349960.4906508822</v>
      </c>
      <c r="AI140" s="56">
        <f>INDEX(Cal_CSVAdjDrivers!AI:AI,MATCH($J140,Cal_CSVAdjDrivers!$J:$J,0))</f>
        <v>1343930.7928188276</v>
      </c>
      <c r="AJ140" s="56">
        <f>INDEX(Cal_CSVAdjDrivers!AJ:AJ,MATCH($J140,Cal_CSVAdjDrivers!$J:$J,0))</f>
        <v>1337883.8059234736</v>
      </c>
      <c r="AK140" s="56">
        <f>INDEX(Cal_CSVAdjDrivers!AK:AK,MATCH($J140,Cal_CSVAdjDrivers!$J:$J,0))</f>
        <v>1331830.0522261574</v>
      </c>
      <c r="AM140" s="12"/>
      <c r="AN140" s="12"/>
      <c r="AO140" s="12"/>
      <c r="AP140" s="12"/>
      <c r="AQ140" s="12"/>
      <c r="AR140" s="12"/>
    </row>
    <row r="141" spans="2:53">
      <c r="E141" s="2" t="str">
        <f t="shared" si="12"/>
        <v>So</v>
      </c>
      <c r="F141" s="92" t="s">
        <v>549</v>
      </c>
      <c r="J141" s="2" t="str">
        <f t="shared" si="13"/>
        <v>SoMEAV_egep_mobs</v>
      </c>
      <c r="L141" s="2" t="s">
        <v>109</v>
      </c>
      <c r="R141" s="12"/>
      <c r="T141" s="12"/>
      <c r="U141" s="12"/>
      <c r="V141" s="12"/>
      <c r="W141" s="12"/>
      <c r="X141" s="12"/>
      <c r="Y141" s="56">
        <f>INDEX(Cal_GDNDrivers!Y:Y,MATCH($J141,Cal_GDNDrivers!$J:$J,0))</f>
        <v>18013.250459906205</v>
      </c>
      <c r="Z141" s="56">
        <f>INDEX(Cal_GDNDrivers!Z:Z,MATCH($J141,Cal_GDNDrivers!$J:$J,0))</f>
        <v>17984.579067515882</v>
      </c>
      <c r="AA141" s="56">
        <f>INDEX(Cal_GDNDrivers!AA:AA,MATCH($J141,Cal_GDNDrivers!$J:$J,0))</f>
        <v>17973.732305255009</v>
      </c>
      <c r="AB141" s="56">
        <f>INDEX(Cal_GDNDrivers!AB:AB,MATCH($J141,Cal_GDNDrivers!$J:$J,0))</f>
        <v>17838.013667192379</v>
      </c>
      <c r="AC141" s="56">
        <f>INDEX(Cal_GDNDrivers!AC:AC,MATCH($J141,Cal_GDNDrivers!$J:$J,0))</f>
        <v>17773.821889801304</v>
      </c>
      <c r="AD141" s="56">
        <f>INDEX(Cal_GDNDrivers!AD:AD,MATCH($J141,Cal_GDNDrivers!$J:$J,0))</f>
        <v>17753.066627882297</v>
      </c>
      <c r="AE141" s="56">
        <f>INDEX(Cal_GDNDrivers!AE:AE,MATCH($J141,Cal_GDNDrivers!$J:$J,0))</f>
        <v>17732.947215117689</v>
      </c>
      <c r="AF141" s="56">
        <f>INDEX(Cal_GDNDrivers!AF:AF,MATCH($J141,Cal_GDNDrivers!$J:$J,0))</f>
        <v>17689.710246171482</v>
      </c>
      <c r="AG141" s="56">
        <f>INDEX(Cal_GDNDrivers!AG:AG,MATCH($J141,Cal_GDNDrivers!$J:$J,0))</f>
        <v>17670.332647416639</v>
      </c>
      <c r="AH141" s="56">
        <f>INDEX(Cal_GDNDrivers!AH:AH,MATCH($J141,Cal_GDNDrivers!$J:$J,0))</f>
        <v>17650.926917472567</v>
      </c>
      <c r="AI141" s="56">
        <f>INDEX(Cal_GDNDrivers!AI:AI,MATCH($J141,Cal_GDNDrivers!$J:$J,0))</f>
        <v>17630.694399190623</v>
      </c>
      <c r="AJ141" s="56">
        <f>INDEX(Cal_GDNDrivers!AJ:AJ,MATCH($J141,Cal_GDNDrivers!$J:$J,0))</f>
        <v>17609.487428236851</v>
      </c>
      <c r="AK141" s="56">
        <f>INDEX(Cal_GDNDrivers!AK:AK,MATCH($J141,Cal_GDNDrivers!$J:$J,0))</f>
        <v>17588.479414081401</v>
      </c>
      <c r="AM141" s="12"/>
      <c r="AN141" s="12"/>
      <c r="AO141" s="12"/>
      <c r="AP141" s="12"/>
      <c r="AQ141" s="12"/>
      <c r="AR141" s="12"/>
    </row>
    <row r="142" spans="2:53">
      <c r="E142" s="2" t="str">
        <f t="shared" si="12"/>
        <v>So</v>
      </c>
      <c r="F142" s="92" t="s">
        <v>223</v>
      </c>
      <c r="J142" s="2" t="str">
        <f t="shared" si="13"/>
        <v>SoMaintenance MEAV</v>
      </c>
      <c r="L142" s="2" t="s">
        <v>109</v>
      </c>
      <c r="R142" s="12"/>
      <c r="T142" s="12"/>
      <c r="U142" s="12"/>
      <c r="V142" s="12"/>
      <c r="W142" s="12"/>
      <c r="X142" s="12"/>
      <c r="Y142" s="56">
        <f>INDEX(Cal_GDNDrivers!Y:Y,MATCH($J142,Cal_GDNDrivers!$J:$J,0))</f>
        <v>3575.8075360263083</v>
      </c>
      <c r="Z142" s="56">
        <f>INDEX(Cal_GDNDrivers!Z:Z,MATCH($J142,Cal_GDNDrivers!$J:$J,0))</f>
        <v>3573.2842975269068</v>
      </c>
      <c r="AA142" s="56">
        <f>INDEX(Cal_GDNDrivers!AA:AA,MATCH($J142,Cal_GDNDrivers!$J:$J,0))</f>
        <v>3575.0164272208021</v>
      </c>
      <c r="AB142" s="56">
        <f>INDEX(Cal_GDNDrivers!AB:AB,MATCH($J142,Cal_GDNDrivers!$J:$J,0))</f>
        <v>3460.6699449682601</v>
      </c>
      <c r="AC142" s="56">
        <f>INDEX(Cal_GDNDrivers!AC:AC,MATCH($J142,Cal_GDNDrivers!$J:$J,0))</f>
        <v>3414.0746249438198</v>
      </c>
      <c r="AD142" s="56">
        <f>INDEX(Cal_GDNDrivers!AD:AD,MATCH($J142,Cal_GDNDrivers!$J:$J,0))</f>
        <v>3412.5759116608751</v>
      </c>
      <c r="AE142" s="56">
        <f>INDEX(Cal_GDNDrivers!AE:AE,MATCH($J142,Cal_GDNDrivers!$J:$J,0))</f>
        <v>3414.0934712063172</v>
      </c>
      <c r="AF142" s="56">
        <f>INDEX(Cal_GDNDrivers!AF:AF,MATCH($J142,Cal_GDNDrivers!$J:$J,0))</f>
        <v>3413.565494472381</v>
      </c>
      <c r="AG142" s="56">
        <f>INDEX(Cal_GDNDrivers!AG:AG,MATCH($J142,Cal_GDNDrivers!$J:$J,0))</f>
        <v>3414.0578064997135</v>
      </c>
      <c r="AH142" s="56">
        <f>INDEX(Cal_GDNDrivers!AH:AH,MATCH($J142,Cal_GDNDrivers!$J:$J,0))</f>
        <v>3414.5501185270441</v>
      </c>
      <c r="AI142" s="56">
        <f>INDEX(Cal_GDNDrivers!AI:AI,MATCH($J142,Cal_GDNDrivers!$J:$J,0))</f>
        <v>3415.1206054118647</v>
      </c>
      <c r="AJ142" s="56">
        <f>INDEX(Cal_GDNDrivers!AJ:AJ,MATCH($J142,Cal_GDNDrivers!$J:$J,0))</f>
        <v>3415.6129174391954</v>
      </c>
      <c r="AK142" s="56">
        <f>INDEX(Cal_GDNDrivers!AK:AK,MATCH($J142,Cal_GDNDrivers!$J:$J,0))</f>
        <v>3416.183404324016</v>
      </c>
      <c r="AM142" s="12"/>
      <c r="AN142" s="12"/>
      <c r="AO142" s="12"/>
      <c r="AP142" s="12"/>
      <c r="AQ142" s="12"/>
      <c r="AR142" s="12"/>
    </row>
    <row r="143" spans="2:53">
      <c r="E143" s="2" t="str">
        <f t="shared" si="12"/>
        <v>So</v>
      </c>
      <c r="F143" s="92" t="s">
        <v>159</v>
      </c>
      <c r="J143" s="2" t="str">
        <f t="shared" si="13"/>
        <v>SoTotal external condition reports
(service condition + mains condition)</v>
      </c>
      <c r="L143" s="2" t="s">
        <v>235</v>
      </c>
      <c r="R143" s="12"/>
      <c r="T143" s="12"/>
      <c r="U143" s="12"/>
      <c r="V143" s="12"/>
      <c r="W143" s="12"/>
      <c r="X143" s="12"/>
      <c r="Y143" s="56">
        <f>INDEX(Cal_GDNDrivers!Y:Y,MATCH($J143,Cal_GDNDrivers!$J:$J,0))</f>
        <v>21992</v>
      </c>
      <c r="Z143" s="56">
        <f>INDEX(Cal_GDNDrivers!Z:Z,MATCH($J143,Cal_GDNDrivers!$J:$J,0))</f>
        <v>15728</v>
      </c>
      <c r="AA143" s="56">
        <f>INDEX(Cal_GDNDrivers!AA:AA,MATCH($J143,Cal_GDNDrivers!$J:$J,0))</f>
        <v>17612</v>
      </c>
      <c r="AB143" s="56">
        <f>INDEX(Cal_GDNDrivers!AB:AB,MATCH($J143,Cal_GDNDrivers!$J:$J,0))</f>
        <v>18202</v>
      </c>
      <c r="AC143" s="56">
        <f>INDEX(Cal_GDNDrivers!AC:AC,MATCH($J143,Cal_GDNDrivers!$J:$J,0))</f>
        <v>17304</v>
      </c>
      <c r="AD143" s="56">
        <f>INDEX(Cal_GDNDrivers!AD:AD,MATCH($J143,Cal_GDNDrivers!$J:$J,0))</f>
        <v>17814</v>
      </c>
      <c r="AE143" s="56">
        <f>INDEX(Cal_GDNDrivers!AE:AE,MATCH($J143,Cal_GDNDrivers!$J:$J,0))</f>
        <v>16215</v>
      </c>
      <c r="AF143" s="56">
        <f>INDEX(Cal_GDNDrivers!AF:AF,MATCH($J143,Cal_GDNDrivers!$J:$J,0))</f>
        <v>15825</v>
      </c>
      <c r="AG143" s="56">
        <f>INDEX(Cal_GDNDrivers!AG:AG,MATCH($J143,Cal_GDNDrivers!$J:$J,0))</f>
        <v>15413.322920000001</v>
      </c>
      <c r="AH143" s="56">
        <f>INDEX(Cal_GDNDrivers!AH:AH,MATCH($J143,Cal_GDNDrivers!$J:$J,0))</f>
        <v>14904.895247</v>
      </c>
      <c r="AI143" s="56">
        <f>INDEX(Cal_GDNDrivers!AI:AI,MATCH($J143,Cal_GDNDrivers!$J:$J,0))</f>
        <v>14426.830764</v>
      </c>
      <c r="AJ143" s="56">
        <f>INDEX(Cal_GDNDrivers!AJ:AJ,MATCH($J143,Cal_GDNDrivers!$J:$J,0))</f>
        <v>13962.133774</v>
      </c>
      <c r="AK143" s="56">
        <f>INDEX(Cal_GDNDrivers!AK:AK,MATCH($J143,Cal_GDNDrivers!$J:$J,0))</f>
        <v>13510.009787999999</v>
      </c>
      <c r="AM143" s="12"/>
      <c r="AN143" s="12"/>
      <c r="AO143" s="12"/>
      <c r="AP143" s="12"/>
      <c r="AQ143" s="12"/>
      <c r="AR143" s="12"/>
    </row>
    <row r="144" spans="2:53">
      <c r="E144" s="2" t="str">
        <f t="shared" si="12"/>
        <v>So</v>
      </c>
      <c r="F144" s="92" t="s">
        <v>583</v>
      </c>
      <c r="J144" s="2" t="str">
        <f t="shared" si="13"/>
        <v>SoCSV Customers, MEAV</v>
      </c>
      <c r="R144" s="12"/>
      <c r="T144" s="12"/>
      <c r="U144" s="12"/>
      <c r="V144" s="12"/>
      <c r="W144" s="12"/>
      <c r="X144" s="12"/>
      <c r="Y144" s="56">
        <f>INDEX(Cal_CSVAdjDrivers!Y:Y,MATCH($J144,Cal_CSVAdjDrivers!$J:$J,0))</f>
        <v>31658.114356257993</v>
      </c>
      <c r="Z144" s="56">
        <f>INDEX(Cal_CSVAdjDrivers!Z:Z,MATCH($J144,Cal_CSVAdjDrivers!$J:$J,0))</f>
        <v>31612.199512100338</v>
      </c>
      <c r="AA144" s="56">
        <f>INDEX(Cal_CSVAdjDrivers!AA:AA,MATCH($J144,Cal_CSVAdjDrivers!$J:$J,0))</f>
        <v>31606.921861053452</v>
      </c>
      <c r="AB144" s="56">
        <f>INDEX(Cal_CSVAdjDrivers!AB:AB,MATCH($J144,Cal_CSVAdjDrivers!$J:$J,0))</f>
        <v>31383.190122979569</v>
      </c>
      <c r="AC144" s="56">
        <f>INDEX(Cal_CSVAdjDrivers!AC:AC,MATCH($J144,Cal_CSVAdjDrivers!$J:$J,0))</f>
        <v>31283.21148448806</v>
      </c>
      <c r="AD144" s="56">
        <f>INDEX(Cal_CSVAdjDrivers!AD:AD,MATCH($J144,Cal_CSVAdjDrivers!$J:$J,0))</f>
        <v>31257.68699752762</v>
      </c>
      <c r="AE144" s="56">
        <f>INDEX(Cal_CSVAdjDrivers!AE:AE,MATCH($J144,Cal_CSVAdjDrivers!$J:$J,0))</f>
        <v>31231.226149170328</v>
      </c>
      <c r="AF144" s="56">
        <f>INDEX(Cal_CSVAdjDrivers!AF:AF,MATCH($J144,Cal_CSVAdjDrivers!$J:$J,0))</f>
        <v>31166.840768876595</v>
      </c>
      <c r="AG144" s="56">
        <f>INDEX(Cal_CSVAdjDrivers!AG:AG,MATCH($J144,Cal_CSVAdjDrivers!$J:$J,0))</f>
        <v>31143.182222123047</v>
      </c>
      <c r="AH144" s="56">
        <f>INDEX(Cal_CSVAdjDrivers!AH:AH,MATCH($J144,Cal_CSVAdjDrivers!$J:$J,0))</f>
        <v>31119.428719778411</v>
      </c>
      <c r="AI144" s="56">
        <f>INDEX(Cal_CSVAdjDrivers!AI:AI,MATCH($J144,Cal_CSVAdjDrivers!$J:$J,0))</f>
        <v>31094.209450181228</v>
      </c>
      <c r="AJ144" s="56">
        <f>INDEX(Cal_CSVAdjDrivers!AJ:AJ,MATCH($J144,Cal_CSVAdjDrivers!$J:$J,0))</f>
        <v>31067.269041802156</v>
      </c>
      <c r="AK144" s="56">
        <f>INDEX(Cal_CSVAdjDrivers!AK:AK,MATCH($J144,Cal_CSVAdjDrivers!$J:$J,0))</f>
        <v>31040.621377280157</v>
      </c>
      <c r="AM144" s="12"/>
      <c r="AN144" s="12"/>
      <c r="AO144" s="12"/>
      <c r="AP144" s="12"/>
      <c r="AQ144" s="12"/>
      <c r="AR144" s="12"/>
    </row>
    <row r="145" spans="2:53">
      <c r="E145" s="2" t="str">
        <f t="shared" si="12"/>
        <v>So</v>
      </c>
      <c r="F145" s="92" t="s">
        <v>231</v>
      </c>
      <c r="J145" s="2" t="str">
        <f t="shared" si="13"/>
        <v xml:space="preserve">SoCSV Business Support Costs </v>
      </c>
      <c r="R145" s="12"/>
      <c r="T145" s="1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F145" s="12"/>
      <c r="AG145" s="12"/>
      <c r="AH145" s="12"/>
      <c r="AI145" s="12"/>
      <c r="AJ145" s="12"/>
      <c r="AK145" s="12"/>
      <c r="AM145" s="12"/>
      <c r="AN145" s="12"/>
      <c r="AO145" s="12"/>
      <c r="AP145" s="12"/>
      <c r="AQ145" s="12"/>
      <c r="AR145" s="12"/>
    </row>
    <row r="146" spans="2:53">
      <c r="E146" s="2" t="str">
        <f t="shared" si="12"/>
        <v>So</v>
      </c>
      <c r="F146" s="92" t="s">
        <v>232</v>
      </c>
      <c r="J146" s="2" t="str">
        <f t="shared" si="13"/>
        <v>SoCSV Customers, network, throughput</v>
      </c>
      <c r="R146" s="12"/>
      <c r="T146" s="12"/>
      <c r="U146" s="12"/>
      <c r="V146" s="12"/>
      <c r="W146" s="12"/>
      <c r="X146" s="12"/>
      <c r="Y146" s="56">
        <f>INDEX(Cal_CSVAdjDrivers!Y:Y,MATCH($J146,Cal_CSVAdjDrivers!$J:$J,0))</f>
        <v>261284.5062633646</v>
      </c>
      <c r="Z146" s="56">
        <f>INDEX(Cal_CSVAdjDrivers!Z:Z,MATCH($J146,Cal_CSVAdjDrivers!$J:$J,0))</f>
        <v>259584.60696627872</v>
      </c>
      <c r="AA146" s="56">
        <f>INDEX(Cal_CSVAdjDrivers!AA:AA,MATCH($J146,Cal_CSVAdjDrivers!$J:$J,0))</f>
        <v>259119.71644195158</v>
      </c>
      <c r="AB146" s="56">
        <f>INDEX(Cal_CSVAdjDrivers!AB:AB,MATCH($J146,Cal_CSVAdjDrivers!$J:$J,0))</f>
        <v>265847.84172288433</v>
      </c>
      <c r="AC146" s="56">
        <f>INDEX(Cal_CSVAdjDrivers!AC:AC,MATCH($J146,Cal_CSVAdjDrivers!$J:$J,0))</f>
        <v>267289.31279102323</v>
      </c>
      <c r="AD146" s="56">
        <f>INDEX(Cal_CSVAdjDrivers!AD:AD,MATCH($J146,Cal_CSVAdjDrivers!$J:$J,0))</f>
        <v>259726.7458279595</v>
      </c>
      <c r="AE146" s="56">
        <f>INDEX(Cal_CSVAdjDrivers!AE:AE,MATCH($J146,Cal_CSVAdjDrivers!$J:$J,0))</f>
        <v>261809.25323093904</v>
      </c>
      <c r="AF146" s="56">
        <f>INDEX(Cal_CSVAdjDrivers!AF:AF,MATCH($J146,Cal_CSVAdjDrivers!$J:$J,0))</f>
        <v>261195.48612018046</v>
      </c>
      <c r="AG146" s="56">
        <f>INDEX(Cal_CSVAdjDrivers!AG:AG,MATCH($J146,Cal_CSVAdjDrivers!$J:$J,0))</f>
        <v>265711.54147106188</v>
      </c>
      <c r="AH146" s="56">
        <f>INDEX(Cal_CSVAdjDrivers!AH:AH,MATCH($J146,Cal_CSVAdjDrivers!$J:$J,0))</f>
        <v>265137.39388635592</v>
      </c>
      <c r="AI146" s="56">
        <f>INDEX(Cal_CSVAdjDrivers!AI:AI,MATCH($J146,Cal_CSVAdjDrivers!$J:$J,0))</f>
        <v>264854.94039677968</v>
      </c>
      <c r="AJ146" s="56">
        <f>INDEX(Cal_CSVAdjDrivers!AJ:AJ,MATCH($J146,Cal_CSVAdjDrivers!$J:$J,0))</f>
        <v>263960.79619321093</v>
      </c>
      <c r="AK146" s="56">
        <f>INDEX(Cal_CSVAdjDrivers!AK:AK,MATCH($J146,Cal_CSVAdjDrivers!$J:$J,0))</f>
        <v>263539.53065518185</v>
      </c>
      <c r="AM146" s="12"/>
      <c r="AN146" s="12"/>
      <c r="AO146" s="12"/>
      <c r="AP146" s="12"/>
      <c r="AQ146" s="12"/>
      <c r="AR146" s="12"/>
    </row>
    <row r="147" spans="2:53">
      <c r="E147" s="2" t="str">
        <f t="shared" si="12"/>
        <v>So</v>
      </c>
      <c r="F147" s="92" t="s">
        <v>233</v>
      </c>
      <c r="J147" s="2" t="str">
        <f t="shared" si="13"/>
        <v>SoCSV Customers, PREs, External condition reports</v>
      </c>
      <c r="R147" s="12"/>
      <c r="T147" s="12"/>
      <c r="U147" s="12"/>
      <c r="V147" s="12"/>
      <c r="W147" s="12"/>
      <c r="X147" s="12"/>
      <c r="Y147" s="56">
        <f>INDEX(Cal_CSVAdjDrivers!Y:Y,MATCH($J147,Cal_CSVAdjDrivers!$J:$J,0))</f>
        <v>136708.49435133373</v>
      </c>
      <c r="Z147" s="56">
        <f>INDEX(Cal_CSVAdjDrivers!Z:Z,MATCH($J147,Cal_CSVAdjDrivers!$J:$J,0))</f>
        <v>116142.29499551986</v>
      </c>
      <c r="AA147" s="56">
        <f>INDEX(Cal_CSVAdjDrivers!AA:AA,MATCH($J147,Cal_CSVAdjDrivers!$J:$J,0))</f>
        <v>122066.56446495045</v>
      </c>
      <c r="AB147" s="56">
        <f>INDEX(Cal_CSVAdjDrivers!AB:AB,MATCH($J147,Cal_CSVAdjDrivers!$J:$J,0))</f>
        <v>123394.22609450623</v>
      </c>
      <c r="AC147" s="56">
        <f>INDEX(Cal_CSVAdjDrivers!AC:AC,MATCH($J147,Cal_CSVAdjDrivers!$J:$J,0))</f>
        <v>119634.67659866065</v>
      </c>
      <c r="AD147" s="56">
        <f>INDEX(Cal_CSVAdjDrivers!AD:AD,MATCH($J147,Cal_CSVAdjDrivers!$J:$J,0))</f>
        <v>119565.63714754401</v>
      </c>
      <c r="AE147" s="56">
        <f>INDEX(Cal_CSVAdjDrivers!AE:AE,MATCH($J147,Cal_CSVAdjDrivers!$J:$J,0))</f>
        <v>110534.69980741959</v>
      </c>
      <c r="AF147" s="56">
        <f>INDEX(Cal_CSVAdjDrivers!AF:AF,MATCH($J147,Cal_CSVAdjDrivers!$J:$J,0))</f>
        <v>110822.17567886764</v>
      </c>
      <c r="AG147" s="56">
        <f>INDEX(Cal_CSVAdjDrivers!AG:AG,MATCH($J147,Cal_CSVAdjDrivers!$J:$J,0))</f>
        <v>108445.16769802151</v>
      </c>
      <c r="AH147" s="56">
        <f>INDEX(Cal_CSVAdjDrivers!AH:AH,MATCH($J147,Cal_CSVAdjDrivers!$J:$J,0))</f>
        <v>105677.93646994584</v>
      </c>
      <c r="AI147" s="56">
        <f>INDEX(Cal_CSVAdjDrivers!AI:AI,MATCH($J147,Cal_CSVAdjDrivers!$J:$J,0))</f>
        <v>102986.5506152903</v>
      </c>
      <c r="AJ147" s="56">
        <f>INDEX(Cal_CSVAdjDrivers!AJ:AJ,MATCH($J147,Cal_CSVAdjDrivers!$J:$J,0))</f>
        <v>100316.86469518024</v>
      </c>
      <c r="AK147" s="56">
        <f>INDEX(Cal_CSVAdjDrivers!AK:AK,MATCH($J147,Cal_CSVAdjDrivers!$J:$J,0))</f>
        <v>97669.28199905208</v>
      </c>
      <c r="AM147" s="12"/>
      <c r="AN147" s="12"/>
      <c r="AO147" s="12"/>
      <c r="AP147" s="12"/>
      <c r="AQ147" s="12"/>
      <c r="AR147" s="12"/>
    </row>
    <row r="148" spans="2:53">
      <c r="E148" s="2" t="str">
        <f t="shared" si="12"/>
        <v>So</v>
      </c>
      <c r="F148" s="92" t="s">
        <v>234</v>
      </c>
      <c r="J148" s="2" t="str">
        <f t="shared" si="13"/>
        <v>SoCSV Customers, PREs, External condition reports, MEAV</v>
      </c>
      <c r="R148" s="12"/>
      <c r="T148" s="12"/>
      <c r="U148" s="12"/>
      <c r="V148" s="12"/>
      <c r="W148" s="12"/>
      <c r="X148" s="12"/>
      <c r="Y148" s="56">
        <f>INDEX(Cal_CSVAdjDrivers!Y:Y,MATCH($J148,Cal_CSVAdjDrivers!$J:$J,0))</f>
        <v>171868.78779326926</v>
      </c>
      <c r="Z148" s="56">
        <f>INDEX(Cal_CSVAdjDrivers!Z:Z,MATCH($J148,Cal_CSVAdjDrivers!$J:$J,0))</f>
        <v>153585.90680259324</v>
      </c>
      <c r="AA148" s="56">
        <f>INDEX(Cal_CSVAdjDrivers!AA:AA,MATCH($J148,Cal_CSVAdjDrivers!$J:$J,0))</f>
        <v>159030.15308463469</v>
      </c>
      <c r="AB148" s="56">
        <f>INDEX(Cal_CSVAdjDrivers!AB:AB,MATCH($J148,Cal_CSVAdjDrivers!$J:$J,0))</f>
        <v>160095.56351802728</v>
      </c>
      <c r="AC148" s="56">
        <f>INDEX(Cal_CSVAdjDrivers!AC:AC,MATCH($J148,Cal_CSVAdjDrivers!$J:$J,0))</f>
        <v>156694.64824278699</v>
      </c>
      <c r="AD148" s="56">
        <f>INDEX(Cal_CSVAdjDrivers!AD:AD,MATCH($J148,Cal_CSVAdjDrivers!$J:$J,0))</f>
        <v>156674.64269860039</v>
      </c>
      <c r="AE148" s="56">
        <f>INDEX(Cal_CSVAdjDrivers!AE:AE,MATCH($J148,Cal_CSVAdjDrivers!$J:$J,0))</f>
        <v>148449.05003952773</v>
      </c>
      <c r="AF148" s="56">
        <f>INDEX(Cal_CSVAdjDrivers!AF:AF,MATCH($J148,Cal_CSVAdjDrivers!$J:$J,0))</f>
        <v>148721.01665955401</v>
      </c>
      <c r="AG148" s="56">
        <f>INDEX(Cal_CSVAdjDrivers!AG:AG,MATCH($J148,Cal_CSVAdjDrivers!$J:$J,0))</f>
        <v>146548.74159247003</v>
      </c>
      <c r="AH148" s="56">
        <f>INDEX(Cal_CSVAdjDrivers!AH:AH,MATCH($J148,Cal_CSVAdjDrivers!$J:$J,0))</f>
        <v>143993.671311335</v>
      </c>
      <c r="AI148" s="56">
        <f>INDEX(Cal_CSVAdjDrivers!AI:AI,MATCH($J148,Cal_CSVAdjDrivers!$J:$J,0))</f>
        <v>141486.92594592742</v>
      </c>
      <c r="AJ148" s="56">
        <f>INDEX(Cal_CSVAdjDrivers!AJ:AJ,MATCH($J148,Cal_CSVAdjDrivers!$J:$J,0))</f>
        <v>138977.72903805354</v>
      </c>
      <c r="AK148" s="56">
        <f>INDEX(Cal_CSVAdjDrivers!AK:AK,MATCH($J148,Cal_CSVAdjDrivers!$J:$J,0))</f>
        <v>136467.71468170921</v>
      </c>
      <c r="AM148" s="12"/>
      <c r="AN148" s="12"/>
      <c r="AO148" s="12"/>
      <c r="AP148" s="12"/>
      <c r="AQ148" s="12"/>
      <c r="AR148" s="12"/>
    </row>
    <row r="149" spans="2:53">
      <c r="E149" s="2" t="str">
        <f t="shared" si="12"/>
        <v>So</v>
      </c>
      <c r="F149" s="92" t="s">
        <v>229</v>
      </c>
      <c r="J149" s="2" t="str">
        <f t="shared" si="13"/>
        <v>SoCSV Totex (smoothed)</v>
      </c>
      <c r="R149" s="12"/>
      <c r="T149" s="12"/>
      <c r="U149" s="12"/>
      <c r="V149" s="12"/>
      <c r="W149" s="12"/>
      <c r="X149" s="12"/>
      <c r="Y149" s="56">
        <f>INDEX(Cal_CSVAdjDrivers!Y:Y,MATCH($J149,Cal_CSVAdjDrivers!$J:$J,0))</f>
        <v>1980.2576655476603</v>
      </c>
      <c r="Z149" s="56">
        <f>INDEX(Cal_CSVAdjDrivers!Z:Z,MATCH($J149,Cal_CSVAdjDrivers!$J:$J,0))</f>
        <v>1894.3858952158478</v>
      </c>
      <c r="AA149" s="56">
        <f>INDEX(Cal_CSVAdjDrivers!AA:AA,MATCH($J149,Cal_CSVAdjDrivers!$J:$J,0))</f>
        <v>1812.2615572763941</v>
      </c>
      <c r="AB149" s="56">
        <f>INDEX(Cal_CSVAdjDrivers!AB:AB,MATCH($J149,Cal_CSVAdjDrivers!$J:$J,0))</f>
        <v>1799.6933400608843</v>
      </c>
      <c r="AC149" s="56">
        <f>INDEX(Cal_CSVAdjDrivers!AC:AC,MATCH($J149,Cal_CSVAdjDrivers!$J:$J,0))</f>
        <v>1881.7815930589552</v>
      </c>
      <c r="AD149" s="56">
        <f>INDEX(Cal_CSVAdjDrivers!AD:AD,MATCH($J149,Cal_CSVAdjDrivers!$J:$J,0))</f>
        <v>1826.3210408485077</v>
      </c>
      <c r="AE149" s="56">
        <f>INDEX(Cal_CSVAdjDrivers!AE:AE,MATCH($J149,Cal_CSVAdjDrivers!$J:$J,0))</f>
        <v>1796.3187649936351</v>
      </c>
      <c r="AF149" s="56">
        <f>INDEX(Cal_CSVAdjDrivers!AF:AF,MATCH($J149,Cal_CSVAdjDrivers!$J:$J,0))</f>
        <v>1819.8483725529586</v>
      </c>
      <c r="AG149" s="56">
        <f>INDEX(Cal_CSVAdjDrivers!AG:AG,MATCH($J149,Cal_CSVAdjDrivers!$J:$J,0))</f>
        <v>1784.3239966149233</v>
      </c>
      <c r="AH149" s="56">
        <f>INDEX(Cal_CSVAdjDrivers!AH:AH,MATCH($J149,Cal_CSVAdjDrivers!$J:$J,0))</f>
        <v>1776.6688605528723</v>
      </c>
      <c r="AI149" s="56">
        <f>INDEX(Cal_CSVAdjDrivers!AI:AI,MATCH($J149,Cal_CSVAdjDrivers!$J:$J,0))</f>
        <v>1770.5385952621332</v>
      </c>
      <c r="AJ149" s="56">
        <f>INDEX(Cal_CSVAdjDrivers!AJ:AJ,MATCH($J149,Cal_CSVAdjDrivers!$J:$J,0))</f>
        <v>1759.5945766046561</v>
      </c>
      <c r="AK149" s="56">
        <f>INDEX(Cal_CSVAdjDrivers!AK:AK,MATCH($J149,Cal_CSVAdjDrivers!$J:$J,0))</f>
        <v>1749.4821364242068</v>
      </c>
      <c r="AM149" s="12"/>
      <c r="AN149" s="12"/>
      <c r="AO149" s="12"/>
      <c r="AP149" s="12"/>
      <c r="AQ149" s="12"/>
      <c r="AR149" s="12"/>
    </row>
    <row r="150" spans="2:53">
      <c r="E150" s="2" t="str">
        <f t="shared" si="12"/>
        <v>So</v>
      </c>
      <c r="F150" s="92" t="s">
        <v>230</v>
      </c>
      <c r="J150" s="2" t="str">
        <f t="shared" si="13"/>
        <v>SoCSV Capex (smoothed)</v>
      </c>
      <c r="R150" s="12"/>
      <c r="T150" s="1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F150" s="12"/>
      <c r="AG150" s="12"/>
      <c r="AH150" s="12"/>
      <c r="AI150" s="12"/>
      <c r="AJ150" s="12"/>
      <c r="AK150" s="12"/>
      <c r="AM150" s="12"/>
      <c r="AN150" s="12"/>
      <c r="AO150" s="12"/>
      <c r="AP150" s="12"/>
      <c r="AQ150" s="12"/>
      <c r="AR150" s="12"/>
    </row>
    <row r="151" spans="2:53">
      <c r="E151" s="2" t="str">
        <f t="shared" si="12"/>
        <v>So</v>
      </c>
      <c r="F151" s="92" t="s">
        <v>584</v>
      </c>
      <c r="J151" s="2" t="str">
        <f t="shared" si="13"/>
        <v>SoCSV Totex_MaxPREs</v>
      </c>
      <c r="R151" s="12"/>
      <c r="T151" s="12"/>
      <c r="U151" s="12"/>
      <c r="V151" s="12"/>
      <c r="W151" s="12"/>
      <c r="X151" s="12"/>
      <c r="Y151" s="56">
        <f>INDEX(Cal_CSVAdjDrivers!Y:Y,MATCH($J151,Cal_CSVAdjDrivers!$J:$J,0))</f>
        <v>1739.5887693691466</v>
      </c>
      <c r="Z151" s="56">
        <f>INDEX(Cal_CSVAdjDrivers!Z:Z,MATCH($J151,Cal_CSVAdjDrivers!$J:$J,0))</f>
        <v>1705.015118932075</v>
      </c>
      <c r="AA151" s="56">
        <f>INDEX(Cal_CSVAdjDrivers!AA:AA,MATCH($J151,Cal_CSVAdjDrivers!$J:$J,0))</f>
        <v>1657.1820573519101</v>
      </c>
      <c r="AB151" s="56">
        <f>INDEX(Cal_CSVAdjDrivers!AB:AB,MATCH($J151,Cal_CSVAdjDrivers!$J:$J,0))</f>
        <v>1637.3690368850337</v>
      </c>
      <c r="AC151" s="56">
        <f>INDEX(Cal_CSVAdjDrivers!AC:AC,MATCH($J151,Cal_CSVAdjDrivers!$J:$J,0))</f>
        <v>1723.166605042408</v>
      </c>
      <c r="AD151" s="56">
        <f>INDEX(Cal_CSVAdjDrivers!AD:AD,MATCH($J151,Cal_CSVAdjDrivers!$J:$J,0))</f>
        <v>1661.9701635744484</v>
      </c>
      <c r="AE151" s="56">
        <f>INDEX(Cal_CSVAdjDrivers!AE:AE,MATCH($J151,Cal_CSVAdjDrivers!$J:$J,0))</f>
        <v>1619.054277598359</v>
      </c>
      <c r="AF151" s="56">
        <f>INDEX(Cal_CSVAdjDrivers!AF:AF,MATCH($J151,Cal_CSVAdjDrivers!$J:$J,0))</f>
        <v>1638.9885979683465</v>
      </c>
      <c r="AG151" s="56">
        <f>INDEX(Cal_CSVAdjDrivers!AG:AG,MATCH($J151,Cal_CSVAdjDrivers!$J:$J,0))</f>
        <v>1615.2079119596708</v>
      </c>
      <c r="AH151" s="56">
        <f>INDEX(Cal_CSVAdjDrivers!AH:AH,MATCH($J151,Cal_CSVAdjDrivers!$J:$J,0))</f>
        <v>1602.4111129781086</v>
      </c>
      <c r="AI151" s="56">
        <f>INDEX(Cal_CSVAdjDrivers!AI:AI,MATCH($J151,Cal_CSVAdjDrivers!$J:$J,0))</f>
        <v>1579.6206074822478</v>
      </c>
      <c r="AJ151" s="56">
        <f>INDEX(Cal_CSVAdjDrivers!AJ:AJ,MATCH($J151,Cal_CSVAdjDrivers!$J:$J,0))</f>
        <v>1560.7387421359606</v>
      </c>
      <c r="AK151" s="56">
        <f>INDEX(Cal_CSVAdjDrivers!AK:AK,MATCH($J151,Cal_CSVAdjDrivers!$J:$J,0))</f>
        <v>1553.1896816894496</v>
      </c>
      <c r="AM151" s="12"/>
      <c r="AN151" s="12"/>
      <c r="AO151" s="12"/>
      <c r="AP151" s="12"/>
      <c r="AQ151" s="12"/>
      <c r="AR151" s="12"/>
    </row>
    <row r="152" spans="2:53">
      <c r="E152" s="2" t="s">
        <v>34</v>
      </c>
      <c r="F152" s="92" t="s">
        <v>592</v>
      </c>
      <c r="J152" s="2" t="str">
        <f t="shared" si="13"/>
        <v>SoCSV Totex_MaxPREs (smoothed)</v>
      </c>
      <c r="R152" s="12"/>
      <c r="T152" s="12"/>
      <c r="U152" s="12"/>
      <c r="V152" s="12"/>
      <c r="W152" s="12"/>
      <c r="X152" s="12"/>
      <c r="Y152" s="56">
        <f>INDEX(Cal_CSVAdjDrivers!Y:Y,MATCH($J152,Cal_CSVAdjDrivers!$J:$J,0))</f>
        <v>1804.5935791231591</v>
      </c>
      <c r="Z152" s="56">
        <f>INDEX(Cal_CSVAdjDrivers!Z:Z,MATCH($J152,Cal_CSVAdjDrivers!$J:$J,0))</f>
        <v>1729.4280385194147</v>
      </c>
      <c r="AA152" s="56">
        <f>INDEX(Cal_CSVAdjDrivers!AA:AA,MATCH($J152,Cal_CSVAdjDrivers!$J:$J,0))</f>
        <v>1652.4612327327832</v>
      </c>
      <c r="AB152" s="56">
        <f>INDEX(Cal_CSVAdjDrivers!AB:AB,MATCH($J152,Cal_CSVAdjDrivers!$J:$J,0))</f>
        <v>1632.2957711122949</v>
      </c>
      <c r="AC152" s="56">
        <f>INDEX(Cal_CSVAdjDrivers!AC:AC,MATCH($J152,Cal_CSVAdjDrivers!$J:$J,0))</f>
        <v>1700.5498403774538</v>
      </c>
      <c r="AD152" s="56">
        <f>INDEX(Cal_CSVAdjDrivers!AD:AD,MATCH($J152,Cal_CSVAdjDrivers!$J:$J,0))</f>
        <v>1646.02015133282</v>
      </c>
      <c r="AE152" s="56">
        <f>INDEX(Cal_CSVAdjDrivers!AE:AE,MATCH($J152,Cal_CSVAdjDrivers!$J:$J,0))</f>
        <v>1620.1287824051462</v>
      </c>
      <c r="AF152" s="56">
        <f>INDEX(Cal_CSVAdjDrivers!AF:AF,MATCH($J152,Cal_CSVAdjDrivers!$J:$J,0))</f>
        <v>1640.6453358006227</v>
      </c>
      <c r="AG152" s="56">
        <f>INDEX(Cal_CSVAdjDrivers!AG:AG,MATCH($J152,Cal_CSVAdjDrivers!$J:$J,0))</f>
        <v>1606.7791029215089</v>
      </c>
      <c r="AH152" s="56">
        <f>INDEX(Cal_CSVAdjDrivers!AH:AH,MATCH($J152,Cal_CSVAdjDrivers!$J:$J,0))</f>
        <v>1597.195069881026</v>
      </c>
      <c r="AI152" s="56">
        <f>INDEX(Cal_CSVAdjDrivers!AI:AI,MATCH($J152,Cal_CSVAdjDrivers!$J:$J,0))</f>
        <v>1586.5123802286946</v>
      </c>
      <c r="AJ152" s="56">
        <f>INDEX(Cal_CSVAdjDrivers!AJ:AJ,MATCH($J152,Cal_CSVAdjDrivers!$J:$J,0))</f>
        <v>1577.0389055020194</v>
      </c>
      <c r="AK152" s="56">
        <f>INDEX(Cal_CSVAdjDrivers!AK:AK,MATCH($J152,Cal_CSVAdjDrivers!$J:$J,0))</f>
        <v>1565.9200474073559</v>
      </c>
      <c r="AM152" s="12"/>
      <c r="AN152" s="12"/>
      <c r="AO152" s="12"/>
      <c r="AP152" s="12"/>
      <c r="AQ152" s="12"/>
      <c r="AR152" s="12"/>
    </row>
    <row r="153" spans="2:53">
      <c r="E153" s="2" t="str">
        <f t="shared" si="12"/>
        <v>So</v>
      </c>
      <c r="F153" s="92" t="s">
        <v>219</v>
      </c>
      <c r="G153" s="2" t="s">
        <v>227</v>
      </c>
      <c r="J153" s="2" t="str">
        <f t="shared" si="13"/>
        <v>SoCSV EmergencyEconometric</v>
      </c>
      <c r="R153" s="12"/>
      <c r="T153" s="1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F153" s="12"/>
      <c r="AG153" s="12"/>
      <c r="AH153" s="12"/>
      <c r="AI153" s="12"/>
      <c r="AJ153" s="12"/>
      <c r="AK153" s="12"/>
      <c r="AM153" s="12"/>
      <c r="AN153" s="12"/>
      <c r="AO153" s="12"/>
      <c r="AP153" s="12"/>
      <c r="AQ153" s="12"/>
      <c r="AR153" s="12"/>
    </row>
    <row r="154" spans="2:53">
      <c r="E154" s="2" t="str">
        <f t="shared" si="12"/>
        <v>So</v>
      </c>
      <c r="F154" s="92" t="s">
        <v>233</v>
      </c>
      <c r="G154" s="2" t="s">
        <v>227</v>
      </c>
      <c r="J154" s="2" t="str">
        <f t="shared" si="13"/>
        <v>SoCSV Customers, PREs, External condition reportsEconometric</v>
      </c>
      <c r="R154" s="12"/>
      <c r="T154" s="1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F154" s="12"/>
      <c r="AG154" s="12"/>
      <c r="AH154" s="12"/>
      <c r="AI154" s="12"/>
      <c r="AJ154" s="12"/>
      <c r="AK154" s="12"/>
      <c r="AM154" s="12"/>
      <c r="AN154" s="12"/>
      <c r="AO154" s="12"/>
      <c r="AP154" s="12"/>
      <c r="AQ154" s="12"/>
      <c r="AR154" s="12"/>
    </row>
    <row r="156" spans="2:53" ht="14.65">
      <c r="B156" s="9" t="s">
        <v>36</v>
      </c>
      <c r="C156" s="9"/>
      <c r="D156" s="9"/>
      <c r="E156" s="9"/>
      <c r="F156" s="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  <c r="AE156" s="9"/>
      <c r="AF156" s="9"/>
      <c r="AG156" s="9"/>
      <c r="AH156" s="9"/>
      <c r="AI156" s="9"/>
      <c r="AJ156" s="9"/>
      <c r="AK156" s="9"/>
      <c r="AL156" s="9"/>
      <c r="AM156" s="9"/>
      <c r="AN156" s="35"/>
      <c r="AO156" s="9"/>
      <c r="AP156" s="9"/>
      <c r="AQ156" s="9"/>
      <c r="AR156" s="9"/>
      <c r="AS156" s="9"/>
      <c r="AT156" s="9"/>
      <c r="AU156" s="9"/>
      <c r="AV156" s="9"/>
      <c r="AW156" s="9"/>
      <c r="AX156" s="9"/>
      <c r="AY156" s="9"/>
      <c r="AZ156" s="9"/>
      <c r="BA156" s="9"/>
    </row>
    <row r="157" spans="2:53">
      <c r="AU157" s="2"/>
    </row>
    <row r="158" spans="2:53">
      <c r="E158" s="2" t="str">
        <f t="shared" ref="E158:E175" si="14">$B$156</f>
        <v>WWU</v>
      </c>
      <c r="F158" s="92" t="s">
        <v>216</v>
      </c>
      <c r="J158" s="2" t="str">
        <f>$E158&amp;""&amp;F158&amp;G158</f>
        <v>WWUCSV Totex</v>
      </c>
      <c r="R158" s="12"/>
      <c r="T158" s="12"/>
      <c r="U158" s="12"/>
      <c r="V158" s="12"/>
      <c r="W158" s="12"/>
      <c r="X158" s="12"/>
      <c r="Y158" s="56">
        <f>INDEX(Cal_CSVAdjDrivers!Y:Y,MATCH($J158,Cal_CSVAdjDrivers!$J:$J,0))</f>
        <v>1192.8333646327183</v>
      </c>
      <c r="Z158" s="56">
        <f>INDEX(Cal_CSVAdjDrivers!Z:Z,MATCH($J158,Cal_CSVAdjDrivers!$J:$J,0))</f>
        <v>1219.0619188856936</v>
      </c>
      <c r="AA158" s="56">
        <f>INDEX(Cal_CSVAdjDrivers!AA:AA,MATCH($J158,Cal_CSVAdjDrivers!$J:$J,0))</f>
        <v>1224.0212881614473</v>
      </c>
      <c r="AB158" s="56">
        <f>INDEX(Cal_CSVAdjDrivers!AB:AB,MATCH($J158,Cal_CSVAdjDrivers!$J:$J,0))</f>
        <v>1223.0102061724265</v>
      </c>
      <c r="AC158" s="56">
        <f>INDEX(Cal_CSVAdjDrivers!AC:AC,MATCH($J158,Cal_CSVAdjDrivers!$J:$J,0))</f>
        <v>1166.0140566837174</v>
      </c>
      <c r="AD158" s="56">
        <f>INDEX(Cal_CSVAdjDrivers!AD:AD,MATCH($J158,Cal_CSVAdjDrivers!$J:$J,0))</f>
        <v>1150.7267331550279</v>
      </c>
      <c r="AE158" s="56">
        <f>INDEX(Cal_CSVAdjDrivers!AE:AE,MATCH($J158,Cal_CSVAdjDrivers!$J:$J,0))</f>
        <v>1182.0124113082604</v>
      </c>
      <c r="AF158" s="56">
        <f>INDEX(Cal_CSVAdjDrivers!AF:AF,MATCH($J158,Cal_CSVAdjDrivers!$J:$J,0))</f>
        <v>1235.7547894560173</v>
      </c>
      <c r="AG158" s="56">
        <f>INDEX(Cal_CSVAdjDrivers!AG:AG,MATCH($J158,Cal_CSVAdjDrivers!$J:$J,0))</f>
        <v>1247.8125910613678</v>
      </c>
      <c r="AH158" s="56">
        <f>INDEX(Cal_CSVAdjDrivers!AH:AH,MATCH($J158,Cal_CSVAdjDrivers!$J:$J,0))</f>
        <v>1244.9296908015042</v>
      </c>
      <c r="AI158" s="56">
        <f>INDEX(Cal_CSVAdjDrivers!AI:AI,MATCH($J158,Cal_CSVAdjDrivers!$J:$J,0))</f>
        <v>1248.7358364409793</v>
      </c>
      <c r="AJ158" s="56">
        <f>INDEX(Cal_CSVAdjDrivers!AJ:AJ,MATCH($J158,Cal_CSVAdjDrivers!$J:$J,0))</f>
        <v>1248.2669314879536</v>
      </c>
      <c r="AK158" s="56">
        <f>INDEX(Cal_CSVAdjDrivers!AK:AK,MATCH($J158,Cal_CSVAdjDrivers!$J:$J,0))</f>
        <v>1243.456963502869</v>
      </c>
      <c r="AM158" s="12"/>
      <c r="AN158" s="12"/>
      <c r="AO158" s="12"/>
      <c r="AP158" s="12"/>
      <c r="AQ158" s="12"/>
      <c r="AR158" s="12"/>
    </row>
    <row r="159" spans="2:53">
      <c r="E159" s="2" t="str">
        <f t="shared" si="14"/>
        <v>WWU</v>
      </c>
      <c r="F159" s="92" t="s">
        <v>217</v>
      </c>
      <c r="J159" s="2" t="str">
        <f t="shared" ref="J159:J175" si="15">$E159&amp;""&amp;F159&amp;G159</f>
        <v>WWUCSV Opex</v>
      </c>
      <c r="R159" s="12"/>
      <c r="T159" s="1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F159" s="12"/>
      <c r="AG159" s="12"/>
      <c r="AH159" s="12"/>
      <c r="AI159" s="12"/>
      <c r="AJ159" s="12"/>
      <c r="AK159" s="12"/>
      <c r="AM159" s="12"/>
      <c r="AN159" s="12"/>
      <c r="AO159" s="12"/>
      <c r="AP159" s="12"/>
      <c r="AQ159" s="12"/>
      <c r="AR159" s="12"/>
    </row>
    <row r="160" spans="2:53">
      <c r="E160" s="2" t="str">
        <f t="shared" si="14"/>
        <v>WWU</v>
      </c>
      <c r="F160" s="92" t="s">
        <v>218</v>
      </c>
      <c r="J160" s="2" t="str">
        <f t="shared" si="15"/>
        <v>WWUCSV Capex</v>
      </c>
      <c r="R160" s="12"/>
      <c r="T160" s="1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F160" s="12"/>
      <c r="AG160" s="12"/>
      <c r="AH160" s="12"/>
      <c r="AI160" s="12"/>
      <c r="AJ160" s="12"/>
      <c r="AK160" s="12"/>
      <c r="AM160" s="12"/>
      <c r="AN160" s="12"/>
      <c r="AO160" s="12"/>
      <c r="AP160" s="12"/>
      <c r="AQ160" s="12"/>
      <c r="AR160" s="12"/>
    </row>
    <row r="161" spans="5:44">
      <c r="E161" s="2" t="str">
        <f t="shared" si="14"/>
        <v>WWU</v>
      </c>
      <c r="F161" s="92" t="s">
        <v>219</v>
      </c>
      <c r="J161" s="2" t="str">
        <f t="shared" si="15"/>
        <v>WWUCSV Emergency</v>
      </c>
      <c r="R161" s="12"/>
      <c r="T161" s="12"/>
      <c r="U161" s="12"/>
      <c r="V161" s="12"/>
      <c r="W161" s="12"/>
      <c r="X161" s="12"/>
      <c r="Y161" s="56">
        <f>INDEX(Cal_CSVAdjDrivers!Y:Y,MATCH($J161,Cal_CSVAdjDrivers!$J:$J,0))</f>
        <v>856223.44032274105</v>
      </c>
      <c r="Z161" s="56">
        <f>INDEX(Cal_CSVAdjDrivers!Z:Z,MATCH($J161,Cal_CSVAdjDrivers!$J:$J,0))</f>
        <v>856732.44730918552</v>
      </c>
      <c r="AA161" s="56">
        <f>INDEX(Cal_CSVAdjDrivers!AA:AA,MATCH($J161,Cal_CSVAdjDrivers!$J:$J,0))</f>
        <v>855498.06386015099</v>
      </c>
      <c r="AB161" s="56">
        <f>INDEX(Cal_CSVAdjDrivers!AB:AB,MATCH($J161,Cal_CSVAdjDrivers!$J:$J,0))</f>
        <v>866040.63557828625</v>
      </c>
      <c r="AC161" s="56">
        <f>INDEX(Cal_CSVAdjDrivers!AC:AC,MATCH($J161,Cal_CSVAdjDrivers!$J:$J,0))</f>
        <v>857826.95265731239</v>
      </c>
      <c r="AD161" s="56">
        <f>INDEX(Cal_CSVAdjDrivers!AD:AD,MATCH($J161,Cal_CSVAdjDrivers!$J:$J,0))</f>
        <v>853191.19268720003</v>
      </c>
      <c r="AE161" s="56">
        <f>INDEX(Cal_CSVAdjDrivers!AE:AE,MATCH($J161,Cal_CSVAdjDrivers!$J:$J,0))</f>
        <v>851001.40889340662</v>
      </c>
      <c r="AF161" s="56">
        <f>INDEX(Cal_CSVAdjDrivers!AF:AF,MATCH($J161,Cal_CSVAdjDrivers!$J:$J,0))</f>
        <v>865401.72569494741</v>
      </c>
      <c r="AG161" s="56">
        <f>INDEX(Cal_CSVAdjDrivers!AG:AG,MATCH($J161,Cal_CSVAdjDrivers!$J:$J,0))</f>
        <v>864921.76385225286</v>
      </c>
      <c r="AH161" s="56">
        <f>INDEX(Cal_CSVAdjDrivers!AH:AH,MATCH($J161,Cal_CSVAdjDrivers!$J:$J,0))</f>
        <v>868517.61222038278</v>
      </c>
      <c r="AI161" s="56">
        <f>INDEX(Cal_CSVAdjDrivers!AI:AI,MATCH($J161,Cal_CSVAdjDrivers!$J:$J,0))</f>
        <v>872114.64766340295</v>
      </c>
      <c r="AJ161" s="56">
        <f>INDEX(Cal_CSVAdjDrivers!AJ:AJ,MATCH($J161,Cal_CSVAdjDrivers!$J:$J,0))</f>
        <v>875728.71363900846</v>
      </c>
      <c r="AK161" s="56">
        <f>INDEX(Cal_CSVAdjDrivers!AK:AK,MATCH($J161,Cal_CSVAdjDrivers!$J:$J,0))</f>
        <v>879360.30419046769</v>
      </c>
      <c r="AM161" s="12"/>
      <c r="AN161" s="12"/>
      <c r="AO161" s="12"/>
      <c r="AP161" s="12"/>
      <c r="AQ161" s="12"/>
      <c r="AR161" s="12"/>
    </row>
    <row r="162" spans="5:44">
      <c r="E162" s="2" t="str">
        <f t="shared" si="14"/>
        <v>WWU</v>
      </c>
      <c r="F162" s="92" t="s">
        <v>549</v>
      </c>
      <c r="J162" s="2" t="str">
        <f t="shared" si="15"/>
        <v>WWUMEAV_egep_mobs</v>
      </c>
      <c r="L162" s="2" t="s">
        <v>109</v>
      </c>
      <c r="R162" s="12"/>
      <c r="T162" s="12"/>
      <c r="U162" s="12"/>
      <c r="V162" s="12"/>
      <c r="W162" s="12"/>
      <c r="X162" s="12"/>
      <c r="Y162" s="56">
        <f>INDEX(Cal_AdjDrivers!Y:Y,MATCH($J162,Cal_AdjDrivers!$J:$J,0))</f>
        <v>11439.460196665341</v>
      </c>
      <c r="Z162" s="56">
        <f>INDEX(Cal_AdjDrivers!Z:Z,MATCH($J162,Cal_AdjDrivers!$J:$J,0))</f>
        <v>11398.774724766432</v>
      </c>
      <c r="AA162" s="56">
        <f>INDEX(Cal_AdjDrivers!AA:AA,MATCH($J162,Cal_AdjDrivers!$J:$J,0))</f>
        <v>11821.086153603888</v>
      </c>
      <c r="AB162" s="56">
        <f>INDEX(Cal_AdjDrivers!AB:AB,MATCH($J162,Cal_AdjDrivers!$J:$J,0))</f>
        <v>11621.45125248516</v>
      </c>
      <c r="AC162" s="56">
        <f>INDEX(Cal_AdjDrivers!AC:AC,MATCH($J162,Cal_AdjDrivers!$J:$J,0))</f>
        <v>11604.286654074294</v>
      </c>
      <c r="AD162" s="56">
        <f>INDEX(Cal_AdjDrivers!AD:AD,MATCH($J162,Cal_AdjDrivers!$J:$J,0))</f>
        <v>11588.147395129225</v>
      </c>
      <c r="AE162" s="56">
        <f>INDEX(Cal_AdjDrivers!AE:AE,MATCH($J162,Cal_AdjDrivers!$J:$J,0))</f>
        <v>11566.455310351976</v>
      </c>
      <c r="AF162" s="56">
        <f>INDEX(Cal_AdjDrivers!AF:AF,MATCH($J162,Cal_AdjDrivers!$J:$J,0))</f>
        <v>11584.28719342879</v>
      </c>
      <c r="AG162" s="56">
        <f>INDEX(Cal_AdjDrivers!AG:AG,MATCH($J162,Cal_AdjDrivers!$J:$J,0))</f>
        <v>11583.391875322694</v>
      </c>
      <c r="AH162" s="56">
        <f>INDEX(Cal_AdjDrivers!AH:AH,MATCH($J162,Cal_AdjDrivers!$J:$J,0))</f>
        <v>11582.684386635872</v>
      </c>
      <c r="AI162" s="56">
        <f>INDEX(Cal_AdjDrivers!AI:AI,MATCH($J162,Cal_AdjDrivers!$J:$J,0))</f>
        <v>11582.05960818954</v>
      </c>
      <c r="AJ162" s="56">
        <f>INDEX(Cal_AdjDrivers!AJ:AJ,MATCH($J162,Cal_AdjDrivers!$J:$J,0))</f>
        <v>11578.733124242179</v>
      </c>
      <c r="AK162" s="56">
        <f>INDEX(Cal_AdjDrivers!AK:AK,MATCH($J162,Cal_AdjDrivers!$J:$J,0))</f>
        <v>11577.258041122279</v>
      </c>
      <c r="AM162" s="12"/>
      <c r="AN162" s="12"/>
      <c r="AO162" s="12"/>
      <c r="AP162" s="12"/>
      <c r="AQ162" s="12"/>
      <c r="AR162" s="12"/>
    </row>
    <row r="163" spans="5:44">
      <c r="E163" s="2" t="str">
        <f t="shared" si="14"/>
        <v>WWU</v>
      </c>
      <c r="F163" s="92" t="s">
        <v>223</v>
      </c>
      <c r="J163" s="2" t="str">
        <f t="shared" si="15"/>
        <v>WWUMaintenance MEAV</v>
      </c>
      <c r="L163" s="2" t="s">
        <v>109</v>
      </c>
      <c r="R163" s="12"/>
      <c r="T163" s="12"/>
      <c r="U163" s="12"/>
      <c r="V163" s="12"/>
      <c r="W163" s="12"/>
      <c r="X163" s="12"/>
      <c r="Y163" s="56">
        <f>INDEX(Cal_AdjDrivers!Y:Y,MATCH($J163,Cal_AdjDrivers!$J:$J,0))</f>
        <v>3161.5082265145793</v>
      </c>
      <c r="Z163" s="56">
        <f>INDEX(Cal_AdjDrivers!Z:Z,MATCH($J163,Cal_AdjDrivers!$J:$J,0))</f>
        <v>3131.342899350022</v>
      </c>
      <c r="AA163" s="56">
        <f>INDEX(Cal_AdjDrivers!AA:AA,MATCH($J163,Cal_AdjDrivers!$J:$J,0))</f>
        <v>3567.785753059854</v>
      </c>
      <c r="AB163" s="56">
        <f>INDEX(Cal_AdjDrivers!AB:AB,MATCH($J163,Cal_AdjDrivers!$J:$J,0))</f>
        <v>3381.3040547623677</v>
      </c>
      <c r="AC163" s="56">
        <f>INDEX(Cal_AdjDrivers!AC:AC,MATCH($J163,Cal_AdjDrivers!$J:$J,0))</f>
        <v>3382.3666977149078</v>
      </c>
      <c r="AD163" s="56">
        <f>INDEX(Cal_AdjDrivers!AD:AD,MATCH($J163,Cal_AdjDrivers!$J:$J,0))</f>
        <v>3381.7531817787913</v>
      </c>
      <c r="AE163" s="56">
        <f>INDEX(Cal_AdjDrivers!AE:AE,MATCH($J163,Cal_AdjDrivers!$J:$J,0))</f>
        <v>3382.4567432649928</v>
      </c>
      <c r="AF163" s="56">
        <f>INDEX(Cal_AdjDrivers!AF:AF,MATCH($J163,Cal_AdjDrivers!$J:$J,0))</f>
        <v>3384.5520343483386</v>
      </c>
      <c r="AG163" s="56">
        <f>INDEX(Cal_AdjDrivers!AG:AG,MATCH($J163,Cal_AdjDrivers!$J:$J,0))</f>
        <v>3385.4703152889742</v>
      </c>
      <c r="AH163" s="56">
        <f>INDEX(Cal_AdjDrivers!AH:AH,MATCH($J163,Cal_AdjDrivers!$J:$J,0))</f>
        <v>3386.388596229609</v>
      </c>
      <c r="AI163" s="56">
        <f>INDEX(Cal_AdjDrivers!AI:AI,MATCH($J163,Cal_AdjDrivers!$J:$J,0))</f>
        <v>3387.3068771702438</v>
      </c>
      <c r="AJ163" s="56">
        <f>INDEX(Cal_AdjDrivers!AJ:AJ,MATCH($J163,Cal_AdjDrivers!$J:$J,0))</f>
        <v>3388.2251581108776</v>
      </c>
      <c r="AK163" s="56">
        <f>INDEX(Cal_AdjDrivers!AK:AK,MATCH($J163,Cal_AdjDrivers!$J:$J,0))</f>
        <v>3389.1434390515142</v>
      </c>
      <c r="AM163" s="12"/>
      <c r="AN163" s="12"/>
      <c r="AO163" s="12"/>
      <c r="AP163" s="12"/>
      <c r="AQ163" s="12"/>
      <c r="AR163" s="12"/>
    </row>
    <row r="164" spans="5:44">
      <c r="E164" s="2" t="str">
        <f t="shared" si="14"/>
        <v>WWU</v>
      </c>
      <c r="F164" s="92" t="s">
        <v>159</v>
      </c>
      <c r="J164" s="2" t="str">
        <f t="shared" si="15"/>
        <v>WWUTotal external condition reports
(service condition + mains condition)</v>
      </c>
      <c r="L164" s="2" t="s">
        <v>235</v>
      </c>
      <c r="R164" s="12"/>
      <c r="T164" s="12"/>
      <c r="U164" s="12"/>
      <c r="V164" s="12"/>
      <c r="W164" s="12"/>
      <c r="X164" s="12"/>
      <c r="Y164" s="56">
        <f>INDEX(Cal_AdjDrivers!Y:Y,MATCH($J164,Cal_AdjDrivers!$J:$J,0))</f>
        <v>11953</v>
      </c>
      <c r="Z164" s="56">
        <f>INDEX(Cal_AdjDrivers!Z:Z,MATCH($J164,Cal_AdjDrivers!$J:$J,0))</f>
        <v>11841</v>
      </c>
      <c r="AA164" s="56">
        <f>INDEX(Cal_AdjDrivers!AA:AA,MATCH($J164,Cal_AdjDrivers!$J:$J,0))</f>
        <v>11512</v>
      </c>
      <c r="AB164" s="56">
        <f>INDEX(Cal_AdjDrivers!AB:AB,MATCH($J164,Cal_AdjDrivers!$J:$J,0))</f>
        <v>12042</v>
      </c>
      <c r="AC164" s="56">
        <f>INDEX(Cal_AdjDrivers!AC:AC,MATCH($J164,Cal_AdjDrivers!$J:$J,0))</f>
        <v>11301</v>
      </c>
      <c r="AD164" s="56">
        <f>INDEX(Cal_AdjDrivers!AD:AD,MATCH($J164,Cal_AdjDrivers!$J:$J,0))</f>
        <v>10818</v>
      </c>
      <c r="AE164" s="56">
        <f>INDEX(Cal_AdjDrivers!AE:AE,MATCH($J164,Cal_AdjDrivers!$J:$J,0))</f>
        <v>10597.892622014329</v>
      </c>
      <c r="AF164" s="56">
        <f>INDEX(Cal_AdjDrivers!AF:AF,MATCH($J164,Cal_AdjDrivers!$J:$J,0))</f>
        <v>11147.437679907987</v>
      </c>
      <c r="AG164" s="56">
        <f>INDEX(Cal_AdjDrivers!AG:AG,MATCH($J164,Cal_AdjDrivers!$J:$J,0))</f>
        <v>10890.497940090099</v>
      </c>
      <c r="AH164" s="56">
        <f>INDEX(Cal_AdjDrivers!AH:AH,MATCH($J164,Cal_AdjDrivers!$J:$J,0))</f>
        <v>10892.497940090099</v>
      </c>
      <c r="AI164" s="56">
        <f>INDEX(Cal_AdjDrivers!AI:AI,MATCH($J164,Cal_AdjDrivers!$J:$J,0))</f>
        <v>10893.497940090099</v>
      </c>
      <c r="AJ164" s="56">
        <f>INDEX(Cal_AdjDrivers!AJ:AJ,MATCH($J164,Cal_AdjDrivers!$J:$J,0))</f>
        <v>10894.497940090099</v>
      </c>
      <c r="AK164" s="56">
        <f>INDEX(Cal_AdjDrivers!AK:AK,MATCH($J164,Cal_AdjDrivers!$J:$J,0))</f>
        <v>10895.497940090099</v>
      </c>
      <c r="AM164" s="12"/>
      <c r="AN164" s="12"/>
      <c r="AO164" s="12"/>
      <c r="AP164" s="12"/>
      <c r="AQ164" s="12"/>
      <c r="AR164" s="12"/>
    </row>
    <row r="165" spans="5:44">
      <c r="E165" s="2" t="str">
        <f t="shared" si="14"/>
        <v>WWU</v>
      </c>
      <c r="F165" s="92" t="s">
        <v>583</v>
      </c>
      <c r="J165" s="2" t="str">
        <f t="shared" si="15"/>
        <v>WWUCSV Customers, MEAV</v>
      </c>
      <c r="R165" s="12"/>
      <c r="T165" s="12"/>
      <c r="U165" s="12"/>
      <c r="V165" s="12"/>
      <c r="W165" s="12"/>
      <c r="X165" s="12"/>
      <c r="Y165" s="56">
        <f>INDEX(Cal_CSVAdjDrivers!Y:Y,MATCH($J165,Cal_CSVAdjDrivers!$J:$J,0))</f>
        <v>21614.35303111513</v>
      </c>
      <c r="Z165" s="56">
        <f>INDEX(Cal_CSVAdjDrivers!Z:Z,MATCH($J165,Cal_CSVAdjDrivers!$J:$J,0))</f>
        <v>21552.734764791359</v>
      </c>
      <c r="AA165" s="56">
        <f>INDEX(Cal_CSVAdjDrivers!AA:AA,MATCH($J165,Cal_CSVAdjDrivers!$J:$J,0))</f>
        <v>22273.611926223923</v>
      </c>
      <c r="AB165" s="56">
        <f>INDEX(Cal_CSVAdjDrivers!AB:AB,MATCH($J165,Cal_CSVAdjDrivers!$J:$J,0))</f>
        <v>21948.111833755014</v>
      </c>
      <c r="AC165" s="56">
        <f>INDEX(Cal_CSVAdjDrivers!AC:AC,MATCH($J165,Cal_CSVAdjDrivers!$J:$J,0))</f>
        <v>21929.091754963785</v>
      </c>
      <c r="AD165" s="56">
        <f>INDEX(Cal_CSVAdjDrivers!AD:AD,MATCH($J165,Cal_CSVAdjDrivers!$J:$J,0))</f>
        <v>21912.547388692357</v>
      </c>
      <c r="AE165" s="56">
        <f>INDEX(Cal_CSVAdjDrivers!AE:AE,MATCH($J165,Cal_CSVAdjDrivers!$J:$J,0))</f>
        <v>21881.099620902518</v>
      </c>
      <c r="AF165" s="56">
        <f>INDEX(Cal_CSVAdjDrivers!AF:AF,MATCH($J165,Cal_CSVAdjDrivers!$J:$J,0))</f>
        <v>21933.047145214379</v>
      </c>
      <c r="AG165" s="56">
        <f>INDEX(Cal_CSVAdjDrivers!AG:AG,MATCH($J165,Cal_CSVAdjDrivers!$J:$J,0))</f>
        <v>21944.453487712861</v>
      </c>
      <c r="AH165" s="56">
        <f>INDEX(Cal_CSVAdjDrivers!AH:AH,MATCH($J165,Cal_CSVAdjDrivers!$J:$J,0))</f>
        <v>21956.192430540406</v>
      </c>
      <c r="AI165" s="56">
        <f>INDEX(Cal_CSVAdjDrivers!AI:AI,MATCH($J165,Cal_CSVAdjDrivers!$J:$J,0))</f>
        <v>21968.085623148952</v>
      </c>
      <c r="AJ165" s="56">
        <f>INDEX(Cal_CSVAdjDrivers!AJ:AJ,MATCH($J165,Cal_CSVAdjDrivers!$J:$J,0))</f>
        <v>21975.42958897672</v>
      </c>
      <c r="AK165" s="56">
        <f>INDEX(Cal_CSVAdjDrivers!AK:AK,MATCH($J165,Cal_CSVAdjDrivers!$J:$J,0))</f>
        <v>21985.912909175546</v>
      </c>
      <c r="AM165" s="12"/>
      <c r="AN165" s="12"/>
      <c r="AO165" s="12"/>
      <c r="AP165" s="12"/>
      <c r="AQ165" s="12"/>
      <c r="AR165" s="12"/>
    </row>
    <row r="166" spans="5:44">
      <c r="E166" s="2" t="str">
        <f t="shared" si="14"/>
        <v>WWU</v>
      </c>
      <c r="F166" s="92" t="s">
        <v>231</v>
      </c>
      <c r="J166" s="2" t="str">
        <f t="shared" si="15"/>
        <v xml:space="preserve">WWUCSV Business Support Costs </v>
      </c>
      <c r="R166" s="12"/>
      <c r="T166" s="1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F166" s="12"/>
      <c r="AG166" s="12"/>
      <c r="AH166" s="12"/>
      <c r="AI166" s="12"/>
      <c r="AJ166" s="12"/>
      <c r="AK166" s="12"/>
      <c r="AM166" s="12"/>
      <c r="AN166" s="12"/>
      <c r="AO166" s="12"/>
      <c r="AP166" s="12"/>
      <c r="AQ166" s="12"/>
      <c r="AR166" s="12"/>
    </row>
    <row r="167" spans="5:44">
      <c r="E167" s="2" t="str">
        <f t="shared" si="14"/>
        <v>WWU</v>
      </c>
      <c r="F167" s="92" t="s">
        <v>232</v>
      </c>
      <c r="J167" s="2" t="str">
        <f t="shared" si="15"/>
        <v>WWUCSV Customers, network, throughput</v>
      </c>
      <c r="R167" s="12"/>
      <c r="T167" s="12"/>
      <c r="U167" s="12"/>
      <c r="V167" s="12"/>
      <c r="W167" s="12"/>
      <c r="X167" s="12"/>
      <c r="Y167" s="56">
        <f>INDEX(Cal_CSVAdjDrivers!Y:Y,MATCH($J167,Cal_CSVAdjDrivers!$J:$J,0))</f>
        <v>171374.66827262138</v>
      </c>
      <c r="Z167" s="56">
        <f>INDEX(Cal_CSVAdjDrivers!Z:Z,MATCH($J167,Cal_CSVAdjDrivers!$J:$J,0))</f>
        <v>169336.82681301664</v>
      </c>
      <c r="AA167" s="56">
        <f>INDEX(Cal_CSVAdjDrivers!AA:AA,MATCH($J167,Cal_CSVAdjDrivers!$J:$J,0))</f>
        <v>167833.34679549406</v>
      </c>
      <c r="AB167" s="56">
        <f>INDEX(Cal_CSVAdjDrivers!AB:AB,MATCH($J167,Cal_CSVAdjDrivers!$J:$J,0))</f>
        <v>175461.31502669453</v>
      </c>
      <c r="AC167" s="56">
        <f>INDEX(Cal_CSVAdjDrivers!AC:AC,MATCH($J167,Cal_CSVAdjDrivers!$J:$J,0))</f>
        <v>177337.864856267</v>
      </c>
      <c r="AD167" s="56">
        <f>INDEX(Cal_CSVAdjDrivers!AD:AD,MATCH($J167,Cal_CSVAdjDrivers!$J:$J,0))</f>
        <v>172620.90646946637</v>
      </c>
      <c r="AE167" s="56">
        <f>INDEX(Cal_CSVAdjDrivers!AE:AE,MATCH($J167,Cal_CSVAdjDrivers!$J:$J,0))</f>
        <v>173771.72593334055</v>
      </c>
      <c r="AF167" s="56">
        <f>INDEX(Cal_CSVAdjDrivers!AF:AF,MATCH($J167,Cal_CSVAdjDrivers!$J:$J,0))</f>
        <v>177290.20159135034</v>
      </c>
      <c r="AG167" s="56">
        <f>INDEX(Cal_CSVAdjDrivers!AG:AG,MATCH($J167,Cal_CSVAdjDrivers!$J:$J,0))</f>
        <v>177765.42399234785</v>
      </c>
      <c r="AH167" s="56">
        <f>INDEX(Cal_CSVAdjDrivers!AH:AH,MATCH($J167,Cal_CSVAdjDrivers!$J:$J,0))</f>
        <v>178878.66689481057</v>
      </c>
      <c r="AI167" s="56">
        <f>INDEX(Cal_CSVAdjDrivers!AI:AI,MATCH($J167,Cal_CSVAdjDrivers!$J:$J,0))</f>
        <v>180064.03619285751</v>
      </c>
      <c r="AJ167" s="56">
        <f>INDEX(Cal_CSVAdjDrivers!AJ:AJ,MATCH($J167,Cal_CSVAdjDrivers!$J:$J,0))</f>
        <v>180789.04233975933</v>
      </c>
      <c r="AK167" s="56">
        <f>INDEX(Cal_CSVAdjDrivers!AK:AK,MATCH($J167,Cal_CSVAdjDrivers!$J:$J,0))</f>
        <v>181917.0871675341</v>
      </c>
      <c r="AM167" s="12"/>
      <c r="AN167" s="12"/>
      <c r="AO167" s="12"/>
      <c r="AP167" s="12"/>
      <c r="AQ167" s="12"/>
      <c r="AR167" s="12"/>
    </row>
    <row r="168" spans="5:44">
      <c r="E168" s="2" t="str">
        <f t="shared" si="14"/>
        <v>WWU</v>
      </c>
      <c r="F168" s="92" t="s">
        <v>233</v>
      </c>
      <c r="J168" s="2" t="str">
        <f t="shared" si="15"/>
        <v>WWUCSV Customers, PREs, External condition reports</v>
      </c>
      <c r="R168" s="12"/>
      <c r="T168" s="12"/>
      <c r="U168" s="12"/>
      <c r="V168" s="12"/>
      <c r="W168" s="12"/>
      <c r="X168" s="12"/>
      <c r="Y168" s="56">
        <f>INDEX(Cal_CSVAdjDrivers!Y:Y,MATCH($J168,Cal_CSVAdjDrivers!$J:$J,0))</f>
        <v>77720.347535274399</v>
      </c>
      <c r="Z168" s="56">
        <f>INDEX(Cal_CSVAdjDrivers!Z:Z,MATCH($J168,Cal_CSVAdjDrivers!$J:$J,0))</f>
        <v>76346.424869859067</v>
      </c>
      <c r="AA168" s="56">
        <f>INDEX(Cal_CSVAdjDrivers!AA:AA,MATCH($J168,Cal_CSVAdjDrivers!$J:$J,0))</f>
        <v>75000.597474287162</v>
      </c>
      <c r="AB168" s="56">
        <f>INDEX(Cal_CSVAdjDrivers!AB:AB,MATCH($J168,Cal_CSVAdjDrivers!$J:$J,0))</f>
        <v>76030.227367619402</v>
      </c>
      <c r="AC168" s="56">
        <f>INDEX(Cal_CSVAdjDrivers!AC:AC,MATCH($J168,Cal_CSVAdjDrivers!$J:$J,0))</f>
        <v>73889.293838079713</v>
      </c>
      <c r="AD168" s="56">
        <f>INDEX(Cal_CSVAdjDrivers!AD:AD,MATCH($J168,Cal_CSVAdjDrivers!$J:$J,0))</f>
        <v>70462.181854765367</v>
      </c>
      <c r="AE168" s="56">
        <f>INDEX(Cal_CSVAdjDrivers!AE:AE,MATCH($J168,Cal_CSVAdjDrivers!$J:$J,0))</f>
        <v>67986.872511978567</v>
      </c>
      <c r="AF168" s="56">
        <f>INDEX(Cal_CSVAdjDrivers!AF:AF,MATCH($J168,Cal_CSVAdjDrivers!$J:$J,0))</f>
        <v>74035.294207740459</v>
      </c>
      <c r="AG168" s="56">
        <f>INDEX(Cal_CSVAdjDrivers!AG:AG,MATCH($J168,Cal_CSVAdjDrivers!$J:$J,0))</f>
        <v>73840.839652172304</v>
      </c>
      <c r="AH168" s="56">
        <f>INDEX(Cal_CSVAdjDrivers!AH:AH,MATCH($J168,Cal_CSVAdjDrivers!$J:$J,0))</f>
        <v>73930.523703143888</v>
      </c>
      <c r="AI168" s="56">
        <f>INDEX(Cal_CSVAdjDrivers!AI:AI,MATCH($J168,Cal_CSVAdjDrivers!$J:$J,0))</f>
        <v>74017.398752540626</v>
      </c>
      <c r="AJ168" s="56">
        <f>INDEX(Cal_CSVAdjDrivers!AJ:AJ,MATCH($J168,Cal_CSVAdjDrivers!$J:$J,0))</f>
        <v>74104.425408874711</v>
      </c>
      <c r="AK168" s="56">
        <f>INDEX(Cal_CSVAdjDrivers!AK:AK,MATCH($J168,Cal_CSVAdjDrivers!$J:$J,0))</f>
        <v>74191.613405515556</v>
      </c>
      <c r="AM168" s="12"/>
      <c r="AN168" s="12"/>
      <c r="AO168" s="12"/>
      <c r="AP168" s="12"/>
      <c r="AQ168" s="12"/>
      <c r="AR168" s="12"/>
    </row>
    <row r="169" spans="5:44">
      <c r="E169" s="2" t="str">
        <f t="shared" si="14"/>
        <v>WWU</v>
      </c>
      <c r="F169" s="92" t="s">
        <v>234</v>
      </c>
      <c r="J169" s="2" t="str">
        <f t="shared" si="15"/>
        <v>WWUCSV Customers, PREs, External condition reports, MEAV</v>
      </c>
      <c r="R169" s="12"/>
      <c r="T169" s="12"/>
      <c r="U169" s="12"/>
      <c r="V169" s="12"/>
      <c r="W169" s="12"/>
      <c r="X169" s="12"/>
      <c r="Y169" s="56">
        <f>INDEX(Cal_CSVAdjDrivers!Y:Y,MATCH($J169,Cal_CSVAdjDrivers!$J:$J,0))</f>
        <v>100543.16950616773</v>
      </c>
      <c r="Z169" s="56">
        <f>INDEX(Cal_CSVAdjDrivers!Z:Z,MATCH($J169,Cal_CSVAdjDrivers!$J:$J,0))</f>
        <v>99308.933756878774</v>
      </c>
      <c r="AA169" s="56">
        <f>INDEX(Cal_CSVAdjDrivers!AA:AA,MATCH($J169,Cal_CSVAdjDrivers!$J:$J,0))</f>
        <v>98724.495485850013</v>
      </c>
      <c r="AB169" s="56">
        <f>INDEX(Cal_CSVAdjDrivers!AB:AB,MATCH($J169,Cal_CSVAdjDrivers!$J:$J,0))</f>
        <v>99463.218681224331</v>
      </c>
      <c r="AC169" s="56">
        <f>INDEX(Cal_CSVAdjDrivers!AC:AC,MATCH($J169,Cal_CSVAdjDrivers!$J:$J,0))</f>
        <v>97562.508184467864</v>
      </c>
      <c r="AD169" s="56">
        <f>INDEX(Cal_CSVAdjDrivers!AD:AD,MATCH($J169,Cal_CSVAdjDrivers!$J:$J,0))</f>
        <v>94460.978352830789</v>
      </c>
      <c r="AE169" s="56">
        <f>INDEX(Cal_CSVAdjDrivers!AE:AE,MATCH($J169,Cal_CSVAdjDrivers!$J:$J,0))</f>
        <v>92161.742020858699</v>
      </c>
      <c r="AF169" s="56">
        <f>INDEX(Cal_CSVAdjDrivers!AF:AF,MATCH($J169,Cal_CSVAdjDrivers!$J:$J,0))</f>
        <v>97892.826461739445</v>
      </c>
      <c r="AG169" s="56">
        <f>INDEX(Cal_CSVAdjDrivers!AG:AG,MATCH($J169,Cal_CSVAdjDrivers!$J:$J,0))</f>
        <v>97793.774038604082</v>
      </c>
      <c r="AH169" s="56">
        <f>INDEX(Cal_CSVAdjDrivers!AH:AH,MATCH($J169,Cal_CSVAdjDrivers!$J:$J,0))</f>
        <v>97954.429937272114</v>
      </c>
      <c r="AI169" s="56">
        <f>INDEX(Cal_CSVAdjDrivers!AI:AI,MATCH($J169,Cal_CSVAdjDrivers!$J:$J,0))</f>
        <v>98112.839152061017</v>
      </c>
      <c r="AJ169" s="56">
        <f>INDEX(Cal_CSVAdjDrivers!AJ:AJ,MATCH($J169,Cal_CSVAdjDrivers!$J:$J,0))</f>
        <v>98268.110363817381</v>
      </c>
      <c r="AK169" s="56">
        <f>INDEX(Cal_CSVAdjDrivers!AK:AK,MATCH($J169,Cal_CSVAdjDrivers!$J:$J,0))</f>
        <v>98426.130485152607</v>
      </c>
      <c r="AM169" s="12"/>
      <c r="AN169" s="12"/>
      <c r="AO169" s="12"/>
      <c r="AP169" s="12"/>
      <c r="AQ169" s="12"/>
      <c r="AR169" s="12"/>
    </row>
    <row r="170" spans="5:44">
      <c r="E170" s="2" t="str">
        <f t="shared" si="14"/>
        <v>WWU</v>
      </c>
      <c r="F170" s="92" t="s">
        <v>229</v>
      </c>
      <c r="J170" s="2" t="str">
        <f t="shared" si="15"/>
        <v>WWUCSV Totex (smoothed)</v>
      </c>
      <c r="R170" s="12"/>
      <c r="T170" s="12"/>
      <c r="U170" s="12"/>
      <c r="V170" s="12"/>
      <c r="W170" s="12"/>
      <c r="X170" s="12"/>
      <c r="Y170" s="56">
        <f>INDEX(Cal_CSVAdjDrivers!Y:Y,MATCH($J170,Cal_CSVAdjDrivers!$J:$J,0))</f>
        <v>1207.1342511832252</v>
      </c>
      <c r="Z170" s="56">
        <f>INDEX(Cal_CSVAdjDrivers!Z:Z,MATCH($J170,Cal_CSVAdjDrivers!$J:$J,0))</f>
        <v>1227.9792870928966</v>
      </c>
      <c r="AA170" s="56">
        <f>INDEX(Cal_CSVAdjDrivers!AA:AA,MATCH($J170,Cal_CSVAdjDrivers!$J:$J,0))</f>
        <v>1231.5833750165973</v>
      </c>
      <c r="AB170" s="56">
        <f>INDEX(Cal_CSVAdjDrivers!AB:AB,MATCH($J170,Cal_CSVAdjDrivers!$J:$J,0))</f>
        <v>1223.7854918740597</v>
      </c>
      <c r="AC170" s="56">
        <f>INDEX(Cal_CSVAdjDrivers!AC:AC,MATCH($J170,Cal_CSVAdjDrivers!$J:$J,0))</f>
        <v>1167.5282531624421</v>
      </c>
      <c r="AD170" s="56">
        <f>INDEX(Cal_CSVAdjDrivers!AD:AD,MATCH($J170,Cal_CSVAdjDrivers!$J:$J,0))</f>
        <v>1147.1837708860305</v>
      </c>
      <c r="AE170" s="56">
        <f>INDEX(Cal_CSVAdjDrivers!AE:AE,MATCH($J170,Cal_CSVAdjDrivers!$J:$J,0))</f>
        <v>1181.4532318034908</v>
      </c>
      <c r="AF170" s="56">
        <f>INDEX(Cal_CSVAdjDrivers!AF:AF,MATCH($J170,Cal_CSVAdjDrivers!$J:$J,0))</f>
        <v>1228.5812811531937</v>
      </c>
      <c r="AG170" s="56">
        <f>INDEX(Cal_CSVAdjDrivers!AG:AG,MATCH($J170,Cal_CSVAdjDrivers!$J:$J,0))</f>
        <v>1251.861831856889</v>
      </c>
      <c r="AH170" s="56">
        <f>INDEX(Cal_CSVAdjDrivers!AH:AH,MATCH($J170,Cal_CSVAdjDrivers!$J:$J,0))</f>
        <v>1247.8481056093042</v>
      </c>
      <c r="AI170" s="56">
        <f>INDEX(Cal_CSVAdjDrivers!AI:AI,MATCH($J170,Cal_CSVAdjDrivers!$J:$J,0))</f>
        <v>1255.4244143748756</v>
      </c>
      <c r="AJ170" s="56">
        <f>INDEX(Cal_CSVAdjDrivers!AJ:AJ,MATCH($J170,Cal_CSVAdjDrivers!$J:$J,0))</f>
        <v>1256.1510737082324</v>
      </c>
      <c r="AK170" s="56">
        <f>INDEX(Cal_CSVAdjDrivers!AK:AK,MATCH($J170,Cal_CSVAdjDrivers!$J:$J,0))</f>
        <v>1251.5667851271871</v>
      </c>
      <c r="AM170" s="12"/>
      <c r="AN170" s="12"/>
      <c r="AO170" s="12"/>
      <c r="AP170" s="12"/>
      <c r="AQ170" s="12"/>
      <c r="AR170" s="12"/>
    </row>
    <row r="171" spans="5:44">
      <c r="E171" s="2" t="str">
        <f t="shared" si="14"/>
        <v>WWU</v>
      </c>
      <c r="F171" s="92" t="s">
        <v>230</v>
      </c>
      <c r="J171" s="2" t="str">
        <f t="shared" si="15"/>
        <v>WWUCSV Capex (smoothed)</v>
      </c>
      <c r="R171" s="12"/>
      <c r="T171" s="1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F171" s="12"/>
      <c r="AG171" s="12"/>
      <c r="AH171" s="12"/>
      <c r="AI171" s="12"/>
      <c r="AJ171" s="12"/>
      <c r="AK171" s="12"/>
      <c r="AM171" s="12"/>
      <c r="AN171" s="12"/>
      <c r="AO171" s="12"/>
      <c r="AP171" s="12"/>
      <c r="AQ171" s="12"/>
      <c r="AR171" s="12"/>
    </row>
    <row r="172" spans="5:44">
      <c r="E172" s="2" t="str">
        <f t="shared" si="14"/>
        <v>WWU</v>
      </c>
      <c r="F172" s="92" t="s">
        <v>584</v>
      </c>
      <c r="J172" s="2" t="str">
        <f t="shared" si="15"/>
        <v>WWUCSV Totex_MaxPREs</v>
      </c>
      <c r="R172" s="12"/>
      <c r="T172" s="12"/>
      <c r="U172" s="12"/>
      <c r="V172" s="12"/>
      <c r="W172" s="12"/>
      <c r="X172" s="12"/>
      <c r="Y172" s="56">
        <f>INDEX(Cal_CSVAdjDrivers!Y:Y,MATCH($J172,Cal_CSVAdjDrivers!$J:$J,0))</f>
        <v>1083.4776273984437</v>
      </c>
      <c r="Z172" s="56">
        <f>INDEX(Cal_CSVAdjDrivers!Z:Z,MATCH($J172,Cal_CSVAdjDrivers!$J:$J,0))</f>
        <v>1107.2707987404031</v>
      </c>
      <c r="AA172" s="56">
        <f>INDEX(Cal_CSVAdjDrivers!AA:AA,MATCH($J172,Cal_CSVAdjDrivers!$J:$J,0))</f>
        <v>1111.850459397918</v>
      </c>
      <c r="AB172" s="56">
        <f>INDEX(Cal_CSVAdjDrivers!AB:AB,MATCH($J172,Cal_CSVAdjDrivers!$J:$J,0))</f>
        <v>1104.3063295929855</v>
      </c>
      <c r="AC172" s="56">
        <f>INDEX(Cal_CSVAdjDrivers!AC:AC,MATCH($J172,Cal_CSVAdjDrivers!$J:$J,0))</f>
        <v>1049.6501718564707</v>
      </c>
      <c r="AD172" s="56">
        <f>INDEX(Cal_CSVAdjDrivers!AD:AD,MATCH($J172,Cal_CSVAdjDrivers!$J:$J,0))</f>
        <v>1034.1119699255589</v>
      </c>
      <c r="AE172" s="56">
        <f>INDEX(Cal_CSVAdjDrivers!AE:AE,MATCH($J172,Cal_CSVAdjDrivers!$J:$J,0))</f>
        <v>1061.3926740436793</v>
      </c>
      <c r="AF172" s="56">
        <f>INDEX(Cal_CSVAdjDrivers!AF:AF,MATCH($J172,Cal_CSVAdjDrivers!$J:$J,0))</f>
        <v>1108.197442552892</v>
      </c>
      <c r="AG172" s="56">
        <f>INDEX(Cal_CSVAdjDrivers!AG:AG,MATCH($J172,Cal_CSVAdjDrivers!$J:$J,0))</f>
        <v>1120.0241719612443</v>
      </c>
      <c r="AH172" s="56">
        <f>INDEX(Cal_CSVAdjDrivers!AH:AH,MATCH($J172,Cal_CSVAdjDrivers!$J:$J,0))</f>
        <v>1117.2194048028036</v>
      </c>
      <c r="AI172" s="56">
        <f>INDEX(Cal_CSVAdjDrivers!AI:AI,MATCH($J172,Cal_CSVAdjDrivers!$J:$J,0))</f>
        <v>1120.4182015746285</v>
      </c>
      <c r="AJ172" s="56">
        <f>INDEX(Cal_CSVAdjDrivers!AJ:AJ,MATCH($J172,Cal_CSVAdjDrivers!$J:$J,0))</f>
        <v>1119.7805780928502</v>
      </c>
      <c r="AK172" s="56">
        <f>INDEX(Cal_CSVAdjDrivers!AK:AK,MATCH($J172,Cal_CSVAdjDrivers!$J:$J,0))</f>
        <v>1115.2495327625707</v>
      </c>
      <c r="AM172" s="12"/>
      <c r="AN172" s="12"/>
      <c r="AO172" s="12"/>
      <c r="AP172" s="12"/>
      <c r="AQ172" s="12"/>
      <c r="AR172" s="12"/>
    </row>
    <row r="173" spans="5:44">
      <c r="E173" s="2" t="s">
        <v>36</v>
      </c>
      <c r="F173" s="92" t="s">
        <v>592</v>
      </c>
      <c r="J173" s="2" t="str">
        <f t="shared" si="15"/>
        <v>WWUCSV Totex_MaxPREs (smoothed)</v>
      </c>
      <c r="R173" s="12"/>
      <c r="T173" s="12"/>
      <c r="U173" s="12"/>
      <c r="V173" s="12"/>
      <c r="W173" s="12"/>
      <c r="X173" s="12"/>
      <c r="Y173" s="56">
        <f>INDEX(Cal_CSVAdjDrivers!Y:Y,MATCH($J173,Cal_CSVAdjDrivers!$J:$J,0))</f>
        <v>1096.4674473421614</v>
      </c>
      <c r="Z173" s="56">
        <f>INDEX(Cal_CSVAdjDrivers!Z:Z,MATCH($J173,Cal_CSVAdjDrivers!$J:$J,0))</f>
        <v>1115.3704212981131</v>
      </c>
      <c r="AA173" s="56">
        <f>INDEX(Cal_CSVAdjDrivers!AA:AA,MATCH($J173,Cal_CSVAdjDrivers!$J:$J,0))</f>
        <v>1118.7195472358712</v>
      </c>
      <c r="AB173" s="56">
        <f>INDEX(Cal_CSVAdjDrivers!AB:AB,MATCH($J173,Cal_CSVAdjDrivers!$J:$J,0))</f>
        <v>1105.0063670115087</v>
      </c>
      <c r="AC173" s="56">
        <f>INDEX(Cal_CSVAdjDrivers!AC:AC,MATCH($J173,Cal_CSVAdjDrivers!$J:$J,0))</f>
        <v>1051.0132571340514</v>
      </c>
      <c r="AD173" s="56">
        <f>INDEX(Cal_CSVAdjDrivers!AD:AD,MATCH($J173,Cal_CSVAdjDrivers!$J:$J,0))</f>
        <v>1030.9280518103342</v>
      </c>
      <c r="AE173" s="56">
        <f>INDEX(Cal_CSVAdjDrivers!AE:AE,MATCH($J173,Cal_CSVAdjDrivers!$J:$J,0))</f>
        <v>1060.8905566173646</v>
      </c>
      <c r="AF173" s="56">
        <f>INDEX(Cal_CSVAdjDrivers!AF:AF,MATCH($J173,Cal_CSVAdjDrivers!$J:$J,0))</f>
        <v>1101.7643996683719</v>
      </c>
      <c r="AG173" s="56">
        <f>INDEX(Cal_CSVAdjDrivers!AG:AG,MATCH($J173,Cal_CSVAdjDrivers!$J:$J,0))</f>
        <v>1123.6587302286987</v>
      </c>
      <c r="AH173" s="56">
        <f>INDEX(Cal_CSVAdjDrivers!AH:AH,MATCH($J173,Cal_CSVAdjDrivers!$J:$J,0))</f>
        <v>1119.8384359646668</v>
      </c>
      <c r="AI173" s="56">
        <f>INDEX(Cal_CSVAdjDrivers!AI:AI,MATCH($J173,Cal_CSVAdjDrivers!$J:$J,0))</f>
        <v>1126.4194744148042</v>
      </c>
      <c r="AJ173" s="56">
        <f>INDEX(Cal_CSVAdjDrivers!AJ:AJ,MATCH($J173,Cal_CSVAdjDrivers!$J:$J,0))</f>
        <v>1126.8531914181638</v>
      </c>
      <c r="AK173" s="56">
        <f>INDEX(Cal_CSVAdjDrivers!AK:AK,MATCH($J173,Cal_CSVAdjDrivers!$J:$J,0))</f>
        <v>1122.5231860073361</v>
      </c>
      <c r="AM173" s="12"/>
      <c r="AN173" s="12"/>
      <c r="AO173" s="12"/>
      <c r="AP173" s="12"/>
      <c r="AQ173" s="12"/>
      <c r="AR173" s="12"/>
    </row>
    <row r="174" spans="5:44">
      <c r="E174" s="2" t="str">
        <f t="shared" si="14"/>
        <v>WWU</v>
      </c>
      <c r="F174" s="92" t="s">
        <v>219</v>
      </c>
      <c r="G174" s="2" t="s">
        <v>227</v>
      </c>
      <c r="J174" s="2" t="str">
        <f t="shared" si="15"/>
        <v>WWUCSV EmergencyEconometric</v>
      </c>
      <c r="R174" s="12"/>
      <c r="T174" s="1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F174" s="12"/>
      <c r="AG174" s="12"/>
      <c r="AH174" s="12"/>
      <c r="AI174" s="12"/>
      <c r="AJ174" s="12"/>
      <c r="AK174" s="12"/>
      <c r="AM174" s="12"/>
      <c r="AN174" s="12"/>
      <c r="AO174" s="12"/>
      <c r="AP174" s="12"/>
      <c r="AQ174" s="12"/>
      <c r="AR174" s="12"/>
    </row>
    <row r="175" spans="5:44">
      <c r="E175" s="2" t="str">
        <f t="shared" si="14"/>
        <v>WWU</v>
      </c>
      <c r="F175" s="92" t="s">
        <v>233</v>
      </c>
      <c r="G175" s="2" t="s">
        <v>227</v>
      </c>
      <c r="J175" s="2" t="str">
        <f t="shared" si="15"/>
        <v>WWUCSV Customers, PREs, External condition reportsEconometric</v>
      </c>
      <c r="R175" s="12"/>
      <c r="T175" s="1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F175" s="12"/>
      <c r="AG175" s="12"/>
      <c r="AH175" s="12"/>
      <c r="AI175" s="12"/>
      <c r="AJ175" s="12"/>
      <c r="AK175" s="12"/>
      <c r="AM175" s="12"/>
      <c r="AN175" s="12"/>
      <c r="AO175" s="12"/>
      <c r="AP175" s="12"/>
      <c r="AQ175" s="12"/>
      <c r="AR175" s="12"/>
    </row>
    <row r="177" spans="2:16384" s="92" customFormat="1" ht="14.65">
      <c r="B177" s="95" t="s">
        <v>119</v>
      </c>
      <c r="C177" s="95"/>
      <c r="D177" s="95"/>
      <c r="E177" s="95"/>
      <c r="F177" s="95"/>
      <c r="G177" s="95"/>
      <c r="H177" s="95"/>
      <c r="I177" s="95"/>
      <c r="J177" s="95"/>
      <c r="K177" s="95"/>
      <c r="L177" s="95"/>
      <c r="M177" s="95"/>
      <c r="N177" s="95"/>
      <c r="O177" s="95"/>
      <c r="P177" s="95"/>
      <c r="Q177" s="95"/>
      <c r="R177" s="95"/>
      <c r="S177" s="95"/>
      <c r="T177" s="95"/>
      <c r="U177" s="95"/>
      <c r="V177" s="95"/>
      <c r="W177" s="95"/>
      <c r="X177" s="95"/>
      <c r="Y177" s="95"/>
      <c r="Z177" s="95"/>
      <c r="AA177" s="95"/>
      <c r="AB177" s="95"/>
      <c r="AC177" s="95"/>
      <c r="AD177" s="95"/>
      <c r="AE177" s="95"/>
      <c r="AF177" s="95"/>
      <c r="AG177" s="95"/>
      <c r="AH177" s="95"/>
      <c r="AI177" s="95"/>
      <c r="AJ177" s="95"/>
      <c r="AK177" s="95"/>
      <c r="AL177" s="95"/>
      <c r="AM177" s="95"/>
      <c r="AN177" s="100"/>
      <c r="AO177" s="95"/>
      <c r="AP177" s="95"/>
      <c r="AQ177" s="95"/>
      <c r="AR177" s="95"/>
      <c r="AS177" s="95"/>
      <c r="AT177" s="95"/>
      <c r="AU177" s="95"/>
      <c r="AV177" s="95"/>
      <c r="AW177" s="95"/>
      <c r="AX177" s="95"/>
      <c r="AY177" s="95"/>
      <c r="AZ177" s="95"/>
      <c r="BA177" s="95"/>
      <c r="BB177" s="95"/>
      <c r="BC177" s="95"/>
      <c r="BD177" s="95"/>
      <c r="BE177" s="95"/>
      <c r="BF177" s="95"/>
      <c r="BG177" s="95"/>
      <c r="BH177" s="95"/>
      <c r="BI177" s="95"/>
      <c r="BJ177" s="95"/>
      <c r="BK177" s="95"/>
      <c r="BL177" s="95"/>
      <c r="BM177" s="95"/>
      <c r="BN177" s="95"/>
      <c r="BO177" s="95"/>
      <c r="BP177" s="95"/>
      <c r="BQ177" s="95"/>
      <c r="BR177" s="95"/>
      <c r="BS177" s="95"/>
      <c r="BT177" s="95"/>
      <c r="BU177" s="95"/>
      <c r="BV177" s="95"/>
      <c r="BW177" s="95"/>
      <c r="BX177" s="95"/>
      <c r="BY177" s="95"/>
      <c r="BZ177" s="95"/>
      <c r="CA177" s="95"/>
      <c r="CB177" s="95"/>
      <c r="CC177" s="95"/>
      <c r="CD177" s="95"/>
      <c r="CE177" s="95"/>
      <c r="CF177" s="95"/>
      <c r="CG177" s="95"/>
      <c r="CH177" s="95"/>
      <c r="CI177" s="95"/>
      <c r="CJ177" s="95"/>
      <c r="CK177" s="95"/>
      <c r="CL177" s="95"/>
      <c r="CM177" s="95"/>
      <c r="CN177" s="95"/>
      <c r="CO177" s="95"/>
      <c r="CP177" s="95"/>
      <c r="CQ177" s="95"/>
      <c r="CR177" s="95"/>
      <c r="CS177" s="95"/>
      <c r="CT177" s="95"/>
      <c r="CU177" s="95"/>
      <c r="CV177" s="95"/>
      <c r="CW177" s="95"/>
      <c r="CX177" s="95"/>
      <c r="CY177" s="95"/>
      <c r="CZ177" s="95"/>
      <c r="DA177" s="95"/>
      <c r="DB177" s="95"/>
      <c r="DC177" s="95"/>
      <c r="DD177" s="95"/>
      <c r="DE177" s="95"/>
      <c r="DF177" s="95"/>
      <c r="DG177" s="95"/>
      <c r="DH177" s="95"/>
      <c r="DI177" s="95"/>
      <c r="DJ177" s="95"/>
      <c r="DK177" s="95"/>
      <c r="DL177" s="95"/>
      <c r="DM177" s="95"/>
      <c r="DN177" s="95"/>
      <c r="DO177" s="95"/>
      <c r="DP177" s="95"/>
      <c r="DQ177" s="95"/>
      <c r="DR177" s="95"/>
      <c r="DS177" s="95"/>
      <c r="DT177" s="95"/>
      <c r="DU177" s="95"/>
      <c r="DV177" s="95"/>
      <c r="DW177" s="95"/>
      <c r="DX177" s="95"/>
      <c r="DY177" s="95"/>
      <c r="DZ177" s="95"/>
      <c r="EA177" s="95"/>
      <c r="EB177" s="95"/>
      <c r="EC177" s="95"/>
      <c r="ED177" s="95"/>
      <c r="EE177" s="95"/>
      <c r="EF177" s="95"/>
      <c r="EG177" s="95"/>
      <c r="EH177" s="95"/>
      <c r="EI177" s="95"/>
      <c r="EJ177" s="95"/>
      <c r="EK177" s="95"/>
      <c r="EL177" s="95"/>
      <c r="EM177" s="95"/>
      <c r="EN177" s="95"/>
      <c r="EO177" s="95"/>
      <c r="EP177" s="95"/>
      <c r="EQ177" s="95"/>
      <c r="ER177" s="95"/>
      <c r="ES177" s="95"/>
      <c r="ET177" s="95"/>
      <c r="EU177" s="95"/>
      <c r="EV177" s="95"/>
      <c r="EW177" s="95"/>
      <c r="EX177" s="95"/>
      <c r="EY177" s="95"/>
      <c r="EZ177" s="95"/>
      <c r="FA177" s="95"/>
      <c r="FB177" s="95"/>
      <c r="FC177" s="95"/>
      <c r="FD177" s="95"/>
      <c r="FE177" s="95"/>
      <c r="FF177" s="95"/>
      <c r="FG177" s="95"/>
      <c r="FH177" s="95"/>
      <c r="FI177" s="95"/>
      <c r="FJ177" s="95"/>
      <c r="FK177" s="95"/>
      <c r="FL177" s="95"/>
      <c r="FM177" s="95"/>
      <c r="FN177" s="95"/>
      <c r="FO177" s="95"/>
      <c r="FP177" s="95"/>
      <c r="FQ177" s="95"/>
      <c r="FR177" s="95"/>
      <c r="FS177" s="95"/>
      <c r="FT177" s="95"/>
      <c r="FU177" s="95"/>
      <c r="FV177" s="95"/>
      <c r="FW177" s="95"/>
      <c r="FX177" s="95"/>
      <c r="FY177" s="95"/>
      <c r="FZ177" s="95"/>
      <c r="GA177" s="95"/>
      <c r="GB177" s="95"/>
      <c r="GC177" s="95"/>
      <c r="GD177" s="95"/>
      <c r="GE177" s="95"/>
      <c r="GF177" s="95"/>
      <c r="GG177" s="95"/>
      <c r="GH177" s="95"/>
      <c r="GI177" s="95"/>
      <c r="GJ177" s="95"/>
      <c r="GK177" s="95"/>
      <c r="GL177" s="95"/>
      <c r="GM177" s="95"/>
      <c r="GN177" s="95"/>
      <c r="GO177" s="95"/>
      <c r="GP177" s="95"/>
      <c r="GQ177" s="95"/>
      <c r="GR177" s="95"/>
      <c r="GS177" s="95"/>
      <c r="GT177" s="95"/>
      <c r="GU177" s="95"/>
      <c r="GV177" s="95"/>
      <c r="GW177" s="95"/>
      <c r="GX177" s="95"/>
      <c r="GY177" s="95"/>
      <c r="GZ177" s="95"/>
      <c r="HA177" s="95"/>
      <c r="HB177" s="95"/>
      <c r="HC177" s="95"/>
      <c r="HD177" s="95"/>
      <c r="HE177" s="95"/>
      <c r="HF177" s="95"/>
      <c r="HG177" s="95"/>
      <c r="HH177" s="95"/>
      <c r="HI177" s="95"/>
      <c r="HJ177" s="95"/>
      <c r="HK177" s="95"/>
      <c r="HL177" s="95"/>
      <c r="HM177" s="95"/>
      <c r="HN177" s="95"/>
      <c r="HO177" s="95"/>
      <c r="HP177" s="95"/>
      <c r="HQ177" s="95"/>
      <c r="HR177" s="95"/>
      <c r="HS177" s="95"/>
      <c r="HT177" s="95"/>
      <c r="HU177" s="95"/>
      <c r="HV177" s="95"/>
      <c r="HW177" s="95"/>
      <c r="HX177" s="95"/>
      <c r="HY177" s="95"/>
      <c r="HZ177" s="95"/>
      <c r="IA177" s="95"/>
      <c r="IB177" s="95"/>
      <c r="IC177" s="95"/>
      <c r="ID177" s="95"/>
      <c r="IE177" s="95"/>
      <c r="IF177" s="95"/>
      <c r="IG177" s="95"/>
      <c r="IH177" s="95"/>
      <c r="II177" s="95"/>
      <c r="IJ177" s="95"/>
      <c r="IK177" s="95"/>
      <c r="IL177" s="95"/>
      <c r="IM177" s="95"/>
      <c r="IN177" s="95"/>
      <c r="IO177" s="95"/>
      <c r="IP177" s="95"/>
      <c r="IQ177" s="95"/>
      <c r="IR177" s="95"/>
      <c r="IS177" s="95"/>
      <c r="IT177" s="95"/>
      <c r="IU177" s="95"/>
      <c r="IV177" s="95"/>
      <c r="IW177" s="95"/>
      <c r="IX177" s="95"/>
      <c r="IY177" s="95"/>
      <c r="IZ177" s="95"/>
      <c r="JA177" s="95"/>
      <c r="JB177" s="95"/>
      <c r="JC177" s="95"/>
      <c r="JD177" s="95"/>
      <c r="JE177" s="95"/>
      <c r="JF177" s="95"/>
      <c r="JG177" s="95"/>
      <c r="JH177" s="95"/>
      <c r="JI177" s="95"/>
      <c r="JJ177" s="95"/>
      <c r="JK177" s="95"/>
      <c r="JL177" s="95"/>
      <c r="JM177" s="95"/>
      <c r="JN177" s="95"/>
      <c r="JO177" s="95"/>
      <c r="JP177" s="95"/>
      <c r="JQ177" s="95"/>
      <c r="JR177" s="95"/>
      <c r="JS177" s="95"/>
      <c r="JT177" s="95"/>
      <c r="JU177" s="95"/>
      <c r="JV177" s="95"/>
      <c r="JW177" s="95"/>
      <c r="JX177" s="95"/>
      <c r="JY177" s="95"/>
      <c r="JZ177" s="95"/>
      <c r="KA177" s="95"/>
      <c r="KB177" s="95"/>
      <c r="KC177" s="95"/>
      <c r="KD177" s="95"/>
      <c r="KE177" s="95"/>
      <c r="KF177" s="95"/>
      <c r="KG177" s="95"/>
      <c r="KH177" s="95"/>
      <c r="KI177" s="95"/>
      <c r="KJ177" s="95"/>
      <c r="KK177" s="95"/>
      <c r="KL177" s="95"/>
      <c r="KM177" s="95"/>
      <c r="KN177" s="95"/>
      <c r="KO177" s="95"/>
      <c r="KP177" s="95"/>
      <c r="KQ177" s="95"/>
      <c r="KR177" s="95"/>
      <c r="KS177" s="95"/>
      <c r="KT177" s="95"/>
      <c r="KU177" s="95"/>
      <c r="KV177" s="95"/>
      <c r="KW177" s="95"/>
      <c r="KX177" s="95"/>
      <c r="KY177" s="95"/>
      <c r="KZ177" s="95"/>
      <c r="LA177" s="95"/>
      <c r="LB177" s="95"/>
      <c r="LC177" s="95"/>
      <c r="LD177" s="95"/>
      <c r="LE177" s="95"/>
      <c r="LF177" s="95"/>
      <c r="LG177" s="95"/>
      <c r="LH177" s="95"/>
      <c r="LI177" s="95"/>
      <c r="LJ177" s="95"/>
      <c r="LK177" s="95"/>
      <c r="LL177" s="95"/>
      <c r="LM177" s="95"/>
      <c r="LN177" s="95"/>
      <c r="LO177" s="95"/>
      <c r="LP177" s="95"/>
      <c r="LQ177" s="95"/>
      <c r="LR177" s="95"/>
      <c r="LS177" s="95"/>
      <c r="LT177" s="95"/>
      <c r="LU177" s="95"/>
      <c r="LV177" s="95"/>
      <c r="LW177" s="95"/>
      <c r="LX177" s="95"/>
      <c r="LY177" s="95"/>
      <c r="LZ177" s="95"/>
      <c r="MA177" s="95"/>
      <c r="MB177" s="95"/>
      <c r="MC177" s="95"/>
      <c r="MD177" s="95"/>
      <c r="ME177" s="95"/>
      <c r="MF177" s="95"/>
      <c r="MG177" s="95"/>
      <c r="MH177" s="95"/>
      <c r="MI177" s="95"/>
      <c r="MJ177" s="95"/>
      <c r="MK177" s="95"/>
      <c r="ML177" s="95"/>
      <c r="MM177" s="95"/>
      <c r="MN177" s="95"/>
      <c r="MO177" s="95"/>
      <c r="MP177" s="95"/>
      <c r="MQ177" s="95"/>
      <c r="MR177" s="95"/>
      <c r="MS177" s="95"/>
      <c r="MT177" s="95"/>
      <c r="MU177" s="95"/>
      <c r="MV177" s="95"/>
      <c r="MW177" s="95"/>
      <c r="MX177" s="95"/>
      <c r="MY177" s="95"/>
      <c r="MZ177" s="95"/>
      <c r="NA177" s="95"/>
      <c r="NB177" s="95"/>
      <c r="NC177" s="95"/>
      <c r="ND177" s="95"/>
      <c r="NE177" s="95"/>
      <c r="NF177" s="95"/>
      <c r="NG177" s="95"/>
      <c r="NH177" s="95"/>
      <c r="NI177" s="95"/>
      <c r="NJ177" s="95"/>
      <c r="NK177" s="95"/>
      <c r="NL177" s="95"/>
      <c r="NM177" s="95"/>
      <c r="NN177" s="95"/>
      <c r="NO177" s="95"/>
      <c r="NP177" s="95"/>
      <c r="NQ177" s="95"/>
      <c r="NR177" s="95"/>
      <c r="NS177" s="95"/>
      <c r="NT177" s="95"/>
      <c r="NU177" s="95"/>
      <c r="NV177" s="95"/>
      <c r="NW177" s="95"/>
      <c r="NX177" s="95"/>
      <c r="NY177" s="95"/>
      <c r="NZ177" s="95"/>
      <c r="OA177" s="95"/>
      <c r="OB177" s="95"/>
      <c r="OC177" s="95"/>
      <c r="OD177" s="95"/>
      <c r="OE177" s="95"/>
      <c r="OF177" s="95"/>
      <c r="OG177" s="95"/>
      <c r="OH177" s="95"/>
      <c r="OI177" s="95"/>
      <c r="OJ177" s="95"/>
      <c r="OK177" s="95"/>
      <c r="OL177" s="95"/>
      <c r="OM177" s="95"/>
      <c r="ON177" s="95"/>
      <c r="OO177" s="95"/>
      <c r="OP177" s="95"/>
      <c r="OQ177" s="95"/>
      <c r="OR177" s="95"/>
      <c r="OS177" s="95"/>
      <c r="OT177" s="95"/>
      <c r="OU177" s="95"/>
      <c r="OV177" s="95"/>
      <c r="OW177" s="95"/>
      <c r="OX177" s="95"/>
      <c r="OY177" s="95"/>
      <c r="OZ177" s="95"/>
      <c r="PA177" s="95"/>
      <c r="PB177" s="95"/>
      <c r="PC177" s="95"/>
      <c r="PD177" s="95"/>
      <c r="PE177" s="95"/>
      <c r="PF177" s="95"/>
      <c r="PG177" s="95"/>
      <c r="PH177" s="95"/>
      <c r="PI177" s="95"/>
      <c r="PJ177" s="95"/>
      <c r="PK177" s="95"/>
      <c r="PL177" s="95"/>
      <c r="PM177" s="95"/>
      <c r="PN177" s="95"/>
      <c r="PO177" s="95"/>
      <c r="PP177" s="95"/>
      <c r="PQ177" s="95"/>
      <c r="PR177" s="95"/>
      <c r="PS177" s="95"/>
      <c r="PT177" s="95"/>
      <c r="PU177" s="95"/>
      <c r="PV177" s="95"/>
      <c r="PW177" s="95"/>
      <c r="PX177" s="95"/>
      <c r="PY177" s="95"/>
      <c r="PZ177" s="95"/>
      <c r="QA177" s="95"/>
      <c r="QB177" s="95"/>
      <c r="QC177" s="95"/>
      <c r="QD177" s="95"/>
      <c r="QE177" s="95"/>
      <c r="QF177" s="95"/>
      <c r="QG177" s="95"/>
      <c r="QH177" s="95"/>
      <c r="QI177" s="95"/>
      <c r="QJ177" s="95"/>
      <c r="QK177" s="95"/>
      <c r="QL177" s="95"/>
      <c r="QM177" s="95"/>
      <c r="QN177" s="95"/>
      <c r="QO177" s="95"/>
      <c r="QP177" s="95"/>
      <c r="QQ177" s="95"/>
      <c r="QR177" s="95"/>
      <c r="QS177" s="95"/>
      <c r="QT177" s="95"/>
      <c r="QU177" s="95"/>
      <c r="QV177" s="95"/>
      <c r="QW177" s="95"/>
      <c r="QX177" s="95"/>
      <c r="QY177" s="95"/>
      <c r="QZ177" s="95"/>
      <c r="RA177" s="95"/>
      <c r="RB177" s="95"/>
      <c r="RC177" s="95"/>
      <c r="RD177" s="95"/>
      <c r="RE177" s="95"/>
      <c r="RF177" s="95"/>
      <c r="RG177" s="95"/>
      <c r="RH177" s="95"/>
      <c r="RI177" s="95"/>
      <c r="RJ177" s="95"/>
      <c r="RK177" s="95"/>
      <c r="RL177" s="95"/>
      <c r="RM177" s="95"/>
      <c r="RN177" s="95"/>
      <c r="RO177" s="95"/>
      <c r="RP177" s="95"/>
      <c r="RQ177" s="95"/>
      <c r="RR177" s="95"/>
      <c r="RS177" s="95"/>
      <c r="RT177" s="95"/>
      <c r="RU177" s="95"/>
      <c r="RV177" s="95"/>
      <c r="RW177" s="95"/>
      <c r="RX177" s="95"/>
      <c r="RY177" s="95"/>
      <c r="RZ177" s="95"/>
      <c r="SA177" s="95"/>
      <c r="SB177" s="95"/>
      <c r="SC177" s="95"/>
      <c r="SD177" s="95"/>
      <c r="SE177" s="95"/>
      <c r="SF177" s="95"/>
      <c r="SG177" s="95"/>
      <c r="SH177" s="95"/>
      <c r="SI177" s="95"/>
      <c r="SJ177" s="95"/>
      <c r="SK177" s="95"/>
      <c r="SL177" s="95"/>
      <c r="SM177" s="95"/>
      <c r="SN177" s="95"/>
      <c r="SO177" s="95"/>
      <c r="SP177" s="95"/>
      <c r="SQ177" s="95"/>
      <c r="SR177" s="95"/>
      <c r="SS177" s="95"/>
      <c r="ST177" s="95"/>
      <c r="SU177" s="95"/>
      <c r="SV177" s="95"/>
      <c r="SW177" s="95"/>
      <c r="SX177" s="95"/>
      <c r="SY177" s="95"/>
      <c r="SZ177" s="95"/>
      <c r="TA177" s="95"/>
      <c r="TB177" s="95"/>
      <c r="TC177" s="95"/>
      <c r="TD177" s="95"/>
      <c r="TE177" s="95"/>
      <c r="TF177" s="95"/>
      <c r="TG177" s="95"/>
      <c r="TH177" s="95"/>
      <c r="TI177" s="95"/>
      <c r="TJ177" s="95"/>
      <c r="TK177" s="95"/>
      <c r="TL177" s="95"/>
      <c r="TM177" s="95"/>
      <c r="TN177" s="95"/>
      <c r="TO177" s="95"/>
      <c r="TP177" s="95"/>
      <c r="TQ177" s="95"/>
      <c r="TR177" s="95"/>
      <c r="TS177" s="95"/>
      <c r="TT177" s="95"/>
      <c r="TU177" s="95"/>
      <c r="TV177" s="95"/>
      <c r="TW177" s="95"/>
      <c r="TX177" s="95"/>
      <c r="TY177" s="95"/>
      <c r="TZ177" s="95"/>
      <c r="UA177" s="95"/>
      <c r="UB177" s="95"/>
      <c r="UC177" s="95"/>
      <c r="UD177" s="95"/>
      <c r="UE177" s="95"/>
      <c r="UF177" s="95"/>
      <c r="UG177" s="95"/>
      <c r="UH177" s="95"/>
      <c r="UI177" s="95"/>
      <c r="UJ177" s="95"/>
      <c r="UK177" s="95"/>
      <c r="UL177" s="95"/>
      <c r="UM177" s="95"/>
      <c r="UN177" s="95"/>
      <c r="UO177" s="95"/>
      <c r="UP177" s="95"/>
      <c r="UQ177" s="95"/>
      <c r="UR177" s="95"/>
      <c r="US177" s="95"/>
      <c r="UT177" s="95"/>
      <c r="UU177" s="95"/>
      <c r="UV177" s="95"/>
      <c r="UW177" s="95"/>
      <c r="UX177" s="95"/>
      <c r="UY177" s="95"/>
      <c r="UZ177" s="95"/>
      <c r="VA177" s="95"/>
      <c r="VB177" s="95"/>
      <c r="VC177" s="95"/>
      <c r="VD177" s="95"/>
      <c r="VE177" s="95"/>
      <c r="VF177" s="95"/>
      <c r="VG177" s="95"/>
      <c r="VH177" s="95"/>
      <c r="VI177" s="95"/>
      <c r="VJ177" s="95"/>
      <c r="VK177" s="95"/>
      <c r="VL177" s="95"/>
      <c r="VM177" s="95"/>
      <c r="VN177" s="95"/>
      <c r="VO177" s="95"/>
      <c r="VP177" s="95"/>
      <c r="VQ177" s="95"/>
      <c r="VR177" s="95"/>
      <c r="VS177" s="95"/>
      <c r="VT177" s="95"/>
      <c r="VU177" s="95"/>
      <c r="VV177" s="95"/>
      <c r="VW177" s="95"/>
      <c r="VX177" s="95"/>
      <c r="VY177" s="95"/>
      <c r="VZ177" s="95"/>
      <c r="WA177" s="95"/>
      <c r="WB177" s="95"/>
      <c r="WC177" s="95"/>
      <c r="WD177" s="95"/>
      <c r="WE177" s="95"/>
      <c r="WF177" s="95"/>
      <c r="WG177" s="95"/>
      <c r="WH177" s="95"/>
      <c r="WI177" s="95"/>
      <c r="WJ177" s="95"/>
      <c r="WK177" s="95"/>
      <c r="WL177" s="95"/>
      <c r="WM177" s="95"/>
      <c r="WN177" s="95"/>
      <c r="WO177" s="95"/>
      <c r="WP177" s="95"/>
      <c r="WQ177" s="95"/>
      <c r="WR177" s="95"/>
      <c r="WS177" s="95"/>
      <c r="WT177" s="95"/>
      <c r="WU177" s="95"/>
      <c r="WV177" s="95"/>
      <c r="WW177" s="95"/>
      <c r="WX177" s="95"/>
      <c r="WY177" s="95"/>
      <c r="WZ177" s="95"/>
      <c r="XA177" s="95"/>
      <c r="XB177" s="95"/>
      <c r="XC177" s="95"/>
      <c r="XD177" s="95"/>
      <c r="XE177" s="95"/>
      <c r="XF177" s="95"/>
      <c r="XG177" s="95"/>
      <c r="XH177" s="95"/>
      <c r="XI177" s="95"/>
      <c r="XJ177" s="95"/>
      <c r="XK177" s="95"/>
      <c r="XL177" s="95"/>
      <c r="XM177" s="95"/>
      <c r="XN177" s="95"/>
      <c r="XO177" s="95"/>
      <c r="XP177" s="95"/>
      <c r="XQ177" s="95"/>
      <c r="XR177" s="95"/>
      <c r="XS177" s="95"/>
      <c r="XT177" s="95"/>
      <c r="XU177" s="95"/>
      <c r="XV177" s="95"/>
      <c r="XW177" s="95"/>
      <c r="XX177" s="95"/>
      <c r="XY177" s="95"/>
      <c r="XZ177" s="95"/>
      <c r="YA177" s="95"/>
      <c r="YB177" s="95"/>
      <c r="YC177" s="95"/>
      <c r="YD177" s="95"/>
      <c r="YE177" s="95"/>
      <c r="YF177" s="95"/>
      <c r="YG177" s="95"/>
      <c r="YH177" s="95"/>
      <c r="YI177" s="95"/>
      <c r="YJ177" s="95"/>
      <c r="YK177" s="95"/>
      <c r="YL177" s="95"/>
      <c r="YM177" s="95"/>
      <c r="YN177" s="95"/>
      <c r="YO177" s="95"/>
      <c r="YP177" s="95"/>
      <c r="YQ177" s="95"/>
      <c r="YR177" s="95"/>
      <c r="YS177" s="95"/>
      <c r="YT177" s="95"/>
      <c r="YU177" s="95"/>
      <c r="YV177" s="95"/>
      <c r="YW177" s="95"/>
      <c r="YX177" s="95"/>
      <c r="YY177" s="95"/>
      <c r="YZ177" s="95"/>
      <c r="ZA177" s="95"/>
      <c r="ZB177" s="95"/>
      <c r="ZC177" s="95"/>
      <c r="ZD177" s="95"/>
      <c r="ZE177" s="95"/>
      <c r="ZF177" s="95"/>
      <c r="ZG177" s="95"/>
      <c r="ZH177" s="95"/>
      <c r="ZI177" s="95"/>
      <c r="ZJ177" s="95"/>
      <c r="ZK177" s="95"/>
      <c r="ZL177" s="95"/>
      <c r="ZM177" s="95"/>
      <c r="ZN177" s="95"/>
      <c r="ZO177" s="95"/>
      <c r="ZP177" s="95"/>
      <c r="ZQ177" s="95"/>
      <c r="ZR177" s="95"/>
      <c r="ZS177" s="95"/>
      <c r="ZT177" s="95"/>
      <c r="ZU177" s="95"/>
      <c r="ZV177" s="95"/>
      <c r="ZW177" s="95"/>
      <c r="ZX177" s="95"/>
      <c r="ZY177" s="95"/>
      <c r="ZZ177" s="95"/>
      <c r="AAA177" s="95"/>
      <c r="AAB177" s="95"/>
      <c r="AAC177" s="95"/>
      <c r="AAD177" s="95"/>
      <c r="AAE177" s="95"/>
      <c r="AAF177" s="95"/>
      <c r="AAG177" s="95"/>
      <c r="AAH177" s="95"/>
      <c r="AAI177" s="95"/>
      <c r="AAJ177" s="95"/>
      <c r="AAK177" s="95"/>
      <c r="AAL177" s="95"/>
      <c r="AAM177" s="95"/>
      <c r="AAN177" s="95"/>
      <c r="AAO177" s="95"/>
      <c r="AAP177" s="95"/>
      <c r="AAQ177" s="95"/>
      <c r="AAR177" s="95"/>
      <c r="AAS177" s="95"/>
      <c r="AAT177" s="95"/>
      <c r="AAU177" s="95"/>
      <c r="AAV177" s="95"/>
      <c r="AAW177" s="95"/>
      <c r="AAX177" s="95"/>
      <c r="AAY177" s="95"/>
      <c r="AAZ177" s="95"/>
      <c r="ABA177" s="95"/>
      <c r="ABB177" s="95"/>
      <c r="ABC177" s="95"/>
      <c r="ABD177" s="95"/>
      <c r="ABE177" s="95"/>
      <c r="ABF177" s="95"/>
      <c r="ABG177" s="95"/>
      <c r="ABH177" s="95"/>
      <c r="ABI177" s="95"/>
      <c r="ABJ177" s="95"/>
      <c r="ABK177" s="95"/>
      <c r="ABL177" s="95"/>
      <c r="ABM177" s="95"/>
      <c r="ABN177" s="95"/>
      <c r="ABO177" s="95"/>
      <c r="ABP177" s="95"/>
      <c r="ABQ177" s="95"/>
      <c r="ABR177" s="95"/>
      <c r="ABS177" s="95"/>
      <c r="ABT177" s="95"/>
      <c r="ABU177" s="95"/>
      <c r="ABV177" s="95"/>
      <c r="ABW177" s="95"/>
      <c r="ABX177" s="95"/>
      <c r="ABY177" s="95"/>
      <c r="ABZ177" s="95"/>
      <c r="ACA177" s="95"/>
      <c r="ACB177" s="95"/>
      <c r="ACC177" s="95"/>
      <c r="ACD177" s="95"/>
      <c r="ACE177" s="95"/>
      <c r="ACF177" s="95"/>
      <c r="ACG177" s="95"/>
      <c r="ACH177" s="95"/>
      <c r="ACI177" s="95"/>
      <c r="ACJ177" s="95"/>
      <c r="ACK177" s="95"/>
      <c r="ACL177" s="95"/>
      <c r="ACM177" s="95"/>
      <c r="ACN177" s="95"/>
      <c r="ACO177" s="95"/>
      <c r="ACP177" s="95"/>
      <c r="ACQ177" s="95"/>
      <c r="ACR177" s="95"/>
      <c r="ACS177" s="95"/>
      <c r="ACT177" s="95"/>
      <c r="ACU177" s="95"/>
      <c r="ACV177" s="95"/>
      <c r="ACW177" s="95"/>
      <c r="ACX177" s="95"/>
      <c r="ACY177" s="95"/>
      <c r="ACZ177" s="95"/>
      <c r="ADA177" s="95"/>
      <c r="ADB177" s="95"/>
      <c r="ADC177" s="95"/>
      <c r="ADD177" s="95"/>
      <c r="ADE177" s="95"/>
      <c r="ADF177" s="95"/>
      <c r="ADG177" s="95"/>
      <c r="ADH177" s="95"/>
      <c r="ADI177" s="95"/>
      <c r="ADJ177" s="95"/>
      <c r="ADK177" s="95"/>
      <c r="ADL177" s="95"/>
      <c r="ADM177" s="95"/>
      <c r="ADN177" s="95"/>
      <c r="ADO177" s="95"/>
      <c r="ADP177" s="95"/>
      <c r="ADQ177" s="95"/>
      <c r="ADR177" s="95"/>
      <c r="ADS177" s="95"/>
      <c r="ADT177" s="95"/>
      <c r="ADU177" s="95"/>
      <c r="ADV177" s="95"/>
      <c r="ADW177" s="95"/>
      <c r="ADX177" s="95"/>
      <c r="ADY177" s="95"/>
      <c r="ADZ177" s="95"/>
      <c r="AEA177" s="95"/>
      <c r="AEB177" s="95"/>
      <c r="AEC177" s="95"/>
      <c r="AED177" s="95"/>
      <c r="AEE177" s="95"/>
      <c r="AEF177" s="95"/>
      <c r="AEG177" s="95"/>
      <c r="AEH177" s="95"/>
      <c r="AEI177" s="95"/>
      <c r="AEJ177" s="95"/>
      <c r="AEK177" s="95"/>
      <c r="AEL177" s="95"/>
      <c r="AEM177" s="95"/>
      <c r="AEN177" s="95"/>
      <c r="AEO177" s="95"/>
      <c r="AEP177" s="95"/>
      <c r="AEQ177" s="95"/>
      <c r="AER177" s="95"/>
      <c r="AES177" s="95"/>
      <c r="AET177" s="95"/>
      <c r="AEU177" s="95"/>
      <c r="AEV177" s="95"/>
      <c r="AEW177" s="95"/>
      <c r="AEX177" s="95"/>
      <c r="AEY177" s="95"/>
      <c r="AEZ177" s="95"/>
      <c r="AFA177" s="95"/>
      <c r="AFB177" s="95"/>
      <c r="AFC177" s="95"/>
      <c r="AFD177" s="95"/>
      <c r="AFE177" s="95"/>
      <c r="AFF177" s="95"/>
      <c r="AFG177" s="95"/>
      <c r="AFH177" s="95"/>
      <c r="AFI177" s="95"/>
      <c r="AFJ177" s="95"/>
      <c r="AFK177" s="95"/>
      <c r="AFL177" s="95"/>
      <c r="AFM177" s="95"/>
      <c r="AFN177" s="95"/>
      <c r="AFO177" s="95"/>
      <c r="AFP177" s="95"/>
      <c r="AFQ177" s="95"/>
      <c r="AFR177" s="95"/>
      <c r="AFS177" s="95"/>
      <c r="AFT177" s="95"/>
      <c r="AFU177" s="95"/>
      <c r="AFV177" s="95"/>
      <c r="AFW177" s="95"/>
      <c r="AFX177" s="95"/>
      <c r="AFY177" s="95"/>
      <c r="AFZ177" s="95"/>
      <c r="AGA177" s="95"/>
      <c r="AGB177" s="95"/>
      <c r="AGC177" s="95"/>
      <c r="AGD177" s="95"/>
      <c r="AGE177" s="95"/>
      <c r="AGF177" s="95"/>
      <c r="AGG177" s="95"/>
      <c r="AGH177" s="95"/>
      <c r="AGI177" s="95"/>
      <c r="AGJ177" s="95"/>
      <c r="AGK177" s="95"/>
      <c r="AGL177" s="95"/>
      <c r="AGM177" s="95"/>
      <c r="AGN177" s="95"/>
      <c r="AGO177" s="95"/>
      <c r="AGP177" s="95"/>
      <c r="AGQ177" s="95"/>
      <c r="AGR177" s="95"/>
      <c r="AGS177" s="95"/>
      <c r="AGT177" s="95"/>
      <c r="AGU177" s="95"/>
      <c r="AGV177" s="95"/>
      <c r="AGW177" s="95"/>
      <c r="AGX177" s="95"/>
      <c r="AGY177" s="95"/>
      <c r="AGZ177" s="95"/>
      <c r="AHA177" s="95"/>
      <c r="AHB177" s="95"/>
      <c r="AHC177" s="95"/>
      <c r="AHD177" s="95"/>
      <c r="AHE177" s="95"/>
      <c r="AHF177" s="95"/>
      <c r="AHG177" s="95"/>
      <c r="AHH177" s="95"/>
      <c r="AHI177" s="95"/>
      <c r="AHJ177" s="95"/>
      <c r="AHK177" s="95"/>
      <c r="AHL177" s="95"/>
      <c r="AHM177" s="95"/>
      <c r="AHN177" s="95"/>
      <c r="AHO177" s="95"/>
      <c r="AHP177" s="95"/>
      <c r="AHQ177" s="95"/>
      <c r="AHR177" s="95"/>
      <c r="AHS177" s="95"/>
      <c r="AHT177" s="95"/>
      <c r="AHU177" s="95"/>
      <c r="AHV177" s="95"/>
      <c r="AHW177" s="95"/>
      <c r="AHX177" s="95"/>
      <c r="AHY177" s="95"/>
      <c r="AHZ177" s="95"/>
      <c r="AIA177" s="95"/>
      <c r="AIB177" s="95"/>
      <c r="AIC177" s="95"/>
      <c r="AID177" s="95"/>
      <c r="AIE177" s="95"/>
      <c r="AIF177" s="95"/>
      <c r="AIG177" s="95"/>
      <c r="AIH177" s="95"/>
      <c r="AII177" s="95"/>
      <c r="AIJ177" s="95"/>
      <c r="AIK177" s="95"/>
      <c r="AIL177" s="95"/>
      <c r="AIM177" s="95"/>
      <c r="AIN177" s="95"/>
      <c r="AIO177" s="95"/>
      <c r="AIP177" s="95"/>
      <c r="AIQ177" s="95"/>
      <c r="AIR177" s="95"/>
      <c r="AIS177" s="95"/>
      <c r="AIT177" s="95"/>
      <c r="AIU177" s="95"/>
      <c r="AIV177" s="95"/>
      <c r="AIW177" s="95"/>
      <c r="AIX177" s="95"/>
      <c r="AIY177" s="95"/>
      <c r="AIZ177" s="95"/>
      <c r="AJA177" s="95"/>
      <c r="AJB177" s="95"/>
      <c r="AJC177" s="95"/>
      <c r="AJD177" s="95"/>
      <c r="AJE177" s="95"/>
      <c r="AJF177" s="95"/>
      <c r="AJG177" s="95"/>
      <c r="AJH177" s="95"/>
      <c r="AJI177" s="95"/>
      <c r="AJJ177" s="95"/>
      <c r="AJK177" s="95"/>
      <c r="AJL177" s="95"/>
      <c r="AJM177" s="95"/>
      <c r="AJN177" s="95"/>
      <c r="AJO177" s="95"/>
      <c r="AJP177" s="95"/>
      <c r="AJQ177" s="95"/>
      <c r="AJR177" s="95"/>
      <c r="AJS177" s="95"/>
      <c r="AJT177" s="95"/>
      <c r="AJU177" s="95"/>
      <c r="AJV177" s="95"/>
      <c r="AJW177" s="95"/>
      <c r="AJX177" s="95"/>
      <c r="AJY177" s="95"/>
      <c r="AJZ177" s="95"/>
      <c r="AKA177" s="95"/>
      <c r="AKB177" s="95"/>
      <c r="AKC177" s="95"/>
      <c r="AKD177" s="95"/>
      <c r="AKE177" s="95"/>
      <c r="AKF177" s="95"/>
      <c r="AKG177" s="95"/>
      <c r="AKH177" s="95"/>
      <c r="AKI177" s="95"/>
      <c r="AKJ177" s="95"/>
      <c r="AKK177" s="95"/>
      <c r="AKL177" s="95"/>
      <c r="AKM177" s="95"/>
      <c r="AKN177" s="95"/>
      <c r="AKO177" s="95"/>
      <c r="AKP177" s="95"/>
      <c r="AKQ177" s="95"/>
      <c r="AKR177" s="95"/>
      <c r="AKS177" s="95"/>
      <c r="AKT177" s="95"/>
      <c r="AKU177" s="95"/>
      <c r="AKV177" s="95"/>
      <c r="AKW177" s="95"/>
      <c r="AKX177" s="95"/>
      <c r="AKY177" s="95"/>
      <c r="AKZ177" s="95"/>
      <c r="ALA177" s="95"/>
      <c r="ALB177" s="95"/>
      <c r="ALC177" s="95"/>
      <c r="ALD177" s="95"/>
      <c r="ALE177" s="95"/>
      <c r="ALF177" s="95"/>
      <c r="ALG177" s="95"/>
      <c r="ALH177" s="95"/>
      <c r="ALI177" s="95"/>
      <c r="ALJ177" s="95"/>
      <c r="ALK177" s="95"/>
      <c r="ALL177" s="95"/>
      <c r="ALM177" s="95"/>
      <c r="ALN177" s="95"/>
      <c r="ALO177" s="95"/>
      <c r="ALP177" s="95"/>
      <c r="ALQ177" s="95"/>
      <c r="ALR177" s="95"/>
      <c r="ALS177" s="95"/>
      <c r="ALT177" s="95"/>
      <c r="ALU177" s="95"/>
      <c r="ALV177" s="95"/>
      <c r="ALW177" s="95"/>
      <c r="ALX177" s="95"/>
      <c r="ALY177" s="95"/>
      <c r="ALZ177" s="95"/>
      <c r="AMA177" s="95"/>
      <c r="AMB177" s="95"/>
      <c r="AMC177" s="95"/>
      <c r="AMD177" s="95"/>
      <c r="AME177" s="95"/>
      <c r="AMF177" s="95"/>
      <c r="AMG177" s="95"/>
      <c r="AMH177" s="95"/>
      <c r="AMI177" s="95"/>
      <c r="AMJ177" s="95"/>
      <c r="AMK177" s="95"/>
      <c r="AML177" s="95"/>
      <c r="AMM177" s="95"/>
      <c r="AMN177" s="95"/>
      <c r="AMO177" s="95"/>
      <c r="AMP177" s="95"/>
      <c r="AMQ177" s="95"/>
      <c r="AMR177" s="95"/>
      <c r="AMS177" s="95"/>
      <c r="AMT177" s="95"/>
      <c r="AMU177" s="95"/>
      <c r="AMV177" s="95"/>
      <c r="AMW177" s="95"/>
      <c r="AMX177" s="95"/>
      <c r="AMY177" s="95"/>
      <c r="AMZ177" s="95"/>
      <c r="ANA177" s="95"/>
      <c r="ANB177" s="95"/>
      <c r="ANC177" s="95"/>
      <c r="AND177" s="95"/>
      <c r="ANE177" s="95"/>
      <c r="ANF177" s="95"/>
      <c r="ANG177" s="95"/>
      <c r="ANH177" s="95"/>
      <c r="ANI177" s="95"/>
      <c r="ANJ177" s="95"/>
      <c r="ANK177" s="95"/>
      <c r="ANL177" s="95"/>
      <c r="ANM177" s="95"/>
      <c r="ANN177" s="95"/>
      <c r="ANO177" s="95"/>
      <c r="ANP177" s="95"/>
      <c r="ANQ177" s="95"/>
      <c r="ANR177" s="95"/>
      <c r="ANS177" s="95"/>
      <c r="ANT177" s="95"/>
      <c r="ANU177" s="95"/>
      <c r="ANV177" s="95"/>
      <c r="ANW177" s="95"/>
      <c r="ANX177" s="95"/>
      <c r="ANY177" s="95"/>
      <c r="ANZ177" s="95"/>
      <c r="AOA177" s="95"/>
      <c r="AOB177" s="95"/>
      <c r="AOC177" s="95"/>
      <c r="AOD177" s="95"/>
      <c r="AOE177" s="95"/>
      <c r="AOF177" s="95"/>
      <c r="AOG177" s="95"/>
      <c r="AOH177" s="95"/>
      <c r="AOI177" s="95"/>
      <c r="AOJ177" s="95"/>
      <c r="AOK177" s="95"/>
      <c r="AOL177" s="95"/>
      <c r="AOM177" s="95"/>
      <c r="AON177" s="95"/>
      <c r="AOO177" s="95"/>
      <c r="AOP177" s="95"/>
      <c r="AOQ177" s="95"/>
      <c r="AOR177" s="95"/>
      <c r="AOS177" s="95"/>
      <c r="AOT177" s="95"/>
      <c r="AOU177" s="95"/>
      <c r="AOV177" s="95"/>
      <c r="AOW177" s="95"/>
      <c r="AOX177" s="95"/>
      <c r="AOY177" s="95"/>
      <c r="AOZ177" s="95"/>
      <c r="APA177" s="95"/>
      <c r="APB177" s="95"/>
      <c r="APC177" s="95"/>
      <c r="APD177" s="95"/>
      <c r="APE177" s="95"/>
      <c r="APF177" s="95"/>
      <c r="APG177" s="95"/>
      <c r="APH177" s="95"/>
      <c r="API177" s="95"/>
      <c r="APJ177" s="95"/>
      <c r="APK177" s="95"/>
      <c r="APL177" s="95"/>
      <c r="APM177" s="95"/>
      <c r="APN177" s="95"/>
      <c r="APO177" s="95"/>
      <c r="APP177" s="95"/>
      <c r="APQ177" s="95"/>
      <c r="APR177" s="95"/>
      <c r="APS177" s="95"/>
      <c r="APT177" s="95"/>
      <c r="APU177" s="95"/>
      <c r="APV177" s="95"/>
      <c r="APW177" s="95"/>
      <c r="APX177" s="95"/>
      <c r="APY177" s="95"/>
      <c r="APZ177" s="95"/>
      <c r="AQA177" s="95"/>
      <c r="AQB177" s="95"/>
      <c r="AQC177" s="95"/>
      <c r="AQD177" s="95"/>
      <c r="AQE177" s="95"/>
      <c r="AQF177" s="95"/>
      <c r="AQG177" s="95"/>
      <c r="AQH177" s="95"/>
      <c r="AQI177" s="95"/>
      <c r="AQJ177" s="95"/>
      <c r="AQK177" s="95"/>
      <c r="AQL177" s="95"/>
      <c r="AQM177" s="95"/>
      <c r="AQN177" s="95"/>
      <c r="AQO177" s="95"/>
      <c r="AQP177" s="95"/>
      <c r="AQQ177" s="95"/>
      <c r="AQR177" s="95"/>
      <c r="AQS177" s="95"/>
      <c r="AQT177" s="95"/>
      <c r="AQU177" s="95"/>
      <c r="AQV177" s="95"/>
      <c r="AQW177" s="95"/>
      <c r="AQX177" s="95"/>
      <c r="AQY177" s="95"/>
      <c r="AQZ177" s="95"/>
      <c r="ARA177" s="95"/>
      <c r="ARB177" s="95"/>
      <c r="ARC177" s="95"/>
      <c r="ARD177" s="95"/>
      <c r="ARE177" s="95"/>
      <c r="ARF177" s="95"/>
      <c r="ARG177" s="95"/>
      <c r="ARH177" s="95"/>
      <c r="ARI177" s="95"/>
      <c r="ARJ177" s="95"/>
      <c r="ARK177" s="95"/>
      <c r="ARL177" s="95"/>
      <c r="ARM177" s="95"/>
      <c r="ARN177" s="95"/>
      <c r="ARO177" s="95"/>
      <c r="ARP177" s="95"/>
      <c r="ARQ177" s="95"/>
      <c r="ARR177" s="95"/>
      <c r="ARS177" s="95"/>
      <c r="ART177" s="95"/>
      <c r="ARU177" s="95"/>
      <c r="ARV177" s="95"/>
      <c r="ARW177" s="95"/>
      <c r="ARX177" s="95"/>
      <c r="ARY177" s="95"/>
      <c r="ARZ177" s="95"/>
      <c r="ASA177" s="95"/>
      <c r="ASB177" s="95"/>
      <c r="ASC177" s="95"/>
      <c r="ASD177" s="95"/>
      <c r="ASE177" s="95"/>
      <c r="ASF177" s="95"/>
      <c r="ASG177" s="95"/>
      <c r="ASH177" s="95"/>
      <c r="ASI177" s="95"/>
      <c r="ASJ177" s="95"/>
      <c r="ASK177" s="95"/>
      <c r="ASL177" s="95"/>
      <c r="ASM177" s="95"/>
      <c r="ASN177" s="95"/>
      <c r="ASO177" s="95"/>
      <c r="ASP177" s="95"/>
      <c r="ASQ177" s="95"/>
      <c r="ASR177" s="95"/>
      <c r="ASS177" s="95"/>
      <c r="AST177" s="95"/>
      <c r="ASU177" s="95"/>
      <c r="ASV177" s="95"/>
      <c r="ASW177" s="95"/>
      <c r="ASX177" s="95"/>
      <c r="ASY177" s="95"/>
      <c r="ASZ177" s="95"/>
      <c r="ATA177" s="95"/>
      <c r="ATB177" s="95"/>
      <c r="ATC177" s="95"/>
      <c r="ATD177" s="95"/>
      <c r="ATE177" s="95"/>
      <c r="ATF177" s="95"/>
      <c r="ATG177" s="95"/>
      <c r="ATH177" s="95"/>
      <c r="ATI177" s="95"/>
      <c r="ATJ177" s="95"/>
      <c r="ATK177" s="95"/>
      <c r="ATL177" s="95"/>
      <c r="ATM177" s="95"/>
      <c r="ATN177" s="95"/>
      <c r="ATO177" s="95"/>
      <c r="ATP177" s="95"/>
      <c r="ATQ177" s="95"/>
      <c r="ATR177" s="95"/>
      <c r="ATS177" s="95"/>
      <c r="ATT177" s="95"/>
      <c r="ATU177" s="95"/>
      <c r="ATV177" s="95"/>
      <c r="ATW177" s="95"/>
      <c r="ATX177" s="95"/>
      <c r="ATY177" s="95"/>
      <c r="ATZ177" s="95"/>
      <c r="AUA177" s="95"/>
      <c r="AUB177" s="95"/>
      <c r="AUC177" s="95"/>
      <c r="AUD177" s="95"/>
      <c r="AUE177" s="95"/>
      <c r="AUF177" s="95"/>
      <c r="AUG177" s="95"/>
      <c r="AUH177" s="95"/>
      <c r="AUI177" s="95"/>
      <c r="AUJ177" s="95"/>
      <c r="AUK177" s="95"/>
      <c r="AUL177" s="95"/>
      <c r="AUM177" s="95"/>
      <c r="AUN177" s="95"/>
      <c r="AUO177" s="95"/>
      <c r="AUP177" s="95"/>
      <c r="AUQ177" s="95"/>
      <c r="AUR177" s="95"/>
      <c r="AUS177" s="95"/>
      <c r="AUT177" s="95"/>
      <c r="AUU177" s="95"/>
      <c r="AUV177" s="95"/>
      <c r="AUW177" s="95"/>
      <c r="AUX177" s="95"/>
      <c r="AUY177" s="95"/>
      <c r="AUZ177" s="95"/>
      <c r="AVA177" s="95"/>
      <c r="AVB177" s="95"/>
      <c r="AVC177" s="95"/>
      <c r="AVD177" s="95"/>
      <c r="AVE177" s="95"/>
      <c r="AVF177" s="95"/>
      <c r="AVG177" s="95"/>
      <c r="AVH177" s="95"/>
      <c r="AVI177" s="95"/>
      <c r="AVJ177" s="95"/>
      <c r="AVK177" s="95"/>
      <c r="AVL177" s="95"/>
      <c r="AVM177" s="95"/>
      <c r="AVN177" s="95"/>
      <c r="AVO177" s="95"/>
      <c r="AVP177" s="95"/>
      <c r="AVQ177" s="95"/>
      <c r="AVR177" s="95"/>
      <c r="AVS177" s="95"/>
      <c r="AVT177" s="95"/>
      <c r="AVU177" s="95"/>
      <c r="AVV177" s="95"/>
      <c r="AVW177" s="95"/>
      <c r="AVX177" s="95"/>
      <c r="AVY177" s="95"/>
      <c r="AVZ177" s="95"/>
      <c r="AWA177" s="95"/>
      <c r="AWB177" s="95"/>
      <c r="AWC177" s="95"/>
      <c r="AWD177" s="95"/>
      <c r="AWE177" s="95"/>
      <c r="AWF177" s="95"/>
      <c r="AWG177" s="95"/>
      <c r="AWH177" s="95"/>
      <c r="AWI177" s="95"/>
      <c r="AWJ177" s="95"/>
      <c r="AWK177" s="95"/>
      <c r="AWL177" s="95"/>
      <c r="AWM177" s="95"/>
      <c r="AWN177" s="95"/>
      <c r="AWO177" s="95"/>
      <c r="AWP177" s="95"/>
      <c r="AWQ177" s="95"/>
      <c r="AWR177" s="95"/>
      <c r="AWS177" s="95"/>
      <c r="AWT177" s="95"/>
      <c r="AWU177" s="95"/>
      <c r="AWV177" s="95"/>
      <c r="AWW177" s="95"/>
      <c r="AWX177" s="95"/>
      <c r="AWY177" s="95"/>
      <c r="AWZ177" s="95"/>
      <c r="AXA177" s="95"/>
      <c r="AXB177" s="95"/>
      <c r="AXC177" s="95"/>
      <c r="AXD177" s="95"/>
      <c r="AXE177" s="95"/>
      <c r="AXF177" s="95"/>
      <c r="AXG177" s="95"/>
      <c r="AXH177" s="95"/>
      <c r="AXI177" s="95"/>
      <c r="AXJ177" s="95"/>
      <c r="AXK177" s="95"/>
      <c r="AXL177" s="95"/>
      <c r="AXM177" s="95"/>
      <c r="AXN177" s="95"/>
      <c r="AXO177" s="95"/>
      <c r="AXP177" s="95"/>
      <c r="AXQ177" s="95"/>
      <c r="AXR177" s="95"/>
      <c r="AXS177" s="95"/>
      <c r="AXT177" s="95"/>
      <c r="AXU177" s="95"/>
      <c r="AXV177" s="95"/>
      <c r="AXW177" s="95"/>
      <c r="AXX177" s="95"/>
      <c r="AXY177" s="95"/>
      <c r="AXZ177" s="95"/>
      <c r="AYA177" s="95"/>
      <c r="AYB177" s="95"/>
      <c r="AYC177" s="95"/>
      <c r="AYD177" s="95"/>
      <c r="AYE177" s="95"/>
      <c r="AYF177" s="95"/>
      <c r="AYG177" s="95"/>
      <c r="AYH177" s="95"/>
      <c r="AYI177" s="95"/>
      <c r="AYJ177" s="95"/>
      <c r="AYK177" s="95"/>
      <c r="AYL177" s="95"/>
      <c r="AYM177" s="95"/>
      <c r="AYN177" s="95"/>
      <c r="AYO177" s="95"/>
      <c r="AYP177" s="95"/>
      <c r="AYQ177" s="95"/>
      <c r="AYR177" s="95"/>
      <c r="AYS177" s="95"/>
      <c r="AYT177" s="95"/>
      <c r="AYU177" s="95"/>
      <c r="AYV177" s="95"/>
      <c r="AYW177" s="95"/>
      <c r="AYX177" s="95"/>
      <c r="AYY177" s="95"/>
      <c r="AYZ177" s="95"/>
      <c r="AZA177" s="95"/>
      <c r="AZB177" s="95"/>
      <c r="AZC177" s="95"/>
      <c r="AZD177" s="95"/>
      <c r="AZE177" s="95"/>
      <c r="AZF177" s="95"/>
      <c r="AZG177" s="95"/>
      <c r="AZH177" s="95"/>
      <c r="AZI177" s="95"/>
      <c r="AZJ177" s="95"/>
      <c r="AZK177" s="95"/>
      <c r="AZL177" s="95"/>
      <c r="AZM177" s="95"/>
      <c r="AZN177" s="95"/>
      <c r="AZO177" s="95"/>
      <c r="AZP177" s="95"/>
      <c r="AZQ177" s="95"/>
      <c r="AZR177" s="95"/>
      <c r="AZS177" s="95"/>
      <c r="AZT177" s="95"/>
      <c r="AZU177" s="95"/>
      <c r="AZV177" s="95"/>
      <c r="AZW177" s="95"/>
      <c r="AZX177" s="95"/>
      <c r="AZY177" s="95"/>
      <c r="AZZ177" s="95"/>
      <c r="BAA177" s="95"/>
      <c r="BAB177" s="95"/>
      <c r="BAC177" s="95"/>
      <c r="BAD177" s="95"/>
      <c r="BAE177" s="95"/>
      <c r="BAF177" s="95"/>
      <c r="BAG177" s="95"/>
      <c r="BAH177" s="95"/>
      <c r="BAI177" s="95"/>
      <c r="BAJ177" s="95"/>
      <c r="BAK177" s="95"/>
      <c r="BAL177" s="95"/>
      <c r="BAM177" s="95"/>
      <c r="BAN177" s="95"/>
      <c r="BAO177" s="95"/>
      <c r="BAP177" s="95"/>
      <c r="BAQ177" s="95"/>
      <c r="BAR177" s="95"/>
      <c r="BAS177" s="95"/>
      <c r="BAT177" s="95"/>
      <c r="BAU177" s="95"/>
      <c r="BAV177" s="95"/>
      <c r="BAW177" s="95"/>
      <c r="BAX177" s="95"/>
      <c r="BAY177" s="95"/>
      <c r="BAZ177" s="95"/>
      <c r="BBA177" s="95"/>
      <c r="BBB177" s="95"/>
      <c r="BBC177" s="95"/>
      <c r="BBD177" s="95"/>
      <c r="BBE177" s="95"/>
      <c r="BBF177" s="95"/>
      <c r="BBG177" s="95"/>
      <c r="BBH177" s="95"/>
      <c r="BBI177" s="95"/>
      <c r="BBJ177" s="95"/>
      <c r="BBK177" s="95"/>
      <c r="BBL177" s="95"/>
      <c r="BBM177" s="95"/>
      <c r="BBN177" s="95"/>
      <c r="BBO177" s="95"/>
      <c r="BBP177" s="95"/>
      <c r="BBQ177" s="95"/>
      <c r="BBR177" s="95"/>
      <c r="BBS177" s="95"/>
      <c r="BBT177" s="95"/>
      <c r="BBU177" s="95"/>
      <c r="BBV177" s="95"/>
      <c r="BBW177" s="95"/>
      <c r="BBX177" s="95"/>
      <c r="BBY177" s="95"/>
      <c r="BBZ177" s="95"/>
      <c r="BCA177" s="95"/>
      <c r="BCB177" s="95"/>
      <c r="BCC177" s="95"/>
      <c r="BCD177" s="95"/>
      <c r="BCE177" s="95"/>
      <c r="BCF177" s="95"/>
      <c r="BCG177" s="95"/>
      <c r="BCH177" s="95"/>
      <c r="BCI177" s="95"/>
      <c r="BCJ177" s="95"/>
      <c r="BCK177" s="95"/>
      <c r="BCL177" s="95"/>
      <c r="BCM177" s="95"/>
      <c r="BCN177" s="95"/>
      <c r="BCO177" s="95"/>
      <c r="BCP177" s="95"/>
      <c r="BCQ177" s="95"/>
      <c r="BCR177" s="95"/>
      <c r="BCS177" s="95"/>
      <c r="BCT177" s="95"/>
      <c r="BCU177" s="95"/>
      <c r="BCV177" s="95"/>
      <c r="BCW177" s="95"/>
      <c r="BCX177" s="95"/>
      <c r="BCY177" s="95"/>
      <c r="BCZ177" s="95"/>
      <c r="BDA177" s="95"/>
      <c r="BDB177" s="95"/>
      <c r="BDC177" s="95"/>
      <c r="BDD177" s="95"/>
      <c r="BDE177" s="95"/>
      <c r="BDF177" s="95"/>
      <c r="BDG177" s="95"/>
      <c r="BDH177" s="95"/>
      <c r="BDI177" s="95"/>
      <c r="BDJ177" s="95"/>
      <c r="BDK177" s="95"/>
      <c r="BDL177" s="95"/>
      <c r="BDM177" s="95"/>
      <c r="BDN177" s="95"/>
      <c r="BDO177" s="95"/>
      <c r="BDP177" s="95"/>
      <c r="BDQ177" s="95"/>
      <c r="BDR177" s="95"/>
      <c r="BDS177" s="95"/>
      <c r="BDT177" s="95"/>
      <c r="BDU177" s="95"/>
      <c r="BDV177" s="95"/>
      <c r="BDW177" s="95"/>
      <c r="BDX177" s="95"/>
      <c r="BDY177" s="95"/>
      <c r="BDZ177" s="95"/>
      <c r="BEA177" s="95"/>
      <c r="BEB177" s="95"/>
      <c r="BEC177" s="95"/>
      <c r="BED177" s="95"/>
      <c r="BEE177" s="95"/>
      <c r="BEF177" s="95"/>
      <c r="BEG177" s="95"/>
      <c r="BEH177" s="95"/>
      <c r="BEI177" s="95"/>
      <c r="BEJ177" s="95"/>
      <c r="BEK177" s="95"/>
      <c r="BEL177" s="95"/>
      <c r="BEM177" s="95"/>
      <c r="BEN177" s="95"/>
      <c r="BEO177" s="95"/>
      <c r="BEP177" s="95"/>
      <c r="BEQ177" s="95"/>
      <c r="BER177" s="95"/>
      <c r="BES177" s="95"/>
      <c r="BET177" s="95"/>
      <c r="BEU177" s="95"/>
      <c r="BEV177" s="95"/>
      <c r="BEW177" s="95"/>
      <c r="BEX177" s="95"/>
      <c r="BEY177" s="95"/>
      <c r="BEZ177" s="95"/>
      <c r="BFA177" s="95"/>
      <c r="BFB177" s="95"/>
      <c r="BFC177" s="95"/>
      <c r="BFD177" s="95"/>
      <c r="BFE177" s="95"/>
      <c r="BFF177" s="95"/>
      <c r="BFG177" s="95"/>
      <c r="BFH177" s="95"/>
      <c r="BFI177" s="95"/>
      <c r="BFJ177" s="95"/>
      <c r="BFK177" s="95"/>
      <c r="BFL177" s="95"/>
      <c r="BFM177" s="95"/>
      <c r="BFN177" s="95"/>
      <c r="BFO177" s="95"/>
      <c r="BFP177" s="95"/>
      <c r="BFQ177" s="95"/>
      <c r="BFR177" s="95"/>
      <c r="BFS177" s="95"/>
      <c r="BFT177" s="95"/>
      <c r="BFU177" s="95"/>
      <c r="BFV177" s="95"/>
      <c r="BFW177" s="95"/>
      <c r="BFX177" s="95"/>
      <c r="BFY177" s="95"/>
      <c r="BFZ177" s="95"/>
      <c r="BGA177" s="95"/>
      <c r="BGB177" s="95"/>
      <c r="BGC177" s="95"/>
      <c r="BGD177" s="95"/>
      <c r="BGE177" s="95"/>
      <c r="BGF177" s="95"/>
      <c r="BGG177" s="95"/>
      <c r="BGH177" s="95"/>
      <c r="BGI177" s="95"/>
      <c r="BGJ177" s="95"/>
      <c r="BGK177" s="95"/>
      <c r="BGL177" s="95"/>
      <c r="BGM177" s="95"/>
      <c r="BGN177" s="95"/>
      <c r="BGO177" s="95"/>
      <c r="BGP177" s="95"/>
      <c r="BGQ177" s="95"/>
      <c r="BGR177" s="95"/>
      <c r="BGS177" s="95"/>
      <c r="BGT177" s="95"/>
      <c r="BGU177" s="95"/>
      <c r="BGV177" s="95"/>
      <c r="BGW177" s="95"/>
      <c r="BGX177" s="95"/>
      <c r="BGY177" s="95"/>
      <c r="BGZ177" s="95"/>
      <c r="BHA177" s="95"/>
      <c r="BHB177" s="95"/>
      <c r="BHC177" s="95"/>
      <c r="BHD177" s="95"/>
      <c r="BHE177" s="95"/>
      <c r="BHF177" s="95"/>
      <c r="BHG177" s="95"/>
      <c r="BHH177" s="95"/>
      <c r="BHI177" s="95"/>
      <c r="BHJ177" s="95"/>
      <c r="BHK177" s="95"/>
      <c r="BHL177" s="95"/>
      <c r="BHM177" s="95"/>
      <c r="BHN177" s="95"/>
      <c r="BHO177" s="95"/>
      <c r="BHP177" s="95"/>
      <c r="BHQ177" s="95"/>
      <c r="BHR177" s="95"/>
      <c r="BHS177" s="95"/>
      <c r="BHT177" s="95"/>
      <c r="BHU177" s="95"/>
      <c r="BHV177" s="95"/>
      <c r="BHW177" s="95"/>
      <c r="BHX177" s="95"/>
      <c r="BHY177" s="95"/>
      <c r="BHZ177" s="95"/>
      <c r="BIA177" s="95"/>
      <c r="BIB177" s="95"/>
      <c r="BIC177" s="95"/>
      <c r="BID177" s="95"/>
      <c r="BIE177" s="95"/>
      <c r="BIF177" s="95"/>
      <c r="BIG177" s="95"/>
      <c r="BIH177" s="95"/>
      <c r="BII177" s="95"/>
      <c r="BIJ177" s="95"/>
      <c r="BIK177" s="95"/>
      <c r="BIL177" s="95"/>
      <c r="BIM177" s="95"/>
      <c r="BIN177" s="95"/>
      <c r="BIO177" s="95"/>
      <c r="BIP177" s="95"/>
      <c r="BIQ177" s="95"/>
      <c r="BIR177" s="95"/>
      <c r="BIS177" s="95"/>
      <c r="BIT177" s="95"/>
      <c r="BIU177" s="95"/>
      <c r="BIV177" s="95"/>
      <c r="BIW177" s="95"/>
      <c r="BIX177" s="95"/>
      <c r="BIY177" s="95"/>
      <c r="BIZ177" s="95"/>
      <c r="BJA177" s="95"/>
      <c r="BJB177" s="95"/>
      <c r="BJC177" s="95"/>
      <c r="BJD177" s="95"/>
      <c r="BJE177" s="95"/>
      <c r="BJF177" s="95"/>
      <c r="BJG177" s="95"/>
      <c r="BJH177" s="95"/>
      <c r="BJI177" s="95"/>
      <c r="BJJ177" s="95"/>
      <c r="BJK177" s="95"/>
      <c r="BJL177" s="95"/>
      <c r="BJM177" s="95"/>
      <c r="BJN177" s="95"/>
      <c r="BJO177" s="95"/>
      <c r="BJP177" s="95"/>
      <c r="BJQ177" s="95"/>
      <c r="BJR177" s="95"/>
      <c r="BJS177" s="95"/>
      <c r="BJT177" s="95"/>
      <c r="BJU177" s="95"/>
      <c r="BJV177" s="95"/>
      <c r="BJW177" s="95"/>
      <c r="BJX177" s="95"/>
      <c r="BJY177" s="95"/>
      <c r="BJZ177" s="95"/>
      <c r="BKA177" s="95"/>
      <c r="BKB177" s="95"/>
      <c r="BKC177" s="95"/>
      <c r="BKD177" s="95"/>
      <c r="BKE177" s="95"/>
      <c r="BKF177" s="95"/>
      <c r="BKG177" s="95"/>
      <c r="BKH177" s="95"/>
      <c r="BKI177" s="95"/>
      <c r="BKJ177" s="95"/>
      <c r="BKK177" s="95"/>
      <c r="BKL177" s="95"/>
      <c r="BKM177" s="95"/>
      <c r="BKN177" s="95"/>
      <c r="BKO177" s="95"/>
      <c r="BKP177" s="95"/>
      <c r="BKQ177" s="95"/>
      <c r="BKR177" s="95"/>
      <c r="BKS177" s="95"/>
      <c r="BKT177" s="95"/>
      <c r="BKU177" s="95"/>
      <c r="BKV177" s="95"/>
      <c r="BKW177" s="95"/>
      <c r="BKX177" s="95"/>
      <c r="BKY177" s="95"/>
      <c r="BKZ177" s="95"/>
      <c r="BLA177" s="95"/>
      <c r="BLB177" s="95"/>
      <c r="BLC177" s="95"/>
      <c r="BLD177" s="95"/>
      <c r="BLE177" s="95"/>
      <c r="BLF177" s="95"/>
      <c r="BLG177" s="95"/>
      <c r="BLH177" s="95"/>
      <c r="BLI177" s="95"/>
      <c r="BLJ177" s="95"/>
      <c r="BLK177" s="95"/>
      <c r="BLL177" s="95"/>
      <c r="BLM177" s="95"/>
      <c r="BLN177" s="95"/>
      <c r="BLO177" s="95"/>
      <c r="BLP177" s="95"/>
      <c r="BLQ177" s="95"/>
      <c r="BLR177" s="95"/>
      <c r="BLS177" s="95"/>
      <c r="BLT177" s="95"/>
      <c r="BLU177" s="95"/>
      <c r="BLV177" s="95"/>
      <c r="BLW177" s="95"/>
      <c r="BLX177" s="95"/>
      <c r="BLY177" s="95"/>
      <c r="BLZ177" s="95"/>
      <c r="BMA177" s="95"/>
      <c r="BMB177" s="95"/>
      <c r="BMC177" s="95"/>
      <c r="BMD177" s="95"/>
      <c r="BME177" s="95"/>
      <c r="BMF177" s="95"/>
      <c r="BMG177" s="95"/>
      <c r="BMH177" s="95"/>
      <c r="BMI177" s="95"/>
      <c r="BMJ177" s="95"/>
      <c r="BMK177" s="95"/>
      <c r="BML177" s="95"/>
      <c r="BMM177" s="95"/>
      <c r="BMN177" s="95"/>
      <c r="BMO177" s="95"/>
      <c r="BMP177" s="95"/>
      <c r="BMQ177" s="95"/>
      <c r="BMR177" s="95"/>
      <c r="BMS177" s="95"/>
      <c r="BMT177" s="95"/>
      <c r="BMU177" s="95"/>
      <c r="BMV177" s="95"/>
      <c r="BMW177" s="95"/>
      <c r="BMX177" s="95"/>
      <c r="BMY177" s="95"/>
      <c r="BMZ177" s="95"/>
      <c r="BNA177" s="95"/>
      <c r="BNB177" s="95"/>
      <c r="BNC177" s="95"/>
      <c r="BND177" s="95"/>
      <c r="BNE177" s="95"/>
      <c r="BNF177" s="95"/>
      <c r="BNG177" s="95"/>
      <c r="BNH177" s="95"/>
      <c r="BNI177" s="95"/>
      <c r="BNJ177" s="95"/>
      <c r="BNK177" s="95"/>
      <c r="BNL177" s="95"/>
      <c r="BNM177" s="95"/>
      <c r="BNN177" s="95"/>
      <c r="BNO177" s="95"/>
      <c r="BNP177" s="95"/>
      <c r="BNQ177" s="95"/>
      <c r="BNR177" s="95"/>
      <c r="BNS177" s="95"/>
      <c r="BNT177" s="95"/>
      <c r="BNU177" s="95"/>
      <c r="BNV177" s="95"/>
      <c r="BNW177" s="95"/>
      <c r="BNX177" s="95"/>
      <c r="BNY177" s="95"/>
      <c r="BNZ177" s="95"/>
      <c r="BOA177" s="95"/>
      <c r="BOB177" s="95"/>
      <c r="BOC177" s="95"/>
      <c r="BOD177" s="95"/>
      <c r="BOE177" s="95"/>
      <c r="BOF177" s="95"/>
      <c r="BOG177" s="95"/>
      <c r="BOH177" s="95"/>
      <c r="BOI177" s="95"/>
      <c r="BOJ177" s="95"/>
      <c r="BOK177" s="95"/>
      <c r="BOL177" s="95"/>
      <c r="BOM177" s="95"/>
      <c r="BON177" s="95"/>
      <c r="BOO177" s="95"/>
      <c r="BOP177" s="95"/>
      <c r="BOQ177" s="95"/>
      <c r="BOR177" s="95"/>
      <c r="BOS177" s="95"/>
      <c r="BOT177" s="95"/>
      <c r="BOU177" s="95"/>
      <c r="BOV177" s="95"/>
      <c r="BOW177" s="95"/>
      <c r="BOX177" s="95"/>
      <c r="BOY177" s="95"/>
      <c r="BOZ177" s="95"/>
      <c r="BPA177" s="95"/>
      <c r="BPB177" s="95"/>
      <c r="BPC177" s="95"/>
      <c r="BPD177" s="95"/>
      <c r="BPE177" s="95"/>
      <c r="BPF177" s="95"/>
      <c r="BPG177" s="95"/>
      <c r="BPH177" s="95"/>
      <c r="BPI177" s="95"/>
      <c r="BPJ177" s="95"/>
      <c r="BPK177" s="95"/>
      <c r="BPL177" s="95"/>
      <c r="BPM177" s="95"/>
      <c r="BPN177" s="95"/>
      <c r="BPO177" s="95"/>
      <c r="BPP177" s="95"/>
      <c r="BPQ177" s="95"/>
      <c r="BPR177" s="95"/>
      <c r="BPS177" s="95"/>
      <c r="BPT177" s="95"/>
      <c r="BPU177" s="95"/>
      <c r="BPV177" s="95"/>
      <c r="BPW177" s="95"/>
      <c r="BPX177" s="95"/>
      <c r="BPY177" s="95"/>
      <c r="BPZ177" s="95"/>
      <c r="BQA177" s="95"/>
      <c r="BQB177" s="95"/>
      <c r="BQC177" s="95"/>
      <c r="BQD177" s="95"/>
      <c r="BQE177" s="95"/>
      <c r="BQF177" s="95"/>
      <c r="BQG177" s="95"/>
      <c r="BQH177" s="95"/>
      <c r="BQI177" s="95"/>
      <c r="BQJ177" s="95"/>
      <c r="BQK177" s="95"/>
      <c r="BQL177" s="95"/>
      <c r="BQM177" s="95"/>
      <c r="BQN177" s="95"/>
      <c r="BQO177" s="95"/>
      <c r="BQP177" s="95"/>
      <c r="BQQ177" s="95"/>
      <c r="BQR177" s="95"/>
      <c r="BQS177" s="95"/>
      <c r="BQT177" s="95"/>
      <c r="BQU177" s="95"/>
      <c r="BQV177" s="95"/>
      <c r="BQW177" s="95"/>
      <c r="BQX177" s="95"/>
      <c r="BQY177" s="95"/>
      <c r="BQZ177" s="95"/>
      <c r="BRA177" s="95"/>
      <c r="BRB177" s="95"/>
      <c r="BRC177" s="95"/>
      <c r="BRD177" s="95"/>
      <c r="BRE177" s="95"/>
      <c r="BRF177" s="95"/>
      <c r="BRG177" s="95"/>
      <c r="BRH177" s="95"/>
      <c r="BRI177" s="95"/>
      <c r="BRJ177" s="95"/>
      <c r="BRK177" s="95"/>
      <c r="BRL177" s="95"/>
      <c r="BRM177" s="95"/>
      <c r="BRN177" s="95"/>
      <c r="BRO177" s="95"/>
      <c r="BRP177" s="95"/>
      <c r="BRQ177" s="95"/>
      <c r="BRR177" s="95"/>
      <c r="BRS177" s="95"/>
      <c r="BRT177" s="95"/>
      <c r="BRU177" s="95"/>
      <c r="BRV177" s="95"/>
      <c r="BRW177" s="95"/>
      <c r="BRX177" s="95"/>
      <c r="BRY177" s="95"/>
      <c r="BRZ177" s="95"/>
      <c r="BSA177" s="95"/>
      <c r="BSB177" s="95"/>
      <c r="BSC177" s="95"/>
      <c r="BSD177" s="95"/>
      <c r="BSE177" s="95"/>
      <c r="BSF177" s="95"/>
      <c r="BSG177" s="95"/>
      <c r="BSH177" s="95"/>
      <c r="BSI177" s="95"/>
      <c r="BSJ177" s="95"/>
      <c r="BSK177" s="95"/>
      <c r="BSL177" s="95"/>
      <c r="BSM177" s="95"/>
      <c r="BSN177" s="95"/>
      <c r="BSO177" s="95"/>
      <c r="BSP177" s="95"/>
      <c r="BSQ177" s="95"/>
      <c r="BSR177" s="95"/>
      <c r="BSS177" s="95"/>
      <c r="BST177" s="95"/>
      <c r="BSU177" s="95"/>
      <c r="BSV177" s="95"/>
      <c r="BSW177" s="95"/>
      <c r="BSX177" s="95"/>
      <c r="BSY177" s="95"/>
      <c r="BSZ177" s="95"/>
      <c r="BTA177" s="95"/>
      <c r="BTB177" s="95"/>
      <c r="BTC177" s="95"/>
      <c r="BTD177" s="95"/>
      <c r="BTE177" s="95"/>
      <c r="BTF177" s="95"/>
      <c r="BTG177" s="95"/>
      <c r="BTH177" s="95"/>
      <c r="BTI177" s="95"/>
      <c r="BTJ177" s="95"/>
      <c r="BTK177" s="95"/>
      <c r="BTL177" s="95"/>
      <c r="BTM177" s="95"/>
      <c r="BTN177" s="95"/>
      <c r="BTO177" s="95"/>
      <c r="BTP177" s="95"/>
      <c r="BTQ177" s="95"/>
      <c r="BTR177" s="95"/>
      <c r="BTS177" s="95"/>
      <c r="BTT177" s="95"/>
      <c r="BTU177" s="95"/>
      <c r="BTV177" s="95"/>
      <c r="BTW177" s="95"/>
      <c r="BTX177" s="95"/>
      <c r="BTY177" s="95"/>
      <c r="BTZ177" s="95"/>
      <c r="BUA177" s="95"/>
      <c r="BUB177" s="95"/>
      <c r="BUC177" s="95"/>
      <c r="BUD177" s="95"/>
      <c r="BUE177" s="95"/>
      <c r="BUF177" s="95"/>
      <c r="BUG177" s="95"/>
      <c r="BUH177" s="95"/>
      <c r="BUI177" s="95"/>
      <c r="BUJ177" s="95"/>
      <c r="BUK177" s="95"/>
      <c r="BUL177" s="95"/>
      <c r="BUM177" s="95"/>
      <c r="BUN177" s="95"/>
      <c r="BUO177" s="95"/>
      <c r="BUP177" s="95"/>
      <c r="BUQ177" s="95"/>
      <c r="BUR177" s="95"/>
      <c r="BUS177" s="95"/>
      <c r="BUT177" s="95"/>
      <c r="BUU177" s="95"/>
      <c r="BUV177" s="95"/>
      <c r="BUW177" s="95"/>
      <c r="BUX177" s="95"/>
      <c r="BUY177" s="95"/>
      <c r="BUZ177" s="95"/>
      <c r="BVA177" s="95"/>
      <c r="BVB177" s="95"/>
      <c r="BVC177" s="95"/>
      <c r="BVD177" s="95"/>
      <c r="BVE177" s="95"/>
      <c r="BVF177" s="95"/>
      <c r="BVG177" s="95"/>
      <c r="BVH177" s="95"/>
      <c r="BVI177" s="95"/>
      <c r="BVJ177" s="95"/>
      <c r="BVK177" s="95"/>
      <c r="BVL177" s="95"/>
      <c r="BVM177" s="95"/>
      <c r="BVN177" s="95"/>
      <c r="BVO177" s="95"/>
      <c r="BVP177" s="95"/>
      <c r="BVQ177" s="95"/>
      <c r="BVR177" s="95"/>
      <c r="BVS177" s="95"/>
      <c r="BVT177" s="95"/>
      <c r="BVU177" s="95"/>
      <c r="BVV177" s="95"/>
      <c r="BVW177" s="95"/>
      <c r="BVX177" s="95"/>
      <c r="BVY177" s="95"/>
      <c r="BVZ177" s="95"/>
      <c r="BWA177" s="95"/>
      <c r="BWB177" s="95"/>
      <c r="BWC177" s="95"/>
      <c r="BWD177" s="95"/>
      <c r="BWE177" s="95"/>
      <c r="BWF177" s="95"/>
      <c r="BWG177" s="95"/>
      <c r="BWH177" s="95"/>
      <c r="BWI177" s="95"/>
      <c r="BWJ177" s="95"/>
      <c r="BWK177" s="95"/>
      <c r="BWL177" s="95"/>
      <c r="BWM177" s="95"/>
      <c r="BWN177" s="95"/>
      <c r="BWO177" s="95"/>
      <c r="BWP177" s="95"/>
      <c r="BWQ177" s="95"/>
      <c r="BWR177" s="95"/>
      <c r="BWS177" s="95"/>
      <c r="BWT177" s="95"/>
      <c r="BWU177" s="95"/>
      <c r="BWV177" s="95"/>
      <c r="BWW177" s="95"/>
      <c r="BWX177" s="95"/>
      <c r="BWY177" s="95"/>
      <c r="BWZ177" s="95"/>
      <c r="BXA177" s="95"/>
      <c r="BXB177" s="95"/>
      <c r="BXC177" s="95"/>
      <c r="BXD177" s="95"/>
      <c r="BXE177" s="95"/>
      <c r="BXF177" s="95"/>
      <c r="BXG177" s="95"/>
      <c r="BXH177" s="95"/>
      <c r="BXI177" s="95"/>
      <c r="BXJ177" s="95"/>
      <c r="BXK177" s="95"/>
      <c r="BXL177" s="95"/>
      <c r="BXM177" s="95"/>
      <c r="BXN177" s="95"/>
      <c r="BXO177" s="95"/>
      <c r="BXP177" s="95"/>
      <c r="BXQ177" s="95"/>
      <c r="BXR177" s="95"/>
      <c r="BXS177" s="95"/>
      <c r="BXT177" s="95"/>
      <c r="BXU177" s="95"/>
      <c r="BXV177" s="95"/>
      <c r="BXW177" s="95"/>
      <c r="BXX177" s="95"/>
      <c r="BXY177" s="95"/>
      <c r="BXZ177" s="95"/>
      <c r="BYA177" s="95"/>
      <c r="BYB177" s="95"/>
      <c r="BYC177" s="95"/>
      <c r="BYD177" s="95"/>
      <c r="BYE177" s="95"/>
      <c r="BYF177" s="95"/>
      <c r="BYG177" s="95"/>
      <c r="BYH177" s="95"/>
      <c r="BYI177" s="95"/>
      <c r="BYJ177" s="95"/>
      <c r="BYK177" s="95"/>
      <c r="BYL177" s="95"/>
      <c r="BYM177" s="95"/>
      <c r="BYN177" s="95"/>
      <c r="BYO177" s="95"/>
      <c r="BYP177" s="95"/>
      <c r="BYQ177" s="95"/>
      <c r="BYR177" s="95"/>
      <c r="BYS177" s="95"/>
      <c r="BYT177" s="95"/>
      <c r="BYU177" s="95"/>
      <c r="BYV177" s="95"/>
      <c r="BYW177" s="95"/>
      <c r="BYX177" s="95"/>
      <c r="BYY177" s="95"/>
      <c r="BYZ177" s="95"/>
      <c r="BZA177" s="95"/>
      <c r="BZB177" s="95"/>
      <c r="BZC177" s="95"/>
      <c r="BZD177" s="95"/>
      <c r="BZE177" s="95"/>
      <c r="BZF177" s="95"/>
      <c r="BZG177" s="95"/>
      <c r="BZH177" s="95"/>
      <c r="BZI177" s="95"/>
      <c r="BZJ177" s="95"/>
      <c r="BZK177" s="95"/>
      <c r="BZL177" s="95"/>
      <c r="BZM177" s="95"/>
      <c r="BZN177" s="95"/>
      <c r="BZO177" s="95"/>
      <c r="BZP177" s="95"/>
      <c r="BZQ177" s="95"/>
      <c r="BZR177" s="95"/>
      <c r="BZS177" s="95"/>
      <c r="BZT177" s="95"/>
      <c r="BZU177" s="95"/>
      <c r="BZV177" s="95"/>
      <c r="BZW177" s="95"/>
      <c r="BZX177" s="95"/>
      <c r="BZY177" s="95"/>
      <c r="BZZ177" s="95"/>
      <c r="CAA177" s="95"/>
      <c r="CAB177" s="95"/>
      <c r="CAC177" s="95"/>
      <c r="CAD177" s="95"/>
      <c r="CAE177" s="95"/>
      <c r="CAF177" s="95"/>
      <c r="CAG177" s="95"/>
      <c r="CAH177" s="95"/>
      <c r="CAI177" s="95"/>
      <c r="CAJ177" s="95"/>
      <c r="CAK177" s="95"/>
      <c r="CAL177" s="95"/>
      <c r="CAM177" s="95"/>
      <c r="CAN177" s="95"/>
      <c r="CAO177" s="95"/>
      <c r="CAP177" s="95"/>
      <c r="CAQ177" s="95"/>
      <c r="CAR177" s="95"/>
      <c r="CAS177" s="95"/>
      <c r="CAT177" s="95"/>
      <c r="CAU177" s="95"/>
      <c r="CAV177" s="95"/>
      <c r="CAW177" s="95"/>
      <c r="CAX177" s="95"/>
      <c r="CAY177" s="95"/>
      <c r="CAZ177" s="95"/>
      <c r="CBA177" s="95"/>
      <c r="CBB177" s="95"/>
      <c r="CBC177" s="95"/>
      <c r="CBD177" s="95"/>
      <c r="CBE177" s="95"/>
      <c r="CBF177" s="95"/>
      <c r="CBG177" s="95"/>
      <c r="CBH177" s="95"/>
      <c r="CBI177" s="95"/>
      <c r="CBJ177" s="95"/>
      <c r="CBK177" s="95"/>
      <c r="CBL177" s="95"/>
      <c r="CBM177" s="95"/>
      <c r="CBN177" s="95"/>
      <c r="CBO177" s="95"/>
      <c r="CBP177" s="95"/>
      <c r="CBQ177" s="95"/>
      <c r="CBR177" s="95"/>
      <c r="CBS177" s="95"/>
      <c r="CBT177" s="95"/>
      <c r="CBU177" s="95"/>
      <c r="CBV177" s="95"/>
      <c r="CBW177" s="95"/>
      <c r="CBX177" s="95"/>
      <c r="CBY177" s="95"/>
      <c r="CBZ177" s="95"/>
      <c r="CCA177" s="95"/>
      <c r="CCB177" s="95"/>
      <c r="CCC177" s="95"/>
      <c r="CCD177" s="95"/>
      <c r="CCE177" s="95"/>
      <c r="CCF177" s="95"/>
      <c r="CCG177" s="95"/>
      <c r="CCH177" s="95"/>
      <c r="CCI177" s="95"/>
      <c r="CCJ177" s="95"/>
      <c r="CCK177" s="95"/>
      <c r="CCL177" s="95"/>
      <c r="CCM177" s="95"/>
      <c r="CCN177" s="95"/>
      <c r="CCO177" s="95"/>
      <c r="CCP177" s="95"/>
      <c r="CCQ177" s="95"/>
      <c r="CCR177" s="95"/>
      <c r="CCS177" s="95"/>
      <c r="CCT177" s="95"/>
      <c r="CCU177" s="95"/>
      <c r="CCV177" s="95"/>
      <c r="CCW177" s="95"/>
      <c r="CCX177" s="95"/>
      <c r="CCY177" s="95"/>
      <c r="CCZ177" s="95"/>
      <c r="CDA177" s="95"/>
      <c r="CDB177" s="95"/>
      <c r="CDC177" s="95"/>
      <c r="CDD177" s="95"/>
      <c r="CDE177" s="95"/>
      <c r="CDF177" s="95"/>
      <c r="CDG177" s="95"/>
      <c r="CDH177" s="95"/>
      <c r="CDI177" s="95"/>
      <c r="CDJ177" s="95"/>
      <c r="CDK177" s="95"/>
      <c r="CDL177" s="95"/>
      <c r="CDM177" s="95"/>
      <c r="CDN177" s="95"/>
      <c r="CDO177" s="95"/>
      <c r="CDP177" s="95"/>
      <c r="CDQ177" s="95"/>
      <c r="CDR177" s="95"/>
      <c r="CDS177" s="95"/>
      <c r="CDT177" s="95"/>
      <c r="CDU177" s="95"/>
      <c r="CDV177" s="95"/>
      <c r="CDW177" s="95"/>
      <c r="CDX177" s="95"/>
      <c r="CDY177" s="95"/>
      <c r="CDZ177" s="95"/>
      <c r="CEA177" s="95"/>
      <c r="CEB177" s="95"/>
      <c r="CEC177" s="95"/>
      <c r="CED177" s="95"/>
      <c r="CEE177" s="95"/>
      <c r="CEF177" s="95"/>
      <c r="CEG177" s="95"/>
      <c r="CEH177" s="95"/>
      <c r="CEI177" s="95"/>
      <c r="CEJ177" s="95"/>
      <c r="CEK177" s="95"/>
      <c r="CEL177" s="95"/>
      <c r="CEM177" s="95"/>
      <c r="CEN177" s="95"/>
      <c r="CEO177" s="95"/>
      <c r="CEP177" s="95"/>
      <c r="CEQ177" s="95"/>
      <c r="CER177" s="95"/>
      <c r="CES177" s="95"/>
      <c r="CET177" s="95"/>
      <c r="CEU177" s="95"/>
      <c r="CEV177" s="95"/>
      <c r="CEW177" s="95"/>
      <c r="CEX177" s="95"/>
      <c r="CEY177" s="95"/>
      <c r="CEZ177" s="95"/>
      <c r="CFA177" s="95"/>
      <c r="CFB177" s="95"/>
      <c r="CFC177" s="95"/>
      <c r="CFD177" s="95"/>
      <c r="CFE177" s="95"/>
      <c r="CFF177" s="95"/>
      <c r="CFG177" s="95"/>
      <c r="CFH177" s="95"/>
      <c r="CFI177" s="95"/>
      <c r="CFJ177" s="95"/>
      <c r="CFK177" s="95"/>
      <c r="CFL177" s="95"/>
      <c r="CFM177" s="95"/>
      <c r="CFN177" s="95"/>
      <c r="CFO177" s="95"/>
      <c r="CFP177" s="95"/>
      <c r="CFQ177" s="95"/>
      <c r="CFR177" s="95"/>
      <c r="CFS177" s="95"/>
      <c r="CFT177" s="95"/>
      <c r="CFU177" s="95"/>
      <c r="CFV177" s="95"/>
      <c r="CFW177" s="95"/>
      <c r="CFX177" s="95"/>
      <c r="CFY177" s="95"/>
      <c r="CFZ177" s="95"/>
      <c r="CGA177" s="95"/>
      <c r="CGB177" s="95"/>
      <c r="CGC177" s="95"/>
      <c r="CGD177" s="95"/>
      <c r="CGE177" s="95"/>
      <c r="CGF177" s="95"/>
      <c r="CGG177" s="95"/>
      <c r="CGH177" s="95"/>
      <c r="CGI177" s="95"/>
      <c r="CGJ177" s="95"/>
      <c r="CGK177" s="95"/>
      <c r="CGL177" s="95"/>
      <c r="CGM177" s="95"/>
      <c r="CGN177" s="95"/>
      <c r="CGO177" s="95"/>
      <c r="CGP177" s="95"/>
      <c r="CGQ177" s="95"/>
      <c r="CGR177" s="95"/>
      <c r="CGS177" s="95"/>
      <c r="CGT177" s="95"/>
      <c r="CGU177" s="95"/>
      <c r="CGV177" s="95"/>
      <c r="CGW177" s="95"/>
      <c r="CGX177" s="95"/>
      <c r="CGY177" s="95"/>
      <c r="CGZ177" s="95"/>
      <c r="CHA177" s="95"/>
      <c r="CHB177" s="95"/>
      <c r="CHC177" s="95"/>
      <c r="CHD177" s="95"/>
      <c r="CHE177" s="95"/>
      <c r="CHF177" s="95"/>
      <c r="CHG177" s="95"/>
      <c r="CHH177" s="95"/>
      <c r="CHI177" s="95"/>
      <c r="CHJ177" s="95"/>
      <c r="CHK177" s="95"/>
      <c r="CHL177" s="95"/>
      <c r="CHM177" s="95"/>
      <c r="CHN177" s="95"/>
      <c r="CHO177" s="95"/>
      <c r="CHP177" s="95"/>
      <c r="CHQ177" s="95"/>
      <c r="CHR177" s="95"/>
      <c r="CHS177" s="95"/>
      <c r="CHT177" s="95"/>
      <c r="CHU177" s="95"/>
      <c r="CHV177" s="95"/>
      <c r="CHW177" s="95"/>
      <c r="CHX177" s="95"/>
      <c r="CHY177" s="95"/>
      <c r="CHZ177" s="95"/>
      <c r="CIA177" s="95"/>
      <c r="CIB177" s="95"/>
      <c r="CIC177" s="95"/>
      <c r="CID177" s="95"/>
      <c r="CIE177" s="95"/>
      <c r="CIF177" s="95"/>
      <c r="CIG177" s="95"/>
      <c r="CIH177" s="95"/>
      <c r="CII177" s="95"/>
      <c r="CIJ177" s="95"/>
      <c r="CIK177" s="95"/>
      <c r="CIL177" s="95"/>
      <c r="CIM177" s="95"/>
      <c r="CIN177" s="95"/>
      <c r="CIO177" s="95"/>
      <c r="CIP177" s="95"/>
      <c r="CIQ177" s="95"/>
      <c r="CIR177" s="95"/>
      <c r="CIS177" s="95"/>
      <c r="CIT177" s="95"/>
      <c r="CIU177" s="95"/>
      <c r="CIV177" s="95"/>
      <c r="CIW177" s="95"/>
      <c r="CIX177" s="95"/>
      <c r="CIY177" s="95"/>
      <c r="CIZ177" s="95"/>
      <c r="CJA177" s="95"/>
      <c r="CJB177" s="95"/>
      <c r="CJC177" s="95"/>
      <c r="CJD177" s="95"/>
      <c r="CJE177" s="95"/>
      <c r="CJF177" s="95"/>
      <c r="CJG177" s="95"/>
      <c r="CJH177" s="95"/>
      <c r="CJI177" s="95"/>
      <c r="CJJ177" s="95"/>
      <c r="CJK177" s="95"/>
      <c r="CJL177" s="95"/>
      <c r="CJM177" s="95"/>
      <c r="CJN177" s="95"/>
      <c r="CJO177" s="95"/>
      <c r="CJP177" s="95"/>
      <c r="CJQ177" s="95"/>
      <c r="CJR177" s="95"/>
      <c r="CJS177" s="95"/>
      <c r="CJT177" s="95"/>
      <c r="CJU177" s="95"/>
      <c r="CJV177" s="95"/>
      <c r="CJW177" s="95"/>
      <c r="CJX177" s="95"/>
      <c r="CJY177" s="95"/>
      <c r="CJZ177" s="95"/>
      <c r="CKA177" s="95"/>
      <c r="CKB177" s="95"/>
      <c r="CKC177" s="95"/>
      <c r="CKD177" s="95"/>
      <c r="CKE177" s="95"/>
      <c r="CKF177" s="95"/>
      <c r="CKG177" s="95"/>
      <c r="CKH177" s="95"/>
      <c r="CKI177" s="95"/>
      <c r="CKJ177" s="95"/>
      <c r="CKK177" s="95"/>
      <c r="CKL177" s="95"/>
      <c r="CKM177" s="95"/>
      <c r="CKN177" s="95"/>
      <c r="CKO177" s="95"/>
      <c r="CKP177" s="95"/>
      <c r="CKQ177" s="95"/>
      <c r="CKR177" s="95"/>
      <c r="CKS177" s="95"/>
      <c r="CKT177" s="95"/>
      <c r="CKU177" s="95"/>
      <c r="CKV177" s="95"/>
      <c r="CKW177" s="95"/>
      <c r="CKX177" s="95"/>
      <c r="CKY177" s="95"/>
      <c r="CKZ177" s="95"/>
      <c r="CLA177" s="95"/>
      <c r="CLB177" s="95"/>
      <c r="CLC177" s="95"/>
      <c r="CLD177" s="95"/>
      <c r="CLE177" s="95"/>
      <c r="CLF177" s="95"/>
      <c r="CLG177" s="95"/>
      <c r="CLH177" s="95"/>
      <c r="CLI177" s="95"/>
      <c r="CLJ177" s="95"/>
      <c r="CLK177" s="95"/>
      <c r="CLL177" s="95"/>
      <c r="CLM177" s="95"/>
      <c r="CLN177" s="95"/>
      <c r="CLO177" s="95"/>
      <c r="CLP177" s="95"/>
      <c r="CLQ177" s="95"/>
      <c r="CLR177" s="95"/>
      <c r="CLS177" s="95"/>
      <c r="CLT177" s="95"/>
      <c r="CLU177" s="95"/>
      <c r="CLV177" s="95"/>
      <c r="CLW177" s="95"/>
      <c r="CLX177" s="95"/>
      <c r="CLY177" s="95"/>
      <c r="CLZ177" s="95"/>
      <c r="CMA177" s="95"/>
      <c r="CMB177" s="95"/>
      <c r="CMC177" s="95"/>
      <c r="CMD177" s="95"/>
      <c r="CME177" s="95"/>
      <c r="CMF177" s="95"/>
      <c r="CMG177" s="95"/>
      <c r="CMH177" s="95"/>
      <c r="CMI177" s="95"/>
      <c r="CMJ177" s="95"/>
      <c r="CMK177" s="95"/>
      <c r="CML177" s="95"/>
      <c r="CMM177" s="95"/>
      <c r="CMN177" s="95"/>
      <c r="CMO177" s="95"/>
      <c r="CMP177" s="95"/>
      <c r="CMQ177" s="95"/>
      <c r="CMR177" s="95"/>
      <c r="CMS177" s="95"/>
      <c r="CMT177" s="95"/>
      <c r="CMU177" s="95"/>
      <c r="CMV177" s="95"/>
      <c r="CMW177" s="95"/>
      <c r="CMX177" s="95"/>
      <c r="CMY177" s="95"/>
      <c r="CMZ177" s="95"/>
      <c r="CNA177" s="95"/>
      <c r="CNB177" s="95"/>
      <c r="CNC177" s="95"/>
      <c r="CND177" s="95"/>
      <c r="CNE177" s="95"/>
      <c r="CNF177" s="95"/>
      <c r="CNG177" s="95"/>
      <c r="CNH177" s="95"/>
      <c r="CNI177" s="95"/>
      <c r="CNJ177" s="95"/>
      <c r="CNK177" s="95"/>
      <c r="CNL177" s="95"/>
      <c r="CNM177" s="95"/>
      <c r="CNN177" s="95"/>
      <c r="CNO177" s="95"/>
      <c r="CNP177" s="95"/>
      <c r="CNQ177" s="95"/>
      <c r="CNR177" s="95"/>
      <c r="CNS177" s="95"/>
      <c r="CNT177" s="95"/>
      <c r="CNU177" s="95"/>
      <c r="CNV177" s="95"/>
      <c r="CNW177" s="95"/>
      <c r="CNX177" s="95"/>
      <c r="CNY177" s="95"/>
      <c r="CNZ177" s="95"/>
      <c r="COA177" s="95"/>
      <c r="COB177" s="95"/>
      <c r="COC177" s="95"/>
      <c r="COD177" s="95"/>
      <c r="COE177" s="95"/>
      <c r="COF177" s="95"/>
      <c r="COG177" s="95"/>
      <c r="COH177" s="95"/>
      <c r="COI177" s="95"/>
      <c r="COJ177" s="95"/>
      <c r="COK177" s="95"/>
      <c r="COL177" s="95"/>
      <c r="COM177" s="95"/>
      <c r="CON177" s="95"/>
      <c r="COO177" s="95"/>
      <c r="COP177" s="95"/>
      <c r="COQ177" s="95"/>
      <c r="COR177" s="95"/>
      <c r="COS177" s="95"/>
      <c r="COT177" s="95"/>
      <c r="COU177" s="95"/>
      <c r="COV177" s="95"/>
      <c r="COW177" s="95"/>
      <c r="COX177" s="95"/>
      <c r="COY177" s="95"/>
      <c r="COZ177" s="95"/>
      <c r="CPA177" s="95"/>
      <c r="CPB177" s="95"/>
      <c r="CPC177" s="95"/>
      <c r="CPD177" s="95"/>
      <c r="CPE177" s="95"/>
      <c r="CPF177" s="95"/>
      <c r="CPG177" s="95"/>
      <c r="CPH177" s="95"/>
      <c r="CPI177" s="95"/>
      <c r="CPJ177" s="95"/>
      <c r="CPK177" s="95"/>
      <c r="CPL177" s="95"/>
      <c r="CPM177" s="95"/>
      <c r="CPN177" s="95"/>
      <c r="CPO177" s="95"/>
      <c r="CPP177" s="95"/>
      <c r="CPQ177" s="95"/>
      <c r="CPR177" s="95"/>
      <c r="CPS177" s="95"/>
      <c r="CPT177" s="95"/>
      <c r="CPU177" s="95"/>
      <c r="CPV177" s="95"/>
      <c r="CPW177" s="95"/>
      <c r="CPX177" s="95"/>
      <c r="CPY177" s="95"/>
      <c r="CPZ177" s="95"/>
      <c r="CQA177" s="95"/>
      <c r="CQB177" s="95"/>
      <c r="CQC177" s="95"/>
      <c r="CQD177" s="95"/>
      <c r="CQE177" s="95"/>
      <c r="CQF177" s="95"/>
      <c r="CQG177" s="95"/>
      <c r="CQH177" s="95"/>
      <c r="CQI177" s="95"/>
      <c r="CQJ177" s="95"/>
      <c r="CQK177" s="95"/>
      <c r="CQL177" s="95"/>
      <c r="CQM177" s="95"/>
      <c r="CQN177" s="95"/>
      <c r="CQO177" s="95"/>
      <c r="CQP177" s="95"/>
      <c r="CQQ177" s="95"/>
      <c r="CQR177" s="95"/>
      <c r="CQS177" s="95"/>
      <c r="CQT177" s="95"/>
      <c r="CQU177" s="95"/>
      <c r="CQV177" s="95"/>
      <c r="CQW177" s="95"/>
      <c r="CQX177" s="95"/>
      <c r="CQY177" s="95"/>
      <c r="CQZ177" s="95"/>
      <c r="CRA177" s="95"/>
      <c r="CRB177" s="95"/>
      <c r="CRC177" s="95"/>
      <c r="CRD177" s="95"/>
      <c r="CRE177" s="95"/>
      <c r="CRF177" s="95"/>
      <c r="CRG177" s="95"/>
      <c r="CRH177" s="95"/>
      <c r="CRI177" s="95"/>
      <c r="CRJ177" s="95"/>
      <c r="CRK177" s="95"/>
      <c r="CRL177" s="95"/>
      <c r="CRM177" s="95"/>
      <c r="CRN177" s="95"/>
      <c r="CRO177" s="95"/>
      <c r="CRP177" s="95"/>
      <c r="CRQ177" s="95"/>
      <c r="CRR177" s="95"/>
      <c r="CRS177" s="95"/>
      <c r="CRT177" s="95"/>
      <c r="CRU177" s="95"/>
      <c r="CRV177" s="95"/>
      <c r="CRW177" s="95"/>
      <c r="CRX177" s="95"/>
      <c r="CRY177" s="95"/>
      <c r="CRZ177" s="95"/>
      <c r="CSA177" s="95"/>
      <c r="CSB177" s="95"/>
      <c r="CSC177" s="95"/>
      <c r="CSD177" s="95"/>
      <c r="CSE177" s="95"/>
      <c r="CSF177" s="95"/>
      <c r="CSG177" s="95"/>
      <c r="CSH177" s="95"/>
      <c r="CSI177" s="95"/>
      <c r="CSJ177" s="95"/>
      <c r="CSK177" s="95"/>
      <c r="CSL177" s="95"/>
      <c r="CSM177" s="95"/>
      <c r="CSN177" s="95"/>
      <c r="CSO177" s="95"/>
      <c r="CSP177" s="95"/>
      <c r="CSQ177" s="95"/>
      <c r="CSR177" s="95"/>
      <c r="CSS177" s="95"/>
      <c r="CST177" s="95"/>
      <c r="CSU177" s="95"/>
      <c r="CSV177" s="95"/>
      <c r="CSW177" s="95"/>
      <c r="CSX177" s="95"/>
      <c r="CSY177" s="95"/>
      <c r="CSZ177" s="95"/>
      <c r="CTA177" s="95"/>
      <c r="CTB177" s="95"/>
      <c r="CTC177" s="95"/>
      <c r="CTD177" s="95"/>
      <c r="CTE177" s="95"/>
      <c r="CTF177" s="95"/>
      <c r="CTG177" s="95"/>
      <c r="CTH177" s="95"/>
      <c r="CTI177" s="95"/>
      <c r="CTJ177" s="95"/>
      <c r="CTK177" s="95"/>
      <c r="CTL177" s="95"/>
      <c r="CTM177" s="95"/>
      <c r="CTN177" s="95"/>
      <c r="CTO177" s="95"/>
      <c r="CTP177" s="95"/>
      <c r="CTQ177" s="95"/>
      <c r="CTR177" s="95"/>
      <c r="CTS177" s="95"/>
      <c r="CTT177" s="95"/>
      <c r="CTU177" s="95"/>
      <c r="CTV177" s="95"/>
      <c r="CTW177" s="95"/>
      <c r="CTX177" s="95"/>
      <c r="CTY177" s="95"/>
      <c r="CTZ177" s="95"/>
      <c r="CUA177" s="95"/>
      <c r="CUB177" s="95"/>
      <c r="CUC177" s="95"/>
      <c r="CUD177" s="95"/>
      <c r="CUE177" s="95"/>
      <c r="CUF177" s="95"/>
      <c r="CUG177" s="95"/>
      <c r="CUH177" s="95"/>
      <c r="CUI177" s="95"/>
      <c r="CUJ177" s="95"/>
      <c r="CUK177" s="95"/>
      <c r="CUL177" s="95"/>
      <c r="CUM177" s="95"/>
      <c r="CUN177" s="95"/>
      <c r="CUO177" s="95"/>
      <c r="CUP177" s="95"/>
      <c r="CUQ177" s="95"/>
      <c r="CUR177" s="95"/>
      <c r="CUS177" s="95"/>
      <c r="CUT177" s="95"/>
      <c r="CUU177" s="95"/>
      <c r="CUV177" s="95"/>
      <c r="CUW177" s="95"/>
      <c r="CUX177" s="95"/>
      <c r="CUY177" s="95"/>
      <c r="CUZ177" s="95"/>
      <c r="CVA177" s="95"/>
      <c r="CVB177" s="95"/>
      <c r="CVC177" s="95"/>
      <c r="CVD177" s="95"/>
      <c r="CVE177" s="95"/>
      <c r="CVF177" s="95"/>
      <c r="CVG177" s="95"/>
      <c r="CVH177" s="95"/>
      <c r="CVI177" s="95"/>
      <c r="CVJ177" s="95"/>
      <c r="CVK177" s="95"/>
      <c r="CVL177" s="95"/>
      <c r="CVM177" s="95"/>
      <c r="CVN177" s="95"/>
      <c r="CVO177" s="95"/>
      <c r="CVP177" s="95"/>
      <c r="CVQ177" s="95"/>
      <c r="CVR177" s="95"/>
      <c r="CVS177" s="95"/>
      <c r="CVT177" s="95"/>
      <c r="CVU177" s="95"/>
      <c r="CVV177" s="95"/>
      <c r="CVW177" s="95"/>
      <c r="CVX177" s="95"/>
      <c r="CVY177" s="95"/>
      <c r="CVZ177" s="95"/>
      <c r="CWA177" s="95"/>
      <c r="CWB177" s="95"/>
      <c r="CWC177" s="95"/>
      <c r="CWD177" s="95"/>
      <c r="CWE177" s="95"/>
      <c r="CWF177" s="95"/>
      <c r="CWG177" s="95"/>
      <c r="CWH177" s="95"/>
      <c r="CWI177" s="95"/>
      <c r="CWJ177" s="95"/>
      <c r="CWK177" s="95"/>
      <c r="CWL177" s="95"/>
      <c r="CWM177" s="95"/>
      <c r="CWN177" s="95"/>
      <c r="CWO177" s="95"/>
      <c r="CWP177" s="95"/>
      <c r="CWQ177" s="95"/>
      <c r="CWR177" s="95"/>
      <c r="CWS177" s="95"/>
      <c r="CWT177" s="95"/>
      <c r="CWU177" s="95"/>
      <c r="CWV177" s="95"/>
      <c r="CWW177" s="95"/>
      <c r="CWX177" s="95"/>
      <c r="CWY177" s="95"/>
      <c r="CWZ177" s="95"/>
      <c r="CXA177" s="95"/>
      <c r="CXB177" s="95"/>
      <c r="CXC177" s="95"/>
      <c r="CXD177" s="95"/>
      <c r="CXE177" s="95"/>
      <c r="CXF177" s="95"/>
      <c r="CXG177" s="95"/>
      <c r="CXH177" s="95"/>
      <c r="CXI177" s="95"/>
      <c r="CXJ177" s="95"/>
      <c r="CXK177" s="95"/>
      <c r="CXL177" s="95"/>
      <c r="CXM177" s="95"/>
      <c r="CXN177" s="95"/>
      <c r="CXO177" s="95"/>
      <c r="CXP177" s="95"/>
      <c r="CXQ177" s="95"/>
      <c r="CXR177" s="95"/>
      <c r="CXS177" s="95"/>
      <c r="CXT177" s="95"/>
      <c r="CXU177" s="95"/>
      <c r="CXV177" s="95"/>
      <c r="CXW177" s="95"/>
      <c r="CXX177" s="95"/>
      <c r="CXY177" s="95"/>
      <c r="CXZ177" s="95"/>
      <c r="CYA177" s="95"/>
      <c r="CYB177" s="95"/>
      <c r="CYC177" s="95"/>
      <c r="CYD177" s="95"/>
      <c r="CYE177" s="95"/>
      <c r="CYF177" s="95"/>
      <c r="CYG177" s="95"/>
      <c r="CYH177" s="95"/>
      <c r="CYI177" s="95"/>
      <c r="CYJ177" s="95"/>
      <c r="CYK177" s="95"/>
      <c r="CYL177" s="95"/>
      <c r="CYM177" s="95"/>
      <c r="CYN177" s="95"/>
      <c r="CYO177" s="95"/>
      <c r="CYP177" s="95"/>
      <c r="CYQ177" s="95"/>
      <c r="CYR177" s="95"/>
      <c r="CYS177" s="95"/>
      <c r="CYT177" s="95"/>
      <c r="CYU177" s="95"/>
      <c r="CYV177" s="95"/>
      <c r="CYW177" s="95"/>
      <c r="CYX177" s="95"/>
      <c r="CYY177" s="95"/>
      <c r="CYZ177" s="95"/>
      <c r="CZA177" s="95"/>
      <c r="CZB177" s="95"/>
      <c r="CZC177" s="95"/>
      <c r="CZD177" s="95"/>
      <c r="CZE177" s="95"/>
      <c r="CZF177" s="95"/>
      <c r="CZG177" s="95"/>
      <c r="CZH177" s="95"/>
      <c r="CZI177" s="95"/>
      <c r="CZJ177" s="95"/>
      <c r="CZK177" s="95"/>
      <c r="CZL177" s="95"/>
      <c r="CZM177" s="95"/>
      <c r="CZN177" s="95"/>
      <c r="CZO177" s="95"/>
      <c r="CZP177" s="95"/>
      <c r="CZQ177" s="95"/>
      <c r="CZR177" s="95"/>
      <c r="CZS177" s="95"/>
      <c r="CZT177" s="95"/>
      <c r="CZU177" s="95"/>
      <c r="CZV177" s="95"/>
      <c r="CZW177" s="95"/>
      <c r="CZX177" s="95"/>
      <c r="CZY177" s="95"/>
      <c r="CZZ177" s="95"/>
      <c r="DAA177" s="95"/>
      <c r="DAB177" s="95"/>
      <c r="DAC177" s="95"/>
      <c r="DAD177" s="95"/>
      <c r="DAE177" s="95"/>
      <c r="DAF177" s="95"/>
      <c r="DAG177" s="95"/>
      <c r="DAH177" s="95"/>
      <c r="DAI177" s="95"/>
      <c r="DAJ177" s="95"/>
      <c r="DAK177" s="95"/>
      <c r="DAL177" s="95"/>
      <c r="DAM177" s="95"/>
      <c r="DAN177" s="95"/>
      <c r="DAO177" s="95"/>
      <c r="DAP177" s="95"/>
      <c r="DAQ177" s="95"/>
      <c r="DAR177" s="95"/>
      <c r="DAS177" s="95"/>
      <c r="DAT177" s="95"/>
      <c r="DAU177" s="95"/>
      <c r="DAV177" s="95"/>
      <c r="DAW177" s="95"/>
      <c r="DAX177" s="95"/>
      <c r="DAY177" s="95"/>
      <c r="DAZ177" s="95"/>
      <c r="DBA177" s="95"/>
      <c r="DBB177" s="95"/>
      <c r="DBC177" s="95"/>
      <c r="DBD177" s="95"/>
      <c r="DBE177" s="95"/>
      <c r="DBF177" s="95"/>
      <c r="DBG177" s="95"/>
      <c r="DBH177" s="95"/>
      <c r="DBI177" s="95"/>
      <c r="DBJ177" s="95"/>
      <c r="DBK177" s="95"/>
      <c r="DBL177" s="95"/>
      <c r="DBM177" s="95"/>
      <c r="DBN177" s="95"/>
      <c r="DBO177" s="95"/>
      <c r="DBP177" s="95"/>
      <c r="DBQ177" s="95"/>
      <c r="DBR177" s="95"/>
      <c r="DBS177" s="95"/>
      <c r="DBT177" s="95"/>
      <c r="DBU177" s="95"/>
      <c r="DBV177" s="95"/>
      <c r="DBW177" s="95"/>
      <c r="DBX177" s="95"/>
      <c r="DBY177" s="95"/>
      <c r="DBZ177" s="95"/>
      <c r="DCA177" s="95"/>
      <c r="DCB177" s="95"/>
      <c r="DCC177" s="95"/>
      <c r="DCD177" s="95"/>
      <c r="DCE177" s="95"/>
      <c r="DCF177" s="95"/>
      <c r="DCG177" s="95"/>
      <c r="DCH177" s="95"/>
      <c r="DCI177" s="95"/>
      <c r="DCJ177" s="95"/>
      <c r="DCK177" s="95"/>
      <c r="DCL177" s="95"/>
      <c r="DCM177" s="95"/>
      <c r="DCN177" s="95"/>
      <c r="DCO177" s="95"/>
      <c r="DCP177" s="95"/>
      <c r="DCQ177" s="95"/>
      <c r="DCR177" s="95"/>
      <c r="DCS177" s="95"/>
      <c r="DCT177" s="95"/>
      <c r="DCU177" s="95"/>
      <c r="DCV177" s="95"/>
      <c r="DCW177" s="95"/>
      <c r="DCX177" s="95"/>
      <c r="DCY177" s="95"/>
      <c r="DCZ177" s="95"/>
      <c r="DDA177" s="95"/>
      <c r="DDB177" s="95"/>
      <c r="DDC177" s="95"/>
      <c r="DDD177" s="95"/>
      <c r="DDE177" s="95"/>
      <c r="DDF177" s="95"/>
      <c r="DDG177" s="95"/>
      <c r="DDH177" s="95"/>
      <c r="DDI177" s="95"/>
      <c r="DDJ177" s="95"/>
      <c r="DDK177" s="95"/>
      <c r="DDL177" s="95"/>
      <c r="DDM177" s="95"/>
      <c r="DDN177" s="95"/>
      <c r="DDO177" s="95"/>
      <c r="DDP177" s="95"/>
      <c r="DDQ177" s="95"/>
      <c r="DDR177" s="95"/>
      <c r="DDS177" s="95"/>
      <c r="DDT177" s="95"/>
      <c r="DDU177" s="95"/>
      <c r="DDV177" s="95"/>
      <c r="DDW177" s="95"/>
      <c r="DDX177" s="95"/>
      <c r="DDY177" s="95"/>
      <c r="DDZ177" s="95"/>
      <c r="DEA177" s="95"/>
      <c r="DEB177" s="95"/>
      <c r="DEC177" s="95"/>
      <c r="DED177" s="95"/>
      <c r="DEE177" s="95"/>
      <c r="DEF177" s="95"/>
      <c r="DEG177" s="95"/>
      <c r="DEH177" s="95"/>
      <c r="DEI177" s="95"/>
      <c r="DEJ177" s="95"/>
      <c r="DEK177" s="95"/>
      <c r="DEL177" s="95"/>
      <c r="DEM177" s="95"/>
      <c r="DEN177" s="95"/>
      <c r="DEO177" s="95"/>
      <c r="DEP177" s="95"/>
      <c r="DEQ177" s="95"/>
      <c r="DER177" s="95"/>
      <c r="DES177" s="95"/>
      <c r="DET177" s="95"/>
      <c r="DEU177" s="95"/>
      <c r="DEV177" s="95"/>
      <c r="DEW177" s="95"/>
      <c r="DEX177" s="95"/>
      <c r="DEY177" s="95"/>
      <c r="DEZ177" s="95"/>
      <c r="DFA177" s="95"/>
      <c r="DFB177" s="95"/>
      <c r="DFC177" s="95"/>
      <c r="DFD177" s="95"/>
      <c r="DFE177" s="95"/>
      <c r="DFF177" s="95"/>
      <c r="DFG177" s="95"/>
      <c r="DFH177" s="95"/>
      <c r="DFI177" s="95"/>
      <c r="DFJ177" s="95"/>
      <c r="DFK177" s="95"/>
      <c r="DFL177" s="95"/>
      <c r="DFM177" s="95"/>
      <c r="DFN177" s="95"/>
      <c r="DFO177" s="95"/>
      <c r="DFP177" s="95"/>
      <c r="DFQ177" s="95"/>
      <c r="DFR177" s="95"/>
      <c r="DFS177" s="95"/>
      <c r="DFT177" s="95"/>
      <c r="DFU177" s="95"/>
      <c r="DFV177" s="95"/>
      <c r="DFW177" s="95"/>
      <c r="DFX177" s="95"/>
      <c r="DFY177" s="95"/>
      <c r="DFZ177" s="95"/>
      <c r="DGA177" s="95"/>
      <c r="DGB177" s="95"/>
      <c r="DGC177" s="95"/>
      <c r="DGD177" s="95"/>
      <c r="DGE177" s="95"/>
      <c r="DGF177" s="95"/>
      <c r="DGG177" s="95"/>
      <c r="DGH177" s="95"/>
      <c r="DGI177" s="95"/>
      <c r="DGJ177" s="95"/>
      <c r="DGK177" s="95"/>
      <c r="DGL177" s="95"/>
      <c r="DGM177" s="95"/>
      <c r="DGN177" s="95"/>
      <c r="DGO177" s="95"/>
      <c r="DGP177" s="95"/>
      <c r="DGQ177" s="95"/>
      <c r="DGR177" s="95"/>
      <c r="DGS177" s="95"/>
      <c r="DGT177" s="95"/>
      <c r="DGU177" s="95"/>
      <c r="DGV177" s="95"/>
      <c r="DGW177" s="95"/>
      <c r="DGX177" s="95"/>
      <c r="DGY177" s="95"/>
      <c r="DGZ177" s="95"/>
      <c r="DHA177" s="95"/>
      <c r="DHB177" s="95"/>
      <c r="DHC177" s="95"/>
      <c r="DHD177" s="95"/>
      <c r="DHE177" s="95"/>
      <c r="DHF177" s="95"/>
      <c r="DHG177" s="95"/>
      <c r="DHH177" s="95"/>
      <c r="DHI177" s="95"/>
      <c r="DHJ177" s="95"/>
      <c r="DHK177" s="95"/>
      <c r="DHL177" s="95"/>
      <c r="DHM177" s="95"/>
      <c r="DHN177" s="95"/>
      <c r="DHO177" s="95"/>
      <c r="DHP177" s="95"/>
      <c r="DHQ177" s="95"/>
      <c r="DHR177" s="95"/>
      <c r="DHS177" s="95"/>
      <c r="DHT177" s="95"/>
      <c r="DHU177" s="95"/>
      <c r="DHV177" s="95"/>
      <c r="DHW177" s="95"/>
      <c r="DHX177" s="95"/>
      <c r="DHY177" s="95"/>
      <c r="DHZ177" s="95"/>
      <c r="DIA177" s="95"/>
      <c r="DIB177" s="95"/>
      <c r="DIC177" s="95"/>
      <c r="DID177" s="95"/>
      <c r="DIE177" s="95"/>
      <c r="DIF177" s="95"/>
      <c r="DIG177" s="95"/>
      <c r="DIH177" s="95"/>
      <c r="DII177" s="95"/>
      <c r="DIJ177" s="95"/>
      <c r="DIK177" s="95"/>
      <c r="DIL177" s="95"/>
      <c r="DIM177" s="95"/>
      <c r="DIN177" s="95"/>
      <c r="DIO177" s="95"/>
      <c r="DIP177" s="95"/>
      <c r="DIQ177" s="95"/>
      <c r="DIR177" s="95"/>
      <c r="DIS177" s="95"/>
      <c r="DIT177" s="95"/>
      <c r="DIU177" s="95"/>
      <c r="DIV177" s="95"/>
      <c r="DIW177" s="95"/>
      <c r="DIX177" s="95"/>
      <c r="DIY177" s="95"/>
      <c r="DIZ177" s="95"/>
      <c r="DJA177" s="95"/>
      <c r="DJB177" s="95"/>
      <c r="DJC177" s="95"/>
      <c r="DJD177" s="95"/>
      <c r="DJE177" s="95"/>
      <c r="DJF177" s="95"/>
      <c r="DJG177" s="95"/>
      <c r="DJH177" s="95"/>
      <c r="DJI177" s="95"/>
      <c r="DJJ177" s="95"/>
      <c r="DJK177" s="95"/>
      <c r="DJL177" s="95"/>
      <c r="DJM177" s="95"/>
      <c r="DJN177" s="95"/>
      <c r="DJO177" s="95"/>
      <c r="DJP177" s="95"/>
      <c r="DJQ177" s="95"/>
      <c r="DJR177" s="95"/>
      <c r="DJS177" s="95"/>
      <c r="DJT177" s="95"/>
      <c r="DJU177" s="95"/>
      <c r="DJV177" s="95"/>
      <c r="DJW177" s="95"/>
      <c r="DJX177" s="95"/>
      <c r="DJY177" s="95"/>
      <c r="DJZ177" s="95"/>
      <c r="DKA177" s="95"/>
      <c r="DKB177" s="95"/>
      <c r="DKC177" s="95"/>
      <c r="DKD177" s="95"/>
      <c r="DKE177" s="95"/>
      <c r="DKF177" s="95"/>
      <c r="DKG177" s="95"/>
      <c r="DKH177" s="95"/>
      <c r="DKI177" s="95"/>
      <c r="DKJ177" s="95"/>
      <c r="DKK177" s="95"/>
      <c r="DKL177" s="95"/>
      <c r="DKM177" s="95"/>
      <c r="DKN177" s="95"/>
      <c r="DKO177" s="95"/>
      <c r="DKP177" s="95"/>
      <c r="DKQ177" s="95"/>
      <c r="DKR177" s="95"/>
      <c r="DKS177" s="95"/>
      <c r="DKT177" s="95"/>
      <c r="DKU177" s="95"/>
      <c r="DKV177" s="95"/>
      <c r="DKW177" s="95"/>
      <c r="DKX177" s="95"/>
      <c r="DKY177" s="95"/>
      <c r="DKZ177" s="95"/>
      <c r="DLA177" s="95"/>
      <c r="DLB177" s="95"/>
      <c r="DLC177" s="95"/>
      <c r="DLD177" s="95"/>
      <c r="DLE177" s="95"/>
      <c r="DLF177" s="95"/>
      <c r="DLG177" s="95"/>
      <c r="DLH177" s="95"/>
      <c r="DLI177" s="95"/>
      <c r="DLJ177" s="95"/>
      <c r="DLK177" s="95"/>
      <c r="DLL177" s="95"/>
      <c r="DLM177" s="95"/>
      <c r="DLN177" s="95"/>
      <c r="DLO177" s="95"/>
      <c r="DLP177" s="95"/>
      <c r="DLQ177" s="95"/>
      <c r="DLR177" s="95"/>
      <c r="DLS177" s="95"/>
      <c r="DLT177" s="95"/>
      <c r="DLU177" s="95"/>
      <c r="DLV177" s="95"/>
      <c r="DLW177" s="95"/>
      <c r="DLX177" s="95"/>
      <c r="DLY177" s="95"/>
      <c r="DLZ177" s="95"/>
      <c r="DMA177" s="95"/>
      <c r="DMB177" s="95"/>
      <c r="DMC177" s="95"/>
      <c r="DMD177" s="95"/>
      <c r="DME177" s="95"/>
      <c r="DMF177" s="95"/>
      <c r="DMG177" s="95"/>
      <c r="DMH177" s="95"/>
      <c r="DMI177" s="95"/>
      <c r="DMJ177" s="95"/>
      <c r="DMK177" s="95"/>
      <c r="DML177" s="95"/>
      <c r="DMM177" s="95"/>
      <c r="DMN177" s="95"/>
      <c r="DMO177" s="95"/>
      <c r="DMP177" s="95"/>
      <c r="DMQ177" s="95"/>
      <c r="DMR177" s="95"/>
      <c r="DMS177" s="95"/>
      <c r="DMT177" s="95"/>
      <c r="DMU177" s="95"/>
      <c r="DMV177" s="95"/>
      <c r="DMW177" s="95"/>
      <c r="DMX177" s="95"/>
      <c r="DMY177" s="95"/>
      <c r="DMZ177" s="95"/>
      <c r="DNA177" s="95"/>
      <c r="DNB177" s="95"/>
      <c r="DNC177" s="95"/>
      <c r="DND177" s="95"/>
      <c r="DNE177" s="95"/>
      <c r="DNF177" s="95"/>
      <c r="DNG177" s="95"/>
      <c r="DNH177" s="95"/>
      <c r="DNI177" s="95"/>
      <c r="DNJ177" s="95"/>
      <c r="DNK177" s="95"/>
      <c r="DNL177" s="95"/>
      <c r="DNM177" s="95"/>
      <c r="DNN177" s="95"/>
      <c r="DNO177" s="95"/>
      <c r="DNP177" s="95"/>
      <c r="DNQ177" s="95"/>
      <c r="DNR177" s="95"/>
      <c r="DNS177" s="95"/>
      <c r="DNT177" s="95"/>
      <c r="DNU177" s="95"/>
      <c r="DNV177" s="95"/>
      <c r="DNW177" s="95"/>
      <c r="DNX177" s="95"/>
      <c r="DNY177" s="95"/>
      <c r="DNZ177" s="95"/>
      <c r="DOA177" s="95"/>
      <c r="DOB177" s="95"/>
      <c r="DOC177" s="95"/>
      <c r="DOD177" s="95"/>
      <c r="DOE177" s="95"/>
      <c r="DOF177" s="95"/>
      <c r="DOG177" s="95"/>
      <c r="DOH177" s="95"/>
      <c r="DOI177" s="95"/>
      <c r="DOJ177" s="95"/>
      <c r="DOK177" s="95"/>
      <c r="DOL177" s="95"/>
      <c r="DOM177" s="95"/>
      <c r="DON177" s="95"/>
      <c r="DOO177" s="95"/>
      <c r="DOP177" s="95"/>
      <c r="DOQ177" s="95"/>
      <c r="DOR177" s="95"/>
      <c r="DOS177" s="95"/>
      <c r="DOT177" s="95"/>
      <c r="DOU177" s="95"/>
      <c r="DOV177" s="95"/>
      <c r="DOW177" s="95"/>
      <c r="DOX177" s="95"/>
      <c r="DOY177" s="95"/>
      <c r="DOZ177" s="95"/>
      <c r="DPA177" s="95"/>
      <c r="DPB177" s="95"/>
      <c r="DPC177" s="95"/>
      <c r="DPD177" s="95"/>
      <c r="DPE177" s="95"/>
      <c r="DPF177" s="95"/>
      <c r="DPG177" s="95"/>
      <c r="DPH177" s="95"/>
      <c r="DPI177" s="95"/>
      <c r="DPJ177" s="95"/>
      <c r="DPK177" s="95"/>
      <c r="DPL177" s="95"/>
      <c r="DPM177" s="95"/>
      <c r="DPN177" s="95"/>
      <c r="DPO177" s="95"/>
      <c r="DPP177" s="95"/>
      <c r="DPQ177" s="95"/>
      <c r="DPR177" s="95"/>
      <c r="DPS177" s="95"/>
      <c r="DPT177" s="95"/>
      <c r="DPU177" s="95"/>
      <c r="DPV177" s="95"/>
      <c r="DPW177" s="95"/>
      <c r="DPX177" s="95"/>
      <c r="DPY177" s="95"/>
      <c r="DPZ177" s="95"/>
      <c r="DQA177" s="95"/>
      <c r="DQB177" s="95"/>
      <c r="DQC177" s="95"/>
      <c r="DQD177" s="95"/>
      <c r="DQE177" s="95"/>
      <c r="DQF177" s="95"/>
      <c r="DQG177" s="95"/>
      <c r="DQH177" s="95"/>
      <c r="DQI177" s="95"/>
      <c r="DQJ177" s="95"/>
      <c r="DQK177" s="95"/>
      <c r="DQL177" s="95"/>
      <c r="DQM177" s="95"/>
      <c r="DQN177" s="95"/>
      <c r="DQO177" s="95"/>
      <c r="DQP177" s="95"/>
      <c r="DQQ177" s="95"/>
      <c r="DQR177" s="95"/>
      <c r="DQS177" s="95"/>
      <c r="DQT177" s="95"/>
      <c r="DQU177" s="95"/>
      <c r="DQV177" s="95"/>
      <c r="DQW177" s="95"/>
      <c r="DQX177" s="95"/>
      <c r="DQY177" s="95"/>
      <c r="DQZ177" s="95"/>
      <c r="DRA177" s="95"/>
      <c r="DRB177" s="95"/>
      <c r="DRC177" s="95"/>
      <c r="DRD177" s="95"/>
      <c r="DRE177" s="95"/>
      <c r="DRF177" s="95"/>
      <c r="DRG177" s="95"/>
      <c r="DRH177" s="95"/>
      <c r="DRI177" s="95"/>
      <c r="DRJ177" s="95"/>
      <c r="DRK177" s="95"/>
      <c r="DRL177" s="95"/>
      <c r="DRM177" s="95"/>
      <c r="DRN177" s="95"/>
      <c r="DRO177" s="95"/>
      <c r="DRP177" s="95"/>
      <c r="DRQ177" s="95"/>
      <c r="DRR177" s="95"/>
      <c r="DRS177" s="95"/>
      <c r="DRT177" s="95"/>
      <c r="DRU177" s="95"/>
      <c r="DRV177" s="95"/>
      <c r="DRW177" s="95"/>
      <c r="DRX177" s="95"/>
      <c r="DRY177" s="95"/>
      <c r="DRZ177" s="95"/>
      <c r="DSA177" s="95"/>
      <c r="DSB177" s="95"/>
      <c r="DSC177" s="95"/>
      <c r="DSD177" s="95"/>
      <c r="DSE177" s="95"/>
      <c r="DSF177" s="95"/>
      <c r="DSG177" s="95"/>
      <c r="DSH177" s="95"/>
      <c r="DSI177" s="95"/>
      <c r="DSJ177" s="95"/>
      <c r="DSK177" s="95"/>
      <c r="DSL177" s="95"/>
      <c r="DSM177" s="95"/>
      <c r="DSN177" s="95"/>
      <c r="DSO177" s="95"/>
      <c r="DSP177" s="95"/>
      <c r="DSQ177" s="95"/>
      <c r="DSR177" s="95"/>
      <c r="DSS177" s="95"/>
      <c r="DST177" s="95"/>
      <c r="DSU177" s="95"/>
      <c r="DSV177" s="95"/>
      <c r="DSW177" s="95"/>
      <c r="DSX177" s="95"/>
      <c r="DSY177" s="95"/>
      <c r="DSZ177" s="95"/>
      <c r="DTA177" s="95"/>
      <c r="DTB177" s="95"/>
      <c r="DTC177" s="95"/>
      <c r="DTD177" s="95"/>
      <c r="DTE177" s="95"/>
      <c r="DTF177" s="95"/>
      <c r="DTG177" s="95"/>
      <c r="DTH177" s="95"/>
      <c r="DTI177" s="95"/>
      <c r="DTJ177" s="95"/>
      <c r="DTK177" s="95"/>
      <c r="DTL177" s="95"/>
      <c r="DTM177" s="95"/>
      <c r="DTN177" s="95"/>
      <c r="DTO177" s="95"/>
      <c r="DTP177" s="95"/>
      <c r="DTQ177" s="95"/>
      <c r="DTR177" s="95"/>
      <c r="DTS177" s="95"/>
      <c r="DTT177" s="95"/>
      <c r="DTU177" s="95"/>
      <c r="DTV177" s="95"/>
      <c r="DTW177" s="95"/>
      <c r="DTX177" s="95"/>
      <c r="DTY177" s="95"/>
      <c r="DTZ177" s="95"/>
      <c r="DUA177" s="95"/>
      <c r="DUB177" s="95"/>
      <c r="DUC177" s="95"/>
      <c r="DUD177" s="95"/>
      <c r="DUE177" s="95"/>
      <c r="DUF177" s="95"/>
      <c r="DUG177" s="95"/>
      <c r="DUH177" s="95"/>
      <c r="DUI177" s="95"/>
      <c r="DUJ177" s="95"/>
      <c r="DUK177" s="95"/>
      <c r="DUL177" s="95"/>
      <c r="DUM177" s="95"/>
      <c r="DUN177" s="95"/>
      <c r="DUO177" s="95"/>
      <c r="DUP177" s="95"/>
      <c r="DUQ177" s="95"/>
      <c r="DUR177" s="95"/>
      <c r="DUS177" s="95"/>
      <c r="DUT177" s="95"/>
      <c r="DUU177" s="95"/>
      <c r="DUV177" s="95"/>
      <c r="DUW177" s="95"/>
      <c r="DUX177" s="95"/>
      <c r="DUY177" s="95"/>
      <c r="DUZ177" s="95"/>
      <c r="DVA177" s="95"/>
      <c r="DVB177" s="95"/>
      <c r="DVC177" s="95"/>
      <c r="DVD177" s="95"/>
      <c r="DVE177" s="95"/>
      <c r="DVF177" s="95"/>
      <c r="DVG177" s="95"/>
      <c r="DVH177" s="95"/>
      <c r="DVI177" s="95"/>
      <c r="DVJ177" s="95"/>
      <c r="DVK177" s="95"/>
      <c r="DVL177" s="95"/>
      <c r="DVM177" s="95"/>
      <c r="DVN177" s="95"/>
      <c r="DVO177" s="95"/>
      <c r="DVP177" s="95"/>
      <c r="DVQ177" s="95"/>
      <c r="DVR177" s="95"/>
      <c r="DVS177" s="95"/>
      <c r="DVT177" s="95"/>
      <c r="DVU177" s="95"/>
      <c r="DVV177" s="95"/>
      <c r="DVW177" s="95"/>
      <c r="DVX177" s="95"/>
      <c r="DVY177" s="95"/>
      <c r="DVZ177" s="95"/>
      <c r="DWA177" s="95"/>
      <c r="DWB177" s="95"/>
      <c r="DWC177" s="95"/>
      <c r="DWD177" s="95"/>
      <c r="DWE177" s="95"/>
      <c r="DWF177" s="95"/>
      <c r="DWG177" s="95"/>
      <c r="DWH177" s="95"/>
      <c r="DWI177" s="95"/>
      <c r="DWJ177" s="95"/>
      <c r="DWK177" s="95"/>
      <c r="DWL177" s="95"/>
      <c r="DWM177" s="95"/>
      <c r="DWN177" s="95"/>
      <c r="DWO177" s="95"/>
      <c r="DWP177" s="95"/>
      <c r="DWQ177" s="95"/>
      <c r="DWR177" s="95"/>
      <c r="DWS177" s="95"/>
      <c r="DWT177" s="95"/>
      <c r="DWU177" s="95"/>
      <c r="DWV177" s="95"/>
      <c r="DWW177" s="95"/>
      <c r="DWX177" s="95"/>
      <c r="DWY177" s="95"/>
      <c r="DWZ177" s="95"/>
      <c r="DXA177" s="95"/>
      <c r="DXB177" s="95"/>
      <c r="DXC177" s="95"/>
      <c r="DXD177" s="95"/>
      <c r="DXE177" s="95"/>
      <c r="DXF177" s="95"/>
      <c r="DXG177" s="95"/>
      <c r="DXH177" s="95"/>
      <c r="DXI177" s="95"/>
      <c r="DXJ177" s="95"/>
      <c r="DXK177" s="95"/>
      <c r="DXL177" s="95"/>
      <c r="DXM177" s="95"/>
      <c r="DXN177" s="95"/>
      <c r="DXO177" s="95"/>
      <c r="DXP177" s="95"/>
      <c r="DXQ177" s="95"/>
      <c r="DXR177" s="95"/>
      <c r="DXS177" s="95"/>
      <c r="DXT177" s="95"/>
      <c r="DXU177" s="95"/>
      <c r="DXV177" s="95"/>
      <c r="DXW177" s="95"/>
      <c r="DXX177" s="95"/>
      <c r="DXY177" s="95"/>
      <c r="DXZ177" s="95"/>
      <c r="DYA177" s="95"/>
      <c r="DYB177" s="95"/>
      <c r="DYC177" s="95"/>
      <c r="DYD177" s="95"/>
      <c r="DYE177" s="95"/>
      <c r="DYF177" s="95"/>
      <c r="DYG177" s="95"/>
      <c r="DYH177" s="95"/>
      <c r="DYI177" s="95"/>
      <c r="DYJ177" s="95"/>
      <c r="DYK177" s="95"/>
      <c r="DYL177" s="95"/>
      <c r="DYM177" s="95"/>
      <c r="DYN177" s="95"/>
      <c r="DYO177" s="95"/>
      <c r="DYP177" s="95"/>
      <c r="DYQ177" s="95"/>
      <c r="DYR177" s="95"/>
      <c r="DYS177" s="95"/>
      <c r="DYT177" s="95"/>
      <c r="DYU177" s="95"/>
      <c r="DYV177" s="95"/>
      <c r="DYW177" s="95"/>
      <c r="DYX177" s="95"/>
      <c r="DYY177" s="95"/>
      <c r="DYZ177" s="95"/>
      <c r="DZA177" s="95"/>
      <c r="DZB177" s="95"/>
      <c r="DZC177" s="95"/>
      <c r="DZD177" s="95"/>
      <c r="DZE177" s="95"/>
      <c r="DZF177" s="95"/>
      <c r="DZG177" s="95"/>
      <c r="DZH177" s="95"/>
      <c r="DZI177" s="95"/>
      <c r="DZJ177" s="95"/>
      <c r="DZK177" s="95"/>
      <c r="DZL177" s="95"/>
      <c r="DZM177" s="95"/>
      <c r="DZN177" s="95"/>
      <c r="DZO177" s="95"/>
      <c r="DZP177" s="95"/>
      <c r="DZQ177" s="95"/>
      <c r="DZR177" s="95"/>
      <c r="DZS177" s="95"/>
      <c r="DZT177" s="95"/>
      <c r="DZU177" s="95"/>
      <c r="DZV177" s="95"/>
      <c r="DZW177" s="95"/>
      <c r="DZX177" s="95"/>
      <c r="DZY177" s="95"/>
      <c r="DZZ177" s="95"/>
      <c r="EAA177" s="95"/>
      <c r="EAB177" s="95"/>
      <c r="EAC177" s="95"/>
      <c r="EAD177" s="95"/>
      <c r="EAE177" s="95"/>
      <c r="EAF177" s="95"/>
      <c r="EAG177" s="95"/>
      <c r="EAH177" s="95"/>
      <c r="EAI177" s="95"/>
      <c r="EAJ177" s="95"/>
      <c r="EAK177" s="95"/>
      <c r="EAL177" s="95"/>
      <c r="EAM177" s="95"/>
      <c r="EAN177" s="95"/>
      <c r="EAO177" s="95"/>
      <c r="EAP177" s="95"/>
      <c r="EAQ177" s="95"/>
      <c r="EAR177" s="95"/>
      <c r="EAS177" s="95"/>
      <c r="EAT177" s="95"/>
      <c r="EAU177" s="95"/>
      <c r="EAV177" s="95"/>
      <c r="EAW177" s="95"/>
      <c r="EAX177" s="95"/>
      <c r="EAY177" s="95"/>
      <c r="EAZ177" s="95"/>
      <c r="EBA177" s="95"/>
      <c r="EBB177" s="95"/>
      <c r="EBC177" s="95"/>
      <c r="EBD177" s="95"/>
      <c r="EBE177" s="95"/>
      <c r="EBF177" s="95"/>
      <c r="EBG177" s="95"/>
      <c r="EBH177" s="95"/>
      <c r="EBI177" s="95"/>
      <c r="EBJ177" s="95"/>
      <c r="EBK177" s="95"/>
      <c r="EBL177" s="95"/>
      <c r="EBM177" s="95"/>
      <c r="EBN177" s="95"/>
      <c r="EBO177" s="95"/>
      <c r="EBP177" s="95"/>
      <c r="EBQ177" s="95"/>
      <c r="EBR177" s="95"/>
      <c r="EBS177" s="95"/>
      <c r="EBT177" s="95"/>
      <c r="EBU177" s="95"/>
      <c r="EBV177" s="95"/>
      <c r="EBW177" s="95"/>
      <c r="EBX177" s="95"/>
      <c r="EBY177" s="95"/>
      <c r="EBZ177" s="95"/>
      <c r="ECA177" s="95"/>
      <c r="ECB177" s="95"/>
      <c r="ECC177" s="95"/>
      <c r="ECD177" s="95"/>
      <c r="ECE177" s="95"/>
      <c r="ECF177" s="95"/>
      <c r="ECG177" s="95"/>
      <c r="ECH177" s="95"/>
      <c r="ECI177" s="95"/>
      <c r="ECJ177" s="95"/>
      <c r="ECK177" s="95"/>
      <c r="ECL177" s="95"/>
      <c r="ECM177" s="95"/>
      <c r="ECN177" s="95"/>
      <c r="ECO177" s="95"/>
      <c r="ECP177" s="95"/>
      <c r="ECQ177" s="95"/>
      <c r="ECR177" s="95"/>
      <c r="ECS177" s="95"/>
      <c r="ECT177" s="95"/>
      <c r="ECU177" s="95"/>
      <c r="ECV177" s="95"/>
      <c r="ECW177" s="95"/>
      <c r="ECX177" s="95"/>
      <c r="ECY177" s="95"/>
      <c r="ECZ177" s="95"/>
      <c r="EDA177" s="95"/>
      <c r="EDB177" s="95"/>
      <c r="EDC177" s="95"/>
      <c r="EDD177" s="95"/>
      <c r="EDE177" s="95"/>
      <c r="EDF177" s="95"/>
      <c r="EDG177" s="95"/>
      <c r="EDH177" s="95"/>
      <c r="EDI177" s="95"/>
      <c r="EDJ177" s="95"/>
      <c r="EDK177" s="95"/>
      <c r="EDL177" s="95"/>
      <c r="EDM177" s="95"/>
      <c r="EDN177" s="95"/>
      <c r="EDO177" s="95"/>
      <c r="EDP177" s="95"/>
      <c r="EDQ177" s="95"/>
      <c r="EDR177" s="95"/>
      <c r="EDS177" s="95"/>
      <c r="EDT177" s="95"/>
      <c r="EDU177" s="95"/>
      <c r="EDV177" s="95"/>
      <c r="EDW177" s="95"/>
      <c r="EDX177" s="95"/>
      <c r="EDY177" s="95"/>
      <c r="EDZ177" s="95"/>
      <c r="EEA177" s="95"/>
      <c r="EEB177" s="95"/>
      <c r="EEC177" s="95"/>
      <c r="EED177" s="95"/>
      <c r="EEE177" s="95"/>
      <c r="EEF177" s="95"/>
      <c r="EEG177" s="95"/>
      <c r="EEH177" s="95"/>
      <c r="EEI177" s="95"/>
      <c r="EEJ177" s="95"/>
      <c r="EEK177" s="95"/>
      <c r="EEL177" s="95"/>
      <c r="EEM177" s="95"/>
      <c r="EEN177" s="95"/>
      <c r="EEO177" s="95"/>
      <c r="EEP177" s="95"/>
      <c r="EEQ177" s="95"/>
      <c r="EER177" s="95"/>
      <c r="EES177" s="95"/>
      <c r="EET177" s="95"/>
      <c r="EEU177" s="95"/>
      <c r="EEV177" s="95"/>
      <c r="EEW177" s="95"/>
      <c r="EEX177" s="95"/>
      <c r="EEY177" s="95"/>
      <c r="EEZ177" s="95"/>
      <c r="EFA177" s="95"/>
      <c r="EFB177" s="95"/>
      <c r="EFC177" s="95"/>
      <c r="EFD177" s="95"/>
      <c r="EFE177" s="95"/>
      <c r="EFF177" s="95"/>
      <c r="EFG177" s="95"/>
      <c r="EFH177" s="95"/>
      <c r="EFI177" s="95"/>
      <c r="EFJ177" s="95"/>
      <c r="EFK177" s="95"/>
      <c r="EFL177" s="95"/>
      <c r="EFM177" s="95"/>
      <c r="EFN177" s="95"/>
      <c r="EFO177" s="95"/>
      <c r="EFP177" s="95"/>
      <c r="EFQ177" s="95"/>
      <c r="EFR177" s="95"/>
      <c r="EFS177" s="95"/>
      <c r="EFT177" s="95"/>
      <c r="EFU177" s="95"/>
      <c r="EFV177" s="95"/>
      <c r="EFW177" s="95"/>
      <c r="EFX177" s="95"/>
      <c r="EFY177" s="95"/>
      <c r="EFZ177" s="95"/>
      <c r="EGA177" s="95"/>
      <c r="EGB177" s="95"/>
      <c r="EGC177" s="95"/>
      <c r="EGD177" s="95"/>
      <c r="EGE177" s="95"/>
      <c r="EGF177" s="95"/>
      <c r="EGG177" s="95"/>
      <c r="EGH177" s="95"/>
      <c r="EGI177" s="95"/>
      <c r="EGJ177" s="95"/>
      <c r="EGK177" s="95"/>
      <c r="EGL177" s="95"/>
      <c r="EGM177" s="95"/>
      <c r="EGN177" s="95"/>
      <c r="EGO177" s="95"/>
      <c r="EGP177" s="95"/>
      <c r="EGQ177" s="95"/>
      <c r="EGR177" s="95"/>
      <c r="EGS177" s="95"/>
      <c r="EGT177" s="95"/>
      <c r="EGU177" s="95"/>
      <c r="EGV177" s="95"/>
      <c r="EGW177" s="95"/>
      <c r="EGX177" s="95"/>
      <c r="EGY177" s="95"/>
      <c r="EGZ177" s="95"/>
      <c r="EHA177" s="95"/>
      <c r="EHB177" s="95"/>
      <c r="EHC177" s="95"/>
      <c r="EHD177" s="95"/>
      <c r="EHE177" s="95"/>
      <c r="EHF177" s="95"/>
      <c r="EHG177" s="95"/>
      <c r="EHH177" s="95"/>
      <c r="EHI177" s="95"/>
      <c r="EHJ177" s="95"/>
      <c r="EHK177" s="95"/>
      <c r="EHL177" s="95"/>
      <c r="EHM177" s="95"/>
      <c r="EHN177" s="95"/>
      <c r="EHO177" s="95"/>
      <c r="EHP177" s="95"/>
      <c r="EHQ177" s="95"/>
      <c r="EHR177" s="95"/>
      <c r="EHS177" s="95"/>
      <c r="EHT177" s="95"/>
      <c r="EHU177" s="95"/>
      <c r="EHV177" s="95"/>
      <c r="EHW177" s="95"/>
      <c r="EHX177" s="95"/>
      <c r="EHY177" s="95"/>
      <c r="EHZ177" s="95"/>
      <c r="EIA177" s="95"/>
      <c r="EIB177" s="95"/>
      <c r="EIC177" s="95"/>
      <c r="EID177" s="95"/>
      <c r="EIE177" s="95"/>
      <c r="EIF177" s="95"/>
      <c r="EIG177" s="95"/>
      <c r="EIH177" s="95"/>
      <c r="EII177" s="95"/>
      <c r="EIJ177" s="95"/>
      <c r="EIK177" s="95"/>
      <c r="EIL177" s="95"/>
      <c r="EIM177" s="95"/>
      <c r="EIN177" s="95"/>
      <c r="EIO177" s="95"/>
      <c r="EIP177" s="95"/>
      <c r="EIQ177" s="95"/>
      <c r="EIR177" s="95"/>
      <c r="EIS177" s="95"/>
      <c r="EIT177" s="95"/>
      <c r="EIU177" s="95"/>
      <c r="EIV177" s="95"/>
      <c r="EIW177" s="95"/>
      <c r="EIX177" s="95"/>
      <c r="EIY177" s="95"/>
      <c r="EIZ177" s="95"/>
      <c r="EJA177" s="95"/>
      <c r="EJB177" s="95"/>
      <c r="EJC177" s="95"/>
      <c r="EJD177" s="95"/>
      <c r="EJE177" s="95"/>
      <c r="EJF177" s="95"/>
      <c r="EJG177" s="95"/>
      <c r="EJH177" s="95"/>
      <c r="EJI177" s="95"/>
      <c r="EJJ177" s="95"/>
      <c r="EJK177" s="95"/>
      <c r="EJL177" s="95"/>
      <c r="EJM177" s="95"/>
      <c r="EJN177" s="95"/>
      <c r="EJO177" s="95"/>
      <c r="EJP177" s="95"/>
      <c r="EJQ177" s="95"/>
      <c r="EJR177" s="95"/>
      <c r="EJS177" s="95"/>
      <c r="EJT177" s="95"/>
      <c r="EJU177" s="95"/>
      <c r="EJV177" s="95"/>
      <c r="EJW177" s="95"/>
      <c r="EJX177" s="95"/>
      <c r="EJY177" s="95"/>
      <c r="EJZ177" s="95"/>
      <c r="EKA177" s="95"/>
      <c r="EKB177" s="95"/>
      <c r="EKC177" s="95"/>
      <c r="EKD177" s="95"/>
      <c r="EKE177" s="95"/>
      <c r="EKF177" s="95"/>
      <c r="EKG177" s="95"/>
      <c r="EKH177" s="95"/>
      <c r="EKI177" s="95"/>
      <c r="EKJ177" s="95"/>
      <c r="EKK177" s="95"/>
      <c r="EKL177" s="95"/>
      <c r="EKM177" s="95"/>
      <c r="EKN177" s="95"/>
      <c r="EKO177" s="95"/>
      <c r="EKP177" s="95"/>
      <c r="EKQ177" s="95"/>
      <c r="EKR177" s="95"/>
      <c r="EKS177" s="95"/>
      <c r="EKT177" s="95"/>
      <c r="EKU177" s="95"/>
      <c r="EKV177" s="95"/>
      <c r="EKW177" s="95"/>
      <c r="EKX177" s="95"/>
      <c r="EKY177" s="95"/>
      <c r="EKZ177" s="95"/>
      <c r="ELA177" s="95"/>
      <c r="ELB177" s="95"/>
      <c r="ELC177" s="95"/>
      <c r="ELD177" s="95"/>
      <c r="ELE177" s="95"/>
      <c r="ELF177" s="95"/>
      <c r="ELG177" s="95"/>
      <c r="ELH177" s="95"/>
      <c r="ELI177" s="95"/>
      <c r="ELJ177" s="95"/>
      <c r="ELK177" s="95"/>
      <c r="ELL177" s="95"/>
      <c r="ELM177" s="95"/>
      <c r="ELN177" s="95"/>
      <c r="ELO177" s="95"/>
      <c r="ELP177" s="95"/>
      <c r="ELQ177" s="95"/>
      <c r="ELR177" s="95"/>
      <c r="ELS177" s="95"/>
      <c r="ELT177" s="95"/>
      <c r="ELU177" s="95"/>
      <c r="ELV177" s="95"/>
      <c r="ELW177" s="95"/>
      <c r="ELX177" s="95"/>
      <c r="ELY177" s="95"/>
      <c r="ELZ177" s="95"/>
      <c r="EMA177" s="95"/>
      <c r="EMB177" s="95"/>
      <c r="EMC177" s="95"/>
      <c r="EMD177" s="95"/>
      <c r="EME177" s="95"/>
      <c r="EMF177" s="95"/>
      <c r="EMG177" s="95"/>
      <c r="EMH177" s="95"/>
      <c r="EMI177" s="95"/>
      <c r="EMJ177" s="95"/>
      <c r="EMK177" s="95"/>
      <c r="EML177" s="95"/>
      <c r="EMM177" s="95"/>
      <c r="EMN177" s="95"/>
      <c r="EMO177" s="95"/>
      <c r="EMP177" s="95"/>
      <c r="EMQ177" s="95"/>
      <c r="EMR177" s="95"/>
      <c r="EMS177" s="95"/>
      <c r="EMT177" s="95"/>
      <c r="EMU177" s="95"/>
      <c r="EMV177" s="95"/>
      <c r="EMW177" s="95"/>
      <c r="EMX177" s="95"/>
      <c r="EMY177" s="95"/>
      <c r="EMZ177" s="95"/>
      <c r="ENA177" s="95"/>
      <c r="ENB177" s="95"/>
      <c r="ENC177" s="95"/>
      <c r="END177" s="95"/>
      <c r="ENE177" s="95"/>
      <c r="ENF177" s="95"/>
      <c r="ENG177" s="95"/>
      <c r="ENH177" s="95"/>
      <c r="ENI177" s="95"/>
      <c r="ENJ177" s="95"/>
      <c r="ENK177" s="95"/>
      <c r="ENL177" s="95"/>
      <c r="ENM177" s="95"/>
      <c r="ENN177" s="95"/>
      <c r="ENO177" s="95"/>
      <c r="ENP177" s="95"/>
      <c r="ENQ177" s="95"/>
      <c r="ENR177" s="95"/>
      <c r="ENS177" s="95"/>
      <c r="ENT177" s="95"/>
      <c r="ENU177" s="95"/>
      <c r="ENV177" s="95"/>
      <c r="ENW177" s="95"/>
      <c r="ENX177" s="95"/>
      <c r="ENY177" s="95"/>
      <c r="ENZ177" s="95"/>
      <c r="EOA177" s="95"/>
      <c r="EOB177" s="95"/>
      <c r="EOC177" s="95"/>
      <c r="EOD177" s="95"/>
      <c r="EOE177" s="95"/>
      <c r="EOF177" s="95"/>
      <c r="EOG177" s="95"/>
      <c r="EOH177" s="95"/>
      <c r="EOI177" s="95"/>
      <c r="EOJ177" s="95"/>
      <c r="EOK177" s="95"/>
      <c r="EOL177" s="95"/>
      <c r="EOM177" s="95"/>
      <c r="EON177" s="95"/>
      <c r="EOO177" s="95"/>
      <c r="EOP177" s="95"/>
      <c r="EOQ177" s="95"/>
      <c r="EOR177" s="95"/>
      <c r="EOS177" s="95"/>
      <c r="EOT177" s="95"/>
      <c r="EOU177" s="95"/>
      <c r="EOV177" s="95"/>
      <c r="EOW177" s="95"/>
      <c r="EOX177" s="95"/>
      <c r="EOY177" s="95"/>
      <c r="EOZ177" s="95"/>
      <c r="EPA177" s="95"/>
      <c r="EPB177" s="95"/>
      <c r="EPC177" s="95"/>
      <c r="EPD177" s="95"/>
      <c r="EPE177" s="95"/>
      <c r="EPF177" s="95"/>
      <c r="EPG177" s="95"/>
      <c r="EPH177" s="95"/>
      <c r="EPI177" s="95"/>
      <c r="EPJ177" s="95"/>
      <c r="EPK177" s="95"/>
      <c r="EPL177" s="95"/>
      <c r="EPM177" s="95"/>
      <c r="EPN177" s="95"/>
      <c r="EPO177" s="95"/>
      <c r="EPP177" s="95"/>
      <c r="EPQ177" s="95"/>
      <c r="EPR177" s="95"/>
      <c r="EPS177" s="95"/>
      <c r="EPT177" s="95"/>
      <c r="EPU177" s="95"/>
      <c r="EPV177" s="95"/>
      <c r="EPW177" s="95"/>
      <c r="EPX177" s="95"/>
      <c r="EPY177" s="95"/>
      <c r="EPZ177" s="95"/>
      <c r="EQA177" s="95"/>
      <c r="EQB177" s="95"/>
      <c r="EQC177" s="95"/>
      <c r="EQD177" s="95"/>
      <c r="EQE177" s="95"/>
      <c r="EQF177" s="95"/>
      <c r="EQG177" s="95"/>
      <c r="EQH177" s="95"/>
      <c r="EQI177" s="95"/>
      <c r="EQJ177" s="95"/>
      <c r="EQK177" s="95"/>
      <c r="EQL177" s="95"/>
      <c r="EQM177" s="95"/>
      <c r="EQN177" s="95"/>
      <c r="EQO177" s="95"/>
      <c r="EQP177" s="95"/>
      <c r="EQQ177" s="95"/>
      <c r="EQR177" s="95"/>
      <c r="EQS177" s="95"/>
      <c r="EQT177" s="95"/>
      <c r="EQU177" s="95"/>
      <c r="EQV177" s="95"/>
      <c r="EQW177" s="95"/>
      <c r="EQX177" s="95"/>
      <c r="EQY177" s="95"/>
      <c r="EQZ177" s="95"/>
      <c r="ERA177" s="95"/>
      <c r="ERB177" s="95"/>
      <c r="ERC177" s="95"/>
      <c r="ERD177" s="95"/>
      <c r="ERE177" s="95"/>
      <c r="ERF177" s="95"/>
      <c r="ERG177" s="95"/>
      <c r="ERH177" s="95"/>
      <c r="ERI177" s="95"/>
      <c r="ERJ177" s="95"/>
      <c r="ERK177" s="95"/>
      <c r="ERL177" s="95"/>
      <c r="ERM177" s="95"/>
      <c r="ERN177" s="95"/>
      <c r="ERO177" s="95"/>
      <c r="ERP177" s="95"/>
      <c r="ERQ177" s="95"/>
      <c r="ERR177" s="95"/>
      <c r="ERS177" s="95"/>
      <c r="ERT177" s="95"/>
      <c r="ERU177" s="95"/>
      <c r="ERV177" s="95"/>
      <c r="ERW177" s="95"/>
      <c r="ERX177" s="95"/>
      <c r="ERY177" s="95"/>
      <c r="ERZ177" s="95"/>
      <c r="ESA177" s="95"/>
      <c r="ESB177" s="95"/>
      <c r="ESC177" s="95"/>
      <c r="ESD177" s="95"/>
      <c r="ESE177" s="95"/>
      <c r="ESF177" s="95"/>
      <c r="ESG177" s="95"/>
      <c r="ESH177" s="95"/>
      <c r="ESI177" s="95"/>
      <c r="ESJ177" s="95"/>
      <c r="ESK177" s="95"/>
      <c r="ESL177" s="95"/>
      <c r="ESM177" s="95"/>
      <c r="ESN177" s="95"/>
      <c r="ESO177" s="95"/>
      <c r="ESP177" s="95"/>
      <c r="ESQ177" s="95"/>
      <c r="ESR177" s="95"/>
      <c r="ESS177" s="95"/>
      <c r="EST177" s="95"/>
      <c r="ESU177" s="95"/>
      <c r="ESV177" s="95"/>
      <c r="ESW177" s="95"/>
      <c r="ESX177" s="95"/>
      <c r="ESY177" s="95"/>
      <c r="ESZ177" s="95"/>
      <c r="ETA177" s="95"/>
      <c r="ETB177" s="95"/>
      <c r="ETC177" s="95"/>
      <c r="ETD177" s="95"/>
      <c r="ETE177" s="95"/>
      <c r="ETF177" s="95"/>
      <c r="ETG177" s="95"/>
      <c r="ETH177" s="95"/>
      <c r="ETI177" s="95"/>
      <c r="ETJ177" s="95"/>
      <c r="ETK177" s="95"/>
      <c r="ETL177" s="95"/>
      <c r="ETM177" s="95"/>
      <c r="ETN177" s="95"/>
      <c r="ETO177" s="95"/>
      <c r="ETP177" s="95"/>
      <c r="ETQ177" s="95"/>
      <c r="ETR177" s="95"/>
      <c r="ETS177" s="95"/>
      <c r="ETT177" s="95"/>
      <c r="ETU177" s="95"/>
      <c r="ETV177" s="95"/>
      <c r="ETW177" s="95"/>
      <c r="ETX177" s="95"/>
      <c r="ETY177" s="95"/>
      <c r="ETZ177" s="95"/>
      <c r="EUA177" s="95"/>
      <c r="EUB177" s="95"/>
      <c r="EUC177" s="95"/>
      <c r="EUD177" s="95"/>
      <c r="EUE177" s="95"/>
      <c r="EUF177" s="95"/>
      <c r="EUG177" s="95"/>
      <c r="EUH177" s="95"/>
      <c r="EUI177" s="95"/>
      <c r="EUJ177" s="95"/>
      <c r="EUK177" s="95"/>
      <c r="EUL177" s="95"/>
      <c r="EUM177" s="95"/>
      <c r="EUN177" s="95"/>
      <c r="EUO177" s="95"/>
      <c r="EUP177" s="95"/>
      <c r="EUQ177" s="95"/>
      <c r="EUR177" s="95"/>
      <c r="EUS177" s="95"/>
      <c r="EUT177" s="95"/>
      <c r="EUU177" s="95"/>
      <c r="EUV177" s="95"/>
      <c r="EUW177" s="95"/>
      <c r="EUX177" s="95"/>
      <c r="EUY177" s="95"/>
      <c r="EUZ177" s="95"/>
      <c r="EVA177" s="95"/>
      <c r="EVB177" s="95"/>
      <c r="EVC177" s="95"/>
      <c r="EVD177" s="95"/>
      <c r="EVE177" s="95"/>
      <c r="EVF177" s="95"/>
      <c r="EVG177" s="95"/>
      <c r="EVH177" s="95"/>
      <c r="EVI177" s="95"/>
      <c r="EVJ177" s="95"/>
      <c r="EVK177" s="95"/>
      <c r="EVL177" s="95"/>
      <c r="EVM177" s="95"/>
      <c r="EVN177" s="95"/>
      <c r="EVO177" s="95"/>
      <c r="EVP177" s="95"/>
      <c r="EVQ177" s="95"/>
      <c r="EVR177" s="95"/>
      <c r="EVS177" s="95"/>
      <c r="EVT177" s="95"/>
      <c r="EVU177" s="95"/>
      <c r="EVV177" s="95"/>
      <c r="EVW177" s="95"/>
      <c r="EVX177" s="95"/>
      <c r="EVY177" s="95"/>
      <c r="EVZ177" s="95"/>
      <c r="EWA177" s="95"/>
      <c r="EWB177" s="95"/>
      <c r="EWC177" s="95"/>
      <c r="EWD177" s="95"/>
      <c r="EWE177" s="95"/>
      <c r="EWF177" s="95"/>
      <c r="EWG177" s="95"/>
      <c r="EWH177" s="95"/>
      <c r="EWI177" s="95"/>
      <c r="EWJ177" s="95"/>
      <c r="EWK177" s="95"/>
      <c r="EWL177" s="95"/>
      <c r="EWM177" s="95"/>
      <c r="EWN177" s="95"/>
      <c r="EWO177" s="95"/>
      <c r="EWP177" s="95"/>
      <c r="EWQ177" s="95"/>
      <c r="EWR177" s="95"/>
      <c r="EWS177" s="95"/>
      <c r="EWT177" s="95"/>
      <c r="EWU177" s="95"/>
      <c r="EWV177" s="95"/>
      <c r="EWW177" s="95"/>
      <c r="EWX177" s="95"/>
      <c r="EWY177" s="95"/>
      <c r="EWZ177" s="95"/>
      <c r="EXA177" s="95"/>
      <c r="EXB177" s="95"/>
      <c r="EXC177" s="95"/>
      <c r="EXD177" s="95"/>
      <c r="EXE177" s="95"/>
      <c r="EXF177" s="95"/>
      <c r="EXG177" s="95"/>
      <c r="EXH177" s="95"/>
      <c r="EXI177" s="95"/>
      <c r="EXJ177" s="95"/>
      <c r="EXK177" s="95"/>
      <c r="EXL177" s="95"/>
      <c r="EXM177" s="95"/>
      <c r="EXN177" s="95"/>
      <c r="EXO177" s="95"/>
      <c r="EXP177" s="95"/>
      <c r="EXQ177" s="95"/>
      <c r="EXR177" s="95"/>
      <c r="EXS177" s="95"/>
      <c r="EXT177" s="95"/>
      <c r="EXU177" s="95"/>
      <c r="EXV177" s="95"/>
      <c r="EXW177" s="95"/>
      <c r="EXX177" s="95"/>
      <c r="EXY177" s="95"/>
      <c r="EXZ177" s="95"/>
      <c r="EYA177" s="95"/>
      <c r="EYB177" s="95"/>
      <c r="EYC177" s="95"/>
      <c r="EYD177" s="95"/>
      <c r="EYE177" s="95"/>
      <c r="EYF177" s="95"/>
      <c r="EYG177" s="95"/>
      <c r="EYH177" s="95"/>
      <c r="EYI177" s="95"/>
      <c r="EYJ177" s="95"/>
      <c r="EYK177" s="95"/>
      <c r="EYL177" s="95"/>
      <c r="EYM177" s="95"/>
      <c r="EYN177" s="95"/>
      <c r="EYO177" s="95"/>
      <c r="EYP177" s="95"/>
      <c r="EYQ177" s="95"/>
      <c r="EYR177" s="95"/>
      <c r="EYS177" s="95"/>
      <c r="EYT177" s="95"/>
      <c r="EYU177" s="95"/>
      <c r="EYV177" s="95"/>
      <c r="EYW177" s="95"/>
      <c r="EYX177" s="95"/>
      <c r="EYY177" s="95"/>
      <c r="EYZ177" s="95"/>
      <c r="EZA177" s="95"/>
      <c r="EZB177" s="95"/>
      <c r="EZC177" s="95"/>
      <c r="EZD177" s="95"/>
      <c r="EZE177" s="95"/>
      <c r="EZF177" s="95"/>
      <c r="EZG177" s="95"/>
      <c r="EZH177" s="95"/>
      <c r="EZI177" s="95"/>
      <c r="EZJ177" s="95"/>
      <c r="EZK177" s="95"/>
      <c r="EZL177" s="95"/>
      <c r="EZM177" s="95"/>
      <c r="EZN177" s="95"/>
      <c r="EZO177" s="95"/>
      <c r="EZP177" s="95"/>
      <c r="EZQ177" s="95"/>
      <c r="EZR177" s="95"/>
      <c r="EZS177" s="95"/>
      <c r="EZT177" s="95"/>
      <c r="EZU177" s="95"/>
      <c r="EZV177" s="95"/>
      <c r="EZW177" s="95"/>
      <c r="EZX177" s="95"/>
      <c r="EZY177" s="95"/>
      <c r="EZZ177" s="95"/>
      <c r="FAA177" s="95"/>
      <c r="FAB177" s="95"/>
      <c r="FAC177" s="95"/>
      <c r="FAD177" s="95"/>
      <c r="FAE177" s="95"/>
      <c r="FAF177" s="95"/>
      <c r="FAG177" s="95"/>
      <c r="FAH177" s="95"/>
      <c r="FAI177" s="95"/>
      <c r="FAJ177" s="95"/>
      <c r="FAK177" s="95"/>
      <c r="FAL177" s="95"/>
      <c r="FAM177" s="95"/>
      <c r="FAN177" s="95"/>
      <c r="FAO177" s="95"/>
      <c r="FAP177" s="95"/>
      <c r="FAQ177" s="95"/>
      <c r="FAR177" s="95"/>
      <c r="FAS177" s="95"/>
      <c r="FAT177" s="95"/>
      <c r="FAU177" s="95"/>
      <c r="FAV177" s="95"/>
      <c r="FAW177" s="95"/>
      <c r="FAX177" s="95"/>
      <c r="FAY177" s="95"/>
      <c r="FAZ177" s="95"/>
      <c r="FBA177" s="95"/>
      <c r="FBB177" s="95"/>
      <c r="FBC177" s="95"/>
      <c r="FBD177" s="95"/>
      <c r="FBE177" s="95"/>
      <c r="FBF177" s="95"/>
      <c r="FBG177" s="95"/>
      <c r="FBH177" s="95"/>
      <c r="FBI177" s="95"/>
      <c r="FBJ177" s="95"/>
      <c r="FBK177" s="95"/>
      <c r="FBL177" s="95"/>
      <c r="FBM177" s="95"/>
      <c r="FBN177" s="95"/>
      <c r="FBO177" s="95"/>
      <c r="FBP177" s="95"/>
      <c r="FBQ177" s="95"/>
      <c r="FBR177" s="95"/>
      <c r="FBS177" s="95"/>
      <c r="FBT177" s="95"/>
      <c r="FBU177" s="95"/>
      <c r="FBV177" s="95"/>
      <c r="FBW177" s="95"/>
      <c r="FBX177" s="95"/>
      <c r="FBY177" s="95"/>
      <c r="FBZ177" s="95"/>
      <c r="FCA177" s="95"/>
      <c r="FCB177" s="95"/>
      <c r="FCC177" s="95"/>
      <c r="FCD177" s="95"/>
      <c r="FCE177" s="95"/>
      <c r="FCF177" s="95"/>
      <c r="FCG177" s="95"/>
      <c r="FCH177" s="95"/>
      <c r="FCI177" s="95"/>
      <c r="FCJ177" s="95"/>
      <c r="FCK177" s="95"/>
      <c r="FCL177" s="95"/>
      <c r="FCM177" s="95"/>
      <c r="FCN177" s="95"/>
      <c r="FCO177" s="95"/>
      <c r="FCP177" s="95"/>
      <c r="FCQ177" s="95"/>
      <c r="FCR177" s="95"/>
      <c r="FCS177" s="95"/>
      <c r="FCT177" s="95"/>
      <c r="FCU177" s="95"/>
      <c r="FCV177" s="95"/>
      <c r="FCW177" s="95"/>
      <c r="FCX177" s="95"/>
      <c r="FCY177" s="95"/>
      <c r="FCZ177" s="95"/>
      <c r="FDA177" s="95"/>
      <c r="FDB177" s="95"/>
      <c r="FDC177" s="95"/>
      <c r="FDD177" s="95"/>
      <c r="FDE177" s="95"/>
      <c r="FDF177" s="95"/>
      <c r="FDG177" s="95"/>
      <c r="FDH177" s="95"/>
      <c r="FDI177" s="95"/>
      <c r="FDJ177" s="95"/>
      <c r="FDK177" s="95"/>
      <c r="FDL177" s="95"/>
      <c r="FDM177" s="95"/>
      <c r="FDN177" s="95"/>
      <c r="FDO177" s="95"/>
      <c r="FDP177" s="95"/>
      <c r="FDQ177" s="95"/>
      <c r="FDR177" s="95"/>
      <c r="FDS177" s="95"/>
      <c r="FDT177" s="95"/>
      <c r="FDU177" s="95"/>
      <c r="FDV177" s="95"/>
      <c r="FDW177" s="95"/>
      <c r="FDX177" s="95"/>
      <c r="FDY177" s="95"/>
      <c r="FDZ177" s="95"/>
      <c r="FEA177" s="95"/>
      <c r="FEB177" s="95"/>
      <c r="FEC177" s="95"/>
      <c r="FED177" s="95"/>
      <c r="FEE177" s="95"/>
      <c r="FEF177" s="95"/>
      <c r="FEG177" s="95"/>
      <c r="FEH177" s="95"/>
      <c r="FEI177" s="95"/>
      <c r="FEJ177" s="95"/>
      <c r="FEK177" s="95"/>
      <c r="FEL177" s="95"/>
      <c r="FEM177" s="95"/>
      <c r="FEN177" s="95"/>
      <c r="FEO177" s="95"/>
      <c r="FEP177" s="95"/>
      <c r="FEQ177" s="95"/>
      <c r="FER177" s="95"/>
      <c r="FES177" s="95"/>
      <c r="FET177" s="95"/>
      <c r="FEU177" s="95"/>
      <c r="FEV177" s="95"/>
      <c r="FEW177" s="95"/>
      <c r="FEX177" s="95"/>
      <c r="FEY177" s="95"/>
      <c r="FEZ177" s="95"/>
      <c r="FFA177" s="95"/>
      <c r="FFB177" s="95"/>
      <c r="FFC177" s="95"/>
      <c r="FFD177" s="95"/>
      <c r="FFE177" s="95"/>
      <c r="FFF177" s="95"/>
      <c r="FFG177" s="95"/>
      <c r="FFH177" s="95"/>
      <c r="FFI177" s="95"/>
      <c r="FFJ177" s="95"/>
      <c r="FFK177" s="95"/>
      <c r="FFL177" s="95"/>
      <c r="FFM177" s="95"/>
      <c r="FFN177" s="95"/>
      <c r="FFO177" s="95"/>
      <c r="FFP177" s="95"/>
      <c r="FFQ177" s="95"/>
      <c r="FFR177" s="95"/>
      <c r="FFS177" s="95"/>
      <c r="FFT177" s="95"/>
      <c r="FFU177" s="95"/>
      <c r="FFV177" s="95"/>
      <c r="FFW177" s="95"/>
      <c r="FFX177" s="95"/>
      <c r="FFY177" s="95"/>
      <c r="FFZ177" s="95"/>
      <c r="FGA177" s="95"/>
      <c r="FGB177" s="95"/>
      <c r="FGC177" s="95"/>
      <c r="FGD177" s="95"/>
      <c r="FGE177" s="95"/>
      <c r="FGF177" s="95"/>
      <c r="FGG177" s="95"/>
      <c r="FGH177" s="95"/>
      <c r="FGI177" s="95"/>
      <c r="FGJ177" s="95"/>
      <c r="FGK177" s="95"/>
      <c r="FGL177" s="95"/>
      <c r="FGM177" s="95"/>
      <c r="FGN177" s="95"/>
      <c r="FGO177" s="95"/>
      <c r="FGP177" s="95"/>
      <c r="FGQ177" s="95"/>
      <c r="FGR177" s="95"/>
      <c r="FGS177" s="95"/>
      <c r="FGT177" s="95"/>
      <c r="FGU177" s="95"/>
      <c r="FGV177" s="95"/>
      <c r="FGW177" s="95"/>
      <c r="FGX177" s="95"/>
      <c r="FGY177" s="95"/>
      <c r="FGZ177" s="95"/>
      <c r="FHA177" s="95"/>
      <c r="FHB177" s="95"/>
      <c r="FHC177" s="95"/>
      <c r="FHD177" s="95"/>
      <c r="FHE177" s="95"/>
      <c r="FHF177" s="95"/>
      <c r="FHG177" s="95"/>
      <c r="FHH177" s="95"/>
      <c r="FHI177" s="95"/>
      <c r="FHJ177" s="95"/>
      <c r="FHK177" s="95"/>
      <c r="FHL177" s="95"/>
      <c r="FHM177" s="95"/>
      <c r="FHN177" s="95"/>
      <c r="FHO177" s="95"/>
      <c r="FHP177" s="95"/>
      <c r="FHQ177" s="95"/>
      <c r="FHR177" s="95"/>
      <c r="FHS177" s="95"/>
      <c r="FHT177" s="95"/>
      <c r="FHU177" s="95"/>
      <c r="FHV177" s="95"/>
      <c r="FHW177" s="95"/>
      <c r="FHX177" s="95"/>
      <c r="FHY177" s="95"/>
      <c r="FHZ177" s="95"/>
      <c r="FIA177" s="95"/>
      <c r="FIB177" s="95"/>
      <c r="FIC177" s="95"/>
      <c r="FID177" s="95"/>
      <c r="FIE177" s="95"/>
      <c r="FIF177" s="95"/>
      <c r="FIG177" s="95"/>
      <c r="FIH177" s="95"/>
      <c r="FII177" s="95"/>
      <c r="FIJ177" s="95"/>
      <c r="FIK177" s="95"/>
      <c r="FIL177" s="95"/>
      <c r="FIM177" s="95"/>
      <c r="FIN177" s="95"/>
      <c r="FIO177" s="95"/>
      <c r="FIP177" s="95"/>
      <c r="FIQ177" s="95"/>
      <c r="FIR177" s="95"/>
      <c r="FIS177" s="95"/>
      <c r="FIT177" s="95"/>
      <c r="FIU177" s="95"/>
      <c r="FIV177" s="95"/>
      <c r="FIW177" s="95"/>
      <c r="FIX177" s="95"/>
      <c r="FIY177" s="95"/>
      <c r="FIZ177" s="95"/>
      <c r="FJA177" s="95"/>
      <c r="FJB177" s="95"/>
      <c r="FJC177" s="95"/>
      <c r="FJD177" s="95"/>
      <c r="FJE177" s="95"/>
      <c r="FJF177" s="95"/>
      <c r="FJG177" s="95"/>
      <c r="FJH177" s="95"/>
      <c r="FJI177" s="95"/>
      <c r="FJJ177" s="95"/>
      <c r="FJK177" s="95"/>
      <c r="FJL177" s="95"/>
      <c r="FJM177" s="95"/>
      <c r="FJN177" s="95"/>
      <c r="FJO177" s="95"/>
      <c r="FJP177" s="95"/>
      <c r="FJQ177" s="95"/>
      <c r="FJR177" s="95"/>
      <c r="FJS177" s="95"/>
      <c r="FJT177" s="95"/>
      <c r="FJU177" s="95"/>
      <c r="FJV177" s="95"/>
      <c r="FJW177" s="95"/>
      <c r="FJX177" s="95"/>
      <c r="FJY177" s="95"/>
      <c r="FJZ177" s="95"/>
      <c r="FKA177" s="95"/>
      <c r="FKB177" s="95"/>
      <c r="FKC177" s="95"/>
      <c r="FKD177" s="95"/>
      <c r="FKE177" s="95"/>
      <c r="FKF177" s="95"/>
      <c r="FKG177" s="95"/>
      <c r="FKH177" s="95"/>
      <c r="FKI177" s="95"/>
      <c r="FKJ177" s="95"/>
      <c r="FKK177" s="95"/>
      <c r="FKL177" s="95"/>
      <c r="FKM177" s="95"/>
      <c r="FKN177" s="95"/>
      <c r="FKO177" s="95"/>
      <c r="FKP177" s="95"/>
      <c r="FKQ177" s="95"/>
      <c r="FKR177" s="95"/>
      <c r="FKS177" s="95"/>
      <c r="FKT177" s="95"/>
      <c r="FKU177" s="95"/>
      <c r="FKV177" s="95"/>
      <c r="FKW177" s="95"/>
      <c r="FKX177" s="95"/>
      <c r="FKY177" s="95"/>
      <c r="FKZ177" s="95"/>
      <c r="FLA177" s="95"/>
      <c r="FLB177" s="95"/>
      <c r="FLC177" s="95"/>
      <c r="FLD177" s="95"/>
      <c r="FLE177" s="95"/>
      <c r="FLF177" s="95"/>
      <c r="FLG177" s="95"/>
      <c r="FLH177" s="95"/>
      <c r="FLI177" s="95"/>
      <c r="FLJ177" s="95"/>
      <c r="FLK177" s="95"/>
      <c r="FLL177" s="95"/>
      <c r="FLM177" s="95"/>
      <c r="FLN177" s="95"/>
      <c r="FLO177" s="95"/>
      <c r="FLP177" s="95"/>
      <c r="FLQ177" s="95"/>
      <c r="FLR177" s="95"/>
      <c r="FLS177" s="95"/>
      <c r="FLT177" s="95"/>
      <c r="FLU177" s="95"/>
      <c r="FLV177" s="95"/>
      <c r="FLW177" s="95"/>
      <c r="FLX177" s="95"/>
      <c r="FLY177" s="95"/>
      <c r="FLZ177" s="95"/>
      <c r="FMA177" s="95"/>
      <c r="FMB177" s="95"/>
      <c r="FMC177" s="95"/>
      <c r="FMD177" s="95"/>
      <c r="FME177" s="95"/>
      <c r="FMF177" s="95"/>
      <c r="FMG177" s="95"/>
      <c r="FMH177" s="95"/>
      <c r="FMI177" s="95"/>
      <c r="FMJ177" s="95"/>
      <c r="FMK177" s="95"/>
      <c r="FML177" s="95"/>
      <c r="FMM177" s="95"/>
      <c r="FMN177" s="95"/>
      <c r="FMO177" s="95"/>
      <c r="FMP177" s="95"/>
      <c r="FMQ177" s="95"/>
      <c r="FMR177" s="95"/>
      <c r="FMS177" s="95"/>
      <c r="FMT177" s="95"/>
      <c r="FMU177" s="95"/>
      <c r="FMV177" s="95"/>
      <c r="FMW177" s="95"/>
      <c r="FMX177" s="95"/>
      <c r="FMY177" s="95"/>
      <c r="FMZ177" s="95"/>
      <c r="FNA177" s="95"/>
      <c r="FNB177" s="95"/>
      <c r="FNC177" s="95"/>
      <c r="FND177" s="95"/>
      <c r="FNE177" s="95"/>
      <c r="FNF177" s="95"/>
      <c r="FNG177" s="95"/>
      <c r="FNH177" s="95"/>
      <c r="FNI177" s="95"/>
      <c r="FNJ177" s="95"/>
      <c r="FNK177" s="95"/>
      <c r="FNL177" s="95"/>
      <c r="FNM177" s="95"/>
      <c r="FNN177" s="95"/>
      <c r="FNO177" s="95"/>
      <c r="FNP177" s="95"/>
      <c r="FNQ177" s="95"/>
      <c r="FNR177" s="95"/>
      <c r="FNS177" s="95"/>
      <c r="FNT177" s="95"/>
      <c r="FNU177" s="95"/>
      <c r="FNV177" s="95"/>
      <c r="FNW177" s="95"/>
      <c r="FNX177" s="95"/>
      <c r="FNY177" s="95"/>
      <c r="FNZ177" s="95"/>
      <c r="FOA177" s="95"/>
      <c r="FOB177" s="95"/>
      <c r="FOC177" s="95"/>
      <c r="FOD177" s="95"/>
      <c r="FOE177" s="95"/>
      <c r="FOF177" s="95"/>
      <c r="FOG177" s="95"/>
      <c r="FOH177" s="95"/>
      <c r="FOI177" s="95"/>
      <c r="FOJ177" s="95"/>
      <c r="FOK177" s="95"/>
      <c r="FOL177" s="95"/>
      <c r="FOM177" s="95"/>
      <c r="FON177" s="95"/>
      <c r="FOO177" s="95"/>
      <c r="FOP177" s="95"/>
      <c r="FOQ177" s="95"/>
      <c r="FOR177" s="95"/>
      <c r="FOS177" s="95"/>
      <c r="FOT177" s="95"/>
      <c r="FOU177" s="95"/>
      <c r="FOV177" s="95"/>
      <c r="FOW177" s="95"/>
      <c r="FOX177" s="95"/>
      <c r="FOY177" s="95"/>
      <c r="FOZ177" s="95"/>
      <c r="FPA177" s="95"/>
      <c r="FPB177" s="95"/>
      <c r="FPC177" s="95"/>
      <c r="FPD177" s="95"/>
      <c r="FPE177" s="95"/>
      <c r="FPF177" s="95"/>
      <c r="FPG177" s="95"/>
      <c r="FPH177" s="95"/>
      <c r="FPI177" s="95"/>
      <c r="FPJ177" s="95"/>
      <c r="FPK177" s="95"/>
      <c r="FPL177" s="95"/>
      <c r="FPM177" s="95"/>
      <c r="FPN177" s="95"/>
      <c r="FPO177" s="95"/>
      <c r="FPP177" s="95"/>
      <c r="FPQ177" s="95"/>
      <c r="FPR177" s="95"/>
      <c r="FPS177" s="95"/>
      <c r="FPT177" s="95"/>
      <c r="FPU177" s="95"/>
      <c r="FPV177" s="95"/>
      <c r="FPW177" s="95"/>
      <c r="FPX177" s="95"/>
      <c r="FPY177" s="95"/>
      <c r="FPZ177" s="95"/>
      <c r="FQA177" s="95"/>
      <c r="FQB177" s="95"/>
      <c r="FQC177" s="95"/>
      <c r="FQD177" s="95"/>
      <c r="FQE177" s="95"/>
      <c r="FQF177" s="95"/>
      <c r="FQG177" s="95"/>
      <c r="FQH177" s="95"/>
      <c r="FQI177" s="95"/>
      <c r="FQJ177" s="95"/>
      <c r="FQK177" s="95"/>
      <c r="FQL177" s="95"/>
      <c r="FQM177" s="95"/>
      <c r="FQN177" s="95"/>
      <c r="FQO177" s="95"/>
      <c r="FQP177" s="95"/>
      <c r="FQQ177" s="95"/>
      <c r="FQR177" s="95"/>
      <c r="FQS177" s="95"/>
      <c r="FQT177" s="95"/>
      <c r="FQU177" s="95"/>
      <c r="FQV177" s="95"/>
      <c r="FQW177" s="95"/>
      <c r="FQX177" s="95"/>
      <c r="FQY177" s="95"/>
      <c r="FQZ177" s="95"/>
      <c r="FRA177" s="95"/>
      <c r="FRB177" s="95"/>
      <c r="FRC177" s="95"/>
      <c r="FRD177" s="95"/>
      <c r="FRE177" s="95"/>
      <c r="FRF177" s="95"/>
      <c r="FRG177" s="95"/>
      <c r="FRH177" s="95"/>
      <c r="FRI177" s="95"/>
      <c r="FRJ177" s="95"/>
      <c r="FRK177" s="95"/>
      <c r="FRL177" s="95"/>
      <c r="FRM177" s="95"/>
      <c r="FRN177" s="95"/>
      <c r="FRO177" s="95"/>
      <c r="FRP177" s="95"/>
      <c r="FRQ177" s="95"/>
      <c r="FRR177" s="95"/>
      <c r="FRS177" s="95"/>
      <c r="FRT177" s="95"/>
      <c r="FRU177" s="95"/>
      <c r="FRV177" s="95"/>
      <c r="FRW177" s="95"/>
      <c r="FRX177" s="95"/>
      <c r="FRY177" s="95"/>
      <c r="FRZ177" s="95"/>
      <c r="FSA177" s="95"/>
      <c r="FSB177" s="95"/>
      <c r="FSC177" s="95"/>
      <c r="FSD177" s="95"/>
      <c r="FSE177" s="95"/>
      <c r="FSF177" s="95"/>
      <c r="FSG177" s="95"/>
      <c r="FSH177" s="95"/>
      <c r="FSI177" s="95"/>
      <c r="FSJ177" s="95"/>
      <c r="FSK177" s="95"/>
      <c r="FSL177" s="95"/>
      <c r="FSM177" s="95"/>
      <c r="FSN177" s="95"/>
      <c r="FSO177" s="95"/>
      <c r="FSP177" s="95"/>
      <c r="FSQ177" s="95"/>
      <c r="FSR177" s="95"/>
      <c r="FSS177" s="95"/>
      <c r="FST177" s="95"/>
      <c r="FSU177" s="95"/>
      <c r="FSV177" s="95"/>
      <c r="FSW177" s="95"/>
      <c r="FSX177" s="95"/>
      <c r="FSY177" s="95"/>
      <c r="FSZ177" s="95"/>
      <c r="FTA177" s="95"/>
      <c r="FTB177" s="95"/>
      <c r="FTC177" s="95"/>
      <c r="FTD177" s="95"/>
      <c r="FTE177" s="95"/>
      <c r="FTF177" s="95"/>
      <c r="FTG177" s="95"/>
      <c r="FTH177" s="95"/>
      <c r="FTI177" s="95"/>
      <c r="FTJ177" s="95"/>
      <c r="FTK177" s="95"/>
      <c r="FTL177" s="95"/>
      <c r="FTM177" s="95"/>
      <c r="FTN177" s="95"/>
      <c r="FTO177" s="95"/>
      <c r="FTP177" s="95"/>
      <c r="FTQ177" s="95"/>
      <c r="FTR177" s="95"/>
      <c r="FTS177" s="95"/>
      <c r="FTT177" s="95"/>
      <c r="FTU177" s="95"/>
      <c r="FTV177" s="95"/>
      <c r="FTW177" s="95"/>
      <c r="FTX177" s="95"/>
      <c r="FTY177" s="95"/>
      <c r="FTZ177" s="95"/>
      <c r="FUA177" s="95"/>
      <c r="FUB177" s="95"/>
      <c r="FUC177" s="95"/>
      <c r="FUD177" s="95"/>
      <c r="FUE177" s="95"/>
      <c r="FUF177" s="95"/>
      <c r="FUG177" s="95"/>
      <c r="FUH177" s="95"/>
      <c r="FUI177" s="95"/>
      <c r="FUJ177" s="95"/>
      <c r="FUK177" s="95"/>
      <c r="FUL177" s="95"/>
      <c r="FUM177" s="95"/>
      <c r="FUN177" s="95"/>
      <c r="FUO177" s="95"/>
      <c r="FUP177" s="95"/>
      <c r="FUQ177" s="95"/>
      <c r="FUR177" s="95"/>
      <c r="FUS177" s="95"/>
      <c r="FUT177" s="95"/>
      <c r="FUU177" s="95"/>
      <c r="FUV177" s="95"/>
      <c r="FUW177" s="95"/>
      <c r="FUX177" s="95"/>
      <c r="FUY177" s="95"/>
      <c r="FUZ177" s="95"/>
      <c r="FVA177" s="95"/>
      <c r="FVB177" s="95"/>
      <c r="FVC177" s="95"/>
      <c r="FVD177" s="95"/>
      <c r="FVE177" s="95"/>
      <c r="FVF177" s="95"/>
      <c r="FVG177" s="95"/>
      <c r="FVH177" s="95"/>
      <c r="FVI177" s="95"/>
      <c r="FVJ177" s="95"/>
      <c r="FVK177" s="95"/>
      <c r="FVL177" s="95"/>
      <c r="FVM177" s="95"/>
      <c r="FVN177" s="95"/>
      <c r="FVO177" s="95"/>
      <c r="FVP177" s="95"/>
      <c r="FVQ177" s="95"/>
      <c r="FVR177" s="95"/>
      <c r="FVS177" s="95"/>
      <c r="FVT177" s="95"/>
      <c r="FVU177" s="95"/>
      <c r="FVV177" s="95"/>
      <c r="FVW177" s="95"/>
      <c r="FVX177" s="95"/>
      <c r="FVY177" s="95"/>
      <c r="FVZ177" s="95"/>
      <c r="FWA177" s="95"/>
      <c r="FWB177" s="95"/>
      <c r="FWC177" s="95"/>
      <c r="FWD177" s="95"/>
      <c r="FWE177" s="95"/>
      <c r="FWF177" s="95"/>
      <c r="FWG177" s="95"/>
      <c r="FWH177" s="95"/>
      <c r="FWI177" s="95"/>
      <c r="FWJ177" s="95"/>
      <c r="FWK177" s="95"/>
      <c r="FWL177" s="95"/>
      <c r="FWM177" s="95"/>
      <c r="FWN177" s="95"/>
      <c r="FWO177" s="95"/>
      <c r="FWP177" s="95"/>
      <c r="FWQ177" s="95"/>
      <c r="FWR177" s="95"/>
      <c r="FWS177" s="95"/>
      <c r="FWT177" s="95"/>
      <c r="FWU177" s="95"/>
      <c r="FWV177" s="95"/>
      <c r="FWW177" s="95"/>
      <c r="FWX177" s="95"/>
      <c r="FWY177" s="95"/>
      <c r="FWZ177" s="95"/>
      <c r="FXA177" s="95"/>
      <c r="FXB177" s="95"/>
      <c r="FXC177" s="95"/>
      <c r="FXD177" s="95"/>
      <c r="FXE177" s="95"/>
      <c r="FXF177" s="95"/>
      <c r="FXG177" s="95"/>
      <c r="FXH177" s="95"/>
      <c r="FXI177" s="95"/>
      <c r="FXJ177" s="95"/>
      <c r="FXK177" s="95"/>
      <c r="FXL177" s="95"/>
      <c r="FXM177" s="95"/>
      <c r="FXN177" s="95"/>
      <c r="FXO177" s="95"/>
      <c r="FXP177" s="95"/>
      <c r="FXQ177" s="95"/>
      <c r="FXR177" s="95"/>
      <c r="FXS177" s="95"/>
      <c r="FXT177" s="95"/>
      <c r="FXU177" s="95"/>
      <c r="FXV177" s="95"/>
      <c r="FXW177" s="95"/>
      <c r="FXX177" s="95"/>
      <c r="FXY177" s="95"/>
      <c r="FXZ177" s="95"/>
      <c r="FYA177" s="95"/>
      <c r="FYB177" s="95"/>
      <c r="FYC177" s="95"/>
      <c r="FYD177" s="95"/>
      <c r="FYE177" s="95"/>
      <c r="FYF177" s="95"/>
      <c r="FYG177" s="95"/>
      <c r="FYH177" s="95"/>
      <c r="FYI177" s="95"/>
      <c r="FYJ177" s="95"/>
      <c r="FYK177" s="95"/>
      <c r="FYL177" s="95"/>
      <c r="FYM177" s="95"/>
      <c r="FYN177" s="95"/>
      <c r="FYO177" s="95"/>
      <c r="FYP177" s="95"/>
      <c r="FYQ177" s="95"/>
      <c r="FYR177" s="95"/>
      <c r="FYS177" s="95"/>
      <c r="FYT177" s="95"/>
      <c r="FYU177" s="95"/>
      <c r="FYV177" s="95"/>
      <c r="FYW177" s="95"/>
      <c r="FYX177" s="95"/>
      <c r="FYY177" s="95"/>
      <c r="FYZ177" s="95"/>
      <c r="FZA177" s="95"/>
      <c r="FZB177" s="95"/>
      <c r="FZC177" s="95"/>
      <c r="FZD177" s="95"/>
      <c r="FZE177" s="95"/>
      <c r="FZF177" s="95"/>
      <c r="FZG177" s="95"/>
      <c r="FZH177" s="95"/>
      <c r="FZI177" s="95"/>
      <c r="FZJ177" s="95"/>
      <c r="FZK177" s="95"/>
      <c r="FZL177" s="95"/>
      <c r="FZM177" s="95"/>
      <c r="FZN177" s="95"/>
      <c r="FZO177" s="95"/>
      <c r="FZP177" s="95"/>
      <c r="FZQ177" s="95"/>
      <c r="FZR177" s="95"/>
      <c r="FZS177" s="95"/>
      <c r="FZT177" s="95"/>
      <c r="FZU177" s="95"/>
      <c r="FZV177" s="95"/>
      <c r="FZW177" s="95"/>
      <c r="FZX177" s="95"/>
      <c r="FZY177" s="95"/>
      <c r="FZZ177" s="95"/>
      <c r="GAA177" s="95"/>
      <c r="GAB177" s="95"/>
      <c r="GAC177" s="95"/>
      <c r="GAD177" s="95"/>
      <c r="GAE177" s="95"/>
      <c r="GAF177" s="95"/>
      <c r="GAG177" s="95"/>
      <c r="GAH177" s="95"/>
      <c r="GAI177" s="95"/>
      <c r="GAJ177" s="95"/>
      <c r="GAK177" s="95"/>
      <c r="GAL177" s="95"/>
      <c r="GAM177" s="95"/>
      <c r="GAN177" s="95"/>
      <c r="GAO177" s="95"/>
      <c r="GAP177" s="95"/>
      <c r="GAQ177" s="95"/>
      <c r="GAR177" s="95"/>
      <c r="GAS177" s="95"/>
      <c r="GAT177" s="95"/>
      <c r="GAU177" s="95"/>
      <c r="GAV177" s="95"/>
      <c r="GAW177" s="95"/>
      <c r="GAX177" s="95"/>
      <c r="GAY177" s="95"/>
      <c r="GAZ177" s="95"/>
      <c r="GBA177" s="95"/>
      <c r="GBB177" s="95"/>
      <c r="GBC177" s="95"/>
      <c r="GBD177" s="95"/>
      <c r="GBE177" s="95"/>
      <c r="GBF177" s="95"/>
      <c r="GBG177" s="95"/>
      <c r="GBH177" s="95"/>
      <c r="GBI177" s="95"/>
      <c r="GBJ177" s="95"/>
      <c r="GBK177" s="95"/>
      <c r="GBL177" s="95"/>
      <c r="GBM177" s="95"/>
      <c r="GBN177" s="95"/>
      <c r="GBO177" s="95"/>
      <c r="GBP177" s="95"/>
      <c r="GBQ177" s="95"/>
      <c r="GBR177" s="95"/>
      <c r="GBS177" s="95"/>
      <c r="GBT177" s="95"/>
      <c r="GBU177" s="95"/>
      <c r="GBV177" s="95"/>
      <c r="GBW177" s="95"/>
      <c r="GBX177" s="95"/>
      <c r="GBY177" s="95"/>
      <c r="GBZ177" s="95"/>
      <c r="GCA177" s="95"/>
      <c r="GCB177" s="95"/>
      <c r="GCC177" s="95"/>
      <c r="GCD177" s="95"/>
      <c r="GCE177" s="95"/>
      <c r="GCF177" s="95"/>
      <c r="GCG177" s="95"/>
      <c r="GCH177" s="95"/>
      <c r="GCI177" s="95"/>
      <c r="GCJ177" s="95"/>
      <c r="GCK177" s="95"/>
      <c r="GCL177" s="95"/>
      <c r="GCM177" s="95"/>
      <c r="GCN177" s="95"/>
      <c r="GCO177" s="95"/>
      <c r="GCP177" s="95"/>
      <c r="GCQ177" s="95"/>
      <c r="GCR177" s="95"/>
      <c r="GCS177" s="95"/>
      <c r="GCT177" s="95"/>
      <c r="GCU177" s="95"/>
      <c r="GCV177" s="95"/>
      <c r="GCW177" s="95"/>
      <c r="GCX177" s="95"/>
      <c r="GCY177" s="95"/>
      <c r="GCZ177" s="95"/>
      <c r="GDA177" s="95"/>
      <c r="GDB177" s="95"/>
      <c r="GDC177" s="95"/>
      <c r="GDD177" s="95"/>
      <c r="GDE177" s="95"/>
      <c r="GDF177" s="95"/>
      <c r="GDG177" s="95"/>
      <c r="GDH177" s="95"/>
      <c r="GDI177" s="95"/>
      <c r="GDJ177" s="95"/>
      <c r="GDK177" s="95"/>
      <c r="GDL177" s="95"/>
      <c r="GDM177" s="95"/>
      <c r="GDN177" s="95"/>
      <c r="GDO177" s="95"/>
      <c r="GDP177" s="95"/>
      <c r="GDQ177" s="95"/>
      <c r="GDR177" s="95"/>
      <c r="GDS177" s="95"/>
      <c r="GDT177" s="95"/>
      <c r="GDU177" s="95"/>
      <c r="GDV177" s="95"/>
      <c r="GDW177" s="95"/>
      <c r="GDX177" s="95"/>
      <c r="GDY177" s="95"/>
      <c r="GDZ177" s="95"/>
      <c r="GEA177" s="95"/>
      <c r="GEB177" s="95"/>
      <c r="GEC177" s="95"/>
      <c r="GED177" s="95"/>
      <c r="GEE177" s="95"/>
      <c r="GEF177" s="95"/>
      <c r="GEG177" s="95"/>
      <c r="GEH177" s="95"/>
      <c r="GEI177" s="95"/>
      <c r="GEJ177" s="95"/>
      <c r="GEK177" s="95"/>
      <c r="GEL177" s="95"/>
      <c r="GEM177" s="95"/>
      <c r="GEN177" s="95"/>
      <c r="GEO177" s="95"/>
      <c r="GEP177" s="95"/>
      <c r="GEQ177" s="95"/>
      <c r="GER177" s="95"/>
      <c r="GES177" s="95"/>
      <c r="GET177" s="95"/>
      <c r="GEU177" s="95"/>
      <c r="GEV177" s="95"/>
      <c r="GEW177" s="95"/>
      <c r="GEX177" s="95"/>
      <c r="GEY177" s="95"/>
      <c r="GEZ177" s="95"/>
      <c r="GFA177" s="95"/>
      <c r="GFB177" s="95"/>
      <c r="GFC177" s="95"/>
      <c r="GFD177" s="95"/>
      <c r="GFE177" s="95"/>
      <c r="GFF177" s="95"/>
      <c r="GFG177" s="95"/>
      <c r="GFH177" s="95"/>
      <c r="GFI177" s="95"/>
      <c r="GFJ177" s="95"/>
      <c r="GFK177" s="95"/>
      <c r="GFL177" s="95"/>
      <c r="GFM177" s="95"/>
      <c r="GFN177" s="95"/>
      <c r="GFO177" s="95"/>
      <c r="GFP177" s="95"/>
      <c r="GFQ177" s="95"/>
      <c r="GFR177" s="95"/>
      <c r="GFS177" s="95"/>
      <c r="GFT177" s="95"/>
      <c r="GFU177" s="95"/>
      <c r="GFV177" s="95"/>
      <c r="GFW177" s="95"/>
      <c r="GFX177" s="95"/>
      <c r="GFY177" s="95"/>
      <c r="GFZ177" s="95"/>
      <c r="GGA177" s="95"/>
      <c r="GGB177" s="95"/>
      <c r="GGC177" s="95"/>
      <c r="GGD177" s="95"/>
      <c r="GGE177" s="95"/>
      <c r="GGF177" s="95"/>
      <c r="GGG177" s="95"/>
      <c r="GGH177" s="95"/>
      <c r="GGI177" s="95"/>
      <c r="GGJ177" s="95"/>
      <c r="GGK177" s="95"/>
      <c r="GGL177" s="95"/>
      <c r="GGM177" s="95"/>
      <c r="GGN177" s="95"/>
      <c r="GGO177" s="95"/>
      <c r="GGP177" s="95"/>
      <c r="GGQ177" s="95"/>
      <c r="GGR177" s="95"/>
      <c r="GGS177" s="95"/>
      <c r="GGT177" s="95"/>
      <c r="GGU177" s="95"/>
      <c r="GGV177" s="95"/>
      <c r="GGW177" s="95"/>
      <c r="GGX177" s="95"/>
      <c r="GGY177" s="95"/>
      <c r="GGZ177" s="95"/>
      <c r="GHA177" s="95"/>
      <c r="GHB177" s="95"/>
      <c r="GHC177" s="95"/>
      <c r="GHD177" s="95"/>
      <c r="GHE177" s="95"/>
      <c r="GHF177" s="95"/>
      <c r="GHG177" s="95"/>
      <c r="GHH177" s="95"/>
      <c r="GHI177" s="95"/>
      <c r="GHJ177" s="95"/>
      <c r="GHK177" s="95"/>
      <c r="GHL177" s="95"/>
      <c r="GHM177" s="95"/>
      <c r="GHN177" s="95"/>
      <c r="GHO177" s="95"/>
      <c r="GHP177" s="95"/>
      <c r="GHQ177" s="95"/>
      <c r="GHR177" s="95"/>
      <c r="GHS177" s="95"/>
      <c r="GHT177" s="95"/>
      <c r="GHU177" s="95"/>
      <c r="GHV177" s="95"/>
      <c r="GHW177" s="95"/>
      <c r="GHX177" s="95"/>
      <c r="GHY177" s="95"/>
      <c r="GHZ177" s="95"/>
      <c r="GIA177" s="95"/>
      <c r="GIB177" s="95"/>
      <c r="GIC177" s="95"/>
      <c r="GID177" s="95"/>
      <c r="GIE177" s="95"/>
      <c r="GIF177" s="95"/>
      <c r="GIG177" s="95"/>
      <c r="GIH177" s="95"/>
      <c r="GII177" s="95"/>
      <c r="GIJ177" s="95"/>
      <c r="GIK177" s="95"/>
      <c r="GIL177" s="95"/>
      <c r="GIM177" s="95"/>
      <c r="GIN177" s="95"/>
      <c r="GIO177" s="95"/>
      <c r="GIP177" s="95"/>
      <c r="GIQ177" s="95"/>
      <c r="GIR177" s="95"/>
      <c r="GIS177" s="95"/>
      <c r="GIT177" s="95"/>
      <c r="GIU177" s="95"/>
      <c r="GIV177" s="95"/>
      <c r="GIW177" s="95"/>
      <c r="GIX177" s="95"/>
      <c r="GIY177" s="95"/>
      <c r="GIZ177" s="95"/>
      <c r="GJA177" s="95"/>
      <c r="GJB177" s="95"/>
      <c r="GJC177" s="95"/>
      <c r="GJD177" s="95"/>
      <c r="GJE177" s="95"/>
      <c r="GJF177" s="95"/>
      <c r="GJG177" s="95"/>
      <c r="GJH177" s="95"/>
      <c r="GJI177" s="95"/>
      <c r="GJJ177" s="95"/>
      <c r="GJK177" s="95"/>
      <c r="GJL177" s="95"/>
      <c r="GJM177" s="95"/>
      <c r="GJN177" s="95"/>
      <c r="GJO177" s="95"/>
      <c r="GJP177" s="95"/>
      <c r="GJQ177" s="95"/>
      <c r="GJR177" s="95"/>
      <c r="GJS177" s="95"/>
      <c r="GJT177" s="95"/>
      <c r="GJU177" s="95"/>
      <c r="GJV177" s="95"/>
      <c r="GJW177" s="95"/>
      <c r="GJX177" s="95"/>
      <c r="GJY177" s="95"/>
      <c r="GJZ177" s="95"/>
      <c r="GKA177" s="95"/>
      <c r="GKB177" s="95"/>
      <c r="GKC177" s="95"/>
      <c r="GKD177" s="95"/>
      <c r="GKE177" s="95"/>
      <c r="GKF177" s="95"/>
      <c r="GKG177" s="95"/>
      <c r="GKH177" s="95"/>
      <c r="GKI177" s="95"/>
      <c r="GKJ177" s="95"/>
      <c r="GKK177" s="95"/>
      <c r="GKL177" s="95"/>
      <c r="GKM177" s="95"/>
      <c r="GKN177" s="95"/>
      <c r="GKO177" s="95"/>
      <c r="GKP177" s="95"/>
      <c r="GKQ177" s="95"/>
      <c r="GKR177" s="95"/>
      <c r="GKS177" s="95"/>
      <c r="GKT177" s="95"/>
      <c r="GKU177" s="95"/>
      <c r="GKV177" s="95"/>
      <c r="GKW177" s="95"/>
      <c r="GKX177" s="95"/>
      <c r="GKY177" s="95"/>
      <c r="GKZ177" s="95"/>
      <c r="GLA177" s="95"/>
      <c r="GLB177" s="95"/>
      <c r="GLC177" s="95"/>
      <c r="GLD177" s="95"/>
      <c r="GLE177" s="95"/>
      <c r="GLF177" s="95"/>
      <c r="GLG177" s="95"/>
      <c r="GLH177" s="95"/>
      <c r="GLI177" s="95"/>
      <c r="GLJ177" s="95"/>
      <c r="GLK177" s="95"/>
      <c r="GLL177" s="95"/>
      <c r="GLM177" s="95"/>
      <c r="GLN177" s="95"/>
      <c r="GLO177" s="95"/>
      <c r="GLP177" s="95"/>
      <c r="GLQ177" s="95"/>
      <c r="GLR177" s="95"/>
      <c r="GLS177" s="95"/>
      <c r="GLT177" s="95"/>
      <c r="GLU177" s="95"/>
      <c r="GLV177" s="95"/>
      <c r="GLW177" s="95"/>
      <c r="GLX177" s="95"/>
      <c r="GLY177" s="95"/>
      <c r="GLZ177" s="95"/>
      <c r="GMA177" s="95"/>
      <c r="GMB177" s="95"/>
      <c r="GMC177" s="95"/>
      <c r="GMD177" s="95"/>
      <c r="GME177" s="95"/>
      <c r="GMF177" s="95"/>
      <c r="GMG177" s="95"/>
      <c r="GMH177" s="95"/>
      <c r="GMI177" s="95"/>
      <c r="GMJ177" s="95"/>
      <c r="GMK177" s="95"/>
      <c r="GML177" s="95"/>
      <c r="GMM177" s="95"/>
      <c r="GMN177" s="95"/>
      <c r="GMO177" s="95"/>
      <c r="GMP177" s="95"/>
      <c r="GMQ177" s="95"/>
      <c r="GMR177" s="95"/>
      <c r="GMS177" s="95"/>
      <c r="GMT177" s="95"/>
      <c r="GMU177" s="95"/>
      <c r="GMV177" s="95"/>
      <c r="GMW177" s="95"/>
      <c r="GMX177" s="95"/>
      <c r="GMY177" s="95"/>
      <c r="GMZ177" s="95"/>
      <c r="GNA177" s="95"/>
      <c r="GNB177" s="95"/>
      <c r="GNC177" s="95"/>
      <c r="GND177" s="95"/>
      <c r="GNE177" s="95"/>
      <c r="GNF177" s="95"/>
      <c r="GNG177" s="95"/>
      <c r="GNH177" s="95"/>
      <c r="GNI177" s="95"/>
      <c r="GNJ177" s="95"/>
      <c r="GNK177" s="95"/>
      <c r="GNL177" s="95"/>
      <c r="GNM177" s="95"/>
      <c r="GNN177" s="95"/>
      <c r="GNO177" s="95"/>
      <c r="GNP177" s="95"/>
      <c r="GNQ177" s="95"/>
      <c r="GNR177" s="95"/>
      <c r="GNS177" s="95"/>
      <c r="GNT177" s="95"/>
      <c r="GNU177" s="95"/>
      <c r="GNV177" s="95"/>
      <c r="GNW177" s="95"/>
      <c r="GNX177" s="95"/>
      <c r="GNY177" s="95"/>
      <c r="GNZ177" s="95"/>
      <c r="GOA177" s="95"/>
      <c r="GOB177" s="95"/>
      <c r="GOC177" s="95"/>
      <c r="GOD177" s="95"/>
      <c r="GOE177" s="95"/>
      <c r="GOF177" s="95"/>
      <c r="GOG177" s="95"/>
      <c r="GOH177" s="95"/>
      <c r="GOI177" s="95"/>
      <c r="GOJ177" s="95"/>
      <c r="GOK177" s="95"/>
      <c r="GOL177" s="95"/>
      <c r="GOM177" s="95"/>
      <c r="GON177" s="95"/>
      <c r="GOO177" s="95"/>
      <c r="GOP177" s="95"/>
      <c r="GOQ177" s="95"/>
      <c r="GOR177" s="95"/>
      <c r="GOS177" s="95"/>
      <c r="GOT177" s="95"/>
      <c r="GOU177" s="95"/>
      <c r="GOV177" s="95"/>
      <c r="GOW177" s="95"/>
      <c r="GOX177" s="95"/>
      <c r="GOY177" s="95"/>
      <c r="GOZ177" s="95"/>
      <c r="GPA177" s="95"/>
      <c r="GPB177" s="95"/>
      <c r="GPC177" s="95"/>
      <c r="GPD177" s="95"/>
      <c r="GPE177" s="95"/>
      <c r="GPF177" s="95"/>
      <c r="GPG177" s="95"/>
      <c r="GPH177" s="95"/>
      <c r="GPI177" s="95"/>
      <c r="GPJ177" s="95"/>
      <c r="GPK177" s="95"/>
      <c r="GPL177" s="95"/>
      <c r="GPM177" s="95"/>
      <c r="GPN177" s="95"/>
      <c r="GPO177" s="95"/>
      <c r="GPP177" s="95"/>
      <c r="GPQ177" s="95"/>
      <c r="GPR177" s="95"/>
      <c r="GPS177" s="95"/>
      <c r="GPT177" s="95"/>
      <c r="GPU177" s="95"/>
      <c r="GPV177" s="95"/>
      <c r="GPW177" s="95"/>
      <c r="GPX177" s="95"/>
      <c r="GPY177" s="95"/>
      <c r="GPZ177" s="95"/>
      <c r="GQA177" s="95"/>
      <c r="GQB177" s="95"/>
      <c r="GQC177" s="95"/>
      <c r="GQD177" s="95"/>
      <c r="GQE177" s="95"/>
      <c r="GQF177" s="95"/>
      <c r="GQG177" s="95"/>
      <c r="GQH177" s="95"/>
      <c r="GQI177" s="95"/>
      <c r="GQJ177" s="95"/>
      <c r="GQK177" s="95"/>
      <c r="GQL177" s="95"/>
      <c r="GQM177" s="95"/>
      <c r="GQN177" s="95"/>
      <c r="GQO177" s="95"/>
      <c r="GQP177" s="95"/>
      <c r="GQQ177" s="95"/>
      <c r="GQR177" s="95"/>
      <c r="GQS177" s="95"/>
      <c r="GQT177" s="95"/>
      <c r="GQU177" s="95"/>
      <c r="GQV177" s="95"/>
      <c r="GQW177" s="95"/>
      <c r="GQX177" s="95"/>
      <c r="GQY177" s="95"/>
      <c r="GQZ177" s="95"/>
      <c r="GRA177" s="95"/>
      <c r="GRB177" s="95"/>
      <c r="GRC177" s="95"/>
      <c r="GRD177" s="95"/>
      <c r="GRE177" s="95"/>
      <c r="GRF177" s="95"/>
      <c r="GRG177" s="95"/>
      <c r="GRH177" s="95"/>
      <c r="GRI177" s="95"/>
      <c r="GRJ177" s="95"/>
      <c r="GRK177" s="95"/>
      <c r="GRL177" s="95"/>
      <c r="GRM177" s="95"/>
      <c r="GRN177" s="95"/>
      <c r="GRO177" s="95"/>
      <c r="GRP177" s="95"/>
      <c r="GRQ177" s="95"/>
      <c r="GRR177" s="95"/>
      <c r="GRS177" s="95"/>
      <c r="GRT177" s="95"/>
      <c r="GRU177" s="95"/>
      <c r="GRV177" s="95"/>
      <c r="GRW177" s="95"/>
      <c r="GRX177" s="95"/>
      <c r="GRY177" s="95"/>
      <c r="GRZ177" s="95"/>
      <c r="GSA177" s="95"/>
      <c r="GSB177" s="95"/>
      <c r="GSC177" s="95"/>
      <c r="GSD177" s="95"/>
      <c r="GSE177" s="95"/>
      <c r="GSF177" s="95"/>
      <c r="GSG177" s="95"/>
      <c r="GSH177" s="95"/>
      <c r="GSI177" s="95"/>
      <c r="GSJ177" s="95"/>
      <c r="GSK177" s="95"/>
      <c r="GSL177" s="95"/>
      <c r="GSM177" s="95"/>
      <c r="GSN177" s="95"/>
      <c r="GSO177" s="95"/>
      <c r="GSP177" s="95"/>
      <c r="GSQ177" s="95"/>
      <c r="GSR177" s="95"/>
      <c r="GSS177" s="95"/>
      <c r="GST177" s="95"/>
      <c r="GSU177" s="95"/>
      <c r="GSV177" s="95"/>
      <c r="GSW177" s="95"/>
      <c r="GSX177" s="95"/>
      <c r="GSY177" s="95"/>
      <c r="GSZ177" s="95"/>
      <c r="GTA177" s="95"/>
      <c r="GTB177" s="95"/>
      <c r="GTC177" s="95"/>
      <c r="GTD177" s="95"/>
      <c r="GTE177" s="95"/>
      <c r="GTF177" s="95"/>
      <c r="GTG177" s="95"/>
      <c r="GTH177" s="95"/>
      <c r="GTI177" s="95"/>
      <c r="GTJ177" s="95"/>
      <c r="GTK177" s="95"/>
      <c r="GTL177" s="95"/>
      <c r="GTM177" s="95"/>
      <c r="GTN177" s="95"/>
      <c r="GTO177" s="95"/>
      <c r="GTP177" s="95"/>
      <c r="GTQ177" s="95"/>
      <c r="GTR177" s="95"/>
      <c r="GTS177" s="95"/>
      <c r="GTT177" s="95"/>
      <c r="GTU177" s="95"/>
      <c r="GTV177" s="95"/>
      <c r="GTW177" s="95"/>
      <c r="GTX177" s="95"/>
      <c r="GTY177" s="95"/>
      <c r="GTZ177" s="95"/>
      <c r="GUA177" s="95"/>
      <c r="GUB177" s="95"/>
      <c r="GUC177" s="95"/>
      <c r="GUD177" s="95"/>
      <c r="GUE177" s="95"/>
      <c r="GUF177" s="95"/>
      <c r="GUG177" s="95"/>
      <c r="GUH177" s="95"/>
      <c r="GUI177" s="95"/>
      <c r="GUJ177" s="95"/>
      <c r="GUK177" s="95"/>
      <c r="GUL177" s="95"/>
      <c r="GUM177" s="95"/>
      <c r="GUN177" s="95"/>
      <c r="GUO177" s="95"/>
      <c r="GUP177" s="95"/>
      <c r="GUQ177" s="95"/>
      <c r="GUR177" s="95"/>
      <c r="GUS177" s="95"/>
      <c r="GUT177" s="95"/>
      <c r="GUU177" s="95"/>
      <c r="GUV177" s="95"/>
      <c r="GUW177" s="95"/>
      <c r="GUX177" s="95"/>
      <c r="GUY177" s="95"/>
      <c r="GUZ177" s="95"/>
      <c r="GVA177" s="95"/>
      <c r="GVB177" s="95"/>
      <c r="GVC177" s="95"/>
      <c r="GVD177" s="95"/>
      <c r="GVE177" s="95"/>
      <c r="GVF177" s="95"/>
      <c r="GVG177" s="95"/>
      <c r="GVH177" s="95"/>
      <c r="GVI177" s="95"/>
      <c r="GVJ177" s="95"/>
      <c r="GVK177" s="95"/>
      <c r="GVL177" s="95"/>
      <c r="GVM177" s="95"/>
      <c r="GVN177" s="95"/>
      <c r="GVO177" s="95"/>
      <c r="GVP177" s="95"/>
      <c r="GVQ177" s="95"/>
      <c r="GVR177" s="95"/>
      <c r="GVS177" s="95"/>
      <c r="GVT177" s="95"/>
      <c r="GVU177" s="95"/>
      <c r="GVV177" s="95"/>
      <c r="GVW177" s="95"/>
      <c r="GVX177" s="95"/>
      <c r="GVY177" s="95"/>
      <c r="GVZ177" s="95"/>
      <c r="GWA177" s="95"/>
      <c r="GWB177" s="95"/>
      <c r="GWC177" s="95"/>
      <c r="GWD177" s="95"/>
      <c r="GWE177" s="95"/>
      <c r="GWF177" s="95"/>
      <c r="GWG177" s="95"/>
      <c r="GWH177" s="95"/>
      <c r="GWI177" s="95"/>
      <c r="GWJ177" s="95"/>
      <c r="GWK177" s="95"/>
      <c r="GWL177" s="95"/>
      <c r="GWM177" s="95"/>
      <c r="GWN177" s="95"/>
      <c r="GWO177" s="95"/>
      <c r="GWP177" s="95"/>
      <c r="GWQ177" s="95"/>
      <c r="GWR177" s="95"/>
      <c r="GWS177" s="95"/>
      <c r="GWT177" s="95"/>
      <c r="GWU177" s="95"/>
      <c r="GWV177" s="95"/>
      <c r="GWW177" s="95"/>
      <c r="GWX177" s="95"/>
      <c r="GWY177" s="95"/>
      <c r="GWZ177" s="95"/>
      <c r="GXA177" s="95"/>
      <c r="GXB177" s="95"/>
      <c r="GXC177" s="95"/>
      <c r="GXD177" s="95"/>
      <c r="GXE177" s="95"/>
      <c r="GXF177" s="95"/>
      <c r="GXG177" s="95"/>
      <c r="GXH177" s="95"/>
      <c r="GXI177" s="95"/>
      <c r="GXJ177" s="95"/>
      <c r="GXK177" s="95"/>
      <c r="GXL177" s="95"/>
      <c r="GXM177" s="95"/>
      <c r="GXN177" s="95"/>
      <c r="GXO177" s="95"/>
      <c r="GXP177" s="95"/>
      <c r="GXQ177" s="95"/>
      <c r="GXR177" s="95"/>
      <c r="GXS177" s="95"/>
      <c r="GXT177" s="95"/>
      <c r="GXU177" s="95"/>
      <c r="GXV177" s="95"/>
      <c r="GXW177" s="95"/>
      <c r="GXX177" s="95"/>
      <c r="GXY177" s="95"/>
      <c r="GXZ177" s="95"/>
      <c r="GYA177" s="95"/>
      <c r="GYB177" s="95"/>
      <c r="GYC177" s="95"/>
      <c r="GYD177" s="95"/>
      <c r="GYE177" s="95"/>
      <c r="GYF177" s="95"/>
      <c r="GYG177" s="95"/>
      <c r="GYH177" s="95"/>
      <c r="GYI177" s="95"/>
      <c r="GYJ177" s="95"/>
      <c r="GYK177" s="95"/>
      <c r="GYL177" s="95"/>
      <c r="GYM177" s="95"/>
      <c r="GYN177" s="95"/>
      <c r="GYO177" s="95"/>
      <c r="GYP177" s="95"/>
      <c r="GYQ177" s="95"/>
      <c r="GYR177" s="95"/>
      <c r="GYS177" s="95"/>
      <c r="GYT177" s="95"/>
      <c r="GYU177" s="95"/>
      <c r="GYV177" s="95"/>
      <c r="GYW177" s="95"/>
      <c r="GYX177" s="95"/>
      <c r="GYY177" s="95"/>
      <c r="GYZ177" s="95"/>
      <c r="GZA177" s="95"/>
      <c r="GZB177" s="95"/>
      <c r="GZC177" s="95"/>
      <c r="GZD177" s="95"/>
      <c r="GZE177" s="95"/>
      <c r="GZF177" s="95"/>
      <c r="GZG177" s="95"/>
      <c r="GZH177" s="95"/>
      <c r="GZI177" s="95"/>
      <c r="GZJ177" s="95"/>
      <c r="GZK177" s="95"/>
      <c r="GZL177" s="95"/>
      <c r="GZM177" s="95"/>
      <c r="GZN177" s="95"/>
      <c r="GZO177" s="95"/>
      <c r="GZP177" s="95"/>
      <c r="GZQ177" s="95"/>
      <c r="GZR177" s="95"/>
      <c r="GZS177" s="95"/>
      <c r="GZT177" s="95"/>
      <c r="GZU177" s="95"/>
      <c r="GZV177" s="95"/>
      <c r="GZW177" s="95"/>
      <c r="GZX177" s="95"/>
      <c r="GZY177" s="95"/>
      <c r="GZZ177" s="95"/>
      <c r="HAA177" s="95"/>
      <c r="HAB177" s="95"/>
      <c r="HAC177" s="95"/>
      <c r="HAD177" s="95"/>
      <c r="HAE177" s="95"/>
      <c r="HAF177" s="95"/>
      <c r="HAG177" s="95"/>
      <c r="HAH177" s="95"/>
      <c r="HAI177" s="95"/>
      <c r="HAJ177" s="95"/>
      <c r="HAK177" s="95"/>
      <c r="HAL177" s="95"/>
      <c r="HAM177" s="95"/>
      <c r="HAN177" s="95"/>
      <c r="HAO177" s="95"/>
      <c r="HAP177" s="95"/>
      <c r="HAQ177" s="95"/>
      <c r="HAR177" s="95"/>
      <c r="HAS177" s="95"/>
      <c r="HAT177" s="95"/>
      <c r="HAU177" s="95"/>
      <c r="HAV177" s="95"/>
      <c r="HAW177" s="95"/>
      <c r="HAX177" s="95"/>
      <c r="HAY177" s="95"/>
      <c r="HAZ177" s="95"/>
      <c r="HBA177" s="95"/>
      <c r="HBB177" s="95"/>
      <c r="HBC177" s="95"/>
      <c r="HBD177" s="95"/>
      <c r="HBE177" s="95"/>
      <c r="HBF177" s="95"/>
      <c r="HBG177" s="95"/>
      <c r="HBH177" s="95"/>
      <c r="HBI177" s="95"/>
      <c r="HBJ177" s="95"/>
      <c r="HBK177" s="95"/>
      <c r="HBL177" s="95"/>
      <c r="HBM177" s="95"/>
      <c r="HBN177" s="95"/>
      <c r="HBO177" s="95"/>
      <c r="HBP177" s="95"/>
      <c r="HBQ177" s="95"/>
      <c r="HBR177" s="95"/>
      <c r="HBS177" s="95"/>
      <c r="HBT177" s="95"/>
      <c r="HBU177" s="95"/>
      <c r="HBV177" s="95"/>
      <c r="HBW177" s="95"/>
      <c r="HBX177" s="95"/>
      <c r="HBY177" s="95"/>
      <c r="HBZ177" s="95"/>
      <c r="HCA177" s="95"/>
      <c r="HCB177" s="95"/>
      <c r="HCC177" s="95"/>
      <c r="HCD177" s="95"/>
      <c r="HCE177" s="95"/>
      <c r="HCF177" s="95"/>
      <c r="HCG177" s="95"/>
      <c r="HCH177" s="95"/>
      <c r="HCI177" s="95"/>
      <c r="HCJ177" s="95"/>
      <c r="HCK177" s="95"/>
      <c r="HCL177" s="95"/>
      <c r="HCM177" s="95"/>
      <c r="HCN177" s="95"/>
      <c r="HCO177" s="95"/>
      <c r="HCP177" s="95"/>
      <c r="HCQ177" s="95"/>
      <c r="HCR177" s="95"/>
      <c r="HCS177" s="95"/>
      <c r="HCT177" s="95"/>
      <c r="HCU177" s="95"/>
      <c r="HCV177" s="95"/>
      <c r="HCW177" s="95"/>
      <c r="HCX177" s="95"/>
      <c r="HCY177" s="95"/>
      <c r="HCZ177" s="95"/>
      <c r="HDA177" s="95"/>
      <c r="HDB177" s="95"/>
      <c r="HDC177" s="95"/>
      <c r="HDD177" s="95"/>
      <c r="HDE177" s="95"/>
      <c r="HDF177" s="95"/>
      <c r="HDG177" s="95"/>
      <c r="HDH177" s="95"/>
      <c r="HDI177" s="95"/>
      <c r="HDJ177" s="95"/>
      <c r="HDK177" s="95"/>
      <c r="HDL177" s="95"/>
      <c r="HDM177" s="95"/>
      <c r="HDN177" s="95"/>
      <c r="HDO177" s="95"/>
      <c r="HDP177" s="95"/>
      <c r="HDQ177" s="95"/>
      <c r="HDR177" s="95"/>
      <c r="HDS177" s="95"/>
      <c r="HDT177" s="95"/>
      <c r="HDU177" s="95"/>
      <c r="HDV177" s="95"/>
      <c r="HDW177" s="95"/>
      <c r="HDX177" s="95"/>
      <c r="HDY177" s="95"/>
      <c r="HDZ177" s="95"/>
      <c r="HEA177" s="95"/>
      <c r="HEB177" s="95"/>
      <c r="HEC177" s="95"/>
      <c r="HED177" s="95"/>
      <c r="HEE177" s="95"/>
      <c r="HEF177" s="95"/>
      <c r="HEG177" s="95"/>
      <c r="HEH177" s="95"/>
      <c r="HEI177" s="95"/>
      <c r="HEJ177" s="95"/>
      <c r="HEK177" s="95"/>
      <c r="HEL177" s="95"/>
      <c r="HEM177" s="95"/>
      <c r="HEN177" s="95"/>
      <c r="HEO177" s="95"/>
      <c r="HEP177" s="95"/>
      <c r="HEQ177" s="95"/>
      <c r="HER177" s="95"/>
      <c r="HES177" s="95"/>
      <c r="HET177" s="95"/>
      <c r="HEU177" s="95"/>
      <c r="HEV177" s="95"/>
      <c r="HEW177" s="95"/>
      <c r="HEX177" s="95"/>
      <c r="HEY177" s="95"/>
      <c r="HEZ177" s="95"/>
      <c r="HFA177" s="95"/>
      <c r="HFB177" s="95"/>
      <c r="HFC177" s="95"/>
      <c r="HFD177" s="95"/>
      <c r="HFE177" s="95"/>
      <c r="HFF177" s="95"/>
      <c r="HFG177" s="95"/>
      <c r="HFH177" s="95"/>
      <c r="HFI177" s="95"/>
      <c r="HFJ177" s="95"/>
      <c r="HFK177" s="95"/>
      <c r="HFL177" s="95"/>
      <c r="HFM177" s="95"/>
      <c r="HFN177" s="95"/>
      <c r="HFO177" s="95"/>
      <c r="HFP177" s="95"/>
      <c r="HFQ177" s="95"/>
      <c r="HFR177" s="95"/>
      <c r="HFS177" s="95"/>
      <c r="HFT177" s="95"/>
      <c r="HFU177" s="95"/>
      <c r="HFV177" s="95"/>
      <c r="HFW177" s="95"/>
      <c r="HFX177" s="95"/>
      <c r="HFY177" s="95"/>
      <c r="HFZ177" s="95"/>
      <c r="HGA177" s="95"/>
      <c r="HGB177" s="95"/>
      <c r="HGC177" s="95"/>
      <c r="HGD177" s="95"/>
      <c r="HGE177" s="95"/>
      <c r="HGF177" s="95"/>
      <c r="HGG177" s="95"/>
      <c r="HGH177" s="95"/>
      <c r="HGI177" s="95"/>
      <c r="HGJ177" s="95"/>
      <c r="HGK177" s="95"/>
      <c r="HGL177" s="95"/>
      <c r="HGM177" s="95"/>
      <c r="HGN177" s="95"/>
      <c r="HGO177" s="95"/>
      <c r="HGP177" s="95"/>
      <c r="HGQ177" s="95"/>
      <c r="HGR177" s="95"/>
      <c r="HGS177" s="95"/>
      <c r="HGT177" s="95"/>
      <c r="HGU177" s="95"/>
      <c r="HGV177" s="95"/>
      <c r="HGW177" s="95"/>
      <c r="HGX177" s="95"/>
      <c r="HGY177" s="95"/>
      <c r="HGZ177" s="95"/>
      <c r="HHA177" s="95"/>
      <c r="HHB177" s="95"/>
      <c r="HHC177" s="95"/>
      <c r="HHD177" s="95"/>
      <c r="HHE177" s="95"/>
      <c r="HHF177" s="95"/>
      <c r="HHG177" s="95"/>
      <c r="HHH177" s="95"/>
      <c r="HHI177" s="95"/>
      <c r="HHJ177" s="95"/>
      <c r="HHK177" s="95"/>
      <c r="HHL177" s="95"/>
      <c r="HHM177" s="95"/>
      <c r="HHN177" s="95"/>
      <c r="HHO177" s="95"/>
      <c r="HHP177" s="95"/>
      <c r="HHQ177" s="95"/>
      <c r="HHR177" s="95"/>
      <c r="HHS177" s="95"/>
      <c r="HHT177" s="95"/>
      <c r="HHU177" s="95"/>
      <c r="HHV177" s="95"/>
      <c r="HHW177" s="95"/>
      <c r="HHX177" s="95"/>
      <c r="HHY177" s="95"/>
      <c r="HHZ177" s="95"/>
      <c r="HIA177" s="95"/>
      <c r="HIB177" s="95"/>
      <c r="HIC177" s="95"/>
      <c r="HID177" s="95"/>
      <c r="HIE177" s="95"/>
      <c r="HIF177" s="95"/>
      <c r="HIG177" s="95"/>
      <c r="HIH177" s="95"/>
      <c r="HII177" s="95"/>
      <c r="HIJ177" s="95"/>
      <c r="HIK177" s="95"/>
      <c r="HIL177" s="95"/>
      <c r="HIM177" s="95"/>
      <c r="HIN177" s="95"/>
      <c r="HIO177" s="95"/>
      <c r="HIP177" s="95"/>
      <c r="HIQ177" s="95"/>
      <c r="HIR177" s="95"/>
      <c r="HIS177" s="95"/>
      <c r="HIT177" s="95"/>
      <c r="HIU177" s="95"/>
      <c r="HIV177" s="95"/>
      <c r="HIW177" s="95"/>
      <c r="HIX177" s="95"/>
      <c r="HIY177" s="95"/>
      <c r="HIZ177" s="95"/>
      <c r="HJA177" s="95"/>
      <c r="HJB177" s="95"/>
      <c r="HJC177" s="95"/>
      <c r="HJD177" s="95"/>
      <c r="HJE177" s="95"/>
      <c r="HJF177" s="95"/>
      <c r="HJG177" s="95"/>
      <c r="HJH177" s="95"/>
      <c r="HJI177" s="95"/>
      <c r="HJJ177" s="95"/>
      <c r="HJK177" s="95"/>
      <c r="HJL177" s="95"/>
      <c r="HJM177" s="95"/>
      <c r="HJN177" s="95"/>
      <c r="HJO177" s="95"/>
      <c r="HJP177" s="95"/>
      <c r="HJQ177" s="95"/>
      <c r="HJR177" s="95"/>
      <c r="HJS177" s="95"/>
      <c r="HJT177" s="95"/>
      <c r="HJU177" s="95"/>
      <c r="HJV177" s="95"/>
      <c r="HJW177" s="95"/>
      <c r="HJX177" s="95"/>
      <c r="HJY177" s="95"/>
      <c r="HJZ177" s="95"/>
      <c r="HKA177" s="95"/>
      <c r="HKB177" s="95"/>
      <c r="HKC177" s="95"/>
      <c r="HKD177" s="95"/>
      <c r="HKE177" s="95"/>
      <c r="HKF177" s="95"/>
      <c r="HKG177" s="95"/>
      <c r="HKH177" s="95"/>
      <c r="HKI177" s="95"/>
      <c r="HKJ177" s="95"/>
      <c r="HKK177" s="95"/>
      <c r="HKL177" s="95"/>
      <c r="HKM177" s="95"/>
      <c r="HKN177" s="95"/>
      <c r="HKO177" s="95"/>
      <c r="HKP177" s="95"/>
      <c r="HKQ177" s="95"/>
      <c r="HKR177" s="95"/>
      <c r="HKS177" s="95"/>
      <c r="HKT177" s="95"/>
      <c r="HKU177" s="95"/>
      <c r="HKV177" s="95"/>
      <c r="HKW177" s="95"/>
      <c r="HKX177" s="95"/>
      <c r="HKY177" s="95"/>
      <c r="HKZ177" s="95"/>
      <c r="HLA177" s="95"/>
      <c r="HLB177" s="95"/>
      <c r="HLC177" s="95"/>
      <c r="HLD177" s="95"/>
      <c r="HLE177" s="95"/>
      <c r="HLF177" s="95"/>
      <c r="HLG177" s="95"/>
      <c r="HLH177" s="95"/>
      <c r="HLI177" s="95"/>
      <c r="HLJ177" s="95"/>
      <c r="HLK177" s="95"/>
      <c r="HLL177" s="95"/>
      <c r="HLM177" s="95"/>
      <c r="HLN177" s="95"/>
      <c r="HLO177" s="95"/>
      <c r="HLP177" s="95"/>
      <c r="HLQ177" s="95"/>
      <c r="HLR177" s="95"/>
      <c r="HLS177" s="95"/>
      <c r="HLT177" s="95"/>
      <c r="HLU177" s="95"/>
      <c r="HLV177" s="95"/>
      <c r="HLW177" s="95"/>
      <c r="HLX177" s="95"/>
      <c r="HLY177" s="95"/>
      <c r="HLZ177" s="95"/>
      <c r="HMA177" s="95"/>
      <c r="HMB177" s="95"/>
      <c r="HMC177" s="95"/>
      <c r="HMD177" s="95"/>
      <c r="HME177" s="95"/>
      <c r="HMF177" s="95"/>
      <c r="HMG177" s="95"/>
      <c r="HMH177" s="95"/>
      <c r="HMI177" s="95"/>
      <c r="HMJ177" s="95"/>
      <c r="HMK177" s="95"/>
      <c r="HML177" s="95"/>
      <c r="HMM177" s="95"/>
      <c r="HMN177" s="95"/>
      <c r="HMO177" s="95"/>
      <c r="HMP177" s="95"/>
      <c r="HMQ177" s="95"/>
      <c r="HMR177" s="95"/>
      <c r="HMS177" s="95"/>
      <c r="HMT177" s="95"/>
      <c r="HMU177" s="95"/>
      <c r="HMV177" s="95"/>
      <c r="HMW177" s="95"/>
      <c r="HMX177" s="95"/>
      <c r="HMY177" s="95"/>
      <c r="HMZ177" s="95"/>
      <c r="HNA177" s="95"/>
      <c r="HNB177" s="95"/>
      <c r="HNC177" s="95"/>
      <c r="HND177" s="95"/>
      <c r="HNE177" s="95"/>
      <c r="HNF177" s="95"/>
      <c r="HNG177" s="95"/>
      <c r="HNH177" s="95"/>
      <c r="HNI177" s="95"/>
      <c r="HNJ177" s="95"/>
      <c r="HNK177" s="95"/>
      <c r="HNL177" s="95"/>
      <c r="HNM177" s="95"/>
      <c r="HNN177" s="95"/>
      <c r="HNO177" s="95"/>
      <c r="HNP177" s="95"/>
      <c r="HNQ177" s="95"/>
      <c r="HNR177" s="95"/>
      <c r="HNS177" s="95"/>
      <c r="HNT177" s="95"/>
      <c r="HNU177" s="95"/>
      <c r="HNV177" s="95"/>
      <c r="HNW177" s="95"/>
      <c r="HNX177" s="95"/>
      <c r="HNY177" s="95"/>
      <c r="HNZ177" s="95"/>
      <c r="HOA177" s="95"/>
      <c r="HOB177" s="95"/>
      <c r="HOC177" s="95"/>
      <c r="HOD177" s="95"/>
      <c r="HOE177" s="95"/>
      <c r="HOF177" s="95"/>
      <c r="HOG177" s="95"/>
      <c r="HOH177" s="95"/>
      <c r="HOI177" s="95"/>
      <c r="HOJ177" s="95"/>
      <c r="HOK177" s="95"/>
      <c r="HOL177" s="95"/>
      <c r="HOM177" s="95"/>
      <c r="HON177" s="95"/>
      <c r="HOO177" s="95"/>
      <c r="HOP177" s="95"/>
      <c r="HOQ177" s="95"/>
      <c r="HOR177" s="95"/>
      <c r="HOS177" s="95"/>
      <c r="HOT177" s="95"/>
      <c r="HOU177" s="95"/>
      <c r="HOV177" s="95"/>
      <c r="HOW177" s="95"/>
      <c r="HOX177" s="95"/>
      <c r="HOY177" s="95"/>
      <c r="HOZ177" s="95"/>
      <c r="HPA177" s="95"/>
      <c r="HPB177" s="95"/>
      <c r="HPC177" s="95"/>
      <c r="HPD177" s="95"/>
      <c r="HPE177" s="95"/>
      <c r="HPF177" s="95"/>
      <c r="HPG177" s="95"/>
      <c r="HPH177" s="95"/>
      <c r="HPI177" s="95"/>
      <c r="HPJ177" s="95"/>
      <c r="HPK177" s="95"/>
      <c r="HPL177" s="95"/>
      <c r="HPM177" s="95"/>
      <c r="HPN177" s="95"/>
      <c r="HPO177" s="95"/>
      <c r="HPP177" s="95"/>
      <c r="HPQ177" s="95"/>
      <c r="HPR177" s="95"/>
      <c r="HPS177" s="95"/>
      <c r="HPT177" s="95"/>
      <c r="HPU177" s="95"/>
      <c r="HPV177" s="95"/>
      <c r="HPW177" s="95"/>
      <c r="HPX177" s="95"/>
      <c r="HPY177" s="95"/>
      <c r="HPZ177" s="95"/>
      <c r="HQA177" s="95"/>
      <c r="HQB177" s="95"/>
      <c r="HQC177" s="95"/>
      <c r="HQD177" s="95"/>
      <c r="HQE177" s="95"/>
      <c r="HQF177" s="95"/>
      <c r="HQG177" s="95"/>
      <c r="HQH177" s="95"/>
      <c r="HQI177" s="95"/>
      <c r="HQJ177" s="95"/>
      <c r="HQK177" s="95"/>
      <c r="HQL177" s="95"/>
      <c r="HQM177" s="95"/>
      <c r="HQN177" s="95"/>
      <c r="HQO177" s="95"/>
      <c r="HQP177" s="95"/>
      <c r="HQQ177" s="95"/>
      <c r="HQR177" s="95"/>
      <c r="HQS177" s="95"/>
      <c r="HQT177" s="95"/>
      <c r="HQU177" s="95"/>
      <c r="HQV177" s="95"/>
      <c r="HQW177" s="95"/>
      <c r="HQX177" s="95"/>
      <c r="HQY177" s="95"/>
      <c r="HQZ177" s="95"/>
      <c r="HRA177" s="95"/>
      <c r="HRB177" s="95"/>
      <c r="HRC177" s="95"/>
      <c r="HRD177" s="95"/>
      <c r="HRE177" s="95"/>
      <c r="HRF177" s="95"/>
      <c r="HRG177" s="95"/>
      <c r="HRH177" s="95"/>
      <c r="HRI177" s="95"/>
      <c r="HRJ177" s="95"/>
      <c r="HRK177" s="95"/>
      <c r="HRL177" s="95"/>
      <c r="HRM177" s="95"/>
      <c r="HRN177" s="95"/>
      <c r="HRO177" s="95"/>
      <c r="HRP177" s="95"/>
      <c r="HRQ177" s="95"/>
      <c r="HRR177" s="95"/>
      <c r="HRS177" s="95"/>
      <c r="HRT177" s="95"/>
      <c r="HRU177" s="95"/>
      <c r="HRV177" s="95"/>
      <c r="HRW177" s="95"/>
      <c r="HRX177" s="95"/>
      <c r="HRY177" s="95"/>
      <c r="HRZ177" s="95"/>
      <c r="HSA177" s="95"/>
      <c r="HSB177" s="95"/>
      <c r="HSC177" s="95"/>
      <c r="HSD177" s="95"/>
      <c r="HSE177" s="95"/>
      <c r="HSF177" s="95"/>
      <c r="HSG177" s="95"/>
      <c r="HSH177" s="95"/>
      <c r="HSI177" s="95"/>
      <c r="HSJ177" s="95"/>
      <c r="HSK177" s="95"/>
      <c r="HSL177" s="95"/>
      <c r="HSM177" s="95"/>
      <c r="HSN177" s="95"/>
      <c r="HSO177" s="95"/>
      <c r="HSP177" s="95"/>
      <c r="HSQ177" s="95"/>
      <c r="HSR177" s="95"/>
      <c r="HSS177" s="95"/>
      <c r="HST177" s="95"/>
      <c r="HSU177" s="95"/>
      <c r="HSV177" s="95"/>
      <c r="HSW177" s="95"/>
      <c r="HSX177" s="95"/>
      <c r="HSY177" s="95"/>
      <c r="HSZ177" s="95"/>
      <c r="HTA177" s="95"/>
      <c r="HTB177" s="95"/>
      <c r="HTC177" s="95"/>
      <c r="HTD177" s="95"/>
      <c r="HTE177" s="95"/>
      <c r="HTF177" s="95"/>
      <c r="HTG177" s="95"/>
      <c r="HTH177" s="95"/>
      <c r="HTI177" s="95"/>
      <c r="HTJ177" s="95"/>
      <c r="HTK177" s="95"/>
      <c r="HTL177" s="95"/>
      <c r="HTM177" s="95"/>
      <c r="HTN177" s="95"/>
      <c r="HTO177" s="95"/>
      <c r="HTP177" s="95"/>
      <c r="HTQ177" s="95"/>
      <c r="HTR177" s="95"/>
      <c r="HTS177" s="95"/>
      <c r="HTT177" s="95"/>
      <c r="HTU177" s="95"/>
      <c r="HTV177" s="95"/>
      <c r="HTW177" s="95"/>
      <c r="HTX177" s="95"/>
      <c r="HTY177" s="95"/>
      <c r="HTZ177" s="95"/>
      <c r="HUA177" s="95"/>
      <c r="HUB177" s="95"/>
      <c r="HUC177" s="95"/>
      <c r="HUD177" s="95"/>
      <c r="HUE177" s="95"/>
      <c r="HUF177" s="95"/>
      <c r="HUG177" s="95"/>
      <c r="HUH177" s="95"/>
      <c r="HUI177" s="95"/>
      <c r="HUJ177" s="95"/>
      <c r="HUK177" s="95"/>
      <c r="HUL177" s="95"/>
      <c r="HUM177" s="95"/>
      <c r="HUN177" s="95"/>
      <c r="HUO177" s="95"/>
      <c r="HUP177" s="95"/>
      <c r="HUQ177" s="95"/>
      <c r="HUR177" s="95"/>
      <c r="HUS177" s="95"/>
      <c r="HUT177" s="95"/>
      <c r="HUU177" s="95"/>
      <c r="HUV177" s="95"/>
      <c r="HUW177" s="95"/>
      <c r="HUX177" s="95"/>
      <c r="HUY177" s="95"/>
      <c r="HUZ177" s="95"/>
      <c r="HVA177" s="95"/>
      <c r="HVB177" s="95"/>
      <c r="HVC177" s="95"/>
      <c r="HVD177" s="95"/>
      <c r="HVE177" s="95"/>
      <c r="HVF177" s="95"/>
      <c r="HVG177" s="95"/>
      <c r="HVH177" s="95"/>
      <c r="HVI177" s="95"/>
      <c r="HVJ177" s="95"/>
      <c r="HVK177" s="95"/>
      <c r="HVL177" s="95"/>
      <c r="HVM177" s="95"/>
      <c r="HVN177" s="95"/>
      <c r="HVO177" s="95"/>
      <c r="HVP177" s="95"/>
      <c r="HVQ177" s="95"/>
      <c r="HVR177" s="95"/>
      <c r="HVS177" s="95"/>
      <c r="HVT177" s="95"/>
      <c r="HVU177" s="95"/>
      <c r="HVV177" s="95"/>
      <c r="HVW177" s="95"/>
      <c r="HVX177" s="95"/>
      <c r="HVY177" s="95"/>
      <c r="HVZ177" s="95"/>
      <c r="HWA177" s="95"/>
      <c r="HWB177" s="95"/>
      <c r="HWC177" s="95"/>
      <c r="HWD177" s="95"/>
      <c r="HWE177" s="95"/>
      <c r="HWF177" s="95"/>
      <c r="HWG177" s="95"/>
      <c r="HWH177" s="95"/>
      <c r="HWI177" s="95"/>
      <c r="HWJ177" s="95"/>
      <c r="HWK177" s="95"/>
      <c r="HWL177" s="95"/>
      <c r="HWM177" s="95"/>
      <c r="HWN177" s="95"/>
      <c r="HWO177" s="95"/>
      <c r="HWP177" s="95"/>
      <c r="HWQ177" s="95"/>
      <c r="HWR177" s="95"/>
      <c r="HWS177" s="95"/>
      <c r="HWT177" s="95"/>
      <c r="HWU177" s="95"/>
      <c r="HWV177" s="95"/>
      <c r="HWW177" s="95"/>
      <c r="HWX177" s="95"/>
      <c r="HWY177" s="95"/>
      <c r="HWZ177" s="95"/>
      <c r="HXA177" s="95"/>
      <c r="HXB177" s="95"/>
      <c r="HXC177" s="95"/>
      <c r="HXD177" s="95"/>
      <c r="HXE177" s="95"/>
      <c r="HXF177" s="95"/>
      <c r="HXG177" s="95"/>
      <c r="HXH177" s="95"/>
      <c r="HXI177" s="95"/>
      <c r="HXJ177" s="95"/>
      <c r="HXK177" s="95"/>
      <c r="HXL177" s="95"/>
      <c r="HXM177" s="95"/>
      <c r="HXN177" s="95"/>
      <c r="HXO177" s="95"/>
      <c r="HXP177" s="95"/>
      <c r="HXQ177" s="95"/>
      <c r="HXR177" s="95"/>
      <c r="HXS177" s="95"/>
      <c r="HXT177" s="95"/>
      <c r="HXU177" s="95"/>
      <c r="HXV177" s="95"/>
      <c r="HXW177" s="95"/>
      <c r="HXX177" s="95"/>
      <c r="HXY177" s="95"/>
      <c r="HXZ177" s="95"/>
      <c r="HYA177" s="95"/>
      <c r="HYB177" s="95"/>
      <c r="HYC177" s="95"/>
      <c r="HYD177" s="95"/>
      <c r="HYE177" s="95"/>
      <c r="HYF177" s="95"/>
      <c r="HYG177" s="95"/>
      <c r="HYH177" s="95"/>
      <c r="HYI177" s="95"/>
      <c r="HYJ177" s="95"/>
      <c r="HYK177" s="95"/>
      <c r="HYL177" s="95"/>
      <c r="HYM177" s="95"/>
      <c r="HYN177" s="95"/>
      <c r="HYO177" s="95"/>
      <c r="HYP177" s="95"/>
      <c r="HYQ177" s="95"/>
      <c r="HYR177" s="95"/>
      <c r="HYS177" s="95"/>
      <c r="HYT177" s="95"/>
      <c r="HYU177" s="95"/>
      <c r="HYV177" s="95"/>
      <c r="HYW177" s="95"/>
      <c r="HYX177" s="95"/>
      <c r="HYY177" s="95"/>
      <c r="HYZ177" s="95"/>
      <c r="HZA177" s="95"/>
      <c r="HZB177" s="95"/>
      <c r="HZC177" s="95"/>
      <c r="HZD177" s="95"/>
      <c r="HZE177" s="95"/>
      <c r="HZF177" s="95"/>
      <c r="HZG177" s="95"/>
      <c r="HZH177" s="95"/>
      <c r="HZI177" s="95"/>
      <c r="HZJ177" s="95"/>
      <c r="HZK177" s="95"/>
      <c r="HZL177" s="95"/>
      <c r="HZM177" s="95"/>
      <c r="HZN177" s="95"/>
      <c r="HZO177" s="95"/>
      <c r="HZP177" s="95"/>
      <c r="HZQ177" s="95"/>
      <c r="HZR177" s="95"/>
      <c r="HZS177" s="95"/>
      <c r="HZT177" s="95"/>
      <c r="HZU177" s="95"/>
      <c r="HZV177" s="95"/>
      <c r="HZW177" s="95"/>
      <c r="HZX177" s="95"/>
      <c r="HZY177" s="95"/>
      <c r="HZZ177" s="95"/>
      <c r="IAA177" s="95"/>
      <c r="IAB177" s="95"/>
      <c r="IAC177" s="95"/>
      <c r="IAD177" s="95"/>
      <c r="IAE177" s="95"/>
      <c r="IAF177" s="95"/>
      <c r="IAG177" s="95"/>
      <c r="IAH177" s="95"/>
      <c r="IAI177" s="95"/>
      <c r="IAJ177" s="95"/>
      <c r="IAK177" s="95"/>
      <c r="IAL177" s="95"/>
      <c r="IAM177" s="95"/>
      <c r="IAN177" s="95"/>
      <c r="IAO177" s="95"/>
      <c r="IAP177" s="95"/>
      <c r="IAQ177" s="95"/>
      <c r="IAR177" s="95"/>
      <c r="IAS177" s="95"/>
      <c r="IAT177" s="95"/>
      <c r="IAU177" s="95"/>
      <c r="IAV177" s="95"/>
      <c r="IAW177" s="95"/>
      <c r="IAX177" s="95"/>
      <c r="IAY177" s="95"/>
      <c r="IAZ177" s="95"/>
      <c r="IBA177" s="95"/>
      <c r="IBB177" s="95"/>
      <c r="IBC177" s="95"/>
      <c r="IBD177" s="95"/>
      <c r="IBE177" s="95"/>
      <c r="IBF177" s="95"/>
      <c r="IBG177" s="95"/>
      <c r="IBH177" s="95"/>
      <c r="IBI177" s="95"/>
      <c r="IBJ177" s="95"/>
      <c r="IBK177" s="95"/>
      <c r="IBL177" s="95"/>
      <c r="IBM177" s="95"/>
      <c r="IBN177" s="95"/>
      <c r="IBO177" s="95"/>
      <c r="IBP177" s="95"/>
      <c r="IBQ177" s="95"/>
      <c r="IBR177" s="95"/>
      <c r="IBS177" s="95"/>
      <c r="IBT177" s="95"/>
      <c r="IBU177" s="95"/>
      <c r="IBV177" s="95"/>
      <c r="IBW177" s="95"/>
      <c r="IBX177" s="95"/>
      <c r="IBY177" s="95"/>
      <c r="IBZ177" s="95"/>
      <c r="ICA177" s="95"/>
      <c r="ICB177" s="95"/>
      <c r="ICC177" s="95"/>
      <c r="ICD177" s="95"/>
      <c r="ICE177" s="95"/>
      <c r="ICF177" s="95"/>
      <c r="ICG177" s="95"/>
      <c r="ICH177" s="95"/>
      <c r="ICI177" s="95"/>
      <c r="ICJ177" s="95"/>
      <c r="ICK177" s="95"/>
      <c r="ICL177" s="95"/>
      <c r="ICM177" s="95"/>
      <c r="ICN177" s="95"/>
      <c r="ICO177" s="95"/>
      <c r="ICP177" s="95"/>
      <c r="ICQ177" s="95"/>
      <c r="ICR177" s="95"/>
      <c r="ICS177" s="95"/>
      <c r="ICT177" s="95"/>
      <c r="ICU177" s="95"/>
      <c r="ICV177" s="95"/>
      <c r="ICW177" s="95"/>
      <c r="ICX177" s="95"/>
      <c r="ICY177" s="95"/>
      <c r="ICZ177" s="95"/>
      <c r="IDA177" s="95"/>
      <c r="IDB177" s="95"/>
      <c r="IDC177" s="95"/>
      <c r="IDD177" s="95"/>
      <c r="IDE177" s="95"/>
      <c r="IDF177" s="95"/>
      <c r="IDG177" s="95"/>
      <c r="IDH177" s="95"/>
      <c r="IDI177" s="95"/>
      <c r="IDJ177" s="95"/>
      <c r="IDK177" s="95"/>
      <c r="IDL177" s="95"/>
      <c r="IDM177" s="95"/>
      <c r="IDN177" s="95"/>
      <c r="IDO177" s="95"/>
      <c r="IDP177" s="95"/>
      <c r="IDQ177" s="95"/>
      <c r="IDR177" s="95"/>
      <c r="IDS177" s="95"/>
      <c r="IDT177" s="95"/>
      <c r="IDU177" s="95"/>
      <c r="IDV177" s="95"/>
      <c r="IDW177" s="95"/>
      <c r="IDX177" s="95"/>
      <c r="IDY177" s="95"/>
      <c r="IDZ177" s="95"/>
      <c r="IEA177" s="95"/>
      <c r="IEB177" s="95"/>
      <c r="IEC177" s="95"/>
      <c r="IED177" s="95"/>
      <c r="IEE177" s="95"/>
      <c r="IEF177" s="95"/>
      <c r="IEG177" s="95"/>
      <c r="IEH177" s="95"/>
      <c r="IEI177" s="95"/>
      <c r="IEJ177" s="95"/>
      <c r="IEK177" s="95"/>
      <c r="IEL177" s="95"/>
      <c r="IEM177" s="95"/>
      <c r="IEN177" s="95"/>
      <c r="IEO177" s="95"/>
      <c r="IEP177" s="95"/>
      <c r="IEQ177" s="95"/>
      <c r="IER177" s="95"/>
      <c r="IES177" s="95"/>
      <c r="IET177" s="95"/>
      <c r="IEU177" s="95"/>
      <c r="IEV177" s="95"/>
      <c r="IEW177" s="95"/>
      <c r="IEX177" s="95"/>
      <c r="IEY177" s="95"/>
      <c r="IEZ177" s="95"/>
      <c r="IFA177" s="95"/>
      <c r="IFB177" s="95"/>
      <c r="IFC177" s="95"/>
      <c r="IFD177" s="95"/>
      <c r="IFE177" s="95"/>
      <c r="IFF177" s="95"/>
      <c r="IFG177" s="95"/>
      <c r="IFH177" s="95"/>
      <c r="IFI177" s="95"/>
      <c r="IFJ177" s="95"/>
      <c r="IFK177" s="95"/>
      <c r="IFL177" s="95"/>
      <c r="IFM177" s="95"/>
      <c r="IFN177" s="95"/>
      <c r="IFO177" s="95"/>
      <c r="IFP177" s="95"/>
      <c r="IFQ177" s="95"/>
      <c r="IFR177" s="95"/>
      <c r="IFS177" s="95"/>
      <c r="IFT177" s="95"/>
      <c r="IFU177" s="95"/>
      <c r="IFV177" s="95"/>
      <c r="IFW177" s="95"/>
      <c r="IFX177" s="95"/>
      <c r="IFY177" s="95"/>
      <c r="IFZ177" s="95"/>
      <c r="IGA177" s="95"/>
      <c r="IGB177" s="95"/>
      <c r="IGC177" s="95"/>
      <c r="IGD177" s="95"/>
      <c r="IGE177" s="95"/>
      <c r="IGF177" s="95"/>
      <c r="IGG177" s="95"/>
      <c r="IGH177" s="95"/>
      <c r="IGI177" s="95"/>
      <c r="IGJ177" s="95"/>
      <c r="IGK177" s="95"/>
      <c r="IGL177" s="95"/>
      <c r="IGM177" s="95"/>
      <c r="IGN177" s="95"/>
      <c r="IGO177" s="95"/>
      <c r="IGP177" s="95"/>
      <c r="IGQ177" s="95"/>
      <c r="IGR177" s="95"/>
      <c r="IGS177" s="95"/>
      <c r="IGT177" s="95"/>
      <c r="IGU177" s="95"/>
      <c r="IGV177" s="95"/>
      <c r="IGW177" s="95"/>
      <c r="IGX177" s="95"/>
      <c r="IGY177" s="95"/>
      <c r="IGZ177" s="95"/>
      <c r="IHA177" s="95"/>
      <c r="IHB177" s="95"/>
      <c r="IHC177" s="95"/>
      <c r="IHD177" s="95"/>
      <c r="IHE177" s="95"/>
      <c r="IHF177" s="95"/>
      <c r="IHG177" s="95"/>
      <c r="IHH177" s="95"/>
      <c r="IHI177" s="95"/>
      <c r="IHJ177" s="95"/>
      <c r="IHK177" s="95"/>
      <c r="IHL177" s="95"/>
      <c r="IHM177" s="95"/>
      <c r="IHN177" s="95"/>
      <c r="IHO177" s="95"/>
      <c r="IHP177" s="95"/>
      <c r="IHQ177" s="95"/>
      <c r="IHR177" s="95"/>
      <c r="IHS177" s="95"/>
      <c r="IHT177" s="95"/>
      <c r="IHU177" s="95"/>
      <c r="IHV177" s="95"/>
      <c r="IHW177" s="95"/>
      <c r="IHX177" s="95"/>
      <c r="IHY177" s="95"/>
      <c r="IHZ177" s="95"/>
      <c r="IIA177" s="95"/>
      <c r="IIB177" s="95"/>
      <c r="IIC177" s="95"/>
      <c r="IID177" s="95"/>
      <c r="IIE177" s="95"/>
      <c r="IIF177" s="95"/>
      <c r="IIG177" s="95"/>
      <c r="IIH177" s="95"/>
      <c r="III177" s="95"/>
      <c r="IIJ177" s="95"/>
      <c r="IIK177" s="95"/>
      <c r="IIL177" s="95"/>
      <c r="IIM177" s="95"/>
      <c r="IIN177" s="95"/>
      <c r="IIO177" s="95"/>
      <c r="IIP177" s="95"/>
      <c r="IIQ177" s="95"/>
      <c r="IIR177" s="95"/>
      <c r="IIS177" s="95"/>
      <c r="IIT177" s="95"/>
      <c r="IIU177" s="95"/>
      <c r="IIV177" s="95"/>
      <c r="IIW177" s="95"/>
      <c r="IIX177" s="95"/>
      <c r="IIY177" s="95"/>
      <c r="IIZ177" s="95"/>
      <c r="IJA177" s="95"/>
      <c r="IJB177" s="95"/>
      <c r="IJC177" s="95"/>
      <c r="IJD177" s="95"/>
      <c r="IJE177" s="95"/>
      <c r="IJF177" s="95"/>
      <c r="IJG177" s="95"/>
      <c r="IJH177" s="95"/>
      <c r="IJI177" s="95"/>
      <c r="IJJ177" s="95"/>
      <c r="IJK177" s="95"/>
      <c r="IJL177" s="95"/>
      <c r="IJM177" s="95"/>
      <c r="IJN177" s="95"/>
      <c r="IJO177" s="95"/>
      <c r="IJP177" s="95"/>
      <c r="IJQ177" s="95"/>
      <c r="IJR177" s="95"/>
      <c r="IJS177" s="95"/>
      <c r="IJT177" s="95"/>
      <c r="IJU177" s="95"/>
      <c r="IJV177" s="95"/>
      <c r="IJW177" s="95"/>
      <c r="IJX177" s="95"/>
      <c r="IJY177" s="95"/>
      <c r="IJZ177" s="95"/>
      <c r="IKA177" s="95"/>
      <c r="IKB177" s="95"/>
      <c r="IKC177" s="95"/>
      <c r="IKD177" s="95"/>
      <c r="IKE177" s="95"/>
      <c r="IKF177" s="95"/>
      <c r="IKG177" s="95"/>
      <c r="IKH177" s="95"/>
      <c r="IKI177" s="95"/>
      <c r="IKJ177" s="95"/>
      <c r="IKK177" s="95"/>
      <c r="IKL177" s="95"/>
      <c r="IKM177" s="95"/>
      <c r="IKN177" s="95"/>
      <c r="IKO177" s="95"/>
      <c r="IKP177" s="95"/>
      <c r="IKQ177" s="95"/>
      <c r="IKR177" s="95"/>
      <c r="IKS177" s="95"/>
      <c r="IKT177" s="95"/>
      <c r="IKU177" s="95"/>
      <c r="IKV177" s="95"/>
      <c r="IKW177" s="95"/>
      <c r="IKX177" s="95"/>
      <c r="IKY177" s="95"/>
      <c r="IKZ177" s="95"/>
      <c r="ILA177" s="95"/>
      <c r="ILB177" s="95"/>
      <c r="ILC177" s="95"/>
      <c r="ILD177" s="95"/>
      <c r="ILE177" s="95"/>
      <c r="ILF177" s="95"/>
      <c r="ILG177" s="95"/>
      <c r="ILH177" s="95"/>
      <c r="ILI177" s="95"/>
      <c r="ILJ177" s="95"/>
      <c r="ILK177" s="95"/>
      <c r="ILL177" s="95"/>
      <c r="ILM177" s="95"/>
      <c r="ILN177" s="95"/>
      <c r="ILO177" s="95"/>
      <c r="ILP177" s="95"/>
      <c r="ILQ177" s="95"/>
      <c r="ILR177" s="95"/>
      <c r="ILS177" s="95"/>
      <c r="ILT177" s="95"/>
      <c r="ILU177" s="95"/>
      <c r="ILV177" s="95"/>
      <c r="ILW177" s="95"/>
      <c r="ILX177" s="95"/>
      <c r="ILY177" s="95"/>
      <c r="ILZ177" s="95"/>
      <c r="IMA177" s="95"/>
      <c r="IMB177" s="95"/>
      <c r="IMC177" s="95"/>
      <c r="IMD177" s="95"/>
      <c r="IME177" s="95"/>
      <c r="IMF177" s="95"/>
      <c r="IMG177" s="95"/>
      <c r="IMH177" s="95"/>
      <c r="IMI177" s="95"/>
      <c r="IMJ177" s="95"/>
      <c r="IMK177" s="95"/>
      <c r="IML177" s="95"/>
      <c r="IMM177" s="95"/>
      <c r="IMN177" s="95"/>
      <c r="IMO177" s="95"/>
      <c r="IMP177" s="95"/>
      <c r="IMQ177" s="95"/>
      <c r="IMR177" s="95"/>
      <c r="IMS177" s="95"/>
      <c r="IMT177" s="95"/>
      <c r="IMU177" s="95"/>
      <c r="IMV177" s="95"/>
      <c r="IMW177" s="95"/>
      <c r="IMX177" s="95"/>
      <c r="IMY177" s="95"/>
      <c r="IMZ177" s="95"/>
      <c r="INA177" s="95"/>
      <c r="INB177" s="95"/>
      <c r="INC177" s="95"/>
      <c r="IND177" s="95"/>
      <c r="INE177" s="95"/>
      <c r="INF177" s="95"/>
      <c r="ING177" s="95"/>
      <c r="INH177" s="95"/>
      <c r="INI177" s="95"/>
      <c r="INJ177" s="95"/>
      <c r="INK177" s="95"/>
      <c r="INL177" s="95"/>
      <c r="INM177" s="95"/>
      <c r="INN177" s="95"/>
      <c r="INO177" s="95"/>
      <c r="INP177" s="95"/>
      <c r="INQ177" s="95"/>
      <c r="INR177" s="95"/>
      <c r="INS177" s="95"/>
      <c r="INT177" s="95"/>
      <c r="INU177" s="95"/>
      <c r="INV177" s="95"/>
      <c r="INW177" s="95"/>
      <c r="INX177" s="95"/>
      <c r="INY177" s="95"/>
      <c r="INZ177" s="95"/>
      <c r="IOA177" s="95"/>
      <c r="IOB177" s="95"/>
      <c r="IOC177" s="95"/>
      <c r="IOD177" s="95"/>
      <c r="IOE177" s="95"/>
      <c r="IOF177" s="95"/>
      <c r="IOG177" s="95"/>
      <c r="IOH177" s="95"/>
      <c r="IOI177" s="95"/>
      <c r="IOJ177" s="95"/>
      <c r="IOK177" s="95"/>
      <c r="IOL177" s="95"/>
      <c r="IOM177" s="95"/>
      <c r="ION177" s="95"/>
      <c r="IOO177" s="95"/>
      <c r="IOP177" s="95"/>
      <c r="IOQ177" s="95"/>
      <c r="IOR177" s="95"/>
      <c r="IOS177" s="95"/>
      <c r="IOT177" s="95"/>
      <c r="IOU177" s="95"/>
      <c r="IOV177" s="95"/>
      <c r="IOW177" s="95"/>
      <c r="IOX177" s="95"/>
      <c r="IOY177" s="95"/>
      <c r="IOZ177" s="95"/>
      <c r="IPA177" s="95"/>
      <c r="IPB177" s="95"/>
      <c r="IPC177" s="95"/>
      <c r="IPD177" s="95"/>
      <c r="IPE177" s="95"/>
      <c r="IPF177" s="95"/>
      <c r="IPG177" s="95"/>
      <c r="IPH177" s="95"/>
      <c r="IPI177" s="95"/>
      <c r="IPJ177" s="95"/>
      <c r="IPK177" s="95"/>
      <c r="IPL177" s="95"/>
      <c r="IPM177" s="95"/>
      <c r="IPN177" s="95"/>
      <c r="IPO177" s="95"/>
      <c r="IPP177" s="95"/>
      <c r="IPQ177" s="95"/>
      <c r="IPR177" s="95"/>
      <c r="IPS177" s="95"/>
      <c r="IPT177" s="95"/>
      <c r="IPU177" s="95"/>
      <c r="IPV177" s="95"/>
      <c r="IPW177" s="95"/>
      <c r="IPX177" s="95"/>
      <c r="IPY177" s="95"/>
      <c r="IPZ177" s="95"/>
      <c r="IQA177" s="95"/>
      <c r="IQB177" s="95"/>
      <c r="IQC177" s="95"/>
      <c r="IQD177" s="95"/>
      <c r="IQE177" s="95"/>
      <c r="IQF177" s="95"/>
      <c r="IQG177" s="95"/>
      <c r="IQH177" s="95"/>
      <c r="IQI177" s="95"/>
      <c r="IQJ177" s="95"/>
      <c r="IQK177" s="95"/>
      <c r="IQL177" s="95"/>
      <c r="IQM177" s="95"/>
      <c r="IQN177" s="95"/>
      <c r="IQO177" s="95"/>
      <c r="IQP177" s="95"/>
      <c r="IQQ177" s="95"/>
      <c r="IQR177" s="95"/>
      <c r="IQS177" s="95"/>
      <c r="IQT177" s="95"/>
      <c r="IQU177" s="95"/>
      <c r="IQV177" s="95"/>
      <c r="IQW177" s="95"/>
      <c r="IQX177" s="95"/>
      <c r="IQY177" s="95"/>
      <c r="IQZ177" s="95"/>
      <c r="IRA177" s="95"/>
      <c r="IRB177" s="95"/>
      <c r="IRC177" s="95"/>
      <c r="IRD177" s="95"/>
      <c r="IRE177" s="95"/>
      <c r="IRF177" s="95"/>
      <c r="IRG177" s="95"/>
      <c r="IRH177" s="95"/>
      <c r="IRI177" s="95"/>
      <c r="IRJ177" s="95"/>
      <c r="IRK177" s="95"/>
      <c r="IRL177" s="95"/>
      <c r="IRM177" s="95"/>
      <c r="IRN177" s="95"/>
      <c r="IRO177" s="95"/>
      <c r="IRP177" s="95"/>
      <c r="IRQ177" s="95"/>
      <c r="IRR177" s="95"/>
      <c r="IRS177" s="95"/>
      <c r="IRT177" s="95"/>
      <c r="IRU177" s="95"/>
      <c r="IRV177" s="95"/>
      <c r="IRW177" s="95"/>
      <c r="IRX177" s="95"/>
      <c r="IRY177" s="95"/>
      <c r="IRZ177" s="95"/>
      <c r="ISA177" s="95"/>
      <c r="ISB177" s="95"/>
      <c r="ISC177" s="95"/>
      <c r="ISD177" s="95"/>
      <c r="ISE177" s="95"/>
      <c r="ISF177" s="95"/>
      <c r="ISG177" s="95"/>
      <c r="ISH177" s="95"/>
      <c r="ISI177" s="95"/>
      <c r="ISJ177" s="95"/>
      <c r="ISK177" s="95"/>
      <c r="ISL177" s="95"/>
      <c r="ISM177" s="95"/>
      <c r="ISN177" s="95"/>
      <c r="ISO177" s="95"/>
      <c r="ISP177" s="95"/>
      <c r="ISQ177" s="95"/>
      <c r="ISR177" s="95"/>
      <c r="ISS177" s="95"/>
      <c r="IST177" s="95"/>
      <c r="ISU177" s="95"/>
      <c r="ISV177" s="95"/>
      <c r="ISW177" s="95"/>
      <c r="ISX177" s="95"/>
      <c r="ISY177" s="95"/>
      <c r="ISZ177" s="95"/>
      <c r="ITA177" s="95"/>
      <c r="ITB177" s="95"/>
      <c r="ITC177" s="95"/>
      <c r="ITD177" s="95"/>
      <c r="ITE177" s="95"/>
      <c r="ITF177" s="95"/>
      <c r="ITG177" s="95"/>
      <c r="ITH177" s="95"/>
      <c r="ITI177" s="95"/>
      <c r="ITJ177" s="95"/>
      <c r="ITK177" s="95"/>
      <c r="ITL177" s="95"/>
      <c r="ITM177" s="95"/>
      <c r="ITN177" s="95"/>
      <c r="ITO177" s="95"/>
      <c r="ITP177" s="95"/>
      <c r="ITQ177" s="95"/>
      <c r="ITR177" s="95"/>
      <c r="ITS177" s="95"/>
      <c r="ITT177" s="95"/>
      <c r="ITU177" s="95"/>
      <c r="ITV177" s="95"/>
      <c r="ITW177" s="95"/>
      <c r="ITX177" s="95"/>
      <c r="ITY177" s="95"/>
      <c r="ITZ177" s="95"/>
      <c r="IUA177" s="95"/>
      <c r="IUB177" s="95"/>
      <c r="IUC177" s="95"/>
      <c r="IUD177" s="95"/>
      <c r="IUE177" s="95"/>
      <c r="IUF177" s="95"/>
      <c r="IUG177" s="95"/>
      <c r="IUH177" s="95"/>
      <c r="IUI177" s="95"/>
      <c r="IUJ177" s="95"/>
      <c r="IUK177" s="95"/>
      <c r="IUL177" s="95"/>
      <c r="IUM177" s="95"/>
      <c r="IUN177" s="95"/>
      <c r="IUO177" s="95"/>
      <c r="IUP177" s="95"/>
      <c r="IUQ177" s="95"/>
      <c r="IUR177" s="95"/>
      <c r="IUS177" s="95"/>
      <c r="IUT177" s="95"/>
      <c r="IUU177" s="95"/>
      <c r="IUV177" s="95"/>
      <c r="IUW177" s="95"/>
      <c r="IUX177" s="95"/>
      <c r="IUY177" s="95"/>
      <c r="IUZ177" s="95"/>
      <c r="IVA177" s="95"/>
      <c r="IVB177" s="95"/>
      <c r="IVC177" s="95"/>
      <c r="IVD177" s="95"/>
      <c r="IVE177" s="95"/>
      <c r="IVF177" s="95"/>
      <c r="IVG177" s="95"/>
      <c r="IVH177" s="95"/>
      <c r="IVI177" s="95"/>
      <c r="IVJ177" s="95"/>
      <c r="IVK177" s="95"/>
      <c r="IVL177" s="95"/>
      <c r="IVM177" s="95"/>
      <c r="IVN177" s="95"/>
      <c r="IVO177" s="95"/>
      <c r="IVP177" s="95"/>
      <c r="IVQ177" s="95"/>
      <c r="IVR177" s="95"/>
      <c r="IVS177" s="95"/>
      <c r="IVT177" s="95"/>
      <c r="IVU177" s="95"/>
      <c r="IVV177" s="95"/>
      <c r="IVW177" s="95"/>
      <c r="IVX177" s="95"/>
      <c r="IVY177" s="95"/>
      <c r="IVZ177" s="95"/>
      <c r="IWA177" s="95"/>
      <c r="IWB177" s="95"/>
      <c r="IWC177" s="95"/>
      <c r="IWD177" s="95"/>
      <c r="IWE177" s="95"/>
      <c r="IWF177" s="95"/>
      <c r="IWG177" s="95"/>
      <c r="IWH177" s="95"/>
      <c r="IWI177" s="95"/>
      <c r="IWJ177" s="95"/>
      <c r="IWK177" s="95"/>
      <c r="IWL177" s="95"/>
      <c r="IWM177" s="95"/>
      <c r="IWN177" s="95"/>
      <c r="IWO177" s="95"/>
      <c r="IWP177" s="95"/>
      <c r="IWQ177" s="95"/>
      <c r="IWR177" s="95"/>
      <c r="IWS177" s="95"/>
      <c r="IWT177" s="95"/>
      <c r="IWU177" s="95"/>
      <c r="IWV177" s="95"/>
      <c r="IWW177" s="95"/>
      <c r="IWX177" s="95"/>
      <c r="IWY177" s="95"/>
      <c r="IWZ177" s="95"/>
      <c r="IXA177" s="95"/>
      <c r="IXB177" s="95"/>
      <c r="IXC177" s="95"/>
      <c r="IXD177" s="95"/>
      <c r="IXE177" s="95"/>
      <c r="IXF177" s="95"/>
      <c r="IXG177" s="95"/>
      <c r="IXH177" s="95"/>
      <c r="IXI177" s="95"/>
      <c r="IXJ177" s="95"/>
      <c r="IXK177" s="95"/>
      <c r="IXL177" s="95"/>
      <c r="IXM177" s="95"/>
      <c r="IXN177" s="95"/>
      <c r="IXO177" s="95"/>
      <c r="IXP177" s="95"/>
      <c r="IXQ177" s="95"/>
      <c r="IXR177" s="95"/>
      <c r="IXS177" s="95"/>
      <c r="IXT177" s="95"/>
      <c r="IXU177" s="95"/>
      <c r="IXV177" s="95"/>
      <c r="IXW177" s="95"/>
      <c r="IXX177" s="95"/>
      <c r="IXY177" s="95"/>
      <c r="IXZ177" s="95"/>
      <c r="IYA177" s="95"/>
      <c r="IYB177" s="95"/>
      <c r="IYC177" s="95"/>
      <c r="IYD177" s="95"/>
      <c r="IYE177" s="95"/>
      <c r="IYF177" s="95"/>
      <c r="IYG177" s="95"/>
      <c r="IYH177" s="95"/>
      <c r="IYI177" s="95"/>
      <c r="IYJ177" s="95"/>
      <c r="IYK177" s="95"/>
      <c r="IYL177" s="95"/>
      <c r="IYM177" s="95"/>
      <c r="IYN177" s="95"/>
      <c r="IYO177" s="95"/>
      <c r="IYP177" s="95"/>
      <c r="IYQ177" s="95"/>
      <c r="IYR177" s="95"/>
      <c r="IYS177" s="95"/>
      <c r="IYT177" s="95"/>
      <c r="IYU177" s="95"/>
      <c r="IYV177" s="95"/>
      <c r="IYW177" s="95"/>
      <c r="IYX177" s="95"/>
      <c r="IYY177" s="95"/>
      <c r="IYZ177" s="95"/>
      <c r="IZA177" s="95"/>
      <c r="IZB177" s="95"/>
      <c r="IZC177" s="95"/>
      <c r="IZD177" s="95"/>
      <c r="IZE177" s="95"/>
      <c r="IZF177" s="95"/>
      <c r="IZG177" s="95"/>
      <c r="IZH177" s="95"/>
      <c r="IZI177" s="95"/>
      <c r="IZJ177" s="95"/>
      <c r="IZK177" s="95"/>
      <c r="IZL177" s="95"/>
      <c r="IZM177" s="95"/>
      <c r="IZN177" s="95"/>
      <c r="IZO177" s="95"/>
      <c r="IZP177" s="95"/>
      <c r="IZQ177" s="95"/>
      <c r="IZR177" s="95"/>
      <c r="IZS177" s="95"/>
      <c r="IZT177" s="95"/>
      <c r="IZU177" s="95"/>
      <c r="IZV177" s="95"/>
      <c r="IZW177" s="95"/>
      <c r="IZX177" s="95"/>
      <c r="IZY177" s="95"/>
      <c r="IZZ177" s="95"/>
      <c r="JAA177" s="95"/>
      <c r="JAB177" s="95"/>
      <c r="JAC177" s="95"/>
      <c r="JAD177" s="95"/>
      <c r="JAE177" s="95"/>
      <c r="JAF177" s="95"/>
      <c r="JAG177" s="95"/>
      <c r="JAH177" s="95"/>
      <c r="JAI177" s="95"/>
      <c r="JAJ177" s="95"/>
      <c r="JAK177" s="95"/>
      <c r="JAL177" s="95"/>
      <c r="JAM177" s="95"/>
      <c r="JAN177" s="95"/>
      <c r="JAO177" s="95"/>
      <c r="JAP177" s="95"/>
      <c r="JAQ177" s="95"/>
      <c r="JAR177" s="95"/>
      <c r="JAS177" s="95"/>
      <c r="JAT177" s="95"/>
      <c r="JAU177" s="95"/>
      <c r="JAV177" s="95"/>
      <c r="JAW177" s="95"/>
      <c r="JAX177" s="95"/>
      <c r="JAY177" s="95"/>
      <c r="JAZ177" s="95"/>
      <c r="JBA177" s="95"/>
      <c r="JBB177" s="95"/>
      <c r="JBC177" s="95"/>
      <c r="JBD177" s="95"/>
      <c r="JBE177" s="95"/>
      <c r="JBF177" s="95"/>
      <c r="JBG177" s="95"/>
      <c r="JBH177" s="95"/>
      <c r="JBI177" s="95"/>
      <c r="JBJ177" s="95"/>
      <c r="JBK177" s="95"/>
      <c r="JBL177" s="95"/>
      <c r="JBM177" s="95"/>
      <c r="JBN177" s="95"/>
      <c r="JBO177" s="95"/>
      <c r="JBP177" s="95"/>
      <c r="JBQ177" s="95"/>
      <c r="JBR177" s="95"/>
      <c r="JBS177" s="95"/>
      <c r="JBT177" s="95"/>
      <c r="JBU177" s="95"/>
      <c r="JBV177" s="95"/>
      <c r="JBW177" s="95"/>
      <c r="JBX177" s="95"/>
      <c r="JBY177" s="95"/>
      <c r="JBZ177" s="95"/>
      <c r="JCA177" s="95"/>
      <c r="JCB177" s="95"/>
      <c r="JCC177" s="95"/>
      <c r="JCD177" s="95"/>
      <c r="JCE177" s="95"/>
      <c r="JCF177" s="95"/>
      <c r="JCG177" s="95"/>
      <c r="JCH177" s="95"/>
      <c r="JCI177" s="95"/>
      <c r="JCJ177" s="95"/>
      <c r="JCK177" s="95"/>
      <c r="JCL177" s="95"/>
      <c r="JCM177" s="95"/>
      <c r="JCN177" s="95"/>
      <c r="JCO177" s="95"/>
      <c r="JCP177" s="95"/>
      <c r="JCQ177" s="95"/>
      <c r="JCR177" s="95"/>
      <c r="JCS177" s="95"/>
      <c r="JCT177" s="95"/>
      <c r="JCU177" s="95"/>
      <c r="JCV177" s="95"/>
      <c r="JCW177" s="95"/>
      <c r="JCX177" s="95"/>
      <c r="JCY177" s="95"/>
      <c r="JCZ177" s="95"/>
      <c r="JDA177" s="95"/>
      <c r="JDB177" s="95"/>
      <c r="JDC177" s="95"/>
      <c r="JDD177" s="95"/>
      <c r="JDE177" s="95"/>
      <c r="JDF177" s="95"/>
      <c r="JDG177" s="95"/>
      <c r="JDH177" s="95"/>
      <c r="JDI177" s="95"/>
      <c r="JDJ177" s="95"/>
      <c r="JDK177" s="95"/>
      <c r="JDL177" s="95"/>
      <c r="JDM177" s="95"/>
      <c r="JDN177" s="95"/>
      <c r="JDO177" s="95"/>
      <c r="JDP177" s="95"/>
      <c r="JDQ177" s="95"/>
      <c r="JDR177" s="95"/>
      <c r="JDS177" s="95"/>
      <c r="JDT177" s="95"/>
      <c r="JDU177" s="95"/>
      <c r="JDV177" s="95"/>
      <c r="JDW177" s="95"/>
      <c r="JDX177" s="95"/>
      <c r="JDY177" s="95"/>
      <c r="JDZ177" s="95"/>
      <c r="JEA177" s="95"/>
      <c r="JEB177" s="95"/>
      <c r="JEC177" s="95"/>
      <c r="JED177" s="95"/>
      <c r="JEE177" s="95"/>
      <c r="JEF177" s="95"/>
      <c r="JEG177" s="95"/>
      <c r="JEH177" s="95"/>
      <c r="JEI177" s="95"/>
      <c r="JEJ177" s="95"/>
      <c r="JEK177" s="95"/>
      <c r="JEL177" s="95"/>
      <c r="JEM177" s="95"/>
      <c r="JEN177" s="95"/>
      <c r="JEO177" s="95"/>
      <c r="JEP177" s="95"/>
      <c r="JEQ177" s="95"/>
      <c r="JER177" s="95"/>
      <c r="JES177" s="95"/>
      <c r="JET177" s="95"/>
      <c r="JEU177" s="95"/>
      <c r="JEV177" s="95"/>
      <c r="JEW177" s="95"/>
      <c r="JEX177" s="95"/>
      <c r="JEY177" s="95"/>
      <c r="JEZ177" s="95"/>
      <c r="JFA177" s="95"/>
      <c r="JFB177" s="95"/>
      <c r="JFC177" s="95"/>
      <c r="JFD177" s="95"/>
      <c r="JFE177" s="95"/>
      <c r="JFF177" s="95"/>
      <c r="JFG177" s="95"/>
      <c r="JFH177" s="95"/>
      <c r="JFI177" s="95"/>
      <c r="JFJ177" s="95"/>
      <c r="JFK177" s="95"/>
      <c r="JFL177" s="95"/>
      <c r="JFM177" s="95"/>
      <c r="JFN177" s="95"/>
      <c r="JFO177" s="95"/>
      <c r="JFP177" s="95"/>
      <c r="JFQ177" s="95"/>
      <c r="JFR177" s="95"/>
      <c r="JFS177" s="95"/>
      <c r="JFT177" s="95"/>
      <c r="JFU177" s="95"/>
      <c r="JFV177" s="95"/>
      <c r="JFW177" s="95"/>
      <c r="JFX177" s="95"/>
      <c r="JFY177" s="95"/>
      <c r="JFZ177" s="95"/>
      <c r="JGA177" s="95"/>
      <c r="JGB177" s="95"/>
      <c r="JGC177" s="95"/>
      <c r="JGD177" s="95"/>
      <c r="JGE177" s="95"/>
      <c r="JGF177" s="95"/>
      <c r="JGG177" s="95"/>
      <c r="JGH177" s="95"/>
      <c r="JGI177" s="95"/>
      <c r="JGJ177" s="95"/>
      <c r="JGK177" s="95"/>
      <c r="JGL177" s="95"/>
      <c r="JGM177" s="95"/>
      <c r="JGN177" s="95"/>
      <c r="JGO177" s="95"/>
      <c r="JGP177" s="95"/>
      <c r="JGQ177" s="95"/>
      <c r="JGR177" s="95"/>
      <c r="JGS177" s="95"/>
      <c r="JGT177" s="95"/>
      <c r="JGU177" s="95"/>
      <c r="JGV177" s="95"/>
      <c r="JGW177" s="95"/>
      <c r="JGX177" s="95"/>
      <c r="JGY177" s="95"/>
      <c r="JGZ177" s="95"/>
      <c r="JHA177" s="95"/>
      <c r="JHB177" s="95"/>
      <c r="JHC177" s="95"/>
      <c r="JHD177" s="95"/>
      <c r="JHE177" s="95"/>
      <c r="JHF177" s="95"/>
      <c r="JHG177" s="95"/>
      <c r="JHH177" s="95"/>
      <c r="JHI177" s="95"/>
      <c r="JHJ177" s="95"/>
      <c r="JHK177" s="95"/>
      <c r="JHL177" s="95"/>
      <c r="JHM177" s="95"/>
      <c r="JHN177" s="95"/>
      <c r="JHO177" s="95"/>
      <c r="JHP177" s="95"/>
      <c r="JHQ177" s="95"/>
      <c r="JHR177" s="95"/>
      <c r="JHS177" s="95"/>
      <c r="JHT177" s="95"/>
      <c r="JHU177" s="95"/>
      <c r="JHV177" s="95"/>
      <c r="JHW177" s="95"/>
      <c r="JHX177" s="95"/>
      <c r="JHY177" s="95"/>
      <c r="JHZ177" s="95"/>
      <c r="JIA177" s="95"/>
      <c r="JIB177" s="95"/>
      <c r="JIC177" s="95"/>
      <c r="JID177" s="95"/>
      <c r="JIE177" s="95"/>
      <c r="JIF177" s="95"/>
      <c r="JIG177" s="95"/>
      <c r="JIH177" s="95"/>
      <c r="JII177" s="95"/>
      <c r="JIJ177" s="95"/>
      <c r="JIK177" s="95"/>
      <c r="JIL177" s="95"/>
      <c r="JIM177" s="95"/>
      <c r="JIN177" s="95"/>
      <c r="JIO177" s="95"/>
      <c r="JIP177" s="95"/>
      <c r="JIQ177" s="95"/>
      <c r="JIR177" s="95"/>
      <c r="JIS177" s="95"/>
      <c r="JIT177" s="95"/>
      <c r="JIU177" s="95"/>
      <c r="JIV177" s="95"/>
      <c r="JIW177" s="95"/>
      <c r="JIX177" s="95"/>
      <c r="JIY177" s="95"/>
      <c r="JIZ177" s="95"/>
      <c r="JJA177" s="95"/>
      <c r="JJB177" s="95"/>
      <c r="JJC177" s="95"/>
      <c r="JJD177" s="95"/>
      <c r="JJE177" s="95"/>
      <c r="JJF177" s="95"/>
      <c r="JJG177" s="95"/>
      <c r="JJH177" s="95"/>
      <c r="JJI177" s="95"/>
      <c r="JJJ177" s="95"/>
      <c r="JJK177" s="95"/>
      <c r="JJL177" s="95"/>
      <c r="JJM177" s="95"/>
      <c r="JJN177" s="95"/>
      <c r="JJO177" s="95"/>
      <c r="JJP177" s="95"/>
      <c r="JJQ177" s="95"/>
      <c r="JJR177" s="95"/>
      <c r="JJS177" s="95"/>
      <c r="JJT177" s="95"/>
      <c r="JJU177" s="95"/>
      <c r="JJV177" s="95"/>
      <c r="JJW177" s="95"/>
      <c r="JJX177" s="95"/>
      <c r="JJY177" s="95"/>
      <c r="JJZ177" s="95"/>
      <c r="JKA177" s="95"/>
      <c r="JKB177" s="95"/>
      <c r="JKC177" s="95"/>
      <c r="JKD177" s="95"/>
      <c r="JKE177" s="95"/>
      <c r="JKF177" s="95"/>
      <c r="JKG177" s="95"/>
      <c r="JKH177" s="95"/>
      <c r="JKI177" s="95"/>
      <c r="JKJ177" s="95"/>
      <c r="JKK177" s="95"/>
      <c r="JKL177" s="95"/>
      <c r="JKM177" s="95"/>
      <c r="JKN177" s="95"/>
      <c r="JKO177" s="95"/>
      <c r="JKP177" s="95"/>
      <c r="JKQ177" s="95"/>
      <c r="JKR177" s="95"/>
      <c r="JKS177" s="95"/>
      <c r="JKT177" s="95"/>
      <c r="JKU177" s="95"/>
      <c r="JKV177" s="95"/>
      <c r="JKW177" s="95"/>
      <c r="JKX177" s="95"/>
      <c r="JKY177" s="95"/>
      <c r="JKZ177" s="95"/>
      <c r="JLA177" s="95"/>
      <c r="JLB177" s="95"/>
      <c r="JLC177" s="95"/>
      <c r="JLD177" s="95"/>
      <c r="JLE177" s="95"/>
      <c r="JLF177" s="95"/>
      <c r="JLG177" s="95"/>
      <c r="JLH177" s="95"/>
      <c r="JLI177" s="95"/>
      <c r="JLJ177" s="95"/>
      <c r="JLK177" s="95"/>
      <c r="JLL177" s="95"/>
      <c r="JLM177" s="95"/>
      <c r="JLN177" s="95"/>
      <c r="JLO177" s="95"/>
      <c r="JLP177" s="95"/>
      <c r="JLQ177" s="95"/>
      <c r="JLR177" s="95"/>
      <c r="JLS177" s="95"/>
      <c r="JLT177" s="95"/>
      <c r="JLU177" s="95"/>
      <c r="JLV177" s="95"/>
      <c r="JLW177" s="95"/>
      <c r="JLX177" s="95"/>
      <c r="JLY177" s="95"/>
      <c r="JLZ177" s="95"/>
      <c r="JMA177" s="95"/>
      <c r="JMB177" s="95"/>
      <c r="JMC177" s="95"/>
      <c r="JMD177" s="95"/>
      <c r="JME177" s="95"/>
      <c r="JMF177" s="95"/>
      <c r="JMG177" s="95"/>
      <c r="JMH177" s="95"/>
      <c r="JMI177" s="95"/>
      <c r="JMJ177" s="95"/>
      <c r="JMK177" s="95"/>
      <c r="JML177" s="95"/>
      <c r="JMM177" s="95"/>
      <c r="JMN177" s="95"/>
      <c r="JMO177" s="95"/>
      <c r="JMP177" s="95"/>
      <c r="JMQ177" s="95"/>
      <c r="JMR177" s="95"/>
      <c r="JMS177" s="95"/>
      <c r="JMT177" s="95"/>
      <c r="JMU177" s="95"/>
      <c r="JMV177" s="95"/>
      <c r="JMW177" s="95"/>
      <c r="JMX177" s="95"/>
      <c r="JMY177" s="95"/>
      <c r="JMZ177" s="95"/>
      <c r="JNA177" s="95"/>
      <c r="JNB177" s="95"/>
      <c r="JNC177" s="95"/>
      <c r="JND177" s="95"/>
      <c r="JNE177" s="95"/>
      <c r="JNF177" s="95"/>
      <c r="JNG177" s="95"/>
      <c r="JNH177" s="95"/>
      <c r="JNI177" s="95"/>
      <c r="JNJ177" s="95"/>
      <c r="JNK177" s="95"/>
      <c r="JNL177" s="95"/>
      <c r="JNM177" s="95"/>
      <c r="JNN177" s="95"/>
      <c r="JNO177" s="95"/>
      <c r="JNP177" s="95"/>
      <c r="JNQ177" s="95"/>
      <c r="JNR177" s="95"/>
      <c r="JNS177" s="95"/>
      <c r="JNT177" s="95"/>
      <c r="JNU177" s="95"/>
      <c r="JNV177" s="95"/>
      <c r="JNW177" s="95"/>
      <c r="JNX177" s="95"/>
      <c r="JNY177" s="95"/>
      <c r="JNZ177" s="95"/>
      <c r="JOA177" s="95"/>
      <c r="JOB177" s="95"/>
      <c r="JOC177" s="95"/>
      <c r="JOD177" s="95"/>
      <c r="JOE177" s="95"/>
      <c r="JOF177" s="95"/>
      <c r="JOG177" s="95"/>
      <c r="JOH177" s="95"/>
      <c r="JOI177" s="95"/>
      <c r="JOJ177" s="95"/>
      <c r="JOK177" s="95"/>
      <c r="JOL177" s="95"/>
      <c r="JOM177" s="95"/>
      <c r="JON177" s="95"/>
      <c r="JOO177" s="95"/>
      <c r="JOP177" s="95"/>
      <c r="JOQ177" s="95"/>
      <c r="JOR177" s="95"/>
      <c r="JOS177" s="95"/>
      <c r="JOT177" s="95"/>
      <c r="JOU177" s="95"/>
      <c r="JOV177" s="95"/>
      <c r="JOW177" s="95"/>
      <c r="JOX177" s="95"/>
      <c r="JOY177" s="95"/>
      <c r="JOZ177" s="95"/>
      <c r="JPA177" s="95"/>
      <c r="JPB177" s="95"/>
      <c r="JPC177" s="95"/>
      <c r="JPD177" s="95"/>
      <c r="JPE177" s="95"/>
      <c r="JPF177" s="95"/>
      <c r="JPG177" s="95"/>
      <c r="JPH177" s="95"/>
      <c r="JPI177" s="95"/>
      <c r="JPJ177" s="95"/>
      <c r="JPK177" s="95"/>
      <c r="JPL177" s="95"/>
      <c r="JPM177" s="95"/>
      <c r="JPN177" s="95"/>
      <c r="JPO177" s="95"/>
      <c r="JPP177" s="95"/>
      <c r="JPQ177" s="95"/>
      <c r="JPR177" s="95"/>
      <c r="JPS177" s="95"/>
      <c r="JPT177" s="95"/>
      <c r="JPU177" s="95"/>
      <c r="JPV177" s="95"/>
      <c r="JPW177" s="95"/>
      <c r="JPX177" s="95"/>
      <c r="JPY177" s="95"/>
      <c r="JPZ177" s="95"/>
      <c r="JQA177" s="95"/>
      <c r="JQB177" s="95"/>
      <c r="JQC177" s="95"/>
      <c r="JQD177" s="95"/>
      <c r="JQE177" s="95"/>
      <c r="JQF177" s="95"/>
      <c r="JQG177" s="95"/>
      <c r="JQH177" s="95"/>
      <c r="JQI177" s="95"/>
      <c r="JQJ177" s="95"/>
      <c r="JQK177" s="95"/>
      <c r="JQL177" s="95"/>
      <c r="JQM177" s="95"/>
      <c r="JQN177" s="95"/>
      <c r="JQO177" s="95"/>
      <c r="JQP177" s="95"/>
      <c r="JQQ177" s="95"/>
      <c r="JQR177" s="95"/>
      <c r="JQS177" s="95"/>
      <c r="JQT177" s="95"/>
      <c r="JQU177" s="95"/>
      <c r="JQV177" s="95"/>
      <c r="JQW177" s="95"/>
      <c r="JQX177" s="95"/>
      <c r="JQY177" s="95"/>
      <c r="JQZ177" s="95"/>
      <c r="JRA177" s="95"/>
      <c r="JRB177" s="95"/>
      <c r="JRC177" s="95"/>
      <c r="JRD177" s="95"/>
      <c r="JRE177" s="95"/>
      <c r="JRF177" s="95"/>
      <c r="JRG177" s="95"/>
      <c r="JRH177" s="95"/>
      <c r="JRI177" s="95"/>
      <c r="JRJ177" s="95"/>
      <c r="JRK177" s="95"/>
      <c r="JRL177" s="95"/>
      <c r="JRM177" s="95"/>
      <c r="JRN177" s="95"/>
      <c r="JRO177" s="95"/>
      <c r="JRP177" s="95"/>
      <c r="JRQ177" s="95"/>
      <c r="JRR177" s="95"/>
      <c r="JRS177" s="95"/>
      <c r="JRT177" s="95"/>
      <c r="JRU177" s="95"/>
      <c r="JRV177" s="95"/>
      <c r="JRW177" s="95"/>
      <c r="JRX177" s="95"/>
      <c r="JRY177" s="95"/>
      <c r="JRZ177" s="95"/>
      <c r="JSA177" s="95"/>
      <c r="JSB177" s="95"/>
      <c r="JSC177" s="95"/>
      <c r="JSD177" s="95"/>
      <c r="JSE177" s="95"/>
      <c r="JSF177" s="95"/>
      <c r="JSG177" s="95"/>
      <c r="JSH177" s="95"/>
      <c r="JSI177" s="95"/>
      <c r="JSJ177" s="95"/>
      <c r="JSK177" s="95"/>
      <c r="JSL177" s="95"/>
      <c r="JSM177" s="95"/>
      <c r="JSN177" s="95"/>
      <c r="JSO177" s="95"/>
      <c r="JSP177" s="95"/>
      <c r="JSQ177" s="95"/>
      <c r="JSR177" s="95"/>
      <c r="JSS177" s="95"/>
      <c r="JST177" s="95"/>
      <c r="JSU177" s="95"/>
      <c r="JSV177" s="95"/>
      <c r="JSW177" s="95"/>
      <c r="JSX177" s="95"/>
      <c r="JSY177" s="95"/>
      <c r="JSZ177" s="95"/>
      <c r="JTA177" s="95"/>
      <c r="JTB177" s="95"/>
      <c r="JTC177" s="95"/>
      <c r="JTD177" s="95"/>
      <c r="JTE177" s="95"/>
      <c r="JTF177" s="95"/>
      <c r="JTG177" s="95"/>
      <c r="JTH177" s="95"/>
      <c r="JTI177" s="95"/>
      <c r="JTJ177" s="95"/>
      <c r="JTK177" s="95"/>
      <c r="JTL177" s="95"/>
      <c r="JTM177" s="95"/>
      <c r="JTN177" s="95"/>
      <c r="JTO177" s="95"/>
      <c r="JTP177" s="95"/>
      <c r="JTQ177" s="95"/>
      <c r="JTR177" s="95"/>
      <c r="JTS177" s="95"/>
      <c r="JTT177" s="95"/>
      <c r="JTU177" s="95"/>
      <c r="JTV177" s="95"/>
      <c r="JTW177" s="95"/>
      <c r="JTX177" s="95"/>
      <c r="JTY177" s="95"/>
      <c r="JTZ177" s="95"/>
      <c r="JUA177" s="95"/>
      <c r="JUB177" s="95"/>
      <c r="JUC177" s="95"/>
      <c r="JUD177" s="95"/>
      <c r="JUE177" s="95"/>
      <c r="JUF177" s="95"/>
      <c r="JUG177" s="95"/>
      <c r="JUH177" s="95"/>
      <c r="JUI177" s="95"/>
      <c r="JUJ177" s="95"/>
      <c r="JUK177" s="95"/>
      <c r="JUL177" s="95"/>
      <c r="JUM177" s="95"/>
      <c r="JUN177" s="95"/>
      <c r="JUO177" s="95"/>
      <c r="JUP177" s="95"/>
      <c r="JUQ177" s="95"/>
      <c r="JUR177" s="95"/>
      <c r="JUS177" s="95"/>
      <c r="JUT177" s="95"/>
      <c r="JUU177" s="95"/>
      <c r="JUV177" s="95"/>
      <c r="JUW177" s="95"/>
      <c r="JUX177" s="95"/>
      <c r="JUY177" s="95"/>
      <c r="JUZ177" s="95"/>
      <c r="JVA177" s="95"/>
      <c r="JVB177" s="95"/>
      <c r="JVC177" s="95"/>
      <c r="JVD177" s="95"/>
      <c r="JVE177" s="95"/>
      <c r="JVF177" s="95"/>
      <c r="JVG177" s="95"/>
      <c r="JVH177" s="95"/>
      <c r="JVI177" s="95"/>
      <c r="JVJ177" s="95"/>
      <c r="JVK177" s="95"/>
      <c r="JVL177" s="95"/>
      <c r="JVM177" s="95"/>
      <c r="JVN177" s="95"/>
      <c r="JVO177" s="95"/>
      <c r="JVP177" s="95"/>
      <c r="JVQ177" s="95"/>
      <c r="JVR177" s="95"/>
      <c r="JVS177" s="95"/>
      <c r="JVT177" s="95"/>
      <c r="JVU177" s="95"/>
      <c r="JVV177" s="95"/>
      <c r="JVW177" s="95"/>
      <c r="JVX177" s="95"/>
      <c r="JVY177" s="95"/>
      <c r="JVZ177" s="95"/>
      <c r="JWA177" s="95"/>
      <c r="JWB177" s="95"/>
      <c r="JWC177" s="95"/>
      <c r="JWD177" s="95"/>
      <c r="JWE177" s="95"/>
      <c r="JWF177" s="95"/>
      <c r="JWG177" s="95"/>
      <c r="JWH177" s="95"/>
      <c r="JWI177" s="95"/>
      <c r="JWJ177" s="95"/>
      <c r="JWK177" s="95"/>
      <c r="JWL177" s="95"/>
      <c r="JWM177" s="95"/>
      <c r="JWN177" s="95"/>
      <c r="JWO177" s="95"/>
      <c r="JWP177" s="95"/>
      <c r="JWQ177" s="95"/>
      <c r="JWR177" s="95"/>
      <c r="JWS177" s="95"/>
      <c r="JWT177" s="95"/>
      <c r="JWU177" s="95"/>
      <c r="JWV177" s="95"/>
      <c r="JWW177" s="95"/>
      <c r="JWX177" s="95"/>
      <c r="JWY177" s="95"/>
      <c r="JWZ177" s="95"/>
      <c r="JXA177" s="95"/>
      <c r="JXB177" s="95"/>
      <c r="JXC177" s="95"/>
      <c r="JXD177" s="95"/>
      <c r="JXE177" s="95"/>
      <c r="JXF177" s="95"/>
      <c r="JXG177" s="95"/>
      <c r="JXH177" s="95"/>
      <c r="JXI177" s="95"/>
      <c r="JXJ177" s="95"/>
      <c r="JXK177" s="95"/>
      <c r="JXL177" s="95"/>
      <c r="JXM177" s="95"/>
      <c r="JXN177" s="95"/>
      <c r="JXO177" s="95"/>
      <c r="JXP177" s="95"/>
      <c r="JXQ177" s="95"/>
      <c r="JXR177" s="95"/>
      <c r="JXS177" s="95"/>
      <c r="JXT177" s="95"/>
      <c r="JXU177" s="95"/>
      <c r="JXV177" s="95"/>
      <c r="JXW177" s="95"/>
      <c r="JXX177" s="95"/>
      <c r="JXY177" s="95"/>
      <c r="JXZ177" s="95"/>
      <c r="JYA177" s="95"/>
      <c r="JYB177" s="95"/>
      <c r="JYC177" s="95"/>
      <c r="JYD177" s="95"/>
      <c r="JYE177" s="95"/>
      <c r="JYF177" s="95"/>
      <c r="JYG177" s="95"/>
      <c r="JYH177" s="95"/>
      <c r="JYI177" s="95"/>
      <c r="JYJ177" s="95"/>
      <c r="JYK177" s="95"/>
      <c r="JYL177" s="95"/>
      <c r="JYM177" s="95"/>
      <c r="JYN177" s="95"/>
      <c r="JYO177" s="95"/>
      <c r="JYP177" s="95"/>
      <c r="JYQ177" s="95"/>
      <c r="JYR177" s="95"/>
      <c r="JYS177" s="95"/>
      <c r="JYT177" s="95"/>
      <c r="JYU177" s="95"/>
      <c r="JYV177" s="95"/>
      <c r="JYW177" s="95"/>
      <c r="JYX177" s="95"/>
      <c r="JYY177" s="95"/>
      <c r="JYZ177" s="95"/>
      <c r="JZA177" s="95"/>
      <c r="JZB177" s="95"/>
      <c r="JZC177" s="95"/>
      <c r="JZD177" s="95"/>
      <c r="JZE177" s="95"/>
      <c r="JZF177" s="95"/>
      <c r="JZG177" s="95"/>
      <c r="JZH177" s="95"/>
      <c r="JZI177" s="95"/>
      <c r="JZJ177" s="95"/>
      <c r="JZK177" s="95"/>
      <c r="JZL177" s="95"/>
      <c r="JZM177" s="95"/>
      <c r="JZN177" s="95"/>
      <c r="JZO177" s="95"/>
      <c r="JZP177" s="95"/>
      <c r="JZQ177" s="95"/>
      <c r="JZR177" s="95"/>
      <c r="JZS177" s="95"/>
      <c r="JZT177" s="95"/>
      <c r="JZU177" s="95"/>
      <c r="JZV177" s="95"/>
      <c r="JZW177" s="95"/>
      <c r="JZX177" s="95"/>
      <c r="JZY177" s="95"/>
      <c r="JZZ177" s="95"/>
      <c r="KAA177" s="95"/>
      <c r="KAB177" s="95"/>
      <c r="KAC177" s="95"/>
      <c r="KAD177" s="95"/>
      <c r="KAE177" s="95"/>
      <c r="KAF177" s="95"/>
      <c r="KAG177" s="95"/>
      <c r="KAH177" s="95"/>
      <c r="KAI177" s="95"/>
      <c r="KAJ177" s="95"/>
      <c r="KAK177" s="95"/>
      <c r="KAL177" s="95"/>
      <c r="KAM177" s="95"/>
      <c r="KAN177" s="95"/>
      <c r="KAO177" s="95"/>
      <c r="KAP177" s="95"/>
      <c r="KAQ177" s="95"/>
      <c r="KAR177" s="95"/>
      <c r="KAS177" s="95"/>
      <c r="KAT177" s="95"/>
      <c r="KAU177" s="95"/>
      <c r="KAV177" s="95"/>
      <c r="KAW177" s="95"/>
      <c r="KAX177" s="95"/>
      <c r="KAY177" s="95"/>
      <c r="KAZ177" s="95"/>
      <c r="KBA177" s="95"/>
      <c r="KBB177" s="95"/>
      <c r="KBC177" s="95"/>
      <c r="KBD177" s="95"/>
      <c r="KBE177" s="95"/>
      <c r="KBF177" s="95"/>
      <c r="KBG177" s="95"/>
      <c r="KBH177" s="95"/>
      <c r="KBI177" s="95"/>
      <c r="KBJ177" s="95"/>
      <c r="KBK177" s="95"/>
      <c r="KBL177" s="95"/>
      <c r="KBM177" s="95"/>
      <c r="KBN177" s="95"/>
      <c r="KBO177" s="95"/>
      <c r="KBP177" s="95"/>
      <c r="KBQ177" s="95"/>
      <c r="KBR177" s="95"/>
      <c r="KBS177" s="95"/>
      <c r="KBT177" s="95"/>
      <c r="KBU177" s="95"/>
      <c r="KBV177" s="95"/>
      <c r="KBW177" s="95"/>
      <c r="KBX177" s="95"/>
      <c r="KBY177" s="95"/>
      <c r="KBZ177" s="95"/>
      <c r="KCA177" s="95"/>
      <c r="KCB177" s="95"/>
      <c r="KCC177" s="95"/>
      <c r="KCD177" s="95"/>
      <c r="KCE177" s="95"/>
      <c r="KCF177" s="95"/>
      <c r="KCG177" s="95"/>
      <c r="KCH177" s="95"/>
      <c r="KCI177" s="95"/>
      <c r="KCJ177" s="95"/>
      <c r="KCK177" s="95"/>
      <c r="KCL177" s="95"/>
      <c r="KCM177" s="95"/>
      <c r="KCN177" s="95"/>
      <c r="KCO177" s="95"/>
      <c r="KCP177" s="95"/>
      <c r="KCQ177" s="95"/>
      <c r="KCR177" s="95"/>
      <c r="KCS177" s="95"/>
      <c r="KCT177" s="95"/>
      <c r="KCU177" s="95"/>
      <c r="KCV177" s="95"/>
      <c r="KCW177" s="95"/>
      <c r="KCX177" s="95"/>
      <c r="KCY177" s="95"/>
      <c r="KCZ177" s="95"/>
      <c r="KDA177" s="95"/>
      <c r="KDB177" s="95"/>
      <c r="KDC177" s="95"/>
      <c r="KDD177" s="95"/>
      <c r="KDE177" s="95"/>
      <c r="KDF177" s="95"/>
      <c r="KDG177" s="95"/>
      <c r="KDH177" s="95"/>
      <c r="KDI177" s="95"/>
      <c r="KDJ177" s="95"/>
      <c r="KDK177" s="95"/>
      <c r="KDL177" s="95"/>
      <c r="KDM177" s="95"/>
      <c r="KDN177" s="95"/>
      <c r="KDO177" s="95"/>
      <c r="KDP177" s="95"/>
      <c r="KDQ177" s="95"/>
      <c r="KDR177" s="95"/>
      <c r="KDS177" s="95"/>
      <c r="KDT177" s="95"/>
      <c r="KDU177" s="95"/>
      <c r="KDV177" s="95"/>
      <c r="KDW177" s="95"/>
      <c r="KDX177" s="95"/>
      <c r="KDY177" s="95"/>
      <c r="KDZ177" s="95"/>
      <c r="KEA177" s="95"/>
      <c r="KEB177" s="95"/>
      <c r="KEC177" s="95"/>
      <c r="KED177" s="95"/>
      <c r="KEE177" s="95"/>
      <c r="KEF177" s="95"/>
      <c r="KEG177" s="95"/>
      <c r="KEH177" s="95"/>
      <c r="KEI177" s="95"/>
      <c r="KEJ177" s="95"/>
      <c r="KEK177" s="95"/>
      <c r="KEL177" s="95"/>
      <c r="KEM177" s="95"/>
      <c r="KEN177" s="95"/>
      <c r="KEO177" s="95"/>
      <c r="KEP177" s="95"/>
      <c r="KEQ177" s="95"/>
      <c r="KER177" s="95"/>
      <c r="KES177" s="95"/>
      <c r="KET177" s="95"/>
      <c r="KEU177" s="95"/>
      <c r="KEV177" s="95"/>
      <c r="KEW177" s="95"/>
      <c r="KEX177" s="95"/>
      <c r="KEY177" s="95"/>
      <c r="KEZ177" s="95"/>
      <c r="KFA177" s="95"/>
      <c r="KFB177" s="95"/>
      <c r="KFC177" s="95"/>
      <c r="KFD177" s="95"/>
      <c r="KFE177" s="95"/>
      <c r="KFF177" s="95"/>
      <c r="KFG177" s="95"/>
      <c r="KFH177" s="95"/>
      <c r="KFI177" s="95"/>
      <c r="KFJ177" s="95"/>
      <c r="KFK177" s="95"/>
      <c r="KFL177" s="95"/>
      <c r="KFM177" s="95"/>
      <c r="KFN177" s="95"/>
      <c r="KFO177" s="95"/>
      <c r="KFP177" s="95"/>
      <c r="KFQ177" s="95"/>
      <c r="KFR177" s="95"/>
      <c r="KFS177" s="95"/>
      <c r="KFT177" s="95"/>
      <c r="KFU177" s="95"/>
      <c r="KFV177" s="95"/>
      <c r="KFW177" s="95"/>
      <c r="KFX177" s="95"/>
      <c r="KFY177" s="95"/>
      <c r="KFZ177" s="95"/>
      <c r="KGA177" s="95"/>
      <c r="KGB177" s="95"/>
      <c r="KGC177" s="95"/>
      <c r="KGD177" s="95"/>
      <c r="KGE177" s="95"/>
      <c r="KGF177" s="95"/>
      <c r="KGG177" s="95"/>
      <c r="KGH177" s="95"/>
      <c r="KGI177" s="95"/>
      <c r="KGJ177" s="95"/>
      <c r="KGK177" s="95"/>
      <c r="KGL177" s="95"/>
      <c r="KGM177" s="95"/>
      <c r="KGN177" s="95"/>
      <c r="KGO177" s="95"/>
      <c r="KGP177" s="95"/>
      <c r="KGQ177" s="95"/>
      <c r="KGR177" s="95"/>
      <c r="KGS177" s="95"/>
      <c r="KGT177" s="95"/>
      <c r="KGU177" s="95"/>
      <c r="KGV177" s="95"/>
      <c r="KGW177" s="95"/>
      <c r="KGX177" s="95"/>
      <c r="KGY177" s="95"/>
      <c r="KGZ177" s="95"/>
      <c r="KHA177" s="95"/>
      <c r="KHB177" s="95"/>
      <c r="KHC177" s="95"/>
      <c r="KHD177" s="95"/>
      <c r="KHE177" s="95"/>
      <c r="KHF177" s="95"/>
      <c r="KHG177" s="95"/>
      <c r="KHH177" s="95"/>
      <c r="KHI177" s="95"/>
      <c r="KHJ177" s="95"/>
      <c r="KHK177" s="95"/>
      <c r="KHL177" s="95"/>
      <c r="KHM177" s="95"/>
      <c r="KHN177" s="95"/>
      <c r="KHO177" s="95"/>
      <c r="KHP177" s="95"/>
      <c r="KHQ177" s="95"/>
      <c r="KHR177" s="95"/>
      <c r="KHS177" s="95"/>
      <c r="KHT177" s="95"/>
      <c r="KHU177" s="95"/>
      <c r="KHV177" s="95"/>
      <c r="KHW177" s="95"/>
      <c r="KHX177" s="95"/>
      <c r="KHY177" s="95"/>
      <c r="KHZ177" s="95"/>
      <c r="KIA177" s="95"/>
      <c r="KIB177" s="95"/>
      <c r="KIC177" s="95"/>
      <c r="KID177" s="95"/>
      <c r="KIE177" s="95"/>
      <c r="KIF177" s="95"/>
      <c r="KIG177" s="95"/>
      <c r="KIH177" s="95"/>
      <c r="KII177" s="95"/>
      <c r="KIJ177" s="95"/>
      <c r="KIK177" s="95"/>
      <c r="KIL177" s="95"/>
      <c r="KIM177" s="95"/>
      <c r="KIN177" s="95"/>
      <c r="KIO177" s="95"/>
      <c r="KIP177" s="95"/>
      <c r="KIQ177" s="95"/>
      <c r="KIR177" s="95"/>
      <c r="KIS177" s="95"/>
      <c r="KIT177" s="95"/>
      <c r="KIU177" s="95"/>
      <c r="KIV177" s="95"/>
      <c r="KIW177" s="95"/>
      <c r="KIX177" s="95"/>
      <c r="KIY177" s="95"/>
      <c r="KIZ177" s="95"/>
      <c r="KJA177" s="95"/>
      <c r="KJB177" s="95"/>
      <c r="KJC177" s="95"/>
      <c r="KJD177" s="95"/>
      <c r="KJE177" s="95"/>
      <c r="KJF177" s="95"/>
      <c r="KJG177" s="95"/>
      <c r="KJH177" s="95"/>
      <c r="KJI177" s="95"/>
      <c r="KJJ177" s="95"/>
      <c r="KJK177" s="95"/>
      <c r="KJL177" s="95"/>
      <c r="KJM177" s="95"/>
      <c r="KJN177" s="95"/>
      <c r="KJO177" s="95"/>
      <c r="KJP177" s="95"/>
      <c r="KJQ177" s="95"/>
      <c r="KJR177" s="95"/>
      <c r="KJS177" s="95"/>
      <c r="KJT177" s="95"/>
      <c r="KJU177" s="95"/>
      <c r="KJV177" s="95"/>
      <c r="KJW177" s="95"/>
      <c r="KJX177" s="95"/>
      <c r="KJY177" s="95"/>
      <c r="KJZ177" s="95"/>
      <c r="KKA177" s="95"/>
      <c r="KKB177" s="95"/>
      <c r="KKC177" s="95"/>
      <c r="KKD177" s="95"/>
      <c r="KKE177" s="95"/>
      <c r="KKF177" s="95"/>
      <c r="KKG177" s="95"/>
      <c r="KKH177" s="95"/>
      <c r="KKI177" s="95"/>
      <c r="KKJ177" s="95"/>
      <c r="KKK177" s="95"/>
      <c r="KKL177" s="95"/>
      <c r="KKM177" s="95"/>
      <c r="KKN177" s="95"/>
      <c r="KKO177" s="95"/>
      <c r="KKP177" s="95"/>
      <c r="KKQ177" s="95"/>
      <c r="KKR177" s="95"/>
      <c r="KKS177" s="95"/>
      <c r="KKT177" s="95"/>
      <c r="KKU177" s="95"/>
      <c r="KKV177" s="95"/>
      <c r="KKW177" s="95"/>
      <c r="KKX177" s="95"/>
      <c r="KKY177" s="95"/>
      <c r="KKZ177" s="95"/>
      <c r="KLA177" s="95"/>
      <c r="KLB177" s="95"/>
      <c r="KLC177" s="95"/>
      <c r="KLD177" s="95"/>
      <c r="KLE177" s="95"/>
      <c r="KLF177" s="95"/>
      <c r="KLG177" s="95"/>
      <c r="KLH177" s="95"/>
      <c r="KLI177" s="95"/>
      <c r="KLJ177" s="95"/>
      <c r="KLK177" s="95"/>
      <c r="KLL177" s="95"/>
      <c r="KLM177" s="95"/>
      <c r="KLN177" s="95"/>
      <c r="KLO177" s="95"/>
      <c r="KLP177" s="95"/>
      <c r="KLQ177" s="95"/>
      <c r="KLR177" s="95"/>
      <c r="KLS177" s="95"/>
      <c r="KLT177" s="95"/>
      <c r="KLU177" s="95"/>
      <c r="KLV177" s="95"/>
      <c r="KLW177" s="95"/>
      <c r="KLX177" s="95"/>
      <c r="KLY177" s="95"/>
      <c r="KLZ177" s="95"/>
      <c r="KMA177" s="95"/>
      <c r="KMB177" s="95"/>
      <c r="KMC177" s="95"/>
      <c r="KMD177" s="95"/>
      <c r="KME177" s="95"/>
      <c r="KMF177" s="95"/>
      <c r="KMG177" s="95"/>
      <c r="KMH177" s="95"/>
      <c r="KMI177" s="95"/>
      <c r="KMJ177" s="95"/>
      <c r="KMK177" s="95"/>
      <c r="KML177" s="95"/>
      <c r="KMM177" s="95"/>
      <c r="KMN177" s="95"/>
      <c r="KMO177" s="95"/>
      <c r="KMP177" s="95"/>
      <c r="KMQ177" s="95"/>
      <c r="KMR177" s="95"/>
      <c r="KMS177" s="95"/>
      <c r="KMT177" s="95"/>
      <c r="KMU177" s="95"/>
      <c r="KMV177" s="95"/>
      <c r="KMW177" s="95"/>
      <c r="KMX177" s="95"/>
      <c r="KMY177" s="95"/>
      <c r="KMZ177" s="95"/>
      <c r="KNA177" s="95"/>
      <c r="KNB177" s="95"/>
      <c r="KNC177" s="95"/>
      <c r="KND177" s="95"/>
      <c r="KNE177" s="95"/>
      <c r="KNF177" s="95"/>
      <c r="KNG177" s="95"/>
      <c r="KNH177" s="95"/>
      <c r="KNI177" s="95"/>
      <c r="KNJ177" s="95"/>
      <c r="KNK177" s="95"/>
      <c r="KNL177" s="95"/>
      <c r="KNM177" s="95"/>
      <c r="KNN177" s="95"/>
      <c r="KNO177" s="95"/>
      <c r="KNP177" s="95"/>
      <c r="KNQ177" s="95"/>
      <c r="KNR177" s="95"/>
      <c r="KNS177" s="95"/>
      <c r="KNT177" s="95"/>
      <c r="KNU177" s="95"/>
      <c r="KNV177" s="95"/>
      <c r="KNW177" s="95"/>
      <c r="KNX177" s="95"/>
      <c r="KNY177" s="95"/>
      <c r="KNZ177" s="95"/>
      <c r="KOA177" s="95"/>
      <c r="KOB177" s="95"/>
      <c r="KOC177" s="95"/>
      <c r="KOD177" s="95"/>
      <c r="KOE177" s="95"/>
      <c r="KOF177" s="95"/>
      <c r="KOG177" s="95"/>
      <c r="KOH177" s="95"/>
      <c r="KOI177" s="95"/>
      <c r="KOJ177" s="95"/>
      <c r="KOK177" s="95"/>
      <c r="KOL177" s="95"/>
      <c r="KOM177" s="95"/>
      <c r="KON177" s="95"/>
      <c r="KOO177" s="95"/>
      <c r="KOP177" s="95"/>
      <c r="KOQ177" s="95"/>
      <c r="KOR177" s="95"/>
      <c r="KOS177" s="95"/>
      <c r="KOT177" s="95"/>
      <c r="KOU177" s="95"/>
      <c r="KOV177" s="95"/>
      <c r="KOW177" s="95"/>
      <c r="KOX177" s="95"/>
      <c r="KOY177" s="95"/>
      <c r="KOZ177" s="95"/>
      <c r="KPA177" s="95"/>
      <c r="KPB177" s="95"/>
      <c r="KPC177" s="95"/>
      <c r="KPD177" s="95"/>
      <c r="KPE177" s="95"/>
      <c r="KPF177" s="95"/>
      <c r="KPG177" s="95"/>
      <c r="KPH177" s="95"/>
      <c r="KPI177" s="95"/>
      <c r="KPJ177" s="95"/>
      <c r="KPK177" s="95"/>
      <c r="KPL177" s="95"/>
      <c r="KPM177" s="95"/>
      <c r="KPN177" s="95"/>
      <c r="KPO177" s="95"/>
      <c r="KPP177" s="95"/>
      <c r="KPQ177" s="95"/>
      <c r="KPR177" s="95"/>
      <c r="KPS177" s="95"/>
      <c r="KPT177" s="95"/>
      <c r="KPU177" s="95"/>
      <c r="KPV177" s="95"/>
      <c r="KPW177" s="95"/>
      <c r="KPX177" s="95"/>
      <c r="KPY177" s="95"/>
      <c r="KPZ177" s="95"/>
      <c r="KQA177" s="95"/>
      <c r="KQB177" s="95"/>
      <c r="KQC177" s="95"/>
      <c r="KQD177" s="95"/>
      <c r="KQE177" s="95"/>
      <c r="KQF177" s="95"/>
      <c r="KQG177" s="95"/>
      <c r="KQH177" s="95"/>
      <c r="KQI177" s="95"/>
      <c r="KQJ177" s="95"/>
      <c r="KQK177" s="95"/>
      <c r="KQL177" s="95"/>
      <c r="KQM177" s="95"/>
      <c r="KQN177" s="95"/>
      <c r="KQO177" s="95"/>
      <c r="KQP177" s="95"/>
      <c r="KQQ177" s="95"/>
      <c r="KQR177" s="95"/>
      <c r="KQS177" s="95"/>
      <c r="KQT177" s="95"/>
      <c r="KQU177" s="95"/>
      <c r="KQV177" s="95"/>
      <c r="KQW177" s="95"/>
      <c r="KQX177" s="95"/>
      <c r="KQY177" s="95"/>
      <c r="KQZ177" s="95"/>
      <c r="KRA177" s="95"/>
      <c r="KRB177" s="95"/>
      <c r="KRC177" s="95"/>
      <c r="KRD177" s="95"/>
      <c r="KRE177" s="95"/>
      <c r="KRF177" s="95"/>
      <c r="KRG177" s="95"/>
      <c r="KRH177" s="95"/>
      <c r="KRI177" s="95"/>
      <c r="KRJ177" s="95"/>
      <c r="KRK177" s="95"/>
      <c r="KRL177" s="95"/>
      <c r="KRM177" s="95"/>
      <c r="KRN177" s="95"/>
      <c r="KRO177" s="95"/>
      <c r="KRP177" s="95"/>
      <c r="KRQ177" s="95"/>
      <c r="KRR177" s="95"/>
      <c r="KRS177" s="95"/>
      <c r="KRT177" s="95"/>
      <c r="KRU177" s="95"/>
      <c r="KRV177" s="95"/>
      <c r="KRW177" s="95"/>
      <c r="KRX177" s="95"/>
      <c r="KRY177" s="95"/>
      <c r="KRZ177" s="95"/>
      <c r="KSA177" s="95"/>
      <c r="KSB177" s="95"/>
      <c r="KSC177" s="95"/>
      <c r="KSD177" s="95"/>
      <c r="KSE177" s="95"/>
      <c r="KSF177" s="95"/>
      <c r="KSG177" s="95"/>
      <c r="KSH177" s="95"/>
      <c r="KSI177" s="95"/>
      <c r="KSJ177" s="95"/>
      <c r="KSK177" s="95"/>
      <c r="KSL177" s="95"/>
      <c r="KSM177" s="95"/>
      <c r="KSN177" s="95"/>
      <c r="KSO177" s="95"/>
      <c r="KSP177" s="95"/>
      <c r="KSQ177" s="95"/>
      <c r="KSR177" s="95"/>
      <c r="KSS177" s="95"/>
      <c r="KST177" s="95"/>
      <c r="KSU177" s="95"/>
      <c r="KSV177" s="95"/>
      <c r="KSW177" s="95"/>
      <c r="KSX177" s="95"/>
      <c r="KSY177" s="95"/>
      <c r="KSZ177" s="95"/>
      <c r="KTA177" s="95"/>
      <c r="KTB177" s="95"/>
      <c r="KTC177" s="95"/>
      <c r="KTD177" s="95"/>
      <c r="KTE177" s="95"/>
      <c r="KTF177" s="95"/>
      <c r="KTG177" s="95"/>
      <c r="KTH177" s="95"/>
      <c r="KTI177" s="95"/>
      <c r="KTJ177" s="95"/>
      <c r="KTK177" s="95"/>
      <c r="KTL177" s="95"/>
      <c r="KTM177" s="95"/>
      <c r="KTN177" s="95"/>
      <c r="KTO177" s="95"/>
      <c r="KTP177" s="95"/>
      <c r="KTQ177" s="95"/>
      <c r="KTR177" s="95"/>
      <c r="KTS177" s="95"/>
      <c r="KTT177" s="95"/>
      <c r="KTU177" s="95"/>
      <c r="KTV177" s="95"/>
      <c r="KTW177" s="95"/>
      <c r="KTX177" s="95"/>
      <c r="KTY177" s="95"/>
      <c r="KTZ177" s="95"/>
      <c r="KUA177" s="95"/>
      <c r="KUB177" s="95"/>
      <c r="KUC177" s="95"/>
      <c r="KUD177" s="95"/>
      <c r="KUE177" s="95"/>
      <c r="KUF177" s="95"/>
      <c r="KUG177" s="95"/>
      <c r="KUH177" s="95"/>
      <c r="KUI177" s="95"/>
      <c r="KUJ177" s="95"/>
      <c r="KUK177" s="95"/>
      <c r="KUL177" s="95"/>
      <c r="KUM177" s="95"/>
      <c r="KUN177" s="95"/>
      <c r="KUO177" s="95"/>
      <c r="KUP177" s="95"/>
      <c r="KUQ177" s="95"/>
      <c r="KUR177" s="95"/>
      <c r="KUS177" s="95"/>
      <c r="KUT177" s="95"/>
      <c r="KUU177" s="95"/>
      <c r="KUV177" s="95"/>
      <c r="KUW177" s="95"/>
      <c r="KUX177" s="95"/>
      <c r="KUY177" s="95"/>
      <c r="KUZ177" s="95"/>
      <c r="KVA177" s="95"/>
      <c r="KVB177" s="95"/>
      <c r="KVC177" s="95"/>
      <c r="KVD177" s="95"/>
      <c r="KVE177" s="95"/>
      <c r="KVF177" s="95"/>
      <c r="KVG177" s="95"/>
      <c r="KVH177" s="95"/>
      <c r="KVI177" s="95"/>
      <c r="KVJ177" s="95"/>
      <c r="KVK177" s="95"/>
      <c r="KVL177" s="95"/>
      <c r="KVM177" s="95"/>
      <c r="KVN177" s="95"/>
      <c r="KVO177" s="95"/>
      <c r="KVP177" s="95"/>
      <c r="KVQ177" s="95"/>
      <c r="KVR177" s="95"/>
      <c r="KVS177" s="95"/>
      <c r="KVT177" s="95"/>
      <c r="KVU177" s="95"/>
      <c r="KVV177" s="95"/>
      <c r="KVW177" s="95"/>
      <c r="KVX177" s="95"/>
      <c r="KVY177" s="95"/>
      <c r="KVZ177" s="95"/>
      <c r="KWA177" s="95"/>
      <c r="KWB177" s="95"/>
      <c r="KWC177" s="95"/>
      <c r="KWD177" s="95"/>
      <c r="KWE177" s="95"/>
      <c r="KWF177" s="95"/>
      <c r="KWG177" s="95"/>
      <c r="KWH177" s="95"/>
      <c r="KWI177" s="95"/>
      <c r="KWJ177" s="95"/>
      <c r="KWK177" s="95"/>
      <c r="KWL177" s="95"/>
      <c r="KWM177" s="95"/>
      <c r="KWN177" s="95"/>
      <c r="KWO177" s="95"/>
      <c r="KWP177" s="95"/>
      <c r="KWQ177" s="95"/>
      <c r="KWR177" s="95"/>
      <c r="KWS177" s="95"/>
      <c r="KWT177" s="95"/>
      <c r="KWU177" s="95"/>
      <c r="KWV177" s="95"/>
      <c r="KWW177" s="95"/>
      <c r="KWX177" s="95"/>
      <c r="KWY177" s="95"/>
      <c r="KWZ177" s="95"/>
      <c r="KXA177" s="95"/>
      <c r="KXB177" s="95"/>
      <c r="KXC177" s="95"/>
      <c r="KXD177" s="95"/>
      <c r="KXE177" s="95"/>
      <c r="KXF177" s="95"/>
      <c r="KXG177" s="95"/>
      <c r="KXH177" s="95"/>
      <c r="KXI177" s="95"/>
      <c r="KXJ177" s="95"/>
      <c r="KXK177" s="95"/>
      <c r="KXL177" s="95"/>
      <c r="KXM177" s="95"/>
      <c r="KXN177" s="95"/>
      <c r="KXO177" s="95"/>
      <c r="KXP177" s="95"/>
      <c r="KXQ177" s="95"/>
      <c r="KXR177" s="95"/>
      <c r="KXS177" s="95"/>
      <c r="KXT177" s="95"/>
      <c r="KXU177" s="95"/>
      <c r="KXV177" s="95"/>
      <c r="KXW177" s="95"/>
      <c r="KXX177" s="95"/>
      <c r="KXY177" s="95"/>
      <c r="KXZ177" s="95"/>
      <c r="KYA177" s="95"/>
      <c r="KYB177" s="95"/>
      <c r="KYC177" s="95"/>
      <c r="KYD177" s="95"/>
      <c r="KYE177" s="95"/>
      <c r="KYF177" s="95"/>
      <c r="KYG177" s="95"/>
      <c r="KYH177" s="95"/>
      <c r="KYI177" s="95"/>
      <c r="KYJ177" s="95"/>
      <c r="KYK177" s="95"/>
      <c r="KYL177" s="95"/>
      <c r="KYM177" s="95"/>
      <c r="KYN177" s="95"/>
      <c r="KYO177" s="95"/>
      <c r="KYP177" s="95"/>
      <c r="KYQ177" s="95"/>
      <c r="KYR177" s="95"/>
      <c r="KYS177" s="95"/>
      <c r="KYT177" s="95"/>
      <c r="KYU177" s="95"/>
      <c r="KYV177" s="95"/>
      <c r="KYW177" s="95"/>
      <c r="KYX177" s="95"/>
      <c r="KYY177" s="95"/>
      <c r="KYZ177" s="95"/>
      <c r="KZA177" s="95"/>
      <c r="KZB177" s="95"/>
      <c r="KZC177" s="95"/>
      <c r="KZD177" s="95"/>
      <c r="KZE177" s="95"/>
      <c r="KZF177" s="95"/>
      <c r="KZG177" s="95"/>
      <c r="KZH177" s="95"/>
      <c r="KZI177" s="95"/>
      <c r="KZJ177" s="95"/>
      <c r="KZK177" s="95"/>
      <c r="KZL177" s="95"/>
      <c r="KZM177" s="95"/>
      <c r="KZN177" s="95"/>
      <c r="KZO177" s="95"/>
      <c r="KZP177" s="95"/>
      <c r="KZQ177" s="95"/>
      <c r="KZR177" s="95"/>
      <c r="KZS177" s="95"/>
      <c r="KZT177" s="95"/>
      <c r="KZU177" s="95"/>
      <c r="KZV177" s="95"/>
      <c r="KZW177" s="95"/>
      <c r="KZX177" s="95"/>
      <c r="KZY177" s="95"/>
      <c r="KZZ177" s="95"/>
      <c r="LAA177" s="95"/>
      <c r="LAB177" s="95"/>
      <c r="LAC177" s="95"/>
      <c r="LAD177" s="95"/>
      <c r="LAE177" s="95"/>
      <c r="LAF177" s="95"/>
      <c r="LAG177" s="95"/>
      <c r="LAH177" s="95"/>
      <c r="LAI177" s="95"/>
      <c r="LAJ177" s="95"/>
      <c r="LAK177" s="95"/>
      <c r="LAL177" s="95"/>
      <c r="LAM177" s="95"/>
      <c r="LAN177" s="95"/>
      <c r="LAO177" s="95"/>
      <c r="LAP177" s="95"/>
      <c r="LAQ177" s="95"/>
      <c r="LAR177" s="95"/>
      <c r="LAS177" s="95"/>
      <c r="LAT177" s="95"/>
      <c r="LAU177" s="95"/>
      <c r="LAV177" s="95"/>
      <c r="LAW177" s="95"/>
      <c r="LAX177" s="95"/>
      <c r="LAY177" s="95"/>
      <c r="LAZ177" s="95"/>
      <c r="LBA177" s="95"/>
      <c r="LBB177" s="95"/>
      <c r="LBC177" s="95"/>
      <c r="LBD177" s="95"/>
      <c r="LBE177" s="95"/>
      <c r="LBF177" s="95"/>
      <c r="LBG177" s="95"/>
      <c r="LBH177" s="95"/>
      <c r="LBI177" s="95"/>
      <c r="LBJ177" s="95"/>
      <c r="LBK177" s="95"/>
      <c r="LBL177" s="95"/>
      <c r="LBM177" s="95"/>
      <c r="LBN177" s="95"/>
      <c r="LBO177" s="95"/>
      <c r="LBP177" s="95"/>
      <c r="LBQ177" s="95"/>
      <c r="LBR177" s="95"/>
      <c r="LBS177" s="95"/>
      <c r="LBT177" s="95"/>
      <c r="LBU177" s="95"/>
      <c r="LBV177" s="95"/>
      <c r="LBW177" s="95"/>
      <c r="LBX177" s="95"/>
      <c r="LBY177" s="95"/>
      <c r="LBZ177" s="95"/>
      <c r="LCA177" s="95"/>
      <c r="LCB177" s="95"/>
      <c r="LCC177" s="95"/>
      <c r="LCD177" s="95"/>
      <c r="LCE177" s="95"/>
      <c r="LCF177" s="95"/>
      <c r="LCG177" s="95"/>
      <c r="LCH177" s="95"/>
      <c r="LCI177" s="95"/>
      <c r="LCJ177" s="95"/>
      <c r="LCK177" s="95"/>
      <c r="LCL177" s="95"/>
      <c r="LCM177" s="95"/>
      <c r="LCN177" s="95"/>
      <c r="LCO177" s="95"/>
      <c r="LCP177" s="95"/>
      <c r="LCQ177" s="95"/>
      <c r="LCR177" s="95"/>
      <c r="LCS177" s="95"/>
      <c r="LCT177" s="95"/>
      <c r="LCU177" s="95"/>
      <c r="LCV177" s="95"/>
      <c r="LCW177" s="95"/>
      <c r="LCX177" s="95"/>
      <c r="LCY177" s="95"/>
      <c r="LCZ177" s="95"/>
      <c r="LDA177" s="95"/>
      <c r="LDB177" s="95"/>
      <c r="LDC177" s="95"/>
      <c r="LDD177" s="95"/>
      <c r="LDE177" s="95"/>
      <c r="LDF177" s="95"/>
      <c r="LDG177" s="95"/>
      <c r="LDH177" s="95"/>
      <c r="LDI177" s="95"/>
      <c r="LDJ177" s="95"/>
      <c r="LDK177" s="95"/>
      <c r="LDL177" s="95"/>
      <c r="LDM177" s="95"/>
      <c r="LDN177" s="95"/>
      <c r="LDO177" s="95"/>
      <c r="LDP177" s="95"/>
      <c r="LDQ177" s="95"/>
      <c r="LDR177" s="95"/>
      <c r="LDS177" s="95"/>
      <c r="LDT177" s="95"/>
      <c r="LDU177" s="95"/>
      <c r="LDV177" s="95"/>
      <c r="LDW177" s="95"/>
      <c r="LDX177" s="95"/>
      <c r="LDY177" s="95"/>
      <c r="LDZ177" s="95"/>
      <c r="LEA177" s="95"/>
      <c r="LEB177" s="95"/>
      <c r="LEC177" s="95"/>
      <c r="LED177" s="95"/>
      <c r="LEE177" s="95"/>
      <c r="LEF177" s="95"/>
      <c r="LEG177" s="95"/>
      <c r="LEH177" s="95"/>
      <c r="LEI177" s="95"/>
      <c r="LEJ177" s="95"/>
      <c r="LEK177" s="95"/>
      <c r="LEL177" s="95"/>
      <c r="LEM177" s="95"/>
      <c r="LEN177" s="95"/>
      <c r="LEO177" s="95"/>
      <c r="LEP177" s="95"/>
      <c r="LEQ177" s="95"/>
      <c r="LER177" s="95"/>
      <c r="LES177" s="95"/>
      <c r="LET177" s="95"/>
      <c r="LEU177" s="95"/>
      <c r="LEV177" s="95"/>
      <c r="LEW177" s="95"/>
      <c r="LEX177" s="95"/>
      <c r="LEY177" s="95"/>
      <c r="LEZ177" s="95"/>
      <c r="LFA177" s="95"/>
      <c r="LFB177" s="95"/>
      <c r="LFC177" s="95"/>
      <c r="LFD177" s="95"/>
      <c r="LFE177" s="95"/>
      <c r="LFF177" s="95"/>
      <c r="LFG177" s="95"/>
      <c r="LFH177" s="95"/>
      <c r="LFI177" s="95"/>
      <c r="LFJ177" s="95"/>
      <c r="LFK177" s="95"/>
      <c r="LFL177" s="95"/>
      <c r="LFM177" s="95"/>
      <c r="LFN177" s="95"/>
      <c r="LFO177" s="95"/>
      <c r="LFP177" s="95"/>
      <c r="LFQ177" s="95"/>
      <c r="LFR177" s="95"/>
      <c r="LFS177" s="95"/>
      <c r="LFT177" s="95"/>
      <c r="LFU177" s="95"/>
      <c r="LFV177" s="95"/>
      <c r="LFW177" s="95"/>
      <c r="LFX177" s="95"/>
      <c r="LFY177" s="95"/>
      <c r="LFZ177" s="95"/>
      <c r="LGA177" s="95"/>
      <c r="LGB177" s="95"/>
      <c r="LGC177" s="95"/>
      <c r="LGD177" s="95"/>
      <c r="LGE177" s="95"/>
      <c r="LGF177" s="95"/>
      <c r="LGG177" s="95"/>
      <c r="LGH177" s="95"/>
      <c r="LGI177" s="95"/>
      <c r="LGJ177" s="95"/>
      <c r="LGK177" s="95"/>
      <c r="LGL177" s="95"/>
      <c r="LGM177" s="95"/>
      <c r="LGN177" s="95"/>
      <c r="LGO177" s="95"/>
      <c r="LGP177" s="95"/>
      <c r="LGQ177" s="95"/>
      <c r="LGR177" s="95"/>
      <c r="LGS177" s="95"/>
      <c r="LGT177" s="95"/>
      <c r="LGU177" s="95"/>
      <c r="LGV177" s="95"/>
      <c r="LGW177" s="95"/>
      <c r="LGX177" s="95"/>
      <c r="LGY177" s="95"/>
      <c r="LGZ177" s="95"/>
      <c r="LHA177" s="95"/>
      <c r="LHB177" s="95"/>
      <c r="LHC177" s="95"/>
      <c r="LHD177" s="95"/>
      <c r="LHE177" s="95"/>
      <c r="LHF177" s="95"/>
      <c r="LHG177" s="95"/>
      <c r="LHH177" s="95"/>
      <c r="LHI177" s="95"/>
      <c r="LHJ177" s="95"/>
      <c r="LHK177" s="95"/>
      <c r="LHL177" s="95"/>
      <c r="LHM177" s="95"/>
      <c r="LHN177" s="95"/>
      <c r="LHO177" s="95"/>
      <c r="LHP177" s="95"/>
      <c r="LHQ177" s="95"/>
      <c r="LHR177" s="95"/>
      <c r="LHS177" s="95"/>
      <c r="LHT177" s="95"/>
      <c r="LHU177" s="95"/>
      <c r="LHV177" s="95"/>
      <c r="LHW177" s="95"/>
      <c r="LHX177" s="95"/>
      <c r="LHY177" s="95"/>
      <c r="LHZ177" s="95"/>
      <c r="LIA177" s="95"/>
      <c r="LIB177" s="95"/>
      <c r="LIC177" s="95"/>
      <c r="LID177" s="95"/>
      <c r="LIE177" s="95"/>
      <c r="LIF177" s="95"/>
      <c r="LIG177" s="95"/>
      <c r="LIH177" s="95"/>
      <c r="LII177" s="95"/>
      <c r="LIJ177" s="95"/>
      <c r="LIK177" s="95"/>
      <c r="LIL177" s="95"/>
      <c r="LIM177" s="95"/>
      <c r="LIN177" s="95"/>
      <c r="LIO177" s="95"/>
      <c r="LIP177" s="95"/>
      <c r="LIQ177" s="95"/>
      <c r="LIR177" s="95"/>
      <c r="LIS177" s="95"/>
      <c r="LIT177" s="95"/>
      <c r="LIU177" s="95"/>
      <c r="LIV177" s="95"/>
      <c r="LIW177" s="95"/>
      <c r="LIX177" s="95"/>
      <c r="LIY177" s="95"/>
      <c r="LIZ177" s="95"/>
      <c r="LJA177" s="95"/>
      <c r="LJB177" s="95"/>
      <c r="LJC177" s="95"/>
      <c r="LJD177" s="95"/>
      <c r="LJE177" s="95"/>
      <c r="LJF177" s="95"/>
      <c r="LJG177" s="95"/>
      <c r="LJH177" s="95"/>
      <c r="LJI177" s="95"/>
      <c r="LJJ177" s="95"/>
      <c r="LJK177" s="95"/>
      <c r="LJL177" s="95"/>
      <c r="LJM177" s="95"/>
      <c r="LJN177" s="95"/>
      <c r="LJO177" s="95"/>
      <c r="LJP177" s="95"/>
      <c r="LJQ177" s="95"/>
      <c r="LJR177" s="95"/>
      <c r="LJS177" s="95"/>
      <c r="LJT177" s="95"/>
      <c r="LJU177" s="95"/>
      <c r="LJV177" s="95"/>
      <c r="LJW177" s="95"/>
      <c r="LJX177" s="95"/>
      <c r="LJY177" s="95"/>
      <c r="LJZ177" s="95"/>
      <c r="LKA177" s="95"/>
      <c r="LKB177" s="95"/>
      <c r="LKC177" s="95"/>
      <c r="LKD177" s="95"/>
      <c r="LKE177" s="95"/>
      <c r="LKF177" s="95"/>
      <c r="LKG177" s="95"/>
      <c r="LKH177" s="95"/>
      <c r="LKI177" s="95"/>
      <c r="LKJ177" s="95"/>
      <c r="LKK177" s="95"/>
      <c r="LKL177" s="95"/>
      <c r="LKM177" s="95"/>
      <c r="LKN177" s="95"/>
      <c r="LKO177" s="95"/>
      <c r="LKP177" s="95"/>
      <c r="LKQ177" s="95"/>
      <c r="LKR177" s="95"/>
      <c r="LKS177" s="95"/>
      <c r="LKT177" s="95"/>
      <c r="LKU177" s="95"/>
      <c r="LKV177" s="95"/>
      <c r="LKW177" s="95"/>
      <c r="LKX177" s="95"/>
      <c r="LKY177" s="95"/>
      <c r="LKZ177" s="95"/>
      <c r="LLA177" s="95"/>
      <c r="LLB177" s="95"/>
      <c r="LLC177" s="95"/>
      <c r="LLD177" s="95"/>
      <c r="LLE177" s="95"/>
      <c r="LLF177" s="95"/>
      <c r="LLG177" s="95"/>
      <c r="LLH177" s="95"/>
      <c r="LLI177" s="95"/>
      <c r="LLJ177" s="95"/>
      <c r="LLK177" s="95"/>
      <c r="LLL177" s="95"/>
      <c r="LLM177" s="95"/>
      <c r="LLN177" s="95"/>
      <c r="LLO177" s="95"/>
      <c r="LLP177" s="95"/>
      <c r="LLQ177" s="95"/>
      <c r="LLR177" s="95"/>
      <c r="LLS177" s="95"/>
      <c r="LLT177" s="95"/>
      <c r="LLU177" s="95"/>
      <c r="LLV177" s="95"/>
      <c r="LLW177" s="95"/>
      <c r="LLX177" s="95"/>
      <c r="LLY177" s="95"/>
      <c r="LLZ177" s="95"/>
      <c r="LMA177" s="95"/>
      <c r="LMB177" s="95"/>
      <c r="LMC177" s="95"/>
      <c r="LMD177" s="95"/>
      <c r="LME177" s="95"/>
      <c r="LMF177" s="95"/>
      <c r="LMG177" s="95"/>
      <c r="LMH177" s="95"/>
      <c r="LMI177" s="95"/>
      <c r="LMJ177" s="95"/>
      <c r="LMK177" s="95"/>
      <c r="LML177" s="95"/>
      <c r="LMM177" s="95"/>
      <c r="LMN177" s="95"/>
      <c r="LMO177" s="95"/>
      <c r="LMP177" s="95"/>
      <c r="LMQ177" s="95"/>
      <c r="LMR177" s="95"/>
      <c r="LMS177" s="95"/>
      <c r="LMT177" s="95"/>
      <c r="LMU177" s="95"/>
      <c r="LMV177" s="95"/>
      <c r="LMW177" s="95"/>
      <c r="LMX177" s="95"/>
      <c r="LMY177" s="95"/>
      <c r="LMZ177" s="95"/>
      <c r="LNA177" s="95"/>
      <c r="LNB177" s="95"/>
      <c r="LNC177" s="95"/>
      <c r="LND177" s="95"/>
      <c r="LNE177" s="95"/>
      <c r="LNF177" s="95"/>
      <c r="LNG177" s="95"/>
      <c r="LNH177" s="95"/>
      <c r="LNI177" s="95"/>
      <c r="LNJ177" s="95"/>
      <c r="LNK177" s="95"/>
      <c r="LNL177" s="95"/>
      <c r="LNM177" s="95"/>
      <c r="LNN177" s="95"/>
      <c r="LNO177" s="95"/>
      <c r="LNP177" s="95"/>
      <c r="LNQ177" s="95"/>
      <c r="LNR177" s="95"/>
      <c r="LNS177" s="95"/>
      <c r="LNT177" s="95"/>
      <c r="LNU177" s="95"/>
      <c r="LNV177" s="95"/>
      <c r="LNW177" s="95"/>
      <c r="LNX177" s="95"/>
      <c r="LNY177" s="95"/>
      <c r="LNZ177" s="95"/>
      <c r="LOA177" s="95"/>
      <c r="LOB177" s="95"/>
      <c r="LOC177" s="95"/>
      <c r="LOD177" s="95"/>
      <c r="LOE177" s="95"/>
      <c r="LOF177" s="95"/>
      <c r="LOG177" s="95"/>
      <c r="LOH177" s="95"/>
      <c r="LOI177" s="95"/>
      <c r="LOJ177" s="95"/>
      <c r="LOK177" s="95"/>
      <c r="LOL177" s="95"/>
      <c r="LOM177" s="95"/>
      <c r="LON177" s="95"/>
      <c r="LOO177" s="95"/>
      <c r="LOP177" s="95"/>
      <c r="LOQ177" s="95"/>
      <c r="LOR177" s="95"/>
      <c r="LOS177" s="95"/>
      <c r="LOT177" s="95"/>
      <c r="LOU177" s="95"/>
      <c r="LOV177" s="95"/>
      <c r="LOW177" s="95"/>
      <c r="LOX177" s="95"/>
      <c r="LOY177" s="95"/>
      <c r="LOZ177" s="95"/>
      <c r="LPA177" s="95"/>
      <c r="LPB177" s="95"/>
      <c r="LPC177" s="95"/>
      <c r="LPD177" s="95"/>
      <c r="LPE177" s="95"/>
      <c r="LPF177" s="95"/>
      <c r="LPG177" s="95"/>
      <c r="LPH177" s="95"/>
      <c r="LPI177" s="95"/>
      <c r="LPJ177" s="95"/>
      <c r="LPK177" s="95"/>
      <c r="LPL177" s="95"/>
      <c r="LPM177" s="95"/>
      <c r="LPN177" s="95"/>
      <c r="LPO177" s="95"/>
      <c r="LPP177" s="95"/>
      <c r="LPQ177" s="95"/>
      <c r="LPR177" s="95"/>
      <c r="LPS177" s="95"/>
      <c r="LPT177" s="95"/>
      <c r="LPU177" s="95"/>
      <c r="LPV177" s="95"/>
      <c r="LPW177" s="95"/>
      <c r="LPX177" s="95"/>
      <c r="LPY177" s="95"/>
      <c r="LPZ177" s="95"/>
      <c r="LQA177" s="95"/>
      <c r="LQB177" s="95"/>
      <c r="LQC177" s="95"/>
      <c r="LQD177" s="95"/>
      <c r="LQE177" s="95"/>
      <c r="LQF177" s="95"/>
      <c r="LQG177" s="95"/>
      <c r="LQH177" s="95"/>
      <c r="LQI177" s="95"/>
      <c r="LQJ177" s="95"/>
      <c r="LQK177" s="95"/>
      <c r="LQL177" s="95"/>
      <c r="LQM177" s="95"/>
      <c r="LQN177" s="95"/>
      <c r="LQO177" s="95"/>
      <c r="LQP177" s="95"/>
      <c r="LQQ177" s="95"/>
      <c r="LQR177" s="95"/>
      <c r="LQS177" s="95"/>
      <c r="LQT177" s="95"/>
      <c r="LQU177" s="95"/>
      <c r="LQV177" s="95"/>
      <c r="LQW177" s="95"/>
      <c r="LQX177" s="95"/>
      <c r="LQY177" s="95"/>
      <c r="LQZ177" s="95"/>
      <c r="LRA177" s="95"/>
      <c r="LRB177" s="95"/>
      <c r="LRC177" s="95"/>
      <c r="LRD177" s="95"/>
      <c r="LRE177" s="95"/>
      <c r="LRF177" s="95"/>
      <c r="LRG177" s="95"/>
      <c r="LRH177" s="95"/>
      <c r="LRI177" s="95"/>
      <c r="LRJ177" s="95"/>
      <c r="LRK177" s="95"/>
      <c r="LRL177" s="95"/>
      <c r="LRM177" s="95"/>
      <c r="LRN177" s="95"/>
      <c r="LRO177" s="95"/>
      <c r="LRP177" s="95"/>
      <c r="LRQ177" s="95"/>
      <c r="LRR177" s="95"/>
      <c r="LRS177" s="95"/>
      <c r="LRT177" s="95"/>
      <c r="LRU177" s="95"/>
      <c r="LRV177" s="95"/>
      <c r="LRW177" s="95"/>
      <c r="LRX177" s="95"/>
      <c r="LRY177" s="95"/>
      <c r="LRZ177" s="95"/>
      <c r="LSA177" s="95"/>
      <c r="LSB177" s="95"/>
      <c r="LSC177" s="95"/>
      <c r="LSD177" s="95"/>
      <c r="LSE177" s="95"/>
      <c r="LSF177" s="95"/>
      <c r="LSG177" s="95"/>
      <c r="LSH177" s="95"/>
      <c r="LSI177" s="95"/>
      <c r="LSJ177" s="95"/>
      <c r="LSK177" s="95"/>
      <c r="LSL177" s="95"/>
      <c r="LSM177" s="95"/>
      <c r="LSN177" s="95"/>
      <c r="LSO177" s="95"/>
      <c r="LSP177" s="95"/>
      <c r="LSQ177" s="95"/>
      <c r="LSR177" s="95"/>
      <c r="LSS177" s="95"/>
      <c r="LST177" s="95"/>
      <c r="LSU177" s="95"/>
      <c r="LSV177" s="95"/>
      <c r="LSW177" s="95"/>
      <c r="LSX177" s="95"/>
      <c r="LSY177" s="95"/>
      <c r="LSZ177" s="95"/>
      <c r="LTA177" s="95"/>
      <c r="LTB177" s="95"/>
      <c r="LTC177" s="95"/>
      <c r="LTD177" s="95"/>
      <c r="LTE177" s="95"/>
      <c r="LTF177" s="95"/>
      <c r="LTG177" s="95"/>
      <c r="LTH177" s="95"/>
      <c r="LTI177" s="95"/>
      <c r="LTJ177" s="95"/>
      <c r="LTK177" s="95"/>
      <c r="LTL177" s="95"/>
      <c r="LTM177" s="95"/>
      <c r="LTN177" s="95"/>
      <c r="LTO177" s="95"/>
      <c r="LTP177" s="95"/>
      <c r="LTQ177" s="95"/>
      <c r="LTR177" s="95"/>
      <c r="LTS177" s="95"/>
      <c r="LTT177" s="95"/>
      <c r="LTU177" s="95"/>
      <c r="LTV177" s="95"/>
      <c r="LTW177" s="95"/>
      <c r="LTX177" s="95"/>
      <c r="LTY177" s="95"/>
      <c r="LTZ177" s="95"/>
      <c r="LUA177" s="95"/>
      <c r="LUB177" s="95"/>
      <c r="LUC177" s="95"/>
      <c r="LUD177" s="95"/>
      <c r="LUE177" s="95"/>
      <c r="LUF177" s="95"/>
      <c r="LUG177" s="95"/>
      <c r="LUH177" s="95"/>
      <c r="LUI177" s="95"/>
      <c r="LUJ177" s="95"/>
      <c r="LUK177" s="95"/>
      <c r="LUL177" s="95"/>
      <c r="LUM177" s="95"/>
      <c r="LUN177" s="95"/>
      <c r="LUO177" s="95"/>
      <c r="LUP177" s="95"/>
      <c r="LUQ177" s="95"/>
      <c r="LUR177" s="95"/>
      <c r="LUS177" s="95"/>
      <c r="LUT177" s="95"/>
      <c r="LUU177" s="95"/>
      <c r="LUV177" s="95"/>
      <c r="LUW177" s="95"/>
      <c r="LUX177" s="95"/>
      <c r="LUY177" s="95"/>
      <c r="LUZ177" s="95"/>
      <c r="LVA177" s="95"/>
      <c r="LVB177" s="95"/>
      <c r="LVC177" s="95"/>
      <c r="LVD177" s="95"/>
      <c r="LVE177" s="95"/>
      <c r="LVF177" s="95"/>
      <c r="LVG177" s="95"/>
      <c r="LVH177" s="95"/>
      <c r="LVI177" s="95"/>
      <c r="LVJ177" s="95"/>
      <c r="LVK177" s="95"/>
      <c r="LVL177" s="95"/>
      <c r="LVM177" s="95"/>
      <c r="LVN177" s="95"/>
      <c r="LVO177" s="95"/>
      <c r="LVP177" s="95"/>
      <c r="LVQ177" s="95"/>
      <c r="LVR177" s="95"/>
      <c r="LVS177" s="95"/>
      <c r="LVT177" s="95"/>
      <c r="LVU177" s="95"/>
      <c r="LVV177" s="95"/>
      <c r="LVW177" s="95"/>
      <c r="LVX177" s="95"/>
      <c r="LVY177" s="95"/>
      <c r="LVZ177" s="95"/>
      <c r="LWA177" s="95"/>
      <c r="LWB177" s="95"/>
      <c r="LWC177" s="95"/>
      <c r="LWD177" s="95"/>
      <c r="LWE177" s="95"/>
      <c r="LWF177" s="95"/>
      <c r="LWG177" s="95"/>
      <c r="LWH177" s="95"/>
      <c r="LWI177" s="95"/>
      <c r="LWJ177" s="95"/>
      <c r="LWK177" s="95"/>
      <c r="LWL177" s="95"/>
      <c r="LWM177" s="95"/>
      <c r="LWN177" s="95"/>
      <c r="LWO177" s="95"/>
      <c r="LWP177" s="95"/>
      <c r="LWQ177" s="95"/>
      <c r="LWR177" s="95"/>
      <c r="LWS177" s="95"/>
      <c r="LWT177" s="95"/>
      <c r="LWU177" s="95"/>
      <c r="LWV177" s="95"/>
      <c r="LWW177" s="95"/>
      <c r="LWX177" s="95"/>
      <c r="LWY177" s="95"/>
      <c r="LWZ177" s="95"/>
      <c r="LXA177" s="95"/>
      <c r="LXB177" s="95"/>
      <c r="LXC177" s="95"/>
      <c r="LXD177" s="95"/>
      <c r="LXE177" s="95"/>
      <c r="LXF177" s="95"/>
      <c r="LXG177" s="95"/>
      <c r="LXH177" s="95"/>
      <c r="LXI177" s="95"/>
      <c r="LXJ177" s="95"/>
      <c r="LXK177" s="95"/>
      <c r="LXL177" s="95"/>
      <c r="LXM177" s="95"/>
      <c r="LXN177" s="95"/>
      <c r="LXO177" s="95"/>
      <c r="LXP177" s="95"/>
      <c r="LXQ177" s="95"/>
      <c r="LXR177" s="95"/>
      <c r="LXS177" s="95"/>
      <c r="LXT177" s="95"/>
      <c r="LXU177" s="95"/>
      <c r="LXV177" s="95"/>
      <c r="LXW177" s="95"/>
      <c r="LXX177" s="95"/>
      <c r="LXY177" s="95"/>
      <c r="LXZ177" s="95"/>
      <c r="LYA177" s="95"/>
      <c r="LYB177" s="95"/>
      <c r="LYC177" s="95"/>
      <c r="LYD177" s="95"/>
      <c r="LYE177" s="95"/>
      <c r="LYF177" s="95"/>
      <c r="LYG177" s="95"/>
      <c r="LYH177" s="95"/>
      <c r="LYI177" s="95"/>
      <c r="LYJ177" s="95"/>
      <c r="LYK177" s="95"/>
      <c r="LYL177" s="95"/>
      <c r="LYM177" s="95"/>
      <c r="LYN177" s="95"/>
      <c r="LYO177" s="95"/>
      <c r="LYP177" s="95"/>
      <c r="LYQ177" s="95"/>
      <c r="LYR177" s="95"/>
      <c r="LYS177" s="95"/>
      <c r="LYT177" s="95"/>
      <c r="LYU177" s="95"/>
      <c r="LYV177" s="95"/>
      <c r="LYW177" s="95"/>
      <c r="LYX177" s="95"/>
      <c r="LYY177" s="95"/>
      <c r="LYZ177" s="95"/>
      <c r="LZA177" s="95"/>
      <c r="LZB177" s="95"/>
      <c r="LZC177" s="95"/>
      <c r="LZD177" s="95"/>
      <c r="LZE177" s="95"/>
      <c r="LZF177" s="95"/>
      <c r="LZG177" s="95"/>
      <c r="LZH177" s="95"/>
      <c r="LZI177" s="95"/>
      <c r="LZJ177" s="95"/>
      <c r="LZK177" s="95"/>
      <c r="LZL177" s="95"/>
      <c r="LZM177" s="95"/>
      <c r="LZN177" s="95"/>
      <c r="LZO177" s="95"/>
      <c r="LZP177" s="95"/>
      <c r="LZQ177" s="95"/>
      <c r="LZR177" s="95"/>
      <c r="LZS177" s="95"/>
      <c r="LZT177" s="95"/>
      <c r="LZU177" s="95"/>
      <c r="LZV177" s="95"/>
      <c r="LZW177" s="95"/>
      <c r="LZX177" s="95"/>
      <c r="LZY177" s="95"/>
      <c r="LZZ177" s="95"/>
      <c r="MAA177" s="95"/>
      <c r="MAB177" s="95"/>
      <c r="MAC177" s="95"/>
      <c r="MAD177" s="95"/>
      <c r="MAE177" s="95"/>
      <c r="MAF177" s="95"/>
      <c r="MAG177" s="95"/>
      <c r="MAH177" s="95"/>
      <c r="MAI177" s="95"/>
      <c r="MAJ177" s="95"/>
      <c r="MAK177" s="95"/>
      <c r="MAL177" s="95"/>
      <c r="MAM177" s="95"/>
      <c r="MAN177" s="95"/>
      <c r="MAO177" s="95"/>
      <c r="MAP177" s="95"/>
      <c r="MAQ177" s="95"/>
      <c r="MAR177" s="95"/>
      <c r="MAS177" s="95"/>
      <c r="MAT177" s="95"/>
      <c r="MAU177" s="95"/>
      <c r="MAV177" s="95"/>
      <c r="MAW177" s="95"/>
      <c r="MAX177" s="95"/>
      <c r="MAY177" s="95"/>
      <c r="MAZ177" s="95"/>
      <c r="MBA177" s="95"/>
      <c r="MBB177" s="95"/>
      <c r="MBC177" s="95"/>
      <c r="MBD177" s="95"/>
      <c r="MBE177" s="95"/>
      <c r="MBF177" s="95"/>
      <c r="MBG177" s="95"/>
      <c r="MBH177" s="95"/>
      <c r="MBI177" s="95"/>
      <c r="MBJ177" s="95"/>
      <c r="MBK177" s="95"/>
      <c r="MBL177" s="95"/>
      <c r="MBM177" s="95"/>
      <c r="MBN177" s="95"/>
      <c r="MBO177" s="95"/>
      <c r="MBP177" s="95"/>
      <c r="MBQ177" s="95"/>
      <c r="MBR177" s="95"/>
      <c r="MBS177" s="95"/>
      <c r="MBT177" s="95"/>
      <c r="MBU177" s="95"/>
      <c r="MBV177" s="95"/>
      <c r="MBW177" s="95"/>
      <c r="MBX177" s="95"/>
      <c r="MBY177" s="95"/>
      <c r="MBZ177" s="95"/>
      <c r="MCA177" s="95"/>
      <c r="MCB177" s="95"/>
      <c r="MCC177" s="95"/>
      <c r="MCD177" s="95"/>
      <c r="MCE177" s="95"/>
      <c r="MCF177" s="95"/>
      <c r="MCG177" s="95"/>
      <c r="MCH177" s="95"/>
      <c r="MCI177" s="95"/>
      <c r="MCJ177" s="95"/>
      <c r="MCK177" s="95"/>
      <c r="MCL177" s="95"/>
      <c r="MCM177" s="95"/>
      <c r="MCN177" s="95"/>
      <c r="MCO177" s="95"/>
      <c r="MCP177" s="95"/>
      <c r="MCQ177" s="95"/>
      <c r="MCR177" s="95"/>
      <c r="MCS177" s="95"/>
      <c r="MCT177" s="95"/>
      <c r="MCU177" s="95"/>
      <c r="MCV177" s="95"/>
      <c r="MCW177" s="95"/>
      <c r="MCX177" s="95"/>
      <c r="MCY177" s="95"/>
      <c r="MCZ177" s="95"/>
      <c r="MDA177" s="95"/>
      <c r="MDB177" s="95"/>
      <c r="MDC177" s="95"/>
      <c r="MDD177" s="95"/>
      <c r="MDE177" s="95"/>
      <c r="MDF177" s="95"/>
      <c r="MDG177" s="95"/>
      <c r="MDH177" s="95"/>
      <c r="MDI177" s="95"/>
      <c r="MDJ177" s="95"/>
      <c r="MDK177" s="95"/>
      <c r="MDL177" s="95"/>
      <c r="MDM177" s="95"/>
      <c r="MDN177" s="95"/>
      <c r="MDO177" s="95"/>
      <c r="MDP177" s="95"/>
      <c r="MDQ177" s="95"/>
      <c r="MDR177" s="95"/>
      <c r="MDS177" s="95"/>
      <c r="MDT177" s="95"/>
      <c r="MDU177" s="95"/>
      <c r="MDV177" s="95"/>
      <c r="MDW177" s="95"/>
      <c r="MDX177" s="95"/>
      <c r="MDY177" s="95"/>
      <c r="MDZ177" s="95"/>
      <c r="MEA177" s="95"/>
      <c r="MEB177" s="95"/>
      <c r="MEC177" s="95"/>
      <c r="MED177" s="95"/>
      <c r="MEE177" s="95"/>
      <c r="MEF177" s="95"/>
      <c r="MEG177" s="95"/>
      <c r="MEH177" s="95"/>
      <c r="MEI177" s="95"/>
      <c r="MEJ177" s="95"/>
      <c r="MEK177" s="95"/>
      <c r="MEL177" s="95"/>
      <c r="MEM177" s="95"/>
      <c r="MEN177" s="95"/>
      <c r="MEO177" s="95"/>
      <c r="MEP177" s="95"/>
      <c r="MEQ177" s="95"/>
      <c r="MER177" s="95"/>
      <c r="MES177" s="95"/>
      <c r="MET177" s="95"/>
      <c r="MEU177" s="95"/>
      <c r="MEV177" s="95"/>
      <c r="MEW177" s="95"/>
      <c r="MEX177" s="95"/>
      <c r="MEY177" s="95"/>
      <c r="MEZ177" s="95"/>
      <c r="MFA177" s="95"/>
      <c r="MFB177" s="95"/>
      <c r="MFC177" s="95"/>
      <c r="MFD177" s="95"/>
      <c r="MFE177" s="95"/>
      <c r="MFF177" s="95"/>
      <c r="MFG177" s="95"/>
      <c r="MFH177" s="95"/>
      <c r="MFI177" s="95"/>
      <c r="MFJ177" s="95"/>
      <c r="MFK177" s="95"/>
      <c r="MFL177" s="95"/>
      <c r="MFM177" s="95"/>
      <c r="MFN177" s="95"/>
      <c r="MFO177" s="95"/>
      <c r="MFP177" s="95"/>
      <c r="MFQ177" s="95"/>
      <c r="MFR177" s="95"/>
      <c r="MFS177" s="95"/>
      <c r="MFT177" s="95"/>
      <c r="MFU177" s="95"/>
      <c r="MFV177" s="95"/>
      <c r="MFW177" s="95"/>
      <c r="MFX177" s="95"/>
      <c r="MFY177" s="95"/>
      <c r="MFZ177" s="95"/>
      <c r="MGA177" s="95"/>
      <c r="MGB177" s="95"/>
      <c r="MGC177" s="95"/>
      <c r="MGD177" s="95"/>
      <c r="MGE177" s="95"/>
      <c r="MGF177" s="95"/>
      <c r="MGG177" s="95"/>
      <c r="MGH177" s="95"/>
      <c r="MGI177" s="95"/>
      <c r="MGJ177" s="95"/>
      <c r="MGK177" s="95"/>
      <c r="MGL177" s="95"/>
      <c r="MGM177" s="95"/>
      <c r="MGN177" s="95"/>
      <c r="MGO177" s="95"/>
      <c r="MGP177" s="95"/>
      <c r="MGQ177" s="95"/>
      <c r="MGR177" s="95"/>
      <c r="MGS177" s="95"/>
      <c r="MGT177" s="95"/>
      <c r="MGU177" s="95"/>
      <c r="MGV177" s="95"/>
      <c r="MGW177" s="95"/>
      <c r="MGX177" s="95"/>
      <c r="MGY177" s="95"/>
      <c r="MGZ177" s="95"/>
      <c r="MHA177" s="95"/>
      <c r="MHB177" s="95"/>
      <c r="MHC177" s="95"/>
      <c r="MHD177" s="95"/>
      <c r="MHE177" s="95"/>
      <c r="MHF177" s="95"/>
      <c r="MHG177" s="95"/>
      <c r="MHH177" s="95"/>
      <c r="MHI177" s="95"/>
      <c r="MHJ177" s="95"/>
      <c r="MHK177" s="95"/>
      <c r="MHL177" s="95"/>
      <c r="MHM177" s="95"/>
      <c r="MHN177" s="95"/>
      <c r="MHO177" s="95"/>
      <c r="MHP177" s="95"/>
      <c r="MHQ177" s="95"/>
      <c r="MHR177" s="95"/>
      <c r="MHS177" s="95"/>
      <c r="MHT177" s="95"/>
      <c r="MHU177" s="95"/>
      <c r="MHV177" s="95"/>
      <c r="MHW177" s="95"/>
      <c r="MHX177" s="95"/>
      <c r="MHY177" s="95"/>
      <c r="MHZ177" s="95"/>
      <c r="MIA177" s="95"/>
      <c r="MIB177" s="95"/>
      <c r="MIC177" s="95"/>
      <c r="MID177" s="95"/>
      <c r="MIE177" s="95"/>
      <c r="MIF177" s="95"/>
      <c r="MIG177" s="95"/>
      <c r="MIH177" s="95"/>
      <c r="MII177" s="95"/>
      <c r="MIJ177" s="95"/>
      <c r="MIK177" s="95"/>
      <c r="MIL177" s="95"/>
      <c r="MIM177" s="95"/>
      <c r="MIN177" s="95"/>
      <c r="MIO177" s="95"/>
      <c r="MIP177" s="95"/>
      <c r="MIQ177" s="95"/>
      <c r="MIR177" s="95"/>
      <c r="MIS177" s="95"/>
      <c r="MIT177" s="95"/>
      <c r="MIU177" s="95"/>
      <c r="MIV177" s="95"/>
      <c r="MIW177" s="95"/>
      <c r="MIX177" s="95"/>
      <c r="MIY177" s="95"/>
      <c r="MIZ177" s="95"/>
      <c r="MJA177" s="95"/>
      <c r="MJB177" s="95"/>
      <c r="MJC177" s="95"/>
      <c r="MJD177" s="95"/>
      <c r="MJE177" s="95"/>
      <c r="MJF177" s="95"/>
      <c r="MJG177" s="95"/>
      <c r="MJH177" s="95"/>
      <c r="MJI177" s="95"/>
      <c r="MJJ177" s="95"/>
      <c r="MJK177" s="95"/>
      <c r="MJL177" s="95"/>
      <c r="MJM177" s="95"/>
      <c r="MJN177" s="95"/>
      <c r="MJO177" s="95"/>
      <c r="MJP177" s="95"/>
      <c r="MJQ177" s="95"/>
      <c r="MJR177" s="95"/>
      <c r="MJS177" s="95"/>
      <c r="MJT177" s="95"/>
      <c r="MJU177" s="95"/>
      <c r="MJV177" s="95"/>
      <c r="MJW177" s="95"/>
      <c r="MJX177" s="95"/>
      <c r="MJY177" s="95"/>
      <c r="MJZ177" s="95"/>
      <c r="MKA177" s="95"/>
      <c r="MKB177" s="95"/>
      <c r="MKC177" s="95"/>
      <c r="MKD177" s="95"/>
      <c r="MKE177" s="95"/>
      <c r="MKF177" s="95"/>
      <c r="MKG177" s="95"/>
      <c r="MKH177" s="95"/>
      <c r="MKI177" s="95"/>
      <c r="MKJ177" s="95"/>
      <c r="MKK177" s="95"/>
      <c r="MKL177" s="95"/>
      <c r="MKM177" s="95"/>
      <c r="MKN177" s="95"/>
      <c r="MKO177" s="95"/>
      <c r="MKP177" s="95"/>
      <c r="MKQ177" s="95"/>
      <c r="MKR177" s="95"/>
      <c r="MKS177" s="95"/>
      <c r="MKT177" s="95"/>
      <c r="MKU177" s="95"/>
      <c r="MKV177" s="95"/>
      <c r="MKW177" s="95"/>
      <c r="MKX177" s="95"/>
      <c r="MKY177" s="95"/>
      <c r="MKZ177" s="95"/>
      <c r="MLA177" s="95"/>
      <c r="MLB177" s="95"/>
      <c r="MLC177" s="95"/>
      <c r="MLD177" s="95"/>
      <c r="MLE177" s="95"/>
      <c r="MLF177" s="95"/>
      <c r="MLG177" s="95"/>
      <c r="MLH177" s="95"/>
      <c r="MLI177" s="95"/>
      <c r="MLJ177" s="95"/>
      <c r="MLK177" s="95"/>
      <c r="MLL177" s="95"/>
      <c r="MLM177" s="95"/>
      <c r="MLN177" s="95"/>
      <c r="MLO177" s="95"/>
      <c r="MLP177" s="95"/>
      <c r="MLQ177" s="95"/>
      <c r="MLR177" s="95"/>
      <c r="MLS177" s="95"/>
      <c r="MLT177" s="95"/>
      <c r="MLU177" s="95"/>
      <c r="MLV177" s="95"/>
      <c r="MLW177" s="95"/>
      <c r="MLX177" s="95"/>
      <c r="MLY177" s="95"/>
      <c r="MLZ177" s="95"/>
      <c r="MMA177" s="95"/>
      <c r="MMB177" s="95"/>
      <c r="MMC177" s="95"/>
      <c r="MMD177" s="95"/>
      <c r="MME177" s="95"/>
      <c r="MMF177" s="95"/>
      <c r="MMG177" s="95"/>
      <c r="MMH177" s="95"/>
      <c r="MMI177" s="95"/>
      <c r="MMJ177" s="95"/>
      <c r="MMK177" s="95"/>
      <c r="MML177" s="95"/>
      <c r="MMM177" s="95"/>
      <c r="MMN177" s="95"/>
      <c r="MMO177" s="95"/>
      <c r="MMP177" s="95"/>
      <c r="MMQ177" s="95"/>
      <c r="MMR177" s="95"/>
      <c r="MMS177" s="95"/>
      <c r="MMT177" s="95"/>
      <c r="MMU177" s="95"/>
      <c r="MMV177" s="95"/>
      <c r="MMW177" s="95"/>
      <c r="MMX177" s="95"/>
      <c r="MMY177" s="95"/>
      <c r="MMZ177" s="95"/>
      <c r="MNA177" s="95"/>
      <c r="MNB177" s="95"/>
      <c r="MNC177" s="95"/>
      <c r="MND177" s="95"/>
      <c r="MNE177" s="95"/>
      <c r="MNF177" s="95"/>
      <c r="MNG177" s="95"/>
      <c r="MNH177" s="95"/>
      <c r="MNI177" s="95"/>
      <c r="MNJ177" s="95"/>
      <c r="MNK177" s="95"/>
      <c r="MNL177" s="95"/>
      <c r="MNM177" s="95"/>
      <c r="MNN177" s="95"/>
      <c r="MNO177" s="95"/>
      <c r="MNP177" s="95"/>
      <c r="MNQ177" s="95"/>
      <c r="MNR177" s="95"/>
      <c r="MNS177" s="95"/>
      <c r="MNT177" s="95"/>
      <c r="MNU177" s="95"/>
      <c r="MNV177" s="95"/>
      <c r="MNW177" s="95"/>
      <c r="MNX177" s="95"/>
      <c r="MNY177" s="95"/>
      <c r="MNZ177" s="95"/>
      <c r="MOA177" s="95"/>
      <c r="MOB177" s="95"/>
      <c r="MOC177" s="95"/>
      <c r="MOD177" s="95"/>
      <c r="MOE177" s="95"/>
      <c r="MOF177" s="95"/>
      <c r="MOG177" s="95"/>
      <c r="MOH177" s="95"/>
      <c r="MOI177" s="95"/>
      <c r="MOJ177" s="95"/>
      <c r="MOK177" s="95"/>
      <c r="MOL177" s="95"/>
      <c r="MOM177" s="95"/>
      <c r="MON177" s="95"/>
      <c r="MOO177" s="95"/>
      <c r="MOP177" s="95"/>
      <c r="MOQ177" s="95"/>
      <c r="MOR177" s="95"/>
      <c r="MOS177" s="95"/>
      <c r="MOT177" s="95"/>
      <c r="MOU177" s="95"/>
      <c r="MOV177" s="95"/>
      <c r="MOW177" s="95"/>
      <c r="MOX177" s="95"/>
      <c r="MOY177" s="95"/>
      <c r="MOZ177" s="95"/>
      <c r="MPA177" s="95"/>
      <c r="MPB177" s="95"/>
      <c r="MPC177" s="95"/>
      <c r="MPD177" s="95"/>
      <c r="MPE177" s="95"/>
      <c r="MPF177" s="95"/>
      <c r="MPG177" s="95"/>
      <c r="MPH177" s="95"/>
      <c r="MPI177" s="95"/>
      <c r="MPJ177" s="95"/>
      <c r="MPK177" s="95"/>
      <c r="MPL177" s="95"/>
      <c r="MPM177" s="95"/>
      <c r="MPN177" s="95"/>
      <c r="MPO177" s="95"/>
      <c r="MPP177" s="95"/>
      <c r="MPQ177" s="95"/>
      <c r="MPR177" s="95"/>
      <c r="MPS177" s="95"/>
      <c r="MPT177" s="95"/>
      <c r="MPU177" s="95"/>
      <c r="MPV177" s="95"/>
      <c r="MPW177" s="95"/>
      <c r="MPX177" s="95"/>
      <c r="MPY177" s="95"/>
      <c r="MPZ177" s="95"/>
      <c r="MQA177" s="95"/>
      <c r="MQB177" s="95"/>
      <c r="MQC177" s="95"/>
      <c r="MQD177" s="95"/>
      <c r="MQE177" s="95"/>
      <c r="MQF177" s="95"/>
      <c r="MQG177" s="95"/>
      <c r="MQH177" s="95"/>
      <c r="MQI177" s="95"/>
      <c r="MQJ177" s="95"/>
      <c r="MQK177" s="95"/>
      <c r="MQL177" s="95"/>
      <c r="MQM177" s="95"/>
      <c r="MQN177" s="95"/>
      <c r="MQO177" s="95"/>
      <c r="MQP177" s="95"/>
      <c r="MQQ177" s="95"/>
      <c r="MQR177" s="95"/>
      <c r="MQS177" s="95"/>
      <c r="MQT177" s="95"/>
      <c r="MQU177" s="95"/>
      <c r="MQV177" s="95"/>
      <c r="MQW177" s="95"/>
      <c r="MQX177" s="95"/>
      <c r="MQY177" s="95"/>
      <c r="MQZ177" s="95"/>
      <c r="MRA177" s="95"/>
      <c r="MRB177" s="95"/>
      <c r="MRC177" s="95"/>
      <c r="MRD177" s="95"/>
      <c r="MRE177" s="95"/>
      <c r="MRF177" s="95"/>
      <c r="MRG177" s="95"/>
      <c r="MRH177" s="95"/>
      <c r="MRI177" s="95"/>
      <c r="MRJ177" s="95"/>
      <c r="MRK177" s="95"/>
      <c r="MRL177" s="95"/>
      <c r="MRM177" s="95"/>
      <c r="MRN177" s="95"/>
      <c r="MRO177" s="95"/>
      <c r="MRP177" s="95"/>
      <c r="MRQ177" s="95"/>
      <c r="MRR177" s="95"/>
      <c r="MRS177" s="95"/>
      <c r="MRT177" s="95"/>
      <c r="MRU177" s="95"/>
      <c r="MRV177" s="95"/>
      <c r="MRW177" s="95"/>
      <c r="MRX177" s="95"/>
      <c r="MRY177" s="95"/>
      <c r="MRZ177" s="95"/>
      <c r="MSA177" s="95"/>
      <c r="MSB177" s="95"/>
      <c r="MSC177" s="95"/>
      <c r="MSD177" s="95"/>
      <c r="MSE177" s="95"/>
      <c r="MSF177" s="95"/>
      <c r="MSG177" s="95"/>
      <c r="MSH177" s="95"/>
      <c r="MSI177" s="95"/>
      <c r="MSJ177" s="95"/>
      <c r="MSK177" s="95"/>
      <c r="MSL177" s="95"/>
      <c r="MSM177" s="95"/>
      <c r="MSN177" s="95"/>
      <c r="MSO177" s="95"/>
      <c r="MSP177" s="95"/>
      <c r="MSQ177" s="95"/>
      <c r="MSR177" s="95"/>
      <c r="MSS177" s="95"/>
      <c r="MST177" s="95"/>
      <c r="MSU177" s="95"/>
      <c r="MSV177" s="95"/>
      <c r="MSW177" s="95"/>
      <c r="MSX177" s="95"/>
      <c r="MSY177" s="95"/>
      <c r="MSZ177" s="95"/>
      <c r="MTA177" s="95"/>
      <c r="MTB177" s="95"/>
      <c r="MTC177" s="95"/>
      <c r="MTD177" s="95"/>
      <c r="MTE177" s="95"/>
      <c r="MTF177" s="95"/>
      <c r="MTG177" s="95"/>
      <c r="MTH177" s="95"/>
      <c r="MTI177" s="95"/>
      <c r="MTJ177" s="95"/>
      <c r="MTK177" s="95"/>
      <c r="MTL177" s="95"/>
      <c r="MTM177" s="95"/>
      <c r="MTN177" s="95"/>
      <c r="MTO177" s="95"/>
      <c r="MTP177" s="95"/>
      <c r="MTQ177" s="95"/>
      <c r="MTR177" s="95"/>
      <c r="MTS177" s="95"/>
      <c r="MTT177" s="95"/>
      <c r="MTU177" s="95"/>
      <c r="MTV177" s="95"/>
      <c r="MTW177" s="95"/>
      <c r="MTX177" s="95"/>
      <c r="MTY177" s="95"/>
      <c r="MTZ177" s="95"/>
      <c r="MUA177" s="95"/>
      <c r="MUB177" s="95"/>
      <c r="MUC177" s="95"/>
      <c r="MUD177" s="95"/>
      <c r="MUE177" s="95"/>
      <c r="MUF177" s="95"/>
      <c r="MUG177" s="95"/>
      <c r="MUH177" s="95"/>
      <c r="MUI177" s="95"/>
      <c r="MUJ177" s="95"/>
      <c r="MUK177" s="95"/>
      <c r="MUL177" s="95"/>
      <c r="MUM177" s="95"/>
      <c r="MUN177" s="95"/>
      <c r="MUO177" s="95"/>
      <c r="MUP177" s="95"/>
      <c r="MUQ177" s="95"/>
      <c r="MUR177" s="95"/>
      <c r="MUS177" s="95"/>
      <c r="MUT177" s="95"/>
      <c r="MUU177" s="95"/>
      <c r="MUV177" s="95"/>
      <c r="MUW177" s="95"/>
      <c r="MUX177" s="95"/>
      <c r="MUY177" s="95"/>
      <c r="MUZ177" s="95"/>
      <c r="MVA177" s="95"/>
      <c r="MVB177" s="95"/>
      <c r="MVC177" s="95"/>
      <c r="MVD177" s="95"/>
      <c r="MVE177" s="95"/>
      <c r="MVF177" s="95"/>
      <c r="MVG177" s="95"/>
      <c r="MVH177" s="95"/>
      <c r="MVI177" s="95"/>
      <c r="MVJ177" s="95"/>
      <c r="MVK177" s="95"/>
      <c r="MVL177" s="95"/>
      <c r="MVM177" s="95"/>
      <c r="MVN177" s="95"/>
      <c r="MVO177" s="95"/>
      <c r="MVP177" s="95"/>
      <c r="MVQ177" s="95"/>
      <c r="MVR177" s="95"/>
      <c r="MVS177" s="95"/>
      <c r="MVT177" s="95"/>
      <c r="MVU177" s="95"/>
      <c r="MVV177" s="95"/>
      <c r="MVW177" s="95"/>
      <c r="MVX177" s="95"/>
      <c r="MVY177" s="95"/>
      <c r="MVZ177" s="95"/>
      <c r="MWA177" s="95"/>
      <c r="MWB177" s="95"/>
      <c r="MWC177" s="95"/>
      <c r="MWD177" s="95"/>
      <c r="MWE177" s="95"/>
      <c r="MWF177" s="95"/>
      <c r="MWG177" s="95"/>
      <c r="MWH177" s="95"/>
      <c r="MWI177" s="95"/>
      <c r="MWJ177" s="95"/>
      <c r="MWK177" s="95"/>
      <c r="MWL177" s="95"/>
      <c r="MWM177" s="95"/>
      <c r="MWN177" s="95"/>
      <c r="MWO177" s="95"/>
      <c r="MWP177" s="95"/>
      <c r="MWQ177" s="95"/>
      <c r="MWR177" s="95"/>
      <c r="MWS177" s="95"/>
      <c r="MWT177" s="95"/>
      <c r="MWU177" s="95"/>
      <c r="MWV177" s="95"/>
      <c r="MWW177" s="95"/>
      <c r="MWX177" s="95"/>
      <c r="MWY177" s="95"/>
      <c r="MWZ177" s="95"/>
      <c r="MXA177" s="95"/>
      <c r="MXB177" s="95"/>
      <c r="MXC177" s="95"/>
      <c r="MXD177" s="95"/>
      <c r="MXE177" s="95"/>
      <c r="MXF177" s="95"/>
      <c r="MXG177" s="95"/>
      <c r="MXH177" s="95"/>
      <c r="MXI177" s="95"/>
      <c r="MXJ177" s="95"/>
      <c r="MXK177" s="95"/>
      <c r="MXL177" s="95"/>
      <c r="MXM177" s="95"/>
      <c r="MXN177" s="95"/>
      <c r="MXO177" s="95"/>
      <c r="MXP177" s="95"/>
      <c r="MXQ177" s="95"/>
      <c r="MXR177" s="95"/>
      <c r="MXS177" s="95"/>
      <c r="MXT177" s="95"/>
      <c r="MXU177" s="95"/>
      <c r="MXV177" s="95"/>
      <c r="MXW177" s="95"/>
      <c r="MXX177" s="95"/>
      <c r="MXY177" s="95"/>
      <c r="MXZ177" s="95"/>
      <c r="MYA177" s="95"/>
      <c r="MYB177" s="95"/>
      <c r="MYC177" s="95"/>
      <c r="MYD177" s="95"/>
      <c r="MYE177" s="95"/>
      <c r="MYF177" s="95"/>
      <c r="MYG177" s="95"/>
      <c r="MYH177" s="95"/>
      <c r="MYI177" s="95"/>
      <c r="MYJ177" s="95"/>
      <c r="MYK177" s="95"/>
      <c r="MYL177" s="95"/>
      <c r="MYM177" s="95"/>
      <c r="MYN177" s="95"/>
      <c r="MYO177" s="95"/>
      <c r="MYP177" s="95"/>
      <c r="MYQ177" s="95"/>
      <c r="MYR177" s="95"/>
      <c r="MYS177" s="95"/>
      <c r="MYT177" s="95"/>
      <c r="MYU177" s="95"/>
      <c r="MYV177" s="95"/>
      <c r="MYW177" s="95"/>
      <c r="MYX177" s="95"/>
      <c r="MYY177" s="95"/>
      <c r="MYZ177" s="95"/>
      <c r="MZA177" s="95"/>
      <c r="MZB177" s="95"/>
      <c r="MZC177" s="95"/>
      <c r="MZD177" s="95"/>
      <c r="MZE177" s="95"/>
      <c r="MZF177" s="95"/>
      <c r="MZG177" s="95"/>
      <c r="MZH177" s="95"/>
      <c r="MZI177" s="95"/>
      <c r="MZJ177" s="95"/>
      <c r="MZK177" s="95"/>
      <c r="MZL177" s="95"/>
      <c r="MZM177" s="95"/>
      <c r="MZN177" s="95"/>
      <c r="MZO177" s="95"/>
      <c r="MZP177" s="95"/>
      <c r="MZQ177" s="95"/>
      <c r="MZR177" s="95"/>
      <c r="MZS177" s="95"/>
      <c r="MZT177" s="95"/>
      <c r="MZU177" s="95"/>
      <c r="MZV177" s="95"/>
      <c r="MZW177" s="95"/>
      <c r="MZX177" s="95"/>
      <c r="MZY177" s="95"/>
      <c r="MZZ177" s="95"/>
      <c r="NAA177" s="95"/>
      <c r="NAB177" s="95"/>
      <c r="NAC177" s="95"/>
      <c r="NAD177" s="95"/>
      <c r="NAE177" s="95"/>
      <c r="NAF177" s="95"/>
      <c r="NAG177" s="95"/>
      <c r="NAH177" s="95"/>
      <c r="NAI177" s="95"/>
      <c r="NAJ177" s="95"/>
      <c r="NAK177" s="95"/>
      <c r="NAL177" s="95"/>
      <c r="NAM177" s="95"/>
      <c r="NAN177" s="95"/>
      <c r="NAO177" s="95"/>
      <c r="NAP177" s="95"/>
      <c r="NAQ177" s="95"/>
      <c r="NAR177" s="95"/>
      <c r="NAS177" s="95"/>
      <c r="NAT177" s="95"/>
      <c r="NAU177" s="95"/>
      <c r="NAV177" s="95"/>
      <c r="NAW177" s="95"/>
      <c r="NAX177" s="95"/>
      <c r="NAY177" s="95"/>
      <c r="NAZ177" s="95"/>
      <c r="NBA177" s="95"/>
      <c r="NBB177" s="95"/>
      <c r="NBC177" s="95"/>
      <c r="NBD177" s="95"/>
      <c r="NBE177" s="95"/>
      <c r="NBF177" s="95"/>
      <c r="NBG177" s="95"/>
      <c r="NBH177" s="95"/>
      <c r="NBI177" s="95"/>
      <c r="NBJ177" s="95"/>
      <c r="NBK177" s="95"/>
      <c r="NBL177" s="95"/>
      <c r="NBM177" s="95"/>
      <c r="NBN177" s="95"/>
      <c r="NBO177" s="95"/>
      <c r="NBP177" s="95"/>
      <c r="NBQ177" s="95"/>
      <c r="NBR177" s="95"/>
      <c r="NBS177" s="95"/>
      <c r="NBT177" s="95"/>
      <c r="NBU177" s="95"/>
      <c r="NBV177" s="95"/>
      <c r="NBW177" s="95"/>
      <c r="NBX177" s="95"/>
      <c r="NBY177" s="95"/>
      <c r="NBZ177" s="95"/>
      <c r="NCA177" s="95"/>
      <c r="NCB177" s="95"/>
      <c r="NCC177" s="95"/>
      <c r="NCD177" s="95"/>
      <c r="NCE177" s="95"/>
      <c r="NCF177" s="95"/>
      <c r="NCG177" s="95"/>
      <c r="NCH177" s="95"/>
      <c r="NCI177" s="95"/>
      <c r="NCJ177" s="95"/>
      <c r="NCK177" s="95"/>
      <c r="NCL177" s="95"/>
      <c r="NCM177" s="95"/>
      <c r="NCN177" s="95"/>
      <c r="NCO177" s="95"/>
      <c r="NCP177" s="95"/>
      <c r="NCQ177" s="95"/>
      <c r="NCR177" s="95"/>
      <c r="NCS177" s="95"/>
      <c r="NCT177" s="95"/>
      <c r="NCU177" s="95"/>
      <c r="NCV177" s="95"/>
      <c r="NCW177" s="95"/>
      <c r="NCX177" s="95"/>
      <c r="NCY177" s="95"/>
      <c r="NCZ177" s="95"/>
      <c r="NDA177" s="95"/>
      <c r="NDB177" s="95"/>
      <c r="NDC177" s="95"/>
      <c r="NDD177" s="95"/>
      <c r="NDE177" s="95"/>
      <c r="NDF177" s="95"/>
      <c r="NDG177" s="95"/>
      <c r="NDH177" s="95"/>
      <c r="NDI177" s="95"/>
      <c r="NDJ177" s="95"/>
      <c r="NDK177" s="95"/>
      <c r="NDL177" s="95"/>
      <c r="NDM177" s="95"/>
      <c r="NDN177" s="95"/>
      <c r="NDO177" s="95"/>
      <c r="NDP177" s="95"/>
      <c r="NDQ177" s="95"/>
      <c r="NDR177" s="95"/>
      <c r="NDS177" s="95"/>
      <c r="NDT177" s="95"/>
      <c r="NDU177" s="95"/>
      <c r="NDV177" s="95"/>
      <c r="NDW177" s="95"/>
      <c r="NDX177" s="95"/>
      <c r="NDY177" s="95"/>
      <c r="NDZ177" s="95"/>
      <c r="NEA177" s="95"/>
      <c r="NEB177" s="95"/>
      <c r="NEC177" s="95"/>
      <c r="NED177" s="95"/>
      <c r="NEE177" s="95"/>
      <c r="NEF177" s="95"/>
      <c r="NEG177" s="95"/>
      <c r="NEH177" s="95"/>
      <c r="NEI177" s="95"/>
      <c r="NEJ177" s="95"/>
      <c r="NEK177" s="95"/>
      <c r="NEL177" s="95"/>
      <c r="NEM177" s="95"/>
      <c r="NEN177" s="95"/>
      <c r="NEO177" s="95"/>
      <c r="NEP177" s="95"/>
      <c r="NEQ177" s="95"/>
      <c r="NER177" s="95"/>
      <c r="NES177" s="95"/>
      <c r="NET177" s="95"/>
      <c r="NEU177" s="95"/>
      <c r="NEV177" s="95"/>
      <c r="NEW177" s="95"/>
      <c r="NEX177" s="95"/>
      <c r="NEY177" s="95"/>
      <c r="NEZ177" s="95"/>
      <c r="NFA177" s="95"/>
      <c r="NFB177" s="95"/>
      <c r="NFC177" s="95"/>
      <c r="NFD177" s="95"/>
      <c r="NFE177" s="95"/>
      <c r="NFF177" s="95"/>
      <c r="NFG177" s="95"/>
      <c r="NFH177" s="95"/>
      <c r="NFI177" s="95"/>
      <c r="NFJ177" s="95"/>
      <c r="NFK177" s="95"/>
      <c r="NFL177" s="95"/>
      <c r="NFM177" s="95"/>
      <c r="NFN177" s="95"/>
      <c r="NFO177" s="95"/>
      <c r="NFP177" s="95"/>
      <c r="NFQ177" s="95"/>
      <c r="NFR177" s="95"/>
      <c r="NFS177" s="95"/>
      <c r="NFT177" s="95"/>
      <c r="NFU177" s="95"/>
      <c r="NFV177" s="95"/>
      <c r="NFW177" s="95"/>
      <c r="NFX177" s="95"/>
      <c r="NFY177" s="95"/>
      <c r="NFZ177" s="95"/>
      <c r="NGA177" s="95"/>
      <c r="NGB177" s="95"/>
      <c r="NGC177" s="95"/>
      <c r="NGD177" s="95"/>
      <c r="NGE177" s="95"/>
      <c r="NGF177" s="95"/>
      <c r="NGG177" s="95"/>
      <c r="NGH177" s="95"/>
      <c r="NGI177" s="95"/>
      <c r="NGJ177" s="95"/>
      <c r="NGK177" s="95"/>
      <c r="NGL177" s="95"/>
      <c r="NGM177" s="95"/>
      <c r="NGN177" s="95"/>
      <c r="NGO177" s="95"/>
      <c r="NGP177" s="95"/>
      <c r="NGQ177" s="95"/>
      <c r="NGR177" s="95"/>
      <c r="NGS177" s="95"/>
      <c r="NGT177" s="95"/>
      <c r="NGU177" s="95"/>
      <c r="NGV177" s="95"/>
      <c r="NGW177" s="95"/>
      <c r="NGX177" s="95"/>
      <c r="NGY177" s="95"/>
      <c r="NGZ177" s="95"/>
      <c r="NHA177" s="95"/>
      <c r="NHB177" s="95"/>
      <c r="NHC177" s="95"/>
      <c r="NHD177" s="95"/>
      <c r="NHE177" s="95"/>
      <c r="NHF177" s="95"/>
      <c r="NHG177" s="95"/>
      <c r="NHH177" s="95"/>
      <c r="NHI177" s="95"/>
      <c r="NHJ177" s="95"/>
      <c r="NHK177" s="95"/>
      <c r="NHL177" s="95"/>
      <c r="NHM177" s="95"/>
      <c r="NHN177" s="95"/>
      <c r="NHO177" s="95"/>
      <c r="NHP177" s="95"/>
      <c r="NHQ177" s="95"/>
      <c r="NHR177" s="95"/>
      <c r="NHS177" s="95"/>
      <c r="NHT177" s="95"/>
      <c r="NHU177" s="95"/>
      <c r="NHV177" s="95"/>
      <c r="NHW177" s="95"/>
      <c r="NHX177" s="95"/>
      <c r="NHY177" s="95"/>
      <c r="NHZ177" s="95"/>
      <c r="NIA177" s="95"/>
      <c r="NIB177" s="95"/>
      <c r="NIC177" s="95"/>
      <c r="NID177" s="95"/>
      <c r="NIE177" s="95"/>
      <c r="NIF177" s="95"/>
      <c r="NIG177" s="95"/>
      <c r="NIH177" s="95"/>
      <c r="NII177" s="95"/>
      <c r="NIJ177" s="95"/>
      <c r="NIK177" s="95"/>
      <c r="NIL177" s="95"/>
      <c r="NIM177" s="95"/>
      <c r="NIN177" s="95"/>
      <c r="NIO177" s="95"/>
      <c r="NIP177" s="95"/>
      <c r="NIQ177" s="95"/>
      <c r="NIR177" s="95"/>
      <c r="NIS177" s="95"/>
      <c r="NIT177" s="95"/>
      <c r="NIU177" s="95"/>
      <c r="NIV177" s="95"/>
      <c r="NIW177" s="95"/>
      <c r="NIX177" s="95"/>
      <c r="NIY177" s="95"/>
      <c r="NIZ177" s="95"/>
      <c r="NJA177" s="95"/>
      <c r="NJB177" s="95"/>
      <c r="NJC177" s="95"/>
      <c r="NJD177" s="95"/>
      <c r="NJE177" s="95"/>
      <c r="NJF177" s="95"/>
      <c r="NJG177" s="95"/>
      <c r="NJH177" s="95"/>
      <c r="NJI177" s="95"/>
      <c r="NJJ177" s="95"/>
      <c r="NJK177" s="95"/>
      <c r="NJL177" s="95"/>
      <c r="NJM177" s="95"/>
      <c r="NJN177" s="95"/>
      <c r="NJO177" s="95"/>
      <c r="NJP177" s="95"/>
      <c r="NJQ177" s="95"/>
      <c r="NJR177" s="95"/>
      <c r="NJS177" s="95"/>
      <c r="NJT177" s="95"/>
      <c r="NJU177" s="95"/>
      <c r="NJV177" s="95"/>
      <c r="NJW177" s="95"/>
      <c r="NJX177" s="95"/>
      <c r="NJY177" s="95"/>
      <c r="NJZ177" s="95"/>
      <c r="NKA177" s="95"/>
      <c r="NKB177" s="95"/>
      <c r="NKC177" s="95"/>
      <c r="NKD177" s="95"/>
      <c r="NKE177" s="95"/>
      <c r="NKF177" s="95"/>
      <c r="NKG177" s="95"/>
      <c r="NKH177" s="95"/>
      <c r="NKI177" s="95"/>
      <c r="NKJ177" s="95"/>
      <c r="NKK177" s="95"/>
      <c r="NKL177" s="95"/>
      <c r="NKM177" s="95"/>
      <c r="NKN177" s="95"/>
      <c r="NKO177" s="95"/>
      <c r="NKP177" s="95"/>
      <c r="NKQ177" s="95"/>
      <c r="NKR177" s="95"/>
      <c r="NKS177" s="95"/>
      <c r="NKT177" s="95"/>
      <c r="NKU177" s="95"/>
      <c r="NKV177" s="95"/>
      <c r="NKW177" s="95"/>
      <c r="NKX177" s="95"/>
      <c r="NKY177" s="95"/>
      <c r="NKZ177" s="95"/>
      <c r="NLA177" s="95"/>
      <c r="NLB177" s="95"/>
      <c r="NLC177" s="95"/>
      <c r="NLD177" s="95"/>
      <c r="NLE177" s="95"/>
      <c r="NLF177" s="95"/>
      <c r="NLG177" s="95"/>
      <c r="NLH177" s="95"/>
      <c r="NLI177" s="95"/>
      <c r="NLJ177" s="95"/>
      <c r="NLK177" s="95"/>
      <c r="NLL177" s="95"/>
      <c r="NLM177" s="95"/>
      <c r="NLN177" s="95"/>
      <c r="NLO177" s="95"/>
      <c r="NLP177" s="95"/>
      <c r="NLQ177" s="95"/>
      <c r="NLR177" s="95"/>
      <c r="NLS177" s="95"/>
      <c r="NLT177" s="95"/>
      <c r="NLU177" s="95"/>
      <c r="NLV177" s="95"/>
      <c r="NLW177" s="95"/>
      <c r="NLX177" s="95"/>
      <c r="NLY177" s="95"/>
      <c r="NLZ177" s="95"/>
      <c r="NMA177" s="95"/>
      <c r="NMB177" s="95"/>
      <c r="NMC177" s="95"/>
      <c r="NMD177" s="95"/>
      <c r="NME177" s="95"/>
      <c r="NMF177" s="95"/>
      <c r="NMG177" s="95"/>
      <c r="NMH177" s="95"/>
      <c r="NMI177" s="95"/>
      <c r="NMJ177" s="95"/>
      <c r="NMK177" s="95"/>
      <c r="NML177" s="95"/>
      <c r="NMM177" s="95"/>
      <c r="NMN177" s="95"/>
      <c r="NMO177" s="95"/>
      <c r="NMP177" s="95"/>
      <c r="NMQ177" s="95"/>
      <c r="NMR177" s="95"/>
      <c r="NMS177" s="95"/>
      <c r="NMT177" s="95"/>
      <c r="NMU177" s="95"/>
      <c r="NMV177" s="95"/>
      <c r="NMW177" s="95"/>
      <c r="NMX177" s="95"/>
      <c r="NMY177" s="95"/>
      <c r="NMZ177" s="95"/>
      <c r="NNA177" s="95"/>
      <c r="NNB177" s="95"/>
      <c r="NNC177" s="95"/>
      <c r="NND177" s="95"/>
      <c r="NNE177" s="95"/>
      <c r="NNF177" s="95"/>
      <c r="NNG177" s="95"/>
      <c r="NNH177" s="95"/>
      <c r="NNI177" s="95"/>
      <c r="NNJ177" s="95"/>
      <c r="NNK177" s="95"/>
      <c r="NNL177" s="95"/>
      <c r="NNM177" s="95"/>
      <c r="NNN177" s="95"/>
      <c r="NNO177" s="95"/>
      <c r="NNP177" s="95"/>
      <c r="NNQ177" s="95"/>
      <c r="NNR177" s="95"/>
      <c r="NNS177" s="95"/>
      <c r="NNT177" s="95"/>
      <c r="NNU177" s="95"/>
      <c r="NNV177" s="95"/>
      <c r="NNW177" s="95"/>
      <c r="NNX177" s="95"/>
      <c r="NNY177" s="95"/>
      <c r="NNZ177" s="95"/>
      <c r="NOA177" s="95"/>
      <c r="NOB177" s="95"/>
      <c r="NOC177" s="95"/>
      <c r="NOD177" s="95"/>
      <c r="NOE177" s="95"/>
      <c r="NOF177" s="95"/>
      <c r="NOG177" s="95"/>
      <c r="NOH177" s="95"/>
      <c r="NOI177" s="95"/>
      <c r="NOJ177" s="95"/>
      <c r="NOK177" s="95"/>
      <c r="NOL177" s="95"/>
      <c r="NOM177" s="95"/>
      <c r="NON177" s="95"/>
      <c r="NOO177" s="95"/>
      <c r="NOP177" s="95"/>
      <c r="NOQ177" s="95"/>
      <c r="NOR177" s="95"/>
      <c r="NOS177" s="95"/>
      <c r="NOT177" s="95"/>
      <c r="NOU177" s="95"/>
      <c r="NOV177" s="95"/>
      <c r="NOW177" s="95"/>
      <c r="NOX177" s="95"/>
      <c r="NOY177" s="95"/>
      <c r="NOZ177" s="95"/>
      <c r="NPA177" s="95"/>
      <c r="NPB177" s="95"/>
      <c r="NPC177" s="95"/>
      <c r="NPD177" s="95"/>
      <c r="NPE177" s="95"/>
      <c r="NPF177" s="95"/>
      <c r="NPG177" s="95"/>
      <c r="NPH177" s="95"/>
      <c r="NPI177" s="95"/>
      <c r="NPJ177" s="95"/>
      <c r="NPK177" s="95"/>
      <c r="NPL177" s="95"/>
      <c r="NPM177" s="95"/>
      <c r="NPN177" s="95"/>
      <c r="NPO177" s="95"/>
      <c r="NPP177" s="95"/>
      <c r="NPQ177" s="95"/>
      <c r="NPR177" s="95"/>
      <c r="NPS177" s="95"/>
      <c r="NPT177" s="95"/>
      <c r="NPU177" s="95"/>
      <c r="NPV177" s="95"/>
      <c r="NPW177" s="95"/>
      <c r="NPX177" s="95"/>
      <c r="NPY177" s="95"/>
      <c r="NPZ177" s="95"/>
      <c r="NQA177" s="95"/>
      <c r="NQB177" s="95"/>
      <c r="NQC177" s="95"/>
      <c r="NQD177" s="95"/>
      <c r="NQE177" s="95"/>
      <c r="NQF177" s="95"/>
      <c r="NQG177" s="95"/>
      <c r="NQH177" s="95"/>
      <c r="NQI177" s="95"/>
      <c r="NQJ177" s="95"/>
      <c r="NQK177" s="95"/>
      <c r="NQL177" s="95"/>
      <c r="NQM177" s="95"/>
      <c r="NQN177" s="95"/>
      <c r="NQO177" s="95"/>
      <c r="NQP177" s="95"/>
      <c r="NQQ177" s="95"/>
      <c r="NQR177" s="95"/>
      <c r="NQS177" s="95"/>
      <c r="NQT177" s="95"/>
      <c r="NQU177" s="95"/>
      <c r="NQV177" s="95"/>
      <c r="NQW177" s="95"/>
      <c r="NQX177" s="95"/>
      <c r="NQY177" s="95"/>
      <c r="NQZ177" s="95"/>
      <c r="NRA177" s="95"/>
      <c r="NRB177" s="95"/>
      <c r="NRC177" s="95"/>
      <c r="NRD177" s="95"/>
      <c r="NRE177" s="95"/>
      <c r="NRF177" s="95"/>
      <c r="NRG177" s="95"/>
      <c r="NRH177" s="95"/>
      <c r="NRI177" s="95"/>
      <c r="NRJ177" s="95"/>
      <c r="NRK177" s="95"/>
      <c r="NRL177" s="95"/>
      <c r="NRM177" s="95"/>
      <c r="NRN177" s="95"/>
      <c r="NRO177" s="95"/>
      <c r="NRP177" s="95"/>
      <c r="NRQ177" s="95"/>
      <c r="NRR177" s="95"/>
      <c r="NRS177" s="95"/>
      <c r="NRT177" s="95"/>
      <c r="NRU177" s="95"/>
      <c r="NRV177" s="95"/>
      <c r="NRW177" s="95"/>
      <c r="NRX177" s="95"/>
      <c r="NRY177" s="95"/>
      <c r="NRZ177" s="95"/>
      <c r="NSA177" s="95"/>
      <c r="NSB177" s="95"/>
      <c r="NSC177" s="95"/>
      <c r="NSD177" s="95"/>
      <c r="NSE177" s="95"/>
      <c r="NSF177" s="95"/>
      <c r="NSG177" s="95"/>
      <c r="NSH177" s="95"/>
      <c r="NSI177" s="95"/>
      <c r="NSJ177" s="95"/>
      <c r="NSK177" s="95"/>
      <c r="NSL177" s="95"/>
      <c r="NSM177" s="95"/>
      <c r="NSN177" s="95"/>
      <c r="NSO177" s="95"/>
      <c r="NSP177" s="95"/>
      <c r="NSQ177" s="95"/>
      <c r="NSR177" s="95"/>
      <c r="NSS177" s="95"/>
      <c r="NST177" s="95"/>
      <c r="NSU177" s="95"/>
      <c r="NSV177" s="95"/>
      <c r="NSW177" s="95"/>
      <c r="NSX177" s="95"/>
      <c r="NSY177" s="95"/>
      <c r="NSZ177" s="95"/>
      <c r="NTA177" s="95"/>
      <c r="NTB177" s="95"/>
      <c r="NTC177" s="95"/>
      <c r="NTD177" s="95"/>
      <c r="NTE177" s="95"/>
      <c r="NTF177" s="95"/>
      <c r="NTG177" s="95"/>
      <c r="NTH177" s="95"/>
      <c r="NTI177" s="95"/>
      <c r="NTJ177" s="95"/>
      <c r="NTK177" s="95"/>
      <c r="NTL177" s="95"/>
      <c r="NTM177" s="95"/>
      <c r="NTN177" s="95"/>
      <c r="NTO177" s="95"/>
      <c r="NTP177" s="95"/>
      <c r="NTQ177" s="95"/>
      <c r="NTR177" s="95"/>
      <c r="NTS177" s="95"/>
      <c r="NTT177" s="95"/>
      <c r="NTU177" s="95"/>
      <c r="NTV177" s="95"/>
      <c r="NTW177" s="95"/>
      <c r="NTX177" s="95"/>
      <c r="NTY177" s="95"/>
      <c r="NTZ177" s="95"/>
      <c r="NUA177" s="95"/>
      <c r="NUB177" s="95"/>
      <c r="NUC177" s="95"/>
      <c r="NUD177" s="95"/>
      <c r="NUE177" s="95"/>
      <c r="NUF177" s="95"/>
      <c r="NUG177" s="95"/>
      <c r="NUH177" s="95"/>
      <c r="NUI177" s="95"/>
      <c r="NUJ177" s="95"/>
      <c r="NUK177" s="95"/>
      <c r="NUL177" s="95"/>
      <c r="NUM177" s="95"/>
      <c r="NUN177" s="95"/>
      <c r="NUO177" s="95"/>
      <c r="NUP177" s="95"/>
      <c r="NUQ177" s="95"/>
      <c r="NUR177" s="95"/>
      <c r="NUS177" s="95"/>
      <c r="NUT177" s="95"/>
      <c r="NUU177" s="95"/>
      <c r="NUV177" s="95"/>
      <c r="NUW177" s="95"/>
      <c r="NUX177" s="95"/>
      <c r="NUY177" s="95"/>
      <c r="NUZ177" s="95"/>
      <c r="NVA177" s="95"/>
      <c r="NVB177" s="95"/>
      <c r="NVC177" s="95"/>
      <c r="NVD177" s="95"/>
      <c r="NVE177" s="95"/>
      <c r="NVF177" s="95"/>
      <c r="NVG177" s="95"/>
      <c r="NVH177" s="95"/>
      <c r="NVI177" s="95"/>
      <c r="NVJ177" s="95"/>
      <c r="NVK177" s="95"/>
      <c r="NVL177" s="95"/>
      <c r="NVM177" s="95"/>
      <c r="NVN177" s="95"/>
      <c r="NVO177" s="95"/>
      <c r="NVP177" s="95"/>
      <c r="NVQ177" s="95"/>
      <c r="NVR177" s="95"/>
      <c r="NVS177" s="95"/>
      <c r="NVT177" s="95"/>
      <c r="NVU177" s="95"/>
      <c r="NVV177" s="95"/>
      <c r="NVW177" s="95"/>
      <c r="NVX177" s="95"/>
      <c r="NVY177" s="95"/>
      <c r="NVZ177" s="95"/>
      <c r="NWA177" s="95"/>
      <c r="NWB177" s="95"/>
      <c r="NWC177" s="95"/>
      <c r="NWD177" s="95"/>
      <c r="NWE177" s="95"/>
      <c r="NWF177" s="95"/>
      <c r="NWG177" s="95"/>
      <c r="NWH177" s="95"/>
      <c r="NWI177" s="95"/>
      <c r="NWJ177" s="95"/>
      <c r="NWK177" s="95"/>
      <c r="NWL177" s="95"/>
      <c r="NWM177" s="95"/>
      <c r="NWN177" s="95"/>
      <c r="NWO177" s="95"/>
      <c r="NWP177" s="95"/>
      <c r="NWQ177" s="95"/>
      <c r="NWR177" s="95"/>
      <c r="NWS177" s="95"/>
      <c r="NWT177" s="95"/>
      <c r="NWU177" s="95"/>
      <c r="NWV177" s="95"/>
      <c r="NWW177" s="95"/>
      <c r="NWX177" s="95"/>
      <c r="NWY177" s="95"/>
      <c r="NWZ177" s="95"/>
      <c r="NXA177" s="95"/>
      <c r="NXB177" s="95"/>
      <c r="NXC177" s="95"/>
      <c r="NXD177" s="95"/>
      <c r="NXE177" s="95"/>
      <c r="NXF177" s="95"/>
      <c r="NXG177" s="95"/>
      <c r="NXH177" s="95"/>
      <c r="NXI177" s="95"/>
      <c r="NXJ177" s="95"/>
      <c r="NXK177" s="95"/>
      <c r="NXL177" s="95"/>
      <c r="NXM177" s="95"/>
      <c r="NXN177" s="95"/>
      <c r="NXO177" s="95"/>
      <c r="NXP177" s="95"/>
      <c r="NXQ177" s="95"/>
      <c r="NXR177" s="95"/>
      <c r="NXS177" s="95"/>
      <c r="NXT177" s="95"/>
      <c r="NXU177" s="95"/>
      <c r="NXV177" s="95"/>
      <c r="NXW177" s="95"/>
      <c r="NXX177" s="95"/>
      <c r="NXY177" s="95"/>
      <c r="NXZ177" s="95"/>
      <c r="NYA177" s="95"/>
      <c r="NYB177" s="95"/>
      <c r="NYC177" s="95"/>
      <c r="NYD177" s="95"/>
      <c r="NYE177" s="95"/>
      <c r="NYF177" s="95"/>
      <c r="NYG177" s="95"/>
      <c r="NYH177" s="95"/>
      <c r="NYI177" s="95"/>
      <c r="NYJ177" s="95"/>
      <c r="NYK177" s="95"/>
      <c r="NYL177" s="95"/>
      <c r="NYM177" s="95"/>
      <c r="NYN177" s="95"/>
      <c r="NYO177" s="95"/>
      <c r="NYP177" s="95"/>
      <c r="NYQ177" s="95"/>
      <c r="NYR177" s="95"/>
      <c r="NYS177" s="95"/>
      <c r="NYT177" s="95"/>
      <c r="NYU177" s="95"/>
      <c r="NYV177" s="95"/>
      <c r="NYW177" s="95"/>
      <c r="NYX177" s="95"/>
      <c r="NYY177" s="95"/>
      <c r="NYZ177" s="95"/>
      <c r="NZA177" s="95"/>
      <c r="NZB177" s="95"/>
      <c r="NZC177" s="95"/>
      <c r="NZD177" s="95"/>
      <c r="NZE177" s="95"/>
      <c r="NZF177" s="95"/>
      <c r="NZG177" s="95"/>
      <c r="NZH177" s="95"/>
      <c r="NZI177" s="95"/>
      <c r="NZJ177" s="95"/>
      <c r="NZK177" s="95"/>
      <c r="NZL177" s="95"/>
      <c r="NZM177" s="95"/>
      <c r="NZN177" s="95"/>
      <c r="NZO177" s="95"/>
      <c r="NZP177" s="95"/>
      <c r="NZQ177" s="95"/>
      <c r="NZR177" s="95"/>
      <c r="NZS177" s="95"/>
      <c r="NZT177" s="95"/>
      <c r="NZU177" s="95"/>
      <c r="NZV177" s="95"/>
      <c r="NZW177" s="95"/>
      <c r="NZX177" s="95"/>
      <c r="NZY177" s="95"/>
      <c r="NZZ177" s="95"/>
      <c r="OAA177" s="95"/>
      <c r="OAB177" s="95"/>
      <c r="OAC177" s="95"/>
      <c r="OAD177" s="95"/>
      <c r="OAE177" s="95"/>
      <c r="OAF177" s="95"/>
      <c r="OAG177" s="95"/>
      <c r="OAH177" s="95"/>
      <c r="OAI177" s="95"/>
      <c r="OAJ177" s="95"/>
      <c r="OAK177" s="95"/>
      <c r="OAL177" s="95"/>
      <c r="OAM177" s="95"/>
      <c r="OAN177" s="95"/>
      <c r="OAO177" s="95"/>
      <c r="OAP177" s="95"/>
      <c r="OAQ177" s="95"/>
      <c r="OAR177" s="95"/>
      <c r="OAS177" s="95"/>
      <c r="OAT177" s="95"/>
      <c r="OAU177" s="95"/>
      <c r="OAV177" s="95"/>
      <c r="OAW177" s="95"/>
      <c r="OAX177" s="95"/>
      <c r="OAY177" s="95"/>
      <c r="OAZ177" s="95"/>
      <c r="OBA177" s="95"/>
      <c r="OBB177" s="95"/>
      <c r="OBC177" s="95"/>
      <c r="OBD177" s="95"/>
      <c r="OBE177" s="95"/>
      <c r="OBF177" s="95"/>
      <c r="OBG177" s="95"/>
      <c r="OBH177" s="95"/>
      <c r="OBI177" s="95"/>
      <c r="OBJ177" s="95"/>
      <c r="OBK177" s="95"/>
      <c r="OBL177" s="95"/>
      <c r="OBM177" s="95"/>
      <c r="OBN177" s="95"/>
      <c r="OBO177" s="95"/>
      <c r="OBP177" s="95"/>
      <c r="OBQ177" s="95"/>
      <c r="OBR177" s="95"/>
      <c r="OBS177" s="95"/>
      <c r="OBT177" s="95"/>
      <c r="OBU177" s="95"/>
      <c r="OBV177" s="95"/>
      <c r="OBW177" s="95"/>
      <c r="OBX177" s="95"/>
      <c r="OBY177" s="95"/>
      <c r="OBZ177" s="95"/>
      <c r="OCA177" s="95"/>
      <c r="OCB177" s="95"/>
      <c r="OCC177" s="95"/>
      <c r="OCD177" s="95"/>
      <c r="OCE177" s="95"/>
      <c r="OCF177" s="95"/>
      <c r="OCG177" s="95"/>
      <c r="OCH177" s="95"/>
      <c r="OCI177" s="95"/>
      <c r="OCJ177" s="95"/>
      <c r="OCK177" s="95"/>
      <c r="OCL177" s="95"/>
      <c r="OCM177" s="95"/>
      <c r="OCN177" s="95"/>
      <c r="OCO177" s="95"/>
      <c r="OCP177" s="95"/>
      <c r="OCQ177" s="95"/>
      <c r="OCR177" s="95"/>
      <c r="OCS177" s="95"/>
      <c r="OCT177" s="95"/>
      <c r="OCU177" s="95"/>
      <c r="OCV177" s="95"/>
      <c r="OCW177" s="95"/>
      <c r="OCX177" s="95"/>
      <c r="OCY177" s="95"/>
      <c r="OCZ177" s="95"/>
      <c r="ODA177" s="95"/>
      <c r="ODB177" s="95"/>
      <c r="ODC177" s="95"/>
      <c r="ODD177" s="95"/>
      <c r="ODE177" s="95"/>
      <c r="ODF177" s="95"/>
      <c r="ODG177" s="95"/>
      <c r="ODH177" s="95"/>
      <c r="ODI177" s="95"/>
      <c r="ODJ177" s="95"/>
      <c r="ODK177" s="95"/>
      <c r="ODL177" s="95"/>
      <c r="ODM177" s="95"/>
      <c r="ODN177" s="95"/>
      <c r="ODO177" s="95"/>
      <c r="ODP177" s="95"/>
      <c r="ODQ177" s="95"/>
      <c r="ODR177" s="95"/>
      <c r="ODS177" s="95"/>
      <c r="ODT177" s="95"/>
      <c r="ODU177" s="95"/>
      <c r="ODV177" s="95"/>
      <c r="ODW177" s="95"/>
      <c r="ODX177" s="95"/>
      <c r="ODY177" s="95"/>
      <c r="ODZ177" s="95"/>
      <c r="OEA177" s="95"/>
      <c r="OEB177" s="95"/>
      <c r="OEC177" s="95"/>
      <c r="OED177" s="95"/>
      <c r="OEE177" s="95"/>
      <c r="OEF177" s="95"/>
      <c r="OEG177" s="95"/>
      <c r="OEH177" s="95"/>
      <c r="OEI177" s="95"/>
      <c r="OEJ177" s="95"/>
      <c r="OEK177" s="95"/>
      <c r="OEL177" s="95"/>
      <c r="OEM177" s="95"/>
      <c r="OEN177" s="95"/>
      <c r="OEO177" s="95"/>
      <c r="OEP177" s="95"/>
      <c r="OEQ177" s="95"/>
      <c r="OER177" s="95"/>
      <c r="OES177" s="95"/>
      <c r="OET177" s="95"/>
      <c r="OEU177" s="95"/>
      <c r="OEV177" s="95"/>
      <c r="OEW177" s="95"/>
      <c r="OEX177" s="95"/>
      <c r="OEY177" s="95"/>
      <c r="OEZ177" s="95"/>
      <c r="OFA177" s="95"/>
      <c r="OFB177" s="95"/>
      <c r="OFC177" s="95"/>
      <c r="OFD177" s="95"/>
      <c r="OFE177" s="95"/>
      <c r="OFF177" s="95"/>
      <c r="OFG177" s="95"/>
      <c r="OFH177" s="95"/>
      <c r="OFI177" s="95"/>
      <c r="OFJ177" s="95"/>
      <c r="OFK177" s="95"/>
      <c r="OFL177" s="95"/>
      <c r="OFM177" s="95"/>
      <c r="OFN177" s="95"/>
      <c r="OFO177" s="95"/>
      <c r="OFP177" s="95"/>
      <c r="OFQ177" s="95"/>
      <c r="OFR177" s="95"/>
      <c r="OFS177" s="95"/>
      <c r="OFT177" s="95"/>
      <c r="OFU177" s="95"/>
      <c r="OFV177" s="95"/>
      <c r="OFW177" s="95"/>
      <c r="OFX177" s="95"/>
      <c r="OFY177" s="95"/>
      <c r="OFZ177" s="95"/>
      <c r="OGA177" s="95"/>
      <c r="OGB177" s="95"/>
      <c r="OGC177" s="95"/>
      <c r="OGD177" s="95"/>
      <c r="OGE177" s="95"/>
      <c r="OGF177" s="95"/>
      <c r="OGG177" s="95"/>
      <c r="OGH177" s="95"/>
      <c r="OGI177" s="95"/>
      <c r="OGJ177" s="95"/>
      <c r="OGK177" s="95"/>
      <c r="OGL177" s="95"/>
      <c r="OGM177" s="95"/>
      <c r="OGN177" s="95"/>
      <c r="OGO177" s="95"/>
      <c r="OGP177" s="95"/>
      <c r="OGQ177" s="95"/>
      <c r="OGR177" s="95"/>
      <c r="OGS177" s="95"/>
      <c r="OGT177" s="95"/>
      <c r="OGU177" s="95"/>
      <c r="OGV177" s="95"/>
      <c r="OGW177" s="95"/>
      <c r="OGX177" s="95"/>
      <c r="OGY177" s="95"/>
      <c r="OGZ177" s="95"/>
      <c r="OHA177" s="95"/>
      <c r="OHB177" s="95"/>
      <c r="OHC177" s="95"/>
      <c r="OHD177" s="95"/>
      <c r="OHE177" s="95"/>
      <c r="OHF177" s="95"/>
      <c r="OHG177" s="95"/>
      <c r="OHH177" s="95"/>
      <c r="OHI177" s="95"/>
      <c r="OHJ177" s="95"/>
      <c r="OHK177" s="95"/>
      <c r="OHL177" s="95"/>
      <c r="OHM177" s="95"/>
      <c r="OHN177" s="95"/>
      <c r="OHO177" s="95"/>
      <c r="OHP177" s="95"/>
      <c r="OHQ177" s="95"/>
      <c r="OHR177" s="95"/>
      <c r="OHS177" s="95"/>
      <c r="OHT177" s="95"/>
      <c r="OHU177" s="95"/>
      <c r="OHV177" s="95"/>
      <c r="OHW177" s="95"/>
      <c r="OHX177" s="95"/>
      <c r="OHY177" s="95"/>
      <c r="OHZ177" s="95"/>
      <c r="OIA177" s="95"/>
      <c r="OIB177" s="95"/>
      <c r="OIC177" s="95"/>
      <c r="OID177" s="95"/>
      <c r="OIE177" s="95"/>
      <c r="OIF177" s="95"/>
      <c r="OIG177" s="95"/>
      <c r="OIH177" s="95"/>
      <c r="OII177" s="95"/>
      <c r="OIJ177" s="95"/>
      <c r="OIK177" s="95"/>
      <c r="OIL177" s="95"/>
      <c r="OIM177" s="95"/>
      <c r="OIN177" s="95"/>
      <c r="OIO177" s="95"/>
      <c r="OIP177" s="95"/>
      <c r="OIQ177" s="95"/>
      <c r="OIR177" s="95"/>
      <c r="OIS177" s="95"/>
      <c r="OIT177" s="95"/>
      <c r="OIU177" s="95"/>
      <c r="OIV177" s="95"/>
      <c r="OIW177" s="95"/>
      <c r="OIX177" s="95"/>
      <c r="OIY177" s="95"/>
      <c r="OIZ177" s="95"/>
      <c r="OJA177" s="95"/>
      <c r="OJB177" s="95"/>
      <c r="OJC177" s="95"/>
      <c r="OJD177" s="95"/>
      <c r="OJE177" s="95"/>
      <c r="OJF177" s="95"/>
      <c r="OJG177" s="95"/>
      <c r="OJH177" s="95"/>
      <c r="OJI177" s="95"/>
      <c r="OJJ177" s="95"/>
      <c r="OJK177" s="95"/>
      <c r="OJL177" s="95"/>
      <c r="OJM177" s="95"/>
      <c r="OJN177" s="95"/>
      <c r="OJO177" s="95"/>
      <c r="OJP177" s="95"/>
      <c r="OJQ177" s="95"/>
      <c r="OJR177" s="95"/>
      <c r="OJS177" s="95"/>
      <c r="OJT177" s="95"/>
      <c r="OJU177" s="95"/>
      <c r="OJV177" s="95"/>
      <c r="OJW177" s="95"/>
      <c r="OJX177" s="95"/>
      <c r="OJY177" s="95"/>
      <c r="OJZ177" s="95"/>
      <c r="OKA177" s="95"/>
      <c r="OKB177" s="95"/>
      <c r="OKC177" s="95"/>
      <c r="OKD177" s="95"/>
      <c r="OKE177" s="95"/>
      <c r="OKF177" s="95"/>
      <c r="OKG177" s="95"/>
      <c r="OKH177" s="95"/>
      <c r="OKI177" s="95"/>
      <c r="OKJ177" s="95"/>
      <c r="OKK177" s="95"/>
      <c r="OKL177" s="95"/>
      <c r="OKM177" s="95"/>
      <c r="OKN177" s="95"/>
      <c r="OKO177" s="95"/>
      <c r="OKP177" s="95"/>
      <c r="OKQ177" s="95"/>
      <c r="OKR177" s="95"/>
      <c r="OKS177" s="95"/>
      <c r="OKT177" s="95"/>
      <c r="OKU177" s="95"/>
      <c r="OKV177" s="95"/>
      <c r="OKW177" s="95"/>
      <c r="OKX177" s="95"/>
      <c r="OKY177" s="95"/>
      <c r="OKZ177" s="95"/>
      <c r="OLA177" s="95"/>
      <c r="OLB177" s="95"/>
      <c r="OLC177" s="95"/>
      <c r="OLD177" s="95"/>
      <c r="OLE177" s="95"/>
      <c r="OLF177" s="95"/>
      <c r="OLG177" s="95"/>
      <c r="OLH177" s="95"/>
      <c r="OLI177" s="95"/>
      <c r="OLJ177" s="95"/>
      <c r="OLK177" s="95"/>
      <c r="OLL177" s="95"/>
      <c r="OLM177" s="95"/>
      <c r="OLN177" s="95"/>
      <c r="OLO177" s="95"/>
      <c r="OLP177" s="95"/>
      <c r="OLQ177" s="95"/>
      <c r="OLR177" s="95"/>
      <c r="OLS177" s="95"/>
      <c r="OLT177" s="95"/>
      <c r="OLU177" s="95"/>
      <c r="OLV177" s="95"/>
      <c r="OLW177" s="95"/>
      <c r="OLX177" s="95"/>
      <c r="OLY177" s="95"/>
      <c r="OLZ177" s="95"/>
      <c r="OMA177" s="95"/>
      <c r="OMB177" s="95"/>
      <c r="OMC177" s="95"/>
      <c r="OMD177" s="95"/>
      <c r="OME177" s="95"/>
      <c r="OMF177" s="95"/>
      <c r="OMG177" s="95"/>
      <c r="OMH177" s="95"/>
      <c r="OMI177" s="95"/>
      <c r="OMJ177" s="95"/>
      <c r="OMK177" s="95"/>
      <c r="OML177" s="95"/>
      <c r="OMM177" s="95"/>
      <c r="OMN177" s="95"/>
      <c r="OMO177" s="95"/>
      <c r="OMP177" s="95"/>
      <c r="OMQ177" s="95"/>
      <c r="OMR177" s="95"/>
      <c r="OMS177" s="95"/>
      <c r="OMT177" s="95"/>
      <c r="OMU177" s="95"/>
      <c r="OMV177" s="95"/>
      <c r="OMW177" s="95"/>
      <c r="OMX177" s="95"/>
      <c r="OMY177" s="95"/>
      <c r="OMZ177" s="95"/>
      <c r="ONA177" s="95"/>
      <c r="ONB177" s="95"/>
      <c r="ONC177" s="95"/>
      <c r="OND177" s="95"/>
      <c r="ONE177" s="95"/>
      <c r="ONF177" s="95"/>
      <c r="ONG177" s="95"/>
      <c r="ONH177" s="95"/>
      <c r="ONI177" s="95"/>
      <c r="ONJ177" s="95"/>
      <c r="ONK177" s="95"/>
      <c r="ONL177" s="95"/>
      <c r="ONM177" s="95"/>
      <c r="ONN177" s="95"/>
      <c r="ONO177" s="95"/>
      <c r="ONP177" s="95"/>
      <c r="ONQ177" s="95"/>
      <c r="ONR177" s="95"/>
      <c r="ONS177" s="95"/>
      <c r="ONT177" s="95"/>
      <c r="ONU177" s="95"/>
      <c r="ONV177" s="95"/>
      <c r="ONW177" s="95"/>
      <c r="ONX177" s="95"/>
      <c r="ONY177" s="95"/>
      <c r="ONZ177" s="95"/>
      <c r="OOA177" s="95"/>
      <c r="OOB177" s="95"/>
      <c r="OOC177" s="95"/>
      <c r="OOD177" s="95"/>
      <c r="OOE177" s="95"/>
      <c r="OOF177" s="95"/>
      <c r="OOG177" s="95"/>
      <c r="OOH177" s="95"/>
      <c r="OOI177" s="95"/>
      <c r="OOJ177" s="95"/>
      <c r="OOK177" s="95"/>
      <c r="OOL177" s="95"/>
      <c r="OOM177" s="95"/>
      <c r="OON177" s="95"/>
      <c r="OOO177" s="95"/>
      <c r="OOP177" s="95"/>
      <c r="OOQ177" s="95"/>
      <c r="OOR177" s="95"/>
      <c r="OOS177" s="95"/>
      <c r="OOT177" s="95"/>
      <c r="OOU177" s="95"/>
      <c r="OOV177" s="95"/>
      <c r="OOW177" s="95"/>
      <c r="OOX177" s="95"/>
      <c r="OOY177" s="95"/>
      <c r="OOZ177" s="95"/>
      <c r="OPA177" s="95"/>
      <c r="OPB177" s="95"/>
      <c r="OPC177" s="95"/>
      <c r="OPD177" s="95"/>
      <c r="OPE177" s="95"/>
      <c r="OPF177" s="95"/>
      <c r="OPG177" s="95"/>
      <c r="OPH177" s="95"/>
      <c r="OPI177" s="95"/>
      <c r="OPJ177" s="95"/>
      <c r="OPK177" s="95"/>
      <c r="OPL177" s="95"/>
      <c r="OPM177" s="95"/>
      <c r="OPN177" s="95"/>
      <c r="OPO177" s="95"/>
      <c r="OPP177" s="95"/>
      <c r="OPQ177" s="95"/>
      <c r="OPR177" s="95"/>
      <c r="OPS177" s="95"/>
      <c r="OPT177" s="95"/>
      <c r="OPU177" s="95"/>
      <c r="OPV177" s="95"/>
      <c r="OPW177" s="95"/>
      <c r="OPX177" s="95"/>
      <c r="OPY177" s="95"/>
      <c r="OPZ177" s="95"/>
      <c r="OQA177" s="95"/>
      <c r="OQB177" s="95"/>
      <c r="OQC177" s="95"/>
      <c r="OQD177" s="95"/>
      <c r="OQE177" s="95"/>
      <c r="OQF177" s="95"/>
      <c r="OQG177" s="95"/>
      <c r="OQH177" s="95"/>
      <c r="OQI177" s="95"/>
      <c r="OQJ177" s="95"/>
      <c r="OQK177" s="95"/>
      <c r="OQL177" s="95"/>
      <c r="OQM177" s="95"/>
      <c r="OQN177" s="95"/>
      <c r="OQO177" s="95"/>
      <c r="OQP177" s="95"/>
      <c r="OQQ177" s="95"/>
      <c r="OQR177" s="95"/>
      <c r="OQS177" s="95"/>
      <c r="OQT177" s="95"/>
      <c r="OQU177" s="95"/>
      <c r="OQV177" s="95"/>
      <c r="OQW177" s="95"/>
      <c r="OQX177" s="95"/>
      <c r="OQY177" s="95"/>
      <c r="OQZ177" s="95"/>
      <c r="ORA177" s="95"/>
      <c r="ORB177" s="95"/>
      <c r="ORC177" s="95"/>
      <c r="ORD177" s="95"/>
      <c r="ORE177" s="95"/>
      <c r="ORF177" s="95"/>
      <c r="ORG177" s="95"/>
      <c r="ORH177" s="95"/>
      <c r="ORI177" s="95"/>
      <c r="ORJ177" s="95"/>
      <c r="ORK177" s="95"/>
      <c r="ORL177" s="95"/>
      <c r="ORM177" s="95"/>
      <c r="ORN177" s="95"/>
      <c r="ORO177" s="95"/>
      <c r="ORP177" s="95"/>
      <c r="ORQ177" s="95"/>
      <c r="ORR177" s="95"/>
      <c r="ORS177" s="95"/>
      <c r="ORT177" s="95"/>
      <c r="ORU177" s="95"/>
      <c r="ORV177" s="95"/>
      <c r="ORW177" s="95"/>
      <c r="ORX177" s="95"/>
      <c r="ORY177" s="95"/>
      <c r="ORZ177" s="95"/>
      <c r="OSA177" s="95"/>
      <c r="OSB177" s="95"/>
      <c r="OSC177" s="95"/>
      <c r="OSD177" s="95"/>
      <c r="OSE177" s="95"/>
      <c r="OSF177" s="95"/>
      <c r="OSG177" s="95"/>
      <c r="OSH177" s="95"/>
      <c r="OSI177" s="95"/>
      <c r="OSJ177" s="95"/>
      <c r="OSK177" s="95"/>
      <c r="OSL177" s="95"/>
      <c r="OSM177" s="95"/>
      <c r="OSN177" s="95"/>
      <c r="OSO177" s="95"/>
      <c r="OSP177" s="95"/>
      <c r="OSQ177" s="95"/>
      <c r="OSR177" s="95"/>
      <c r="OSS177" s="95"/>
      <c r="OST177" s="95"/>
      <c r="OSU177" s="95"/>
      <c r="OSV177" s="95"/>
      <c r="OSW177" s="95"/>
      <c r="OSX177" s="95"/>
      <c r="OSY177" s="95"/>
      <c r="OSZ177" s="95"/>
      <c r="OTA177" s="95"/>
      <c r="OTB177" s="95"/>
      <c r="OTC177" s="95"/>
      <c r="OTD177" s="95"/>
      <c r="OTE177" s="95"/>
      <c r="OTF177" s="95"/>
      <c r="OTG177" s="95"/>
      <c r="OTH177" s="95"/>
      <c r="OTI177" s="95"/>
      <c r="OTJ177" s="95"/>
      <c r="OTK177" s="95"/>
      <c r="OTL177" s="95"/>
      <c r="OTM177" s="95"/>
      <c r="OTN177" s="95"/>
      <c r="OTO177" s="95"/>
      <c r="OTP177" s="95"/>
      <c r="OTQ177" s="95"/>
      <c r="OTR177" s="95"/>
      <c r="OTS177" s="95"/>
      <c r="OTT177" s="95"/>
      <c r="OTU177" s="95"/>
      <c r="OTV177" s="95"/>
      <c r="OTW177" s="95"/>
      <c r="OTX177" s="95"/>
      <c r="OTY177" s="95"/>
      <c r="OTZ177" s="95"/>
      <c r="OUA177" s="95"/>
      <c r="OUB177" s="95"/>
      <c r="OUC177" s="95"/>
      <c r="OUD177" s="95"/>
      <c r="OUE177" s="95"/>
      <c r="OUF177" s="95"/>
      <c r="OUG177" s="95"/>
      <c r="OUH177" s="95"/>
      <c r="OUI177" s="95"/>
      <c r="OUJ177" s="95"/>
      <c r="OUK177" s="95"/>
      <c r="OUL177" s="95"/>
      <c r="OUM177" s="95"/>
      <c r="OUN177" s="95"/>
      <c r="OUO177" s="95"/>
      <c r="OUP177" s="95"/>
      <c r="OUQ177" s="95"/>
      <c r="OUR177" s="95"/>
      <c r="OUS177" s="95"/>
      <c r="OUT177" s="95"/>
      <c r="OUU177" s="95"/>
      <c r="OUV177" s="95"/>
      <c r="OUW177" s="95"/>
      <c r="OUX177" s="95"/>
      <c r="OUY177" s="95"/>
      <c r="OUZ177" s="95"/>
      <c r="OVA177" s="95"/>
      <c r="OVB177" s="95"/>
      <c r="OVC177" s="95"/>
      <c r="OVD177" s="95"/>
      <c r="OVE177" s="95"/>
      <c r="OVF177" s="95"/>
      <c r="OVG177" s="95"/>
      <c r="OVH177" s="95"/>
      <c r="OVI177" s="95"/>
      <c r="OVJ177" s="95"/>
      <c r="OVK177" s="95"/>
      <c r="OVL177" s="95"/>
      <c r="OVM177" s="95"/>
      <c r="OVN177" s="95"/>
      <c r="OVO177" s="95"/>
      <c r="OVP177" s="95"/>
      <c r="OVQ177" s="95"/>
      <c r="OVR177" s="95"/>
      <c r="OVS177" s="95"/>
      <c r="OVT177" s="95"/>
      <c r="OVU177" s="95"/>
      <c r="OVV177" s="95"/>
      <c r="OVW177" s="95"/>
      <c r="OVX177" s="95"/>
      <c r="OVY177" s="95"/>
      <c r="OVZ177" s="95"/>
      <c r="OWA177" s="95"/>
      <c r="OWB177" s="95"/>
      <c r="OWC177" s="95"/>
      <c r="OWD177" s="95"/>
      <c r="OWE177" s="95"/>
      <c r="OWF177" s="95"/>
      <c r="OWG177" s="95"/>
      <c r="OWH177" s="95"/>
      <c r="OWI177" s="95"/>
      <c r="OWJ177" s="95"/>
      <c r="OWK177" s="95"/>
      <c r="OWL177" s="95"/>
      <c r="OWM177" s="95"/>
      <c r="OWN177" s="95"/>
      <c r="OWO177" s="95"/>
      <c r="OWP177" s="95"/>
      <c r="OWQ177" s="95"/>
      <c r="OWR177" s="95"/>
      <c r="OWS177" s="95"/>
      <c r="OWT177" s="95"/>
      <c r="OWU177" s="95"/>
      <c r="OWV177" s="95"/>
      <c r="OWW177" s="95"/>
      <c r="OWX177" s="95"/>
      <c r="OWY177" s="95"/>
      <c r="OWZ177" s="95"/>
      <c r="OXA177" s="95"/>
      <c r="OXB177" s="95"/>
      <c r="OXC177" s="95"/>
      <c r="OXD177" s="95"/>
      <c r="OXE177" s="95"/>
      <c r="OXF177" s="95"/>
      <c r="OXG177" s="95"/>
      <c r="OXH177" s="95"/>
      <c r="OXI177" s="95"/>
      <c r="OXJ177" s="95"/>
      <c r="OXK177" s="95"/>
      <c r="OXL177" s="95"/>
      <c r="OXM177" s="95"/>
      <c r="OXN177" s="95"/>
      <c r="OXO177" s="95"/>
      <c r="OXP177" s="95"/>
      <c r="OXQ177" s="95"/>
      <c r="OXR177" s="95"/>
      <c r="OXS177" s="95"/>
      <c r="OXT177" s="95"/>
      <c r="OXU177" s="95"/>
      <c r="OXV177" s="95"/>
      <c r="OXW177" s="95"/>
      <c r="OXX177" s="95"/>
      <c r="OXY177" s="95"/>
      <c r="OXZ177" s="95"/>
      <c r="OYA177" s="95"/>
      <c r="OYB177" s="95"/>
      <c r="OYC177" s="95"/>
      <c r="OYD177" s="95"/>
      <c r="OYE177" s="95"/>
      <c r="OYF177" s="95"/>
      <c r="OYG177" s="95"/>
      <c r="OYH177" s="95"/>
      <c r="OYI177" s="95"/>
      <c r="OYJ177" s="95"/>
      <c r="OYK177" s="95"/>
      <c r="OYL177" s="95"/>
      <c r="OYM177" s="95"/>
      <c r="OYN177" s="95"/>
      <c r="OYO177" s="95"/>
      <c r="OYP177" s="95"/>
      <c r="OYQ177" s="95"/>
      <c r="OYR177" s="95"/>
      <c r="OYS177" s="95"/>
      <c r="OYT177" s="95"/>
      <c r="OYU177" s="95"/>
      <c r="OYV177" s="95"/>
      <c r="OYW177" s="95"/>
      <c r="OYX177" s="95"/>
      <c r="OYY177" s="95"/>
      <c r="OYZ177" s="95"/>
      <c r="OZA177" s="95"/>
      <c r="OZB177" s="95"/>
      <c r="OZC177" s="95"/>
      <c r="OZD177" s="95"/>
      <c r="OZE177" s="95"/>
      <c r="OZF177" s="95"/>
      <c r="OZG177" s="95"/>
      <c r="OZH177" s="95"/>
      <c r="OZI177" s="95"/>
      <c r="OZJ177" s="95"/>
      <c r="OZK177" s="95"/>
      <c r="OZL177" s="95"/>
      <c r="OZM177" s="95"/>
      <c r="OZN177" s="95"/>
      <c r="OZO177" s="95"/>
      <c r="OZP177" s="95"/>
      <c r="OZQ177" s="95"/>
      <c r="OZR177" s="95"/>
      <c r="OZS177" s="95"/>
      <c r="OZT177" s="95"/>
      <c r="OZU177" s="95"/>
      <c r="OZV177" s="95"/>
      <c r="OZW177" s="95"/>
      <c r="OZX177" s="95"/>
      <c r="OZY177" s="95"/>
      <c r="OZZ177" s="95"/>
      <c r="PAA177" s="95"/>
      <c r="PAB177" s="95"/>
      <c r="PAC177" s="95"/>
      <c r="PAD177" s="95"/>
      <c r="PAE177" s="95"/>
      <c r="PAF177" s="95"/>
      <c r="PAG177" s="95"/>
      <c r="PAH177" s="95"/>
      <c r="PAI177" s="95"/>
      <c r="PAJ177" s="95"/>
      <c r="PAK177" s="95"/>
      <c r="PAL177" s="95"/>
      <c r="PAM177" s="95"/>
      <c r="PAN177" s="95"/>
      <c r="PAO177" s="95"/>
      <c r="PAP177" s="95"/>
      <c r="PAQ177" s="95"/>
      <c r="PAR177" s="95"/>
      <c r="PAS177" s="95"/>
      <c r="PAT177" s="95"/>
      <c r="PAU177" s="95"/>
      <c r="PAV177" s="95"/>
      <c r="PAW177" s="95"/>
      <c r="PAX177" s="95"/>
      <c r="PAY177" s="95"/>
      <c r="PAZ177" s="95"/>
      <c r="PBA177" s="95"/>
      <c r="PBB177" s="95"/>
      <c r="PBC177" s="95"/>
      <c r="PBD177" s="95"/>
      <c r="PBE177" s="95"/>
      <c r="PBF177" s="95"/>
      <c r="PBG177" s="95"/>
      <c r="PBH177" s="95"/>
      <c r="PBI177" s="95"/>
      <c r="PBJ177" s="95"/>
      <c r="PBK177" s="95"/>
      <c r="PBL177" s="95"/>
      <c r="PBM177" s="95"/>
      <c r="PBN177" s="95"/>
      <c r="PBO177" s="95"/>
      <c r="PBP177" s="95"/>
      <c r="PBQ177" s="95"/>
      <c r="PBR177" s="95"/>
      <c r="PBS177" s="95"/>
      <c r="PBT177" s="95"/>
      <c r="PBU177" s="95"/>
      <c r="PBV177" s="95"/>
      <c r="PBW177" s="95"/>
      <c r="PBX177" s="95"/>
      <c r="PBY177" s="95"/>
      <c r="PBZ177" s="95"/>
      <c r="PCA177" s="95"/>
      <c r="PCB177" s="95"/>
      <c r="PCC177" s="95"/>
      <c r="PCD177" s="95"/>
      <c r="PCE177" s="95"/>
      <c r="PCF177" s="95"/>
      <c r="PCG177" s="95"/>
      <c r="PCH177" s="95"/>
      <c r="PCI177" s="95"/>
      <c r="PCJ177" s="95"/>
      <c r="PCK177" s="95"/>
      <c r="PCL177" s="95"/>
      <c r="PCM177" s="95"/>
      <c r="PCN177" s="95"/>
      <c r="PCO177" s="95"/>
      <c r="PCP177" s="95"/>
      <c r="PCQ177" s="95"/>
      <c r="PCR177" s="95"/>
      <c r="PCS177" s="95"/>
      <c r="PCT177" s="95"/>
      <c r="PCU177" s="95"/>
      <c r="PCV177" s="95"/>
      <c r="PCW177" s="95"/>
      <c r="PCX177" s="95"/>
      <c r="PCY177" s="95"/>
      <c r="PCZ177" s="95"/>
      <c r="PDA177" s="95"/>
      <c r="PDB177" s="95"/>
      <c r="PDC177" s="95"/>
      <c r="PDD177" s="95"/>
      <c r="PDE177" s="95"/>
      <c r="PDF177" s="95"/>
      <c r="PDG177" s="95"/>
      <c r="PDH177" s="95"/>
      <c r="PDI177" s="95"/>
      <c r="PDJ177" s="95"/>
      <c r="PDK177" s="95"/>
      <c r="PDL177" s="95"/>
      <c r="PDM177" s="95"/>
      <c r="PDN177" s="95"/>
      <c r="PDO177" s="95"/>
      <c r="PDP177" s="95"/>
      <c r="PDQ177" s="95"/>
      <c r="PDR177" s="95"/>
      <c r="PDS177" s="95"/>
      <c r="PDT177" s="95"/>
      <c r="PDU177" s="95"/>
      <c r="PDV177" s="95"/>
      <c r="PDW177" s="95"/>
      <c r="PDX177" s="95"/>
      <c r="PDY177" s="95"/>
      <c r="PDZ177" s="95"/>
      <c r="PEA177" s="95"/>
      <c r="PEB177" s="95"/>
      <c r="PEC177" s="95"/>
      <c r="PED177" s="95"/>
      <c r="PEE177" s="95"/>
      <c r="PEF177" s="95"/>
      <c r="PEG177" s="95"/>
      <c r="PEH177" s="95"/>
      <c r="PEI177" s="95"/>
      <c r="PEJ177" s="95"/>
      <c r="PEK177" s="95"/>
      <c r="PEL177" s="95"/>
      <c r="PEM177" s="95"/>
      <c r="PEN177" s="95"/>
      <c r="PEO177" s="95"/>
      <c r="PEP177" s="95"/>
      <c r="PEQ177" s="95"/>
      <c r="PER177" s="95"/>
      <c r="PES177" s="95"/>
      <c r="PET177" s="95"/>
      <c r="PEU177" s="95"/>
      <c r="PEV177" s="95"/>
      <c r="PEW177" s="95"/>
      <c r="PEX177" s="95"/>
      <c r="PEY177" s="95"/>
      <c r="PEZ177" s="95"/>
      <c r="PFA177" s="95"/>
      <c r="PFB177" s="95"/>
      <c r="PFC177" s="95"/>
      <c r="PFD177" s="95"/>
      <c r="PFE177" s="95"/>
      <c r="PFF177" s="95"/>
      <c r="PFG177" s="95"/>
      <c r="PFH177" s="95"/>
      <c r="PFI177" s="95"/>
      <c r="PFJ177" s="95"/>
      <c r="PFK177" s="95"/>
      <c r="PFL177" s="95"/>
      <c r="PFM177" s="95"/>
      <c r="PFN177" s="95"/>
      <c r="PFO177" s="95"/>
      <c r="PFP177" s="95"/>
      <c r="PFQ177" s="95"/>
      <c r="PFR177" s="95"/>
      <c r="PFS177" s="95"/>
      <c r="PFT177" s="95"/>
      <c r="PFU177" s="95"/>
      <c r="PFV177" s="95"/>
      <c r="PFW177" s="95"/>
      <c r="PFX177" s="95"/>
      <c r="PFY177" s="95"/>
      <c r="PFZ177" s="95"/>
      <c r="PGA177" s="95"/>
      <c r="PGB177" s="95"/>
      <c r="PGC177" s="95"/>
      <c r="PGD177" s="95"/>
      <c r="PGE177" s="95"/>
      <c r="PGF177" s="95"/>
      <c r="PGG177" s="95"/>
      <c r="PGH177" s="95"/>
      <c r="PGI177" s="95"/>
      <c r="PGJ177" s="95"/>
      <c r="PGK177" s="95"/>
      <c r="PGL177" s="95"/>
      <c r="PGM177" s="95"/>
      <c r="PGN177" s="95"/>
      <c r="PGO177" s="95"/>
      <c r="PGP177" s="95"/>
      <c r="PGQ177" s="95"/>
      <c r="PGR177" s="95"/>
      <c r="PGS177" s="95"/>
      <c r="PGT177" s="95"/>
      <c r="PGU177" s="95"/>
      <c r="PGV177" s="95"/>
      <c r="PGW177" s="95"/>
      <c r="PGX177" s="95"/>
      <c r="PGY177" s="95"/>
      <c r="PGZ177" s="95"/>
      <c r="PHA177" s="95"/>
      <c r="PHB177" s="95"/>
      <c r="PHC177" s="95"/>
      <c r="PHD177" s="95"/>
      <c r="PHE177" s="95"/>
      <c r="PHF177" s="95"/>
      <c r="PHG177" s="95"/>
      <c r="PHH177" s="95"/>
      <c r="PHI177" s="95"/>
      <c r="PHJ177" s="95"/>
      <c r="PHK177" s="95"/>
      <c r="PHL177" s="95"/>
      <c r="PHM177" s="95"/>
      <c r="PHN177" s="95"/>
      <c r="PHO177" s="95"/>
      <c r="PHP177" s="95"/>
      <c r="PHQ177" s="95"/>
      <c r="PHR177" s="95"/>
      <c r="PHS177" s="95"/>
      <c r="PHT177" s="95"/>
      <c r="PHU177" s="95"/>
      <c r="PHV177" s="95"/>
      <c r="PHW177" s="95"/>
      <c r="PHX177" s="95"/>
      <c r="PHY177" s="95"/>
      <c r="PHZ177" s="95"/>
      <c r="PIA177" s="95"/>
      <c r="PIB177" s="95"/>
      <c r="PIC177" s="95"/>
      <c r="PID177" s="95"/>
      <c r="PIE177" s="95"/>
      <c r="PIF177" s="95"/>
      <c r="PIG177" s="95"/>
      <c r="PIH177" s="95"/>
      <c r="PII177" s="95"/>
      <c r="PIJ177" s="95"/>
      <c r="PIK177" s="95"/>
      <c r="PIL177" s="95"/>
      <c r="PIM177" s="95"/>
      <c r="PIN177" s="95"/>
      <c r="PIO177" s="95"/>
      <c r="PIP177" s="95"/>
      <c r="PIQ177" s="95"/>
      <c r="PIR177" s="95"/>
      <c r="PIS177" s="95"/>
      <c r="PIT177" s="95"/>
      <c r="PIU177" s="95"/>
      <c r="PIV177" s="95"/>
      <c r="PIW177" s="95"/>
      <c r="PIX177" s="95"/>
      <c r="PIY177" s="95"/>
      <c r="PIZ177" s="95"/>
      <c r="PJA177" s="95"/>
      <c r="PJB177" s="95"/>
      <c r="PJC177" s="95"/>
      <c r="PJD177" s="95"/>
      <c r="PJE177" s="95"/>
      <c r="PJF177" s="95"/>
      <c r="PJG177" s="95"/>
      <c r="PJH177" s="95"/>
      <c r="PJI177" s="95"/>
      <c r="PJJ177" s="95"/>
      <c r="PJK177" s="95"/>
      <c r="PJL177" s="95"/>
      <c r="PJM177" s="95"/>
      <c r="PJN177" s="95"/>
      <c r="PJO177" s="95"/>
      <c r="PJP177" s="95"/>
      <c r="PJQ177" s="95"/>
      <c r="PJR177" s="95"/>
      <c r="PJS177" s="95"/>
      <c r="PJT177" s="95"/>
      <c r="PJU177" s="95"/>
      <c r="PJV177" s="95"/>
      <c r="PJW177" s="95"/>
      <c r="PJX177" s="95"/>
      <c r="PJY177" s="95"/>
      <c r="PJZ177" s="95"/>
      <c r="PKA177" s="95"/>
      <c r="PKB177" s="95"/>
      <c r="PKC177" s="95"/>
      <c r="PKD177" s="95"/>
      <c r="PKE177" s="95"/>
      <c r="PKF177" s="95"/>
      <c r="PKG177" s="95"/>
      <c r="PKH177" s="95"/>
      <c r="PKI177" s="95"/>
      <c r="PKJ177" s="95"/>
      <c r="PKK177" s="95"/>
      <c r="PKL177" s="95"/>
      <c r="PKM177" s="95"/>
      <c r="PKN177" s="95"/>
      <c r="PKO177" s="95"/>
      <c r="PKP177" s="95"/>
      <c r="PKQ177" s="95"/>
      <c r="PKR177" s="95"/>
      <c r="PKS177" s="95"/>
      <c r="PKT177" s="95"/>
      <c r="PKU177" s="95"/>
      <c r="PKV177" s="95"/>
      <c r="PKW177" s="95"/>
      <c r="PKX177" s="95"/>
      <c r="PKY177" s="95"/>
      <c r="PKZ177" s="95"/>
      <c r="PLA177" s="95"/>
      <c r="PLB177" s="95"/>
      <c r="PLC177" s="95"/>
      <c r="PLD177" s="95"/>
      <c r="PLE177" s="95"/>
      <c r="PLF177" s="95"/>
      <c r="PLG177" s="95"/>
      <c r="PLH177" s="95"/>
      <c r="PLI177" s="95"/>
      <c r="PLJ177" s="95"/>
      <c r="PLK177" s="95"/>
      <c r="PLL177" s="95"/>
      <c r="PLM177" s="95"/>
      <c r="PLN177" s="95"/>
      <c r="PLO177" s="95"/>
      <c r="PLP177" s="95"/>
      <c r="PLQ177" s="95"/>
      <c r="PLR177" s="95"/>
      <c r="PLS177" s="95"/>
      <c r="PLT177" s="95"/>
      <c r="PLU177" s="95"/>
      <c r="PLV177" s="95"/>
      <c r="PLW177" s="95"/>
      <c r="PLX177" s="95"/>
      <c r="PLY177" s="95"/>
      <c r="PLZ177" s="95"/>
      <c r="PMA177" s="95"/>
      <c r="PMB177" s="95"/>
      <c r="PMC177" s="95"/>
      <c r="PMD177" s="95"/>
      <c r="PME177" s="95"/>
      <c r="PMF177" s="95"/>
      <c r="PMG177" s="95"/>
      <c r="PMH177" s="95"/>
      <c r="PMI177" s="95"/>
      <c r="PMJ177" s="95"/>
      <c r="PMK177" s="95"/>
      <c r="PML177" s="95"/>
      <c r="PMM177" s="95"/>
      <c r="PMN177" s="95"/>
      <c r="PMO177" s="95"/>
      <c r="PMP177" s="95"/>
      <c r="PMQ177" s="95"/>
      <c r="PMR177" s="95"/>
      <c r="PMS177" s="95"/>
      <c r="PMT177" s="95"/>
      <c r="PMU177" s="95"/>
      <c r="PMV177" s="95"/>
      <c r="PMW177" s="95"/>
      <c r="PMX177" s="95"/>
      <c r="PMY177" s="95"/>
      <c r="PMZ177" s="95"/>
      <c r="PNA177" s="95"/>
      <c r="PNB177" s="95"/>
      <c r="PNC177" s="95"/>
      <c r="PND177" s="95"/>
      <c r="PNE177" s="95"/>
      <c r="PNF177" s="95"/>
      <c r="PNG177" s="95"/>
      <c r="PNH177" s="95"/>
      <c r="PNI177" s="95"/>
      <c r="PNJ177" s="95"/>
      <c r="PNK177" s="95"/>
      <c r="PNL177" s="95"/>
      <c r="PNM177" s="95"/>
      <c r="PNN177" s="95"/>
      <c r="PNO177" s="95"/>
      <c r="PNP177" s="95"/>
      <c r="PNQ177" s="95"/>
      <c r="PNR177" s="95"/>
      <c r="PNS177" s="95"/>
      <c r="PNT177" s="95"/>
      <c r="PNU177" s="95"/>
      <c r="PNV177" s="95"/>
      <c r="PNW177" s="95"/>
      <c r="PNX177" s="95"/>
      <c r="PNY177" s="95"/>
      <c r="PNZ177" s="95"/>
      <c r="POA177" s="95"/>
      <c r="POB177" s="95"/>
      <c r="POC177" s="95"/>
      <c r="POD177" s="95"/>
      <c r="POE177" s="95"/>
      <c r="POF177" s="95"/>
      <c r="POG177" s="95"/>
      <c r="POH177" s="95"/>
      <c r="POI177" s="95"/>
      <c r="POJ177" s="95"/>
      <c r="POK177" s="95"/>
      <c r="POL177" s="95"/>
      <c r="POM177" s="95"/>
      <c r="PON177" s="95"/>
      <c r="POO177" s="95"/>
      <c r="POP177" s="95"/>
      <c r="POQ177" s="95"/>
      <c r="POR177" s="95"/>
      <c r="POS177" s="95"/>
      <c r="POT177" s="95"/>
      <c r="POU177" s="95"/>
      <c r="POV177" s="95"/>
      <c r="POW177" s="95"/>
      <c r="POX177" s="95"/>
      <c r="POY177" s="95"/>
      <c r="POZ177" s="95"/>
      <c r="PPA177" s="95"/>
      <c r="PPB177" s="95"/>
      <c r="PPC177" s="95"/>
      <c r="PPD177" s="95"/>
      <c r="PPE177" s="95"/>
      <c r="PPF177" s="95"/>
      <c r="PPG177" s="95"/>
      <c r="PPH177" s="95"/>
      <c r="PPI177" s="95"/>
      <c r="PPJ177" s="95"/>
      <c r="PPK177" s="95"/>
      <c r="PPL177" s="95"/>
      <c r="PPM177" s="95"/>
      <c r="PPN177" s="95"/>
      <c r="PPO177" s="95"/>
      <c r="PPP177" s="95"/>
      <c r="PPQ177" s="95"/>
      <c r="PPR177" s="95"/>
      <c r="PPS177" s="95"/>
      <c r="PPT177" s="95"/>
      <c r="PPU177" s="95"/>
      <c r="PPV177" s="95"/>
      <c r="PPW177" s="95"/>
      <c r="PPX177" s="95"/>
      <c r="PPY177" s="95"/>
      <c r="PPZ177" s="95"/>
      <c r="PQA177" s="95"/>
      <c r="PQB177" s="95"/>
      <c r="PQC177" s="95"/>
      <c r="PQD177" s="95"/>
      <c r="PQE177" s="95"/>
      <c r="PQF177" s="95"/>
      <c r="PQG177" s="95"/>
      <c r="PQH177" s="95"/>
      <c r="PQI177" s="95"/>
      <c r="PQJ177" s="95"/>
      <c r="PQK177" s="95"/>
      <c r="PQL177" s="95"/>
      <c r="PQM177" s="95"/>
      <c r="PQN177" s="95"/>
      <c r="PQO177" s="95"/>
      <c r="PQP177" s="95"/>
      <c r="PQQ177" s="95"/>
      <c r="PQR177" s="95"/>
      <c r="PQS177" s="95"/>
      <c r="PQT177" s="95"/>
      <c r="PQU177" s="95"/>
      <c r="PQV177" s="95"/>
      <c r="PQW177" s="95"/>
      <c r="PQX177" s="95"/>
      <c r="PQY177" s="95"/>
      <c r="PQZ177" s="95"/>
      <c r="PRA177" s="95"/>
      <c r="PRB177" s="95"/>
      <c r="PRC177" s="95"/>
      <c r="PRD177" s="95"/>
      <c r="PRE177" s="95"/>
      <c r="PRF177" s="95"/>
      <c r="PRG177" s="95"/>
      <c r="PRH177" s="95"/>
      <c r="PRI177" s="95"/>
      <c r="PRJ177" s="95"/>
      <c r="PRK177" s="95"/>
      <c r="PRL177" s="95"/>
      <c r="PRM177" s="95"/>
      <c r="PRN177" s="95"/>
      <c r="PRO177" s="95"/>
      <c r="PRP177" s="95"/>
      <c r="PRQ177" s="95"/>
      <c r="PRR177" s="95"/>
      <c r="PRS177" s="95"/>
      <c r="PRT177" s="95"/>
      <c r="PRU177" s="95"/>
      <c r="PRV177" s="95"/>
      <c r="PRW177" s="95"/>
      <c r="PRX177" s="95"/>
      <c r="PRY177" s="95"/>
      <c r="PRZ177" s="95"/>
      <c r="PSA177" s="95"/>
      <c r="PSB177" s="95"/>
      <c r="PSC177" s="95"/>
      <c r="PSD177" s="95"/>
      <c r="PSE177" s="95"/>
      <c r="PSF177" s="95"/>
      <c r="PSG177" s="95"/>
      <c r="PSH177" s="95"/>
      <c r="PSI177" s="95"/>
      <c r="PSJ177" s="95"/>
      <c r="PSK177" s="95"/>
      <c r="PSL177" s="95"/>
      <c r="PSM177" s="95"/>
      <c r="PSN177" s="95"/>
      <c r="PSO177" s="95"/>
      <c r="PSP177" s="95"/>
      <c r="PSQ177" s="95"/>
      <c r="PSR177" s="95"/>
      <c r="PSS177" s="95"/>
      <c r="PST177" s="95"/>
      <c r="PSU177" s="95"/>
      <c r="PSV177" s="95"/>
      <c r="PSW177" s="95"/>
      <c r="PSX177" s="95"/>
      <c r="PSY177" s="95"/>
      <c r="PSZ177" s="95"/>
      <c r="PTA177" s="95"/>
      <c r="PTB177" s="95"/>
      <c r="PTC177" s="95"/>
      <c r="PTD177" s="95"/>
      <c r="PTE177" s="95"/>
      <c r="PTF177" s="95"/>
      <c r="PTG177" s="95"/>
      <c r="PTH177" s="95"/>
      <c r="PTI177" s="95"/>
      <c r="PTJ177" s="95"/>
      <c r="PTK177" s="95"/>
      <c r="PTL177" s="95"/>
      <c r="PTM177" s="95"/>
      <c r="PTN177" s="95"/>
      <c r="PTO177" s="95"/>
      <c r="PTP177" s="95"/>
      <c r="PTQ177" s="95"/>
      <c r="PTR177" s="95"/>
      <c r="PTS177" s="95"/>
      <c r="PTT177" s="95"/>
      <c r="PTU177" s="95"/>
      <c r="PTV177" s="95"/>
      <c r="PTW177" s="95"/>
      <c r="PTX177" s="95"/>
      <c r="PTY177" s="95"/>
      <c r="PTZ177" s="95"/>
      <c r="PUA177" s="95"/>
      <c r="PUB177" s="95"/>
      <c r="PUC177" s="95"/>
      <c r="PUD177" s="95"/>
      <c r="PUE177" s="95"/>
      <c r="PUF177" s="95"/>
      <c r="PUG177" s="95"/>
      <c r="PUH177" s="95"/>
      <c r="PUI177" s="95"/>
      <c r="PUJ177" s="95"/>
      <c r="PUK177" s="95"/>
      <c r="PUL177" s="95"/>
      <c r="PUM177" s="95"/>
      <c r="PUN177" s="95"/>
      <c r="PUO177" s="95"/>
      <c r="PUP177" s="95"/>
      <c r="PUQ177" s="95"/>
      <c r="PUR177" s="95"/>
      <c r="PUS177" s="95"/>
      <c r="PUT177" s="95"/>
      <c r="PUU177" s="95"/>
      <c r="PUV177" s="95"/>
      <c r="PUW177" s="95"/>
      <c r="PUX177" s="95"/>
      <c r="PUY177" s="95"/>
      <c r="PUZ177" s="95"/>
      <c r="PVA177" s="95"/>
      <c r="PVB177" s="95"/>
      <c r="PVC177" s="95"/>
      <c r="PVD177" s="95"/>
      <c r="PVE177" s="95"/>
      <c r="PVF177" s="95"/>
      <c r="PVG177" s="95"/>
      <c r="PVH177" s="95"/>
      <c r="PVI177" s="95"/>
      <c r="PVJ177" s="95"/>
      <c r="PVK177" s="95"/>
      <c r="PVL177" s="95"/>
      <c r="PVM177" s="95"/>
      <c r="PVN177" s="95"/>
      <c r="PVO177" s="95"/>
      <c r="PVP177" s="95"/>
      <c r="PVQ177" s="95"/>
      <c r="PVR177" s="95"/>
      <c r="PVS177" s="95"/>
      <c r="PVT177" s="95"/>
      <c r="PVU177" s="95"/>
      <c r="PVV177" s="95"/>
      <c r="PVW177" s="95"/>
      <c r="PVX177" s="95"/>
      <c r="PVY177" s="95"/>
      <c r="PVZ177" s="95"/>
      <c r="PWA177" s="95"/>
      <c r="PWB177" s="95"/>
      <c r="PWC177" s="95"/>
      <c r="PWD177" s="95"/>
      <c r="PWE177" s="95"/>
      <c r="PWF177" s="95"/>
      <c r="PWG177" s="95"/>
      <c r="PWH177" s="95"/>
      <c r="PWI177" s="95"/>
      <c r="PWJ177" s="95"/>
      <c r="PWK177" s="95"/>
      <c r="PWL177" s="95"/>
      <c r="PWM177" s="95"/>
      <c r="PWN177" s="95"/>
      <c r="PWO177" s="95"/>
      <c r="PWP177" s="95"/>
      <c r="PWQ177" s="95"/>
      <c r="PWR177" s="95"/>
      <c r="PWS177" s="95"/>
      <c r="PWT177" s="95"/>
      <c r="PWU177" s="95"/>
      <c r="PWV177" s="95"/>
      <c r="PWW177" s="95"/>
      <c r="PWX177" s="95"/>
      <c r="PWY177" s="95"/>
      <c r="PWZ177" s="95"/>
      <c r="PXA177" s="95"/>
      <c r="PXB177" s="95"/>
      <c r="PXC177" s="95"/>
      <c r="PXD177" s="95"/>
      <c r="PXE177" s="95"/>
      <c r="PXF177" s="95"/>
      <c r="PXG177" s="95"/>
      <c r="PXH177" s="95"/>
      <c r="PXI177" s="95"/>
      <c r="PXJ177" s="95"/>
      <c r="PXK177" s="95"/>
      <c r="PXL177" s="95"/>
      <c r="PXM177" s="95"/>
      <c r="PXN177" s="95"/>
      <c r="PXO177" s="95"/>
      <c r="PXP177" s="95"/>
      <c r="PXQ177" s="95"/>
      <c r="PXR177" s="95"/>
      <c r="PXS177" s="95"/>
      <c r="PXT177" s="95"/>
      <c r="PXU177" s="95"/>
      <c r="PXV177" s="95"/>
      <c r="PXW177" s="95"/>
      <c r="PXX177" s="95"/>
      <c r="PXY177" s="95"/>
      <c r="PXZ177" s="95"/>
      <c r="PYA177" s="95"/>
      <c r="PYB177" s="95"/>
      <c r="PYC177" s="95"/>
      <c r="PYD177" s="95"/>
      <c r="PYE177" s="95"/>
      <c r="PYF177" s="95"/>
      <c r="PYG177" s="95"/>
      <c r="PYH177" s="95"/>
      <c r="PYI177" s="95"/>
      <c r="PYJ177" s="95"/>
      <c r="PYK177" s="95"/>
      <c r="PYL177" s="95"/>
      <c r="PYM177" s="95"/>
      <c r="PYN177" s="95"/>
      <c r="PYO177" s="95"/>
      <c r="PYP177" s="95"/>
      <c r="PYQ177" s="95"/>
      <c r="PYR177" s="95"/>
      <c r="PYS177" s="95"/>
      <c r="PYT177" s="95"/>
      <c r="PYU177" s="95"/>
      <c r="PYV177" s="95"/>
      <c r="PYW177" s="95"/>
      <c r="PYX177" s="95"/>
      <c r="PYY177" s="95"/>
      <c r="PYZ177" s="95"/>
      <c r="PZA177" s="95"/>
      <c r="PZB177" s="95"/>
      <c r="PZC177" s="95"/>
      <c r="PZD177" s="95"/>
      <c r="PZE177" s="95"/>
      <c r="PZF177" s="95"/>
      <c r="PZG177" s="95"/>
      <c r="PZH177" s="95"/>
      <c r="PZI177" s="95"/>
      <c r="PZJ177" s="95"/>
      <c r="PZK177" s="95"/>
      <c r="PZL177" s="95"/>
      <c r="PZM177" s="95"/>
      <c r="PZN177" s="95"/>
      <c r="PZO177" s="95"/>
      <c r="PZP177" s="95"/>
      <c r="PZQ177" s="95"/>
      <c r="PZR177" s="95"/>
      <c r="PZS177" s="95"/>
      <c r="PZT177" s="95"/>
      <c r="PZU177" s="95"/>
      <c r="PZV177" s="95"/>
      <c r="PZW177" s="95"/>
      <c r="PZX177" s="95"/>
      <c r="PZY177" s="95"/>
      <c r="PZZ177" s="95"/>
      <c r="QAA177" s="95"/>
      <c r="QAB177" s="95"/>
      <c r="QAC177" s="95"/>
      <c r="QAD177" s="95"/>
      <c r="QAE177" s="95"/>
      <c r="QAF177" s="95"/>
      <c r="QAG177" s="95"/>
      <c r="QAH177" s="95"/>
      <c r="QAI177" s="95"/>
      <c r="QAJ177" s="95"/>
      <c r="QAK177" s="95"/>
      <c r="QAL177" s="95"/>
      <c r="QAM177" s="95"/>
      <c r="QAN177" s="95"/>
      <c r="QAO177" s="95"/>
      <c r="QAP177" s="95"/>
      <c r="QAQ177" s="95"/>
      <c r="QAR177" s="95"/>
      <c r="QAS177" s="95"/>
      <c r="QAT177" s="95"/>
      <c r="QAU177" s="95"/>
      <c r="QAV177" s="95"/>
      <c r="QAW177" s="95"/>
      <c r="QAX177" s="95"/>
      <c r="QAY177" s="95"/>
      <c r="QAZ177" s="95"/>
      <c r="QBA177" s="95"/>
      <c r="QBB177" s="95"/>
      <c r="QBC177" s="95"/>
      <c r="QBD177" s="95"/>
      <c r="QBE177" s="95"/>
      <c r="QBF177" s="95"/>
      <c r="QBG177" s="95"/>
      <c r="QBH177" s="95"/>
      <c r="QBI177" s="95"/>
      <c r="QBJ177" s="95"/>
      <c r="QBK177" s="95"/>
      <c r="QBL177" s="95"/>
      <c r="QBM177" s="95"/>
      <c r="QBN177" s="95"/>
      <c r="QBO177" s="95"/>
      <c r="QBP177" s="95"/>
      <c r="QBQ177" s="95"/>
      <c r="QBR177" s="95"/>
      <c r="QBS177" s="95"/>
      <c r="QBT177" s="95"/>
      <c r="QBU177" s="95"/>
      <c r="QBV177" s="95"/>
      <c r="QBW177" s="95"/>
      <c r="QBX177" s="95"/>
      <c r="QBY177" s="95"/>
      <c r="QBZ177" s="95"/>
      <c r="QCA177" s="95"/>
      <c r="QCB177" s="95"/>
      <c r="QCC177" s="95"/>
      <c r="QCD177" s="95"/>
      <c r="QCE177" s="95"/>
      <c r="QCF177" s="95"/>
      <c r="QCG177" s="95"/>
      <c r="QCH177" s="95"/>
      <c r="QCI177" s="95"/>
      <c r="QCJ177" s="95"/>
      <c r="QCK177" s="95"/>
      <c r="QCL177" s="95"/>
      <c r="QCM177" s="95"/>
      <c r="QCN177" s="95"/>
      <c r="QCO177" s="95"/>
      <c r="QCP177" s="95"/>
      <c r="QCQ177" s="95"/>
      <c r="QCR177" s="95"/>
      <c r="QCS177" s="95"/>
      <c r="QCT177" s="95"/>
      <c r="QCU177" s="95"/>
      <c r="QCV177" s="95"/>
      <c r="QCW177" s="95"/>
      <c r="QCX177" s="95"/>
      <c r="QCY177" s="95"/>
      <c r="QCZ177" s="95"/>
      <c r="QDA177" s="95"/>
      <c r="QDB177" s="95"/>
      <c r="QDC177" s="95"/>
      <c r="QDD177" s="95"/>
      <c r="QDE177" s="95"/>
      <c r="QDF177" s="95"/>
      <c r="QDG177" s="95"/>
      <c r="QDH177" s="95"/>
      <c r="QDI177" s="95"/>
      <c r="QDJ177" s="95"/>
      <c r="QDK177" s="95"/>
      <c r="QDL177" s="95"/>
      <c r="QDM177" s="95"/>
      <c r="QDN177" s="95"/>
      <c r="QDO177" s="95"/>
      <c r="QDP177" s="95"/>
      <c r="QDQ177" s="95"/>
      <c r="QDR177" s="95"/>
      <c r="QDS177" s="95"/>
      <c r="QDT177" s="95"/>
      <c r="QDU177" s="95"/>
      <c r="QDV177" s="95"/>
      <c r="QDW177" s="95"/>
      <c r="QDX177" s="95"/>
      <c r="QDY177" s="95"/>
      <c r="QDZ177" s="95"/>
      <c r="QEA177" s="95"/>
      <c r="QEB177" s="95"/>
      <c r="QEC177" s="95"/>
      <c r="QED177" s="95"/>
      <c r="QEE177" s="95"/>
      <c r="QEF177" s="95"/>
      <c r="QEG177" s="95"/>
      <c r="QEH177" s="95"/>
      <c r="QEI177" s="95"/>
      <c r="QEJ177" s="95"/>
      <c r="QEK177" s="95"/>
      <c r="QEL177" s="95"/>
      <c r="QEM177" s="95"/>
      <c r="QEN177" s="95"/>
      <c r="QEO177" s="95"/>
      <c r="QEP177" s="95"/>
      <c r="QEQ177" s="95"/>
      <c r="QER177" s="95"/>
      <c r="QES177" s="95"/>
      <c r="QET177" s="95"/>
      <c r="QEU177" s="95"/>
      <c r="QEV177" s="95"/>
      <c r="QEW177" s="95"/>
      <c r="QEX177" s="95"/>
      <c r="QEY177" s="95"/>
      <c r="QEZ177" s="95"/>
      <c r="QFA177" s="95"/>
      <c r="QFB177" s="95"/>
      <c r="QFC177" s="95"/>
      <c r="QFD177" s="95"/>
      <c r="QFE177" s="95"/>
      <c r="QFF177" s="95"/>
      <c r="QFG177" s="95"/>
      <c r="QFH177" s="95"/>
      <c r="QFI177" s="95"/>
      <c r="QFJ177" s="95"/>
      <c r="QFK177" s="95"/>
      <c r="QFL177" s="95"/>
      <c r="QFM177" s="95"/>
      <c r="QFN177" s="95"/>
      <c r="QFO177" s="95"/>
      <c r="QFP177" s="95"/>
      <c r="QFQ177" s="95"/>
      <c r="QFR177" s="95"/>
      <c r="QFS177" s="95"/>
      <c r="QFT177" s="95"/>
      <c r="QFU177" s="95"/>
      <c r="QFV177" s="95"/>
      <c r="QFW177" s="95"/>
      <c r="QFX177" s="95"/>
      <c r="QFY177" s="95"/>
      <c r="QFZ177" s="95"/>
      <c r="QGA177" s="95"/>
      <c r="QGB177" s="95"/>
      <c r="QGC177" s="95"/>
      <c r="QGD177" s="95"/>
      <c r="QGE177" s="95"/>
      <c r="QGF177" s="95"/>
      <c r="QGG177" s="95"/>
      <c r="QGH177" s="95"/>
      <c r="QGI177" s="95"/>
      <c r="QGJ177" s="95"/>
      <c r="QGK177" s="95"/>
      <c r="QGL177" s="95"/>
      <c r="QGM177" s="95"/>
      <c r="QGN177" s="95"/>
      <c r="QGO177" s="95"/>
      <c r="QGP177" s="95"/>
      <c r="QGQ177" s="95"/>
      <c r="QGR177" s="95"/>
      <c r="QGS177" s="95"/>
      <c r="QGT177" s="95"/>
      <c r="QGU177" s="95"/>
      <c r="QGV177" s="95"/>
      <c r="QGW177" s="95"/>
      <c r="QGX177" s="95"/>
      <c r="QGY177" s="95"/>
      <c r="QGZ177" s="95"/>
      <c r="QHA177" s="95"/>
      <c r="QHB177" s="95"/>
      <c r="QHC177" s="95"/>
      <c r="QHD177" s="95"/>
      <c r="QHE177" s="95"/>
      <c r="QHF177" s="95"/>
      <c r="QHG177" s="95"/>
      <c r="QHH177" s="95"/>
      <c r="QHI177" s="95"/>
      <c r="QHJ177" s="95"/>
      <c r="QHK177" s="95"/>
      <c r="QHL177" s="95"/>
      <c r="QHM177" s="95"/>
      <c r="QHN177" s="95"/>
      <c r="QHO177" s="95"/>
      <c r="QHP177" s="95"/>
      <c r="QHQ177" s="95"/>
      <c r="QHR177" s="95"/>
      <c r="QHS177" s="95"/>
      <c r="QHT177" s="95"/>
      <c r="QHU177" s="95"/>
      <c r="QHV177" s="95"/>
      <c r="QHW177" s="95"/>
      <c r="QHX177" s="95"/>
      <c r="QHY177" s="95"/>
      <c r="QHZ177" s="95"/>
      <c r="QIA177" s="95"/>
      <c r="QIB177" s="95"/>
      <c r="QIC177" s="95"/>
      <c r="QID177" s="95"/>
      <c r="QIE177" s="95"/>
      <c r="QIF177" s="95"/>
      <c r="QIG177" s="95"/>
      <c r="QIH177" s="95"/>
      <c r="QII177" s="95"/>
      <c r="QIJ177" s="95"/>
      <c r="QIK177" s="95"/>
      <c r="QIL177" s="95"/>
      <c r="QIM177" s="95"/>
      <c r="QIN177" s="95"/>
      <c r="QIO177" s="95"/>
      <c r="QIP177" s="95"/>
      <c r="QIQ177" s="95"/>
      <c r="QIR177" s="95"/>
      <c r="QIS177" s="95"/>
      <c r="QIT177" s="95"/>
      <c r="QIU177" s="95"/>
      <c r="QIV177" s="95"/>
      <c r="QIW177" s="95"/>
      <c r="QIX177" s="95"/>
      <c r="QIY177" s="95"/>
      <c r="QIZ177" s="95"/>
      <c r="QJA177" s="95"/>
      <c r="QJB177" s="95"/>
      <c r="QJC177" s="95"/>
      <c r="QJD177" s="95"/>
      <c r="QJE177" s="95"/>
      <c r="QJF177" s="95"/>
      <c r="QJG177" s="95"/>
      <c r="QJH177" s="95"/>
      <c r="QJI177" s="95"/>
      <c r="QJJ177" s="95"/>
      <c r="QJK177" s="95"/>
      <c r="QJL177" s="95"/>
      <c r="QJM177" s="95"/>
      <c r="QJN177" s="95"/>
      <c r="QJO177" s="95"/>
      <c r="QJP177" s="95"/>
      <c r="QJQ177" s="95"/>
      <c r="QJR177" s="95"/>
      <c r="QJS177" s="95"/>
      <c r="QJT177" s="95"/>
      <c r="QJU177" s="95"/>
      <c r="QJV177" s="95"/>
      <c r="QJW177" s="95"/>
      <c r="QJX177" s="95"/>
      <c r="QJY177" s="95"/>
      <c r="QJZ177" s="95"/>
      <c r="QKA177" s="95"/>
      <c r="QKB177" s="95"/>
      <c r="QKC177" s="95"/>
      <c r="QKD177" s="95"/>
      <c r="QKE177" s="95"/>
      <c r="QKF177" s="95"/>
      <c r="QKG177" s="95"/>
      <c r="QKH177" s="95"/>
      <c r="QKI177" s="95"/>
      <c r="QKJ177" s="95"/>
      <c r="QKK177" s="95"/>
      <c r="QKL177" s="95"/>
      <c r="QKM177" s="95"/>
      <c r="QKN177" s="95"/>
      <c r="QKO177" s="95"/>
      <c r="QKP177" s="95"/>
      <c r="QKQ177" s="95"/>
      <c r="QKR177" s="95"/>
      <c r="QKS177" s="95"/>
      <c r="QKT177" s="95"/>
      <c r="QKU177" s="95"/>
      <c r="QKV177" s="95"/>
      <c r="QKW177" s="95"/>
      <c r="QKX177" s="95"/>
      <c r="QKY177" s="95"/>
      <c r="QKZ177" s="95"/>
      <c r="QLA177" s="95"/>
      <c r="QLB177" s="95"/>
      <c r="QLC177" s="95"/>
      <c r="QLD177" s="95"/>
      <c r="QLE177" s="95"/>
      <c r="QLF177" s="95"/>
      <c r="QLG177" s="95"/>
      <c r="QLH177" s="95"/>
      <c r="QLI177" s="95"/>
      <c r="QLJ177" s="95"/>
      <c r="QLK177" s="95"/>
      <c r="QLL177" s="95"/>
      <c r="QLM177" s="95"/>
      <c r="QLN177" s="95"/>
      <c r="QLO177" s="95"/>
      <c r="QLP177" s="95"/>
      <c r="QLQ177" s="95"/>
      <c r="QLR177" s="95"/>
      <c r="QLS177" s="95"/>
      <c r="QLT177" s="95"/>
      <c r="QLU177" s="95"/>
      <c r="QLV177" s="95"/>
      <c r="QLW177" s="95"/>
      <c r="QLX177" s="95"/>
      <c r="QLY177" s="95"/>
      <c r="QLZ177" s="95"/>
      <c r="QMA177" s="95"/>
      <c r="QMB177" s="95"/>
      <c r="QMC177" s="95"/>
      <c r="QMD177" s="95"/>
      <c r="QME177" s="95"/>
      <c r="QMF177" s="95"/>
      <c r="QMG177" s="95"/>
      <c r="QMH177" s="95"/>
      <c r="QMI177" s="95"/>
      <c r="QMJ177" s="95"/>
      <c r="QMK177" s="95"/>
      <c r="QML177" s="95"/>
      <c r="QMM177" s="95"/>
      <c r="QMN177" s="95"/>
      <c r="QMO177" s="95"/>
      <c r="QMP177" s="95"/>
      <c r="QMQ177" s="95"/>
      <c r="QMR177" s="95"/>
      <c r="QMS177" s="95"/>
      <c r="QMT177" s="95"/>
      <c r="QMU177" s="95"/>
      <c r="QMV177" s="95"/>
      <c r="QMW177" s="95"/>
      <c r="QMX177" s="95"/>
      <c r="QMY177" s="95"/>
      <c r="QMZ177" s="95"/>
      <c r="QNA177" s="95"/>
      <c r="QNB177" s="95"/>
      <c r="QNC177" s="95"/>
      <c r="QND177" s="95"/>
      <c r="QNE177" s="95"/>
      <c r="QNF177" s="95"/>
      <c r="QNG177" s="95"/>
      <c r="QNH177" s="95"/>
      <c r="QNI177" s="95"/>
      <c r="QNJ177" s="95"/>
      <c r="QNK177" s="95"/>
      <c r="QNL177" s="95"/>
      <c r="QNM177" s="95"/>
      <c r="QNN177" s="95"/>
      <c r="QNO177" s="95"/>
      <c r="QNP177" s="95"/>
      <c r="QNQ177" s="95"/>
      <c r="QNR177" s="95"/>
      <c r="QNS177" s="95"/>
      <c r="QNT177" s="95"/>
      <c r="QNU177" s="95"/>
      <c r="QNV177" s="95"/>
      <c r="QNW177" s="95"/>
      <c r="QNX177" s="95"/>
      <c r="QNY177" s="95"/>
      <c r="QNZ177" s="95"/>
      <c r="QOA177" s="95"/>
      <c r="QOB177" s="95"/>
      <c r="QOC177" s="95"/>
      <c r="QOD177" s="95"/>
      <c r="QOE177" s="95"/>
      <c r="QOF177" s="95"/>
      <c r="QOG177" s="95"/>
      <c r="QOH177" s="95"/>
      <c r="QOI177" s="95"/>
      <c r="QOJ177" s="95"/>
      <c r="QOK177" s="95"/>
      <c r="QOL177" s="95"/>
      <c r="QOM177" s="95"/>
      <c r="QON177" s="95"/>
      <c r="QOO177" s="95"/>
      <c r="QOP177" s="95"/>
      <c r="QOQ177" s="95"/>
      <c r="QOR177" s="95"/>
      <c r="QOS177" s="95"/>
      <c r="QOT177" s="95"/>
      <c r="QOU177" s="95"/>
      <c r="QOV177" s="95"/>
      <c r="QOW177" s="95"/>
      <c r="QOX177" s="95"/>
      <c r="QOY177" s="95"/>
      <c r="QOZ177" s="95"/>
      <c r="QPA177" s="95"/>
      <c r="QPB177" s="95"/>
      <c r="QPC177" s="95"/>
      <c r="QPD177" s="95"/>
      <c r="QPE177" s="95"/>
      <c r="QPF177" s="95"/>
      <c r="QPG177" s="95"/>
      <c r="QPH177" s="95"/>
      <c r="QPI177" s="95"/>
      <c r="QPJ177" s="95"/>
      <c r="QPK177" s="95"/>
      <c r="QPL177" s="95"/>
      <c r="QPM177" s="95"/>
      <c r="QPN177" s="95"/>
      <c r="QPO177" s="95"/>
      <c r="QPP177" s="95"/>
      <c r="QPQ177" s="95"/>
      <c r="QPR177" s="95"/>
      <c r="QPS177" s="95"/>
      <c r="QPT177" s="95"/>
      <c r="QPU177" s="95"/>
      <c r="QPV177" s="95"/>
      <c r="QPW177" s="95"/>
      <c r="QPX177" s="95"/>
      <c r="QPY177" s="95"/>
      <c r="QPZ177" s="95"/>
      <c r="QQA177" s="95"/>
      <c r="QQB177" s="95"/>
      <c r="QQC177" s="95"/>
      <c r="QQD177" s="95"/>
      <c r="QQE177" s="95"/>
      <c r="QQF177" s="95"/>
      <c r="QQG177" s="95"/>
      <c r="QQH177" s="95"/>
      <c r="QQI177" s="95"/>
      <c r="QQJ177" s="95"/>
      <c r="QQK177" s="95"/>
      <c r="QQL177" s="95"/>
      <c r="QQM177" s="95"/>
      <c r="QQN177" s="95"/>
      <c r="QQO177" s="95"/>
      <c r="QQP177" s="95"/>
      <c r="QQQ177" s="95"/>
      <c r="QQR177" s="95"/>
      <c r="QQS177" s="95"/>
      <c r="QQT177" s="95"/>
      <c r="QQU177" s="95"/>
      <c r="QQV177" s="95"/>
      <c r="QQW177" s="95"/>
      <c r="QQX177" s="95"/>
      <c r="QQY177" s="95"/>
      <c r="QQZ177" s="95"/>
      <c r="QRA177" s="95"/>
      <c r="QRB177" s="95"/>
      <c r="QRC177" s="95"/>
      <c r="QRD177" s="95"/>
      <c r="QRE177" s="95"/>
      <c r="QRF177" s="95"/>
      <c r="QRG177" s="95"/>
      <c r="QRH177" s="95"/>
      <c r="QRI177" s="95"/>
      <c r="QRJ177" s="95"/>
      <c r="QRK177" s="95"/>
      <c r="QRL177" s="95"/>
      <c r="QRM177" s="95"/>
      <c r="QRN177" s="95"/>
      <c r="QRO177" s="95"/>
      <c r="QRP177" s="95"/>
      <c r="QRQ177" s="95"/>
      <c r="QRR177" s="95"/>
      <c r="QRS177" s="95"/>
      <c r="QRT177" s="95"/>
      <c r="QRU177" s="95"/>
      <c r="QRV177" s="95"/>
      <c r="QRW177" s="95"/>
      <c r="QRX177" s="95"/>
      <c r="QRY177" s="95"/>
      <c r="QRZ177" s="95"/>
      <c r="QSA177" s="95"/>
      <c r="QSB177" s="95"/>
      <c r="QSC177" s="95"/>
      <c r="QSD177" s="95"/>
      <c r="QSE177" s="95"/>
      <c r="QSF177" s="95"/>
      <c r="QSG177" s="95"/>
      <c r="QSH177" s="95"/>
      <c r="QSI177" s="95"/>
      <c r="QSJ177" s="95"/>
      <c r="QSK177" s="95"/>
      <c r="QSL177" s="95"/>
      <c r="QSM177" s="95"/>
      <c r="QSN177" s="95"/>
      <c r="QSO177" s="95"/>
      <c r="QSP177" s="95"/>
      <c r="QSQ177" s="95"/>
      <c r="QSR177" s="95"/>
      <c r="QSS177" s="95"/>
      <c r="QST177" s="95"/>
      <c r="QSU177" s="95"/>
      <c r="QSV177" s="95"/>
      <c r="QSW177" s="95"/>
      <c r="QSX177" s="95"/>
      <c r="QSY177" s="95"/>
      <c r="QSZ177" s="95"/>
      <c r="QTA177" s="95"/>
      <c r="QTB177" s="95"/>
      <c r="QTC177" s="95"/>
      <c r="QTD177" s="95"/>
      <c r="QTE177" s="95"/>
      <c r="QTF177" s="95"/>
      <c r="QTG177" s="95"/>
      <c r="QTH177" s="95"/>
      <c r="QTI177" s="95"/>
      <c r="QTJ177" s="95"/>
      <c r="QTK177" s="95"/>
      <c r="QTL177" s="95"/>
      <c r="QTM177" s="95"/>
      <c r="QTN177" s="95"/>
      <c r="QTO177" s="95"/>
      <c r="QTP177" s="95"/>
      <c r="QTQ177" s="95"/>
      <c r="QTR177" s="95"/>
      <c r="QTS177" s="95"/>
      <c r="QTT177" s="95"/>
      <c r="QTU177" s="95"/>
      <c r="QTV177" s="95"/>
      <c r="QTW177" s="95"/>
      <c r="QTX177" s="95"/>
      <c r="QTY177" s="95"/>
      <c r="QTZ177" s="95"/>
      <c r="QUA177" s="95"/>
      <c r="QUB177" s="95"/>
      <c r="QUC177" s="95"/>
      <c r="QUD177" s="95"/>
      <c r="QUE177" s="95"/>
      <c r="QUF177" s="95"/>
      <c r="QUG177" s="95"/>
      <c r="QUH177" s="95"/>
      <c r="QUI177" s="95"/>
      <c r="QUJ177" s="95"/>
      <c r="QUK177" s="95"/>
      <c r="QUL177" s="95"/>
      <c r="QUM177" s="95"/>
      <c r="QUN177" s="95"/>
      <c r="QUO177" s="95"/>
      <c r="QUP177" s="95"/>
      <c r="QUQ177" s="95"/>
      <c r="QUR177" s="95"/>
      <c r="QUS177" s="95"/>
      <c r="QUT177" s="95"/>
      <c r="QUU177" s="95"/>
      <c r="QUV177" s="95"/>
      <c r="QUW177" s="95"/>
      <c r="QUX177" s="95"/>
      <c r="QUY177" s="95"/>
      <c r="QUZ177" s="95"/>
      <c r="QVA177" s="95"/>
      <c r="QVB177" s="95"/>
      <c r="QVC177" s="95"/>
      <c r="QVD177" s="95"/>
      <c r="QVE177" s="95"/>
      <c r="QVF177" s="95"/>
      <c r="QVG177" s="95"/>
      <c r="QVH177" s="95"/>
      <c r="QVI177" s="95"/>
      <c r="QVJ177" s="95"/>
      <c r="QVK177" s="95"/>
      <c r="QVL177" s="95"/>
      <c r="QVM177" s="95"/>
      <c r="QVN177" s="95"/>
      <c r="QVO177" s="95"/>
      <c r="QVP177" s="95"/>
      <c r="QVQ177" s="95"/>
      <c r="QVR177" s="95"/>
      <c r="QVS177" s="95"/>
      <c r="QVT177" s="95"/>
      <c r="QVU177" s="95"/>
      <c r="QVV177" s="95"/>
      <c r="QVW177" s="95"/>
      <c r="QVX177" s="95"/>
      <c r="QVY177" s="95"/>
      <c r="QVZ177" s="95"/>
      <c r="QWA177" s="95"/>
      <c r="QWB177" s="95"/>
      <c r="QWC177" s="95"/>
      <c r="QWD177" s="95"/>
      <c r="QWE177" s="95"/>
      <c r="QWF177" s="95"/>
      <c r="QWG177" s="95"/>
      <c r="QWH177" s="95"/>
      <c r="QWI177" s="95"/>
      <c r="QWJ177" s="95"/>
      <c r="QWK177" s="95"/>
      <c r="QWL177" s="95"/>
      <c r="QWM177" s="95"/>
      <c r="QWN177" s="95"/>
      <c r="QWO177" s="95"/>
      <c r="QWP177" s="95"/>
      <c r="QWQ177" s="95"/>
      <c r="QWR177" s="95"/>
      <c r="QWS177" s="95"/>
      <c r="QWT177" s="95"/>
      <c r="QWU177" s="95"/>
      <c r="QWV177" s="95"/>
      <c r="QWW177" s="95"/>
      <c r="QWX177" s="95"/>
      <c r="QWY177" s="95"/>
      <c r="QWZ177" s="95"/>
      <c r="QXA177" s="95"/>
      <c r="QXB177" s="95"/>
      <c r="QXC177" s="95"/>
      <c r="QXD177" s="95"/>
      <c r="QXE177" s="95"/>
      <c r="QXF177" s="95"/>
      <c r="QXG177" s="95"/>
      <c r="QXH177" s="95"/>
      <c r="QXI177" s="95"/>
      <c r="QXJ177" s="95"/>
      <c r="QXK177" s="95"/>
      <c r="QXL177" s="95"/>
      <c r="QXM177" s="95"/>
      <c r="QXN177" s="95"/>
      <c r="QXO177" s="95"/>
      <c r="QXP177" s="95"/>
      <c r="QXQ177" s="95"/>
      <c r="QXR177" s="95"/>
      <c r="QXS177" s="95"/>
      <c r="QXT177" s="95"/>
      <c r="QXU177" s="95"/>
      <c r="QXV177" s="95"/>
      <c r="QXW177" s="95"/>
      <c r="QXX177" s="95"/>
      <c r="QXY177" s="95"/>
      <c r="QXZ177" s="95"/>
      <c r="QYA177" s="95"/>
      <c r="QYB177" s="95"/>
      <c r="QYC177" s="95"/>
      <c r="QYD177" s="95"/>
      <c r="QYE177" s="95"/>
      <c r="QYF177" s="95"/>
      <c r="QYG177" s="95"/>
      <c r="QYH177" s="95"/>
      <c r="QYI177" s="95"/>
      <c r="QYJ177" s="95"/>
      <c r="QYK177" s="95"/>
      <c r="QYL177" s="95"/>
      <c r="QYM177" s="95"/>
      <c r="QYN177" s="95"/>
      <c r="QYO177" s="95"/>
      <c r="QYP177" s="95"/>
      <c r="QYQ177" s="95"/>
      <c r="QYR177" s="95"/>
      <c r="QYS177" s="95"/>
      <c r="QYT177" s="95"/>
      <c r="QYU177" s="95"/>
      <c r="QYV177" s="95"/>
      <c r="QYW177" s="95"/>
      <c r="QYX177" s="95"/>
      <c r="QYY177" s="95"/>
      <c r="QYZ177" s="95"/>
      <c r="QZA177" s="95"/>
      <c r="QZB177" s="95"/>
      <c r="QZC177" s="95"/>
      <c r="QZD177" s="95"/>
      <c r="QZE177" s="95"/>
      <c r="QZF177" s="95"/>
      <c r="QZG177" s="95"/>
      <c r="QZH177" s="95"/>
      <c r="QZI177" s="95"/>
      <c r="QZJ177" s="95"/>
      <c r="QZK177" s="95"/>
      <c r="QZL177" s="95"/>
      <c r="QZM177" s="95"/>
      <c r="QZN177" s="95"/>
      <c r="QZO177" s="95"/>
      <c r="QZP177" s="95"/>
      <c r="QZQ177" s="95"/>
      <c r="QZR177" s="95"/>
      <c r="QZS177" s="95"/>
      <c r="QZT177" s="95"/>
      <c r="QZU177" s="95"/>
      <c r="QZV177" s="95"/>
      <c r="QZW177" s="95"/>
      <c r="QZX177" s="95"/>
      <c r="QZY177" s="95"/>
      <c r="QZZ177" s="95"/>
      <c r="RAA177" s="95"/>
      <c r="RAB177" s="95"/>
      <c r="RAC177" s="95"/>
      <c r="RAD177" s="95"/>
      <c r="RAE177" s="95"/>
      <c r="RAF177" s="95"/>
      <c r="RAG177" s="95"/>
      <c r="RAH177" s="95"/>
      <c r="RAI177" s="95"/>
      <c r="RAJ177" s="95"/>
      <c r="RAK177" s="95"/>
      <c r="RAL177" s="95"/>
      <c r="RAM177" s="95"/>
      <c r="RAN177" s="95"/>
      <c r="RAO177" s="95"/>
      <c r="RAP177" s="95"/>
      <c r="RAQ177" s="95"/>
      <c r="RAR177" s="95"/>
      <c r="RAS177" s="95"/>
      <c r="RAT177" s="95"/>
      <c r="RAU177" s="95"/>
      <c r="RAV177" s="95"/>
      <c r="RAW177" s="95"/>
      <c r="RAX177" s="95"/>
      <c r="RAY177" s="95"/>
      <c r="RAZ177" s="95"/>
      <c r="RBA177" s="95"/>
      <c r="RBB177" s="95"/>
      <c r="RBC177" s="95"/>
      <c r="RBD177" s="95"/>
      <c r="RBE177" s="95"/>
      <c r="RBF177" s="95"/>
      <c r="RBG177" s="95"/>
      <c r="RBH177" s="95"/>
      <c r="RBI177" s="95"/>
      <c r="RBJ177" s="95"/>
      <c r="RBK177" s="95"/>
      <c r="RBL177" s="95"/>
      <c r="RBM177" s="95"/>
      <c r="RBN177" s="95"/>
      <c r="RBO177" s="95"/>
      <c r="RBP177" s="95"/>
      <c r="RBQ177" s="95"/>
      <c r="RBR177" s="95"/>
      <c r="RBS177" s="95"/>
      <c r="RBT177" s="95"/>
      <c r="RBU177" s="95"/>
      <c r="RBV177" s="95"/>
      <c r="RBW177" s="95"/>
      <c r="RBX177" s="95"/>
      <c r="RBY177" s="95"/>
      <c r="RBZ177" s="95"/>
      <c r="RCA177" s="95"/>
      <c r="RCB177" s="95"/>
      <c r="RCC177" s="95"/>
      <c r="RCD177" s="95"/>
      <c r="RCE177" s="95"/>
      <c r="RCF177" s="95"/>
      <c r="RCG177" s="95"/>
      <c r="RCH177" s="95"/>
      <c r="RCI177" s="95"/>
      <c r="RCJ177" s="95"/>
      <c r="RCK177" s="95"/>
      <c r="RCL177" s="95"/>
      <c r="RCM177" s="95"/>
      <c r="RCN177" s="95"/>
      <c r="RCO177" s="95"/>
      <c r="RCP177" s="95"/>
      <c r="RCQ177" s="95"/>
      <c r="RCR177" s="95"/>
      <c r="RCS177" s="95"/>
      <c r="RCT177" s="95"/>
      <c r="RCU177" s="95"/>
      <c r="RCV177" s="95"/>
      <c r="RCW177" s="95"/>
      <c r="RCX177" s="95"/>
      <c r="RCY177" s="95"/>
      <c r="RCZ177" s="95"/>
      <c r="RDA177" s="95"/>
      <c r="RDB177" s="95"/>
      <c r="RDC177" s="95"/>
      <c r="RDD177" s="95"/>
      <c r="RDE177" s="95"/>
      <c r="RDF177" s="95"/>
      <c r="RDG177" s="95"/>
      <c r="RDH177" s="95"/>
      <c r="RDI177" s="95"/>
      <c r="RDJ177" s="95"/>
      <c r="RDK177" s="95"/>
      <c r="RDL177" s="95"/>
      <c r="RDM177" s="95"/>
      <c r="RDN177" s="95"/>
      <c r="RDO177" s="95"/>
      <c r="RDP177" s="95"/>
      <c r="RDQ177" s="95"/>
      <c r="RDR177" s="95"/>
      <c r="RDS177" s="95"/>
      <c r="RDT177" s="95"/>
      <c r="RDU177" s="95"/>
      <c r="RDV177" s="95"/>
      <c r="RDW177" s="95"/>
      <c r="RDX177" s="95"/>
      <c r="RDY177" s="95"/>
      <c r="RDZ177" s="95"/>
      <c r="REA177" s="95"/>
      <c r="REB177" s="95"/>
      <c r="REC177" s="95"/>
      <c r="RED177" s="95"/>
      <c r="REE177" s="95"/>
      <c r="REF177" s="95"/>
      <c r="REG177" s="95"/>
      <c r="REH177" s="95"/>
      <c r="REI177" s="95"/>
      <c r="REJ177" s="95"/>
      <c r="REK177" s="95"/>
      <c r="REL177" s="95"/>
      <c r="REM177" s="95"/>
      <c r="REN177" s="95"/>
      <c r="REO177" s="95"/>
      <c r="REP177" s="95"/>
      <c r="REQ177" s="95"/>
      <c r="RER177" s="95"/>
      <c r="RES177" s="95"/>
      <c r="RET177" s="95"/>
      <c r="REU177" s="95"/>
      <c r="REV177" s="95"/>
      <c r="REW177" s="95"/>
      <c r="REX177" s="95"/>
      <c r="REY177" s="95"/>
      <c r="REZ177" s="95"/>
      <c r="RFA177" s="95"/>
      <c r="RFB177" s="95"/>
      <c r="RFC177" s="95"/>
      <c r="RFD177" s="95"/>
      <c r="RFE177" s="95"/>
      <c r="RFF177" s="95"/>
      <c r="RFG177" s="95"/>
      <c r="RFH177" s="95"/>
      <c r="RFI177" s="95"/>
      <c r="RFJ177" s="95"/>
      <c r="RFK177" s="95"/>
      <c r="RFL177" s="95"/>
      <c r="RFM177" s="95"/>
      <c r="RFN177" s="95"/>
      <c r="RFO177" s="95"/>
      <c r="RFP177" s="95"/>
      <c r="RFQ177" s="95"/>
      <c r="RFR177" s="95"/>
      <c r="RFS177" s="95"/>
      <c r="RFT177" s="95"/>
      <c r="RFU177" s="95"/>
      <c r="RFV177" s="95"/>
      <c r="RFW177" s="95"/>
      <c r="RFX177" s="95"/>
      <c r="RFY177" s="95"/>
      <c r="RFZ177" s="95"/>
      <c r="RGA177" s="95"/>
      <c r="RGB177" s="95"/>
      <c r="RGC177" s="95"/>
      <c r="RGD177" s="95"/>
      <c r="RGE177" s="95"/>
      <c r="RGF177" s="95"/>
      <c r="RGG177" s="95"/>
      <c r="RGH177" s="95"/>
      <c r="RGI177" s="95"/>
      <c r="RGJ177" s="95"/>
      <c r="RGK177" s="95"/>
      <c r="RGL177" s="95"/>
      <c r="RGM177" s="95"/>
      <c r="RGN177" s="95"/>
      <c r="RGO177" s="95"/>
      <c r="RGP177" s="95"/>
      <c r="RGQ177" s="95"/>
      <c r="RGR177" s="95"/>
      <c r="RGS177" s="95"/>
      <c r="RGT177" s="95"/>
      <c r="RGU177" s="95"/>
      <c r="RGV177" s="95"/>
      <c r="RGW177" s="95"/>
      <c r="RGX177" s="95"/>
      <c r="RGY177" s="95"/>
      <c r="RGZ177" s="95"/>
      <c r="RHA177" s="95"/>
      <c r="RHB177" s="95"/>
      <c r="RHC177" s="95"/>
      <c r="RHD177" s="95"/>
      <c r="RHE177" s="95"/>
      <c r="RHF177" s="95"/>
      <c r="RHG177" s="95"/>
      <c r="RHH177" s="95"/>
      <c r="RHI177" s="95"/>
      <c r="RHJ177" s="95"/>
      <c r="RHK177" s="95"/>
      <c r="RHL177" s="95"/>
      <c r="RHM177" s="95"/>
      <c r="RHN177" s="95"/>
      <c r="RHO177" s="95"/>
      <c r="RHP177" s="95"/>
      <c r="RHQ177" s="95"/>
      <c r="RHR177" s="95"/>
      <c r="RHS177" s="95"/>
      <c r="RHT177" s="95"/>
      <c r="RHU177" s="95"/>
      <c r="RHV177" s="95"/>
      <c r="RHW177" s="95"/>
      <c r="RHX177" s="95"/>
      <c r="RHY177" s="95"/>
      <c r="RHZ177" s="95"/>
      <c r="RIA177" s="95"/>
      <c r="RIB177" s="95"/>
      <c r="RIC177" s="95"/>
      <c r="RID177" s="95"/>
      <c r="RIE177" s="95"/>
      <c r="RIF177" s="95"/>
      <c r="RIG177" s="95"/>
      <c r="RIH177" s="95"/>
      <c r="RII177" s="95"/>
      <c r="RIJ177" s="95"/>
      <c r="RIK177" s="95"/>
      <c r="RIL177" s="95"/>
      <c r="RIM177" s="95"/>
      <c r="RIN177" s="95"/>
      <c r="RIO177" s="95"/>
      <c r="RIP177" s="95"/>
      <c r="RIQ177" s="95"/>
      <c r="RIR177" s="95"/>
      <c r="RIS177" s="95"/>
      <c r="RIT177" s="95"/>
      <c r="RIU177" s="95"/>
      <c r="RIV177" s="95"/>
      <c r="RIW177" s="95"/>
      <c r="RIX177" s="95"/>
      <c r="RIY177" s="95"/>
      <c r="RIZ177" s="95"/>
      <c r="RJA177" s="95"/>
      <c r="RJB177" s="95"/>
      <c r="RJC177" s="95"/>
      <c r="RJD177" s="95"/>
      <c r="RJE177" s="95"/>
      <c r="RJF177" s="95"/>
      <c r="RJG177" s="95"/>
      <c r="RJH177" s="95"/>
      <c r="RJI177" s="95"/>
      <c r="RJJ177" s="95"/>
      <c r="RJK177" s="95"/>
      <c r="RJL177" s="95"/>
      <c r="RJM177" s="95"/>
      <c r="RJN177" s="95"/>
      <c r="RJO177" s="95"/>
      <c r="RJP177" s="95"/>
      <c r="RJQ177" s="95"/>
      <c r="RJR177" s="95"/>
      <c r="RJS177" s="95"/>
      <c r="RJT177" s="95"/>
      <c r="RJU177" s="95"/>
      <c r="RJV177" s="95"/>
      <c r="RJW177" s="95"/>
      <c r="RJX177" s="95"/>
      <c r="RJY177" s="95"/>
      <c r="RJZ177" s="95"/>
      <c r="RKA177" s="95"/>
      <c r="RKB177" s="95"/>
      <c r="RKC177" s="95"/>
      <c r="RKD177" s="95"/>
      <c r="RKE177" s="95"/>
      <c r="RKF177" s="95"/>
      <c r="RKG177" s="95"/>
      <c r="RKH177" s="95"/>
      <c r="RKI177" s="95"/>
      <c r="RKJ177" s="95"/>
      <c r="RKK177" s="95"/>
      <c r="RKL177" s="95"/>
      <c r="RKM177" s="95"/>
      <c r="RKN177" s="95"/>
      <c r="RKO177" s="95"/>
      <c r="RKP177" s="95"/>
      <c r="RKQ177" s="95"/>
      <c r="RKR177" s="95"/>
      <c r="RKS177" s="95"/>
      <c r="RKT177" s="95"/>
      <c r="RKU177" s="95"/>
      <c r="RKV177" s="95"/>
      <c r="RKW177" s="95"/>
      <c r="RKX177" s="95"/>
      <c r="RKY177" s="95"/>
      <c r="RKZ177" s="95"/>
      <c r="RLA177" s="95"/>
      <c r="RLB177" s="95"/>
      <c r="RLC177" s="95"/>
      <c r="RLD177" s="95"/>
      <c r="RLE177" s="95"/>
      <c r="RLF177" s="95"/>
      <c r="RLG177" s="95"/>
      <c r="RLH177" s="95"/>
      <c r="RLI177" s="95"/>
      <c r="RLJ177" s="95"/>
      <c r="RLK177" s="95"/>
      <c r="RLL177" s="95"/>
      <c r="RLM177" s="95"/>
      <c r="RLN177" s="95"/>
      <c r="RLO177" s="95"/>
      <c r="RLP177" s="95"/>
      <c r="RLQ177" s="95"/>
      <c r="RLR177" s="95"/>
      <c r="RLS177" s="95"/>
      <c r="RLT177" s="95"/>
      <c r="RLU177" s="95"/>
      <c r="RLV177" s="95"/>
      <c r="RLW177" s="95"/>
      <c r="RLX177" s="95"/>
      <c r="RLY177" s="95"/>
      <c r="RLZ177" s="95"/>
      <c r="RMA177" s="95"/>
      <c r="RMB177" s="95"/>
      <c r="RMC177" s="95"/>
      <c r="RMD177" s="95"/>
      <c r="RME177" s="95"/>
      <c r="RMF177" s="95"/>
      <c r="RMG177" s="95"/>
      <c r="RMH177" s="95"/>
      <c r="RMI177" s="95"/>
      <c r="RMJ177" s="95"/>
      <c r="RMK177" s="95"/>
      <c r="RML177" s="95"/>
      <c r="RMM177" s="95"/>
      <c r="RMN177" s="95"/>
      <c r="RMO177" s="95"/>
      <c r="RMP177" s="95"/>
      <c r="RMQ177" s="95"/>
      <c r="RMR177" s="95"/>
      <c r="RMS177" s="95"/>
      <c r="RMT177" s="95"/>
      <c r="RMU177" s="95"/>
      <c r="RMV177" s="95"/>
      <c r="RMW177" s="95"/>
      <c r="RMX177" s="95"/>
      <c r="RMY177" s="95"/>
      <c r="RMZ177" s="95"/>
      <c r="RNA177" s="95"/>
      <c r="RNB177" s="95"/>
      <c r="RNC177" s="95"/>
      <c r="RND177" s="95"/>
      <c r="RNE177" s="95"/>
      <c r="RNF177" s="95"/>
      <c r="RNG177" s="95"/>
      <c r="RNH177" s="95"/>
      <c r="RNI177" s="95"/>
      <c r="RNJ177" s="95"/>
      <c r="RNK177" s="95"/>
      <c r="RNL177" s="95"/>
      <c r="RNM177" s="95"/>
      <c r="RNN177" s="95"/>
      <c r="RNO177" s="95"/>
      <c r="RNP177" s="95"/>
      <c r="RNQ177" s="95"/>
      <c r="RNR177" s="95"/>
      <c r="RNS177" s="95"/>
      <c r="RNT177" s="95"/>
      <c r="RNU177" s="95"/>
      <c r="RNV177" s="95"/>
      <c r="RNW177" s="95"/>
      <c r="RNX177" s="95"/>
      <c r="RNY177" s="95"/>
      <c r="RNZ177" s="95"/>
      <c r="ROA177" s="95"/>
      <c r="ROB177" s="95"/>
      <c r="ROC177" s="95"/>
      <c r="ROD177" s="95"/>
      <c r="ROE177" s="95"/>
      <c r="ROF177" s="95"/>
      <c r="ROG177" s="95"/>
      <c r="ROH177" s="95"/>
      <c r="ROI177" s="95"/>
      <c r="ROJ177" s="95"/>
      <c r="ROK177" s="95"/>
      <c r="ROL177" s="95"/>
      <c r="ROM177" s="95"/>
      <c r="RON177" s="95"/>
      <c r="ROO177" s="95"/>
      <c r="ROP177" s="95"/>
      <c r="ROQ177" s="95"/>
      <c r="ROR177" s="95"/>
      <c r="ROS177" s="95"/>
      <c r="ROT177" s="95"/>
      <c r="ROU177" s="95"/>
      <c r="ROV177" s="95"/>
      <c r="ROW177" s="95"/>
      <c r="ROX177" s="95"/>
      <c r="ROY177" s="95"/>
      <c r="ROZ177" s="95"/>
      <c r="RPA177" s="95"/>
      <c r="RPB177" s="95"/>
      <c r="RPC177" s="95"/>
      <c r="RPD177" s="95"/>
      <c r="RPE177" s="95"/>
      <c r="RPF177" s="95"/>
      <c r="RPG177" s="95"/>
      <c r="RPH177" s="95"/>
      <c r="RPI177" s="95"/>
      <c r="RPJ177" s="95"/>
      <c r="RPK177" s="95"/>
      <c r="RPL177" s="95"/>
      <c r="RPM177" s="95"/>
      <c r="RPN177" s="95"/>
      <c r="RPO177" s="95"/>
      <c r="RPP177" s="95"/>
      <c r="RPQ177" s="95"/>
      <c r="RPR177" s="95"/>
      <c r="RPS177" s="95"/>
      <c r="RPT177" s="95"/>
      <c r="RPU177" s="95"/>
      <c r="RPV177" s="95"/>
      <c r="RPW177" s="95"/>
      <c r="RPX177" s="95"/>
      <c r="RPY177" s="95"/>
      <c r="RPZ177" s="95"/>
      <c r="RQA177" s="95"/>
      <c r="RQB177" s="95"/>
      <c r="RQC177" s="95"/>
      <c r="RQD177" s="95"/>
      <c r="RQE177" s="95"/>
      <c r="RQF177" s="95"/>
      <c r="RQG177" s="95"/>
      <c r="RQH177" s="95"/>
      <c r="RQI177" s="95"/>
      <c r="RQJ177" s="95"/>
      <c r="RQK177" s="95"/>
      <c r="RQL177" s="95"/>
      <c r="RQM177" s="95"/>
      <c r="RQN177" s="95"/>
      <c r="RQO177" s="95"/>
      <c r="RQP177" s="95"/>
      <c r="RQQ177" s="95"/>
      <c r="RQR177" s="95"/>
      <c r="RQS177" s="95"/>
      <c r="RQT177" s="95"/>
      <c r="RQU177" s="95"/>
      <c r="RQV177" s="95"/>
      <c r="RQW177" s="95"/>
      <c r="RQX177" s="95"/>
      <c r="RQY177" s="95"/>
      <c r="RQZ177" s="95"/>
      <c r="RRA177" s="95"/>
      <c r="RRB177" s="95"/>
      <c r="RRC177" s="95"/>
      <c r="RRD177" s="95"/>
      <c r="RRE177" s="95"/>
      <c r="RRF177" s="95"/>
      <c r="RRG177" s="95"/>
      <c r="RRH177" s="95"/>
      <c r="RRI177" s="95"/>
      <c r="RRJ177" s="95"/>
      <c r="RRK177" s="95"/>
      <c r="RRL177" s="95"/>
      <c r="RRM177" s="95"/>
      <c r="RRN177" s="95"/>
      <c r="RRO177" s="95"/>
      <c r="RRP177" s="95"/>
      <c r="RRQ177" s="95"/>
      <c r="RRR177" s="95"/>
      <c r="RRS177" s="95"/>
      <c r="RRT177" s="95"/>
      <c r="RRU177" s="95"/>
      <c r="RRV177" s="95"/>
      <c r="RRW177" s="95"/>
      <c r="RRX177" s="95"/>
      <c r="RRY177" s="95"/>
      <c r="RRZ177" s="95"/>
      <c r="RSA177" s="95"/>
      <c r="RSB177" s="95"/>
      <c r="RSC177" s="95"/>
      <c r="RSD177" s="95"/>
      <c r="RSE177" s="95"/>
      <c r="RSF177" s="95"/>
      <c r="RSG177" s="95"/>
      <c r="RSH177" s="95"/>
      <c r="RSI177" s="95"/>
      <c r="RSJ177" s="95"/>
      <c r="RSK177" s="95"/>
      <c r="RSL177" s="95"/>
      <c r="RSM177" s="95"/>
      <c r="RSN177" s="95"/>
      <c r="RSO177" s="95"/>
      <c r="RSP177" s="95"/>
      <c r="RSQ177" s="95"/>
      <c r="RSR177" s="95"/>
      <c r="RSS177" s="95"/>
      <c r="RST177" s="95"/>
      <c r="RSU177" s="95"/>
      <c r="RSV177" s="95"/>
      <c r="RSW177" s="95"/>
      <c r="RSX177" s="95"/>
      <c r="RSY177" s="95"/>
      <c r="RSZ177" s="95"/>
      <c r="RTA177" s="95"/>
      <c r="RTB177" s="95"/>
      <c r="RTC177" s="95"/>
      <c r="RTD177" s="95"/>
      <c r="RTE177" s="95"/>
      <c r="RTF177" s="95"/>
      <c r="RTG177" s="95"/>
      <c r="RTH177" s="95"/>
      <c r="RTI177" s="95"/>
      <c r="RTJ177" s="95"/>
      <c r="RTK177" s="95"/>
      <c r="RTL177" s="95"/>
      <c r="RTM177" s="95"/>
      <c r="RTN177" s="95"/>
      <c r="RTO177" s="95"/>
      <c r="RTP177" s="95"/>
      <c r="RTQ177" s="95"/>
      <c r="RTR177" s="95"/>
      <c r="RTS177" s="95"/>
      <c r="RTT177" s="95"/>
      <c r="RTU177" s="95"/>
      <c r="RTV177" s="95"/>
      <c r="RTW177" s="95"/>
      <c r="RTX177" s="95"/>
      <c r="RTY177" s="95"/>
      <c r="RTZ177" s="95"/>
      <c r="RUA177" s="95"/>
      <c r="RUB177" s="95"/>
      <c r="RUC177" s="95"/>
      <c r="RUD177" s="95"/>
      <c r="RUE177" s="95"/>
      <c r="RUF177" s="95"/>
      <c r="RUG177" s="95"/>
      <c r="RUH177" s="95"/>
      <c r="RUI177" s="95"/>
      <c r="RUJ177" s="95"/>
      <c r="RUK177" s="95"/>
      <c r="RUL177" s="95"/>
      <c r="RUM177" s="95"/>
      <c r="RUN177" s="95"/>
      <c r="RUO177" s="95"/>
      <c r="RUP177" s="95"/>
      <c r="RUQ177" s="95"/>
      <c r="RUR177" s="95"/>
      <c r="RUS177" s="95"/>
      <c r="RUT177" s="95"/>
      <c r="RUU177" s="95"/>
      <c r="RUV177" s="95"/>
      <c r="RUW177" s="95"/>
      <c r="RUX177" s="95"/>
      <c r="RUY177" s="95"/>
      <c r="RUZ177" s="95"/>
      <c r="RVA177" s="95"/>
      <c r="RVB177" s="95"/>
      <c r="RVC177" s="95"/>
      <c r="RVD177" s="95"/>
      <c r="RVE177" s="95"/>
      <c r="RVF177" s="95"/>
      <c r="RVG177" s="95"/>
      <c r="RVH177" s="95"/>
      <c r="RVI177" s="95"/>
      <c r="RVJ177" s="95"/>
      <c r="RVK177" s="95"/>
      <c r="RVL177" s="95"/>
      <c r="RVM177" s="95"/>
      <c r="RVN177" s="95"/>
      <c r="RVO177" s="95"/>
      <c r="RVP177" s="95"/>
      <c r="RVQ177" s="95"/>
      <c r="RVR177" s="95"/>
      <c r="RVS177" s="95"/>
      <c r="RVT177" s="95"/>
      <c r="RVU177" s="95"/>
      <c r="RVV177" s="95"/>
      <c r="RVW177" s="95"/>
      <c r="RVX177" s="95"/>
      <c r="RVY177" s="95"/>
      <c r="RVZ177" s="95"/>
      <c r="RWA177" s="95"/>
      <c r="RWB177" s="95"/>
      <c r="RWC177" s="95"/>
      <c r="RWD177" s="95"/>
      <c r="RWE177" s="95"/>
      <c r="RWF177" s="95"/>
      <c r="RWG177" s="95"/>
      <c r="RWH177" s="95"/>
      <c r="RWI177" s="95"/>
      <c r="RWJ177" s="95"/>
      <c r="RWK177" s="95"/>
      <c r="RWL177" s="95"/>
      <c r="RWM177" s="95"/>
      <c r="RWN177" s="95"/>
      <c r="RWO177" s="95"/>
      <c r="RWP177" s="95"/>
      <c r="RWQ177" s="95"/>
      <c r="RWR177" s="95"/>
      <c r="RWS177" s="95"/>
      <c r="RWT177" s="95"/>
      <c r="RWU177" s="95"/>
      <c r="RWV177" s="95"/>
      <c r="RWW177" s="95"/>
      <c r="RWX177" s="95"/>
      <c r="RWY177" s="95"/>
      <c r="RWZ177" s="95"/>
      <c r="RXA177" s="95"/>
      <c r="RXB177" s="95"/>
      <c r="RXC177" s="95"/>
      <c r="RXD177" s="95"/>
      <c r="RXE177" s="95"/>
      <c r="RXF177" s="95"/>
      <c r="RXG177" s="95"/>
      <c r="RXH177" s="95"/>
      <c r="RXI177" s="95"/>
      <c r="RXJ177" s="95"/>
      <c r="RXK177" s="95"/>
      <c r="RXL177" s="95"/>
      <c r="RXM177" s="95"/>
      <c r="RXN177" s="95"/>
      <c r="RXO177" s="95"/>
      <c r="RXP177" s="95"/>
      <c r="RXQ177" s="95"/>
      <c r="RXR177" s="95"/>
      <c r="RXS177" s="95"/>
      <c r="RXT177" s="95"/>
      <c r="RXU177" s="95"/>
      <c r="RXV177" s="95"/>
      <c r="RXW177" s="95"/>
      <c r="RXX177" s="95"/>
      <c r="RXY177" s="95"/>
      <c r="RXZ177" s="95"/>
      <c r="RYA177" s="95"/>
      <c r="RYB177" s="95"/>
      <c r="RYC177" s="95"/>
      <c r="RYD177" s="95"/>
      <c r="RYE177" s="95"/>
      <c r="RYF177" s="95"/>
      <c r="RYG177" s="95"/>
      <c r="RYH177" s="95"/>
      <c r="RYI177" s="95"/>
      <c r="RYJ177" s="95"/>
      <c r="RYK177" s="95"/>
      <c r="RYL177" s="95"/>
      <c r="RYM177" s="95"/>
      <c r="RYN177" s="95"/>
      <c r="RYO177" s="95"/>
      <c r="RYP177" s="95"/>
      <c r="RYQ177" s="95"/>
      <c r="RYR177" s="95"/>
      <c r="RYS177" s="95"/>
      <c r="RYT177" s="95"/>
      <c r="RYU177" s="95"/>
      <c r="RYV177" s="95"/>
      <c r="RYW177" s="95"/>
      <c r="RYX177" s="95"/>
      <c r="RYY177" s="95"/>
      <c r="RYZ177" s="95"/>
      <c r="RZA177" s="95"/>
      <c r="RZB177" s="95"/>
      <c r="RZC177" s="95"/>
      <c r="RZD177" s="95"/>
      <c r="RZE177" s="95"/>
      <c r="RZF177" s="95"/>
      <c r="RZG177" s="95"/>
      <c r="RZH177" s="95"/>
      <c r="RZI177" s="95"/>
      <c r="RZJ177" s="95"/>
      <c r="RZK177" s="95"/>
      <c r="RZL177" s="95"/>
      <c r="RZM177" s="95"/>
      <c r="RZN177" s="95"/>
      <c r="RZO177" s="95"/>
      <c r="RZP177" s="95"/>
      <c r="RZQ177" s="95"/>
      <c r="RZR177" s="95"/>
      <c r="RZS177" s="95"/>
      <c r="RZT177" s="95"/>
      <c r="RZU177" s="95"/>
      <c r="RZV177" s="95"/>
      <c r="RZW177" s="95"/>
      <c r="RZX177" s="95"/>
      <c r="RZY177" s="95"/>
      <c r="RZZ177" s="95"/>
      <c r="SAA177" s="95"/>
      <c r="SAB177" s="95"/>
      <c r="SAC177" s="95"/>
      <c r="SAD177" s="95"/>
      <c r="SAE177" s="95"/>
      <c r="SAF177" s="95"/>
      <c r="SAG177" s="95"/>
      <c r="SAH177" s="95"/>
      <c r="SAI177" s="95"/>
      <c r="SAJ177" s="95"/>
      <c r="SAK177" s="95"/>
      <c r="SAL177" s="95"/>
      <c r="SAM177" s="95"/>
      <c r="SAN177" s="95"/>
      <c r="SAO177" s="95"/>
      <c r="SAP177" s="95"/>
      <c r="SAQ177" s="95"/>
      <c r="SAR177" s="95"/>
      <c r="SAS177" s="95"/>
      <c r="SAT177" s="95"/>
      <c r="SAU177" s="95"/>
      <c r="SAV177" s="95"/>
      <c r="SAW177" s="95"/>
      <c r="SAX177" s="95"/>
      <c r="SAY177" s="95"/>
      <c r="SAZ177" s="95"/>
      <c r="SBA177" s="95"/>
      <c r="SBB177" s="95"/>
      <c r="SBC177" s="95"/>
      <c r="SBD177" s="95"/>
      <c r="SBE177" s="95"/>
      <c r="SBF177" s="95"/>
      <c r="SBG177" s="95"/>
      <c r="SBH177" s="95"/>
      <c r="SBI177" s="95"/>
      <c r="SBJ177" s="95"/>
      <c r="SBK177" s="95"/>
      <c r="SBL177" s="95"/>
      <c r="SBM177" s="95"/>
      <c r="SBN177" s="95"/>
      <c r="SBO177" s="95"/>
      <c r="SBP177" s="95"/>
      <c r="SBQ177" s="95"/>
      <c r="SBR177" s="95"/>
      <c r="SBS177" s="95"/>
      <c r="SBT177" s="95"/>
      <c r="SBU177" s="95"/>
      <c r="SBV177" s="95"/>
      <c r="SBW177" s="95"/>
      <c r="SBX177" s="95"/>
      <c r="SBY177" s="95"/>
      <c r="SBZ177" s="95"/>
      <c r="SCA177" s="95"/>
      <c r="SCB177" s="95"/>
      <c r="SCC177" s="95"/>
      <c r="SCD177" s="95"/>
      <c r="SCE177" s="95"/>
      <c r="SCF177" s="95"/>
      <c r="SCG177" s="95"/>
      <c r="SCH177" s="95"/>
      <c r="SCI177" s="95"/>
      <c r="SCJ177" s="95"/>
      <c r="SCK177" s="95"/>
      <c r="SCL177" s="95"/>
      <c r="SCM177" s="95"/>
      <c r="SCN177" s="95"/>
      <c r="SCO177" s="95"/>
      <c r="SCP177" s="95"/>
      <c r="SCQ177" s="95"/>
      <c r="SCR177" s="95"/>
      <c r="SCS177" s="95"/>
      <c r="SCT177" s="95"/>
      <c r="SCU177" s="95"/>
      <c r="SCV177" s="95"/>
      <c r="SCW177" s="95"/>
      <c r="SCX177" s="95"/>
      <c r="SCY177" s="95"/>
      <c r="SCZ177" s="95"/>
      <c r="SDA177" s="95"/>
      <c r="SDB177" s="95"/>
      <c r="SDC177" s="95"/>
      <c r="SDD177" s="95"/>
      <c r="SDE177" s="95"/>
      <c r="SDF177" s="95"/>
      <c r="SDG177" s="95"/>
      <c r="SDH177" s="95"/>
      <c r="SDI177" s="95"/>
      <c r="SDJ177" s="95"/>
      <c r="SDK177" s="95"/>
      <c r="SDL177" s="95"/>
      <c r="SDM177" s="95"/>
      <c r="SDN177" s="95"/>
      <c r="SDO177" s="95"/>
      <c r="SDP177" s="95"/>
      <c r="SDQ177" s="95"/>
      <c r="SDR177" s="95"/>
      <c r="SDS177" s="95"/>
      <c r="SDT177" s="95"/>
      <c r="SDU177" s="95"/>
      <c r="SDV177" s="95"/>
      <c r="SDW177" s="95"/>
      <c r="SDX177" s="95"/>
      <c r="SDY177" s="95"/>
      <c r="SDZ177" s="95"/>
      <c r="SEA177" s="95"/>
      <c r="SEB177" s="95"/>
      <c r="SEC177" s="95"/>
      <c r="SED177" s="95"/>
      <c r="SEE177" s="95"/>
      <c r="SEF177" s="95"/>
      <c r="SEG177" s="95"/>
      <c r="SEH177" s="95"/>
      <c r="SEI177" s="95"/>
      <c r="SEJ177" s="95"/>
      <c r="SEK177" s="95"/>
      <c r="SEL177" s="95"/>
      <c r="SEM177" s="95"/>
      <c r="SEN177" s="95"/>
      <c r="SEO177" s="95"/>
      <c r="SEP177" s="95"/>
      <c r="SEQ177" s="95"/>
      <c r="SER177" s="95"/>
      <c r="SES177" s="95"/>
      <c r="SET177" s="95"/>
      <c r="SEU177" s="95"/>
      <c r="SEV177" s="95"/>
      <c r="SEW177" s="95"/>
      <c r="SEX177" s="95"/>
      <c r="SEY177" s="95"/>
      <c r="SEZ177" s="95"/>
      <c r="SFA177" s="95"/>
      <c r="SFB177" s="95"/>
      <c r="SFC177" s="95"/>
      <c r="SFD177" s="95"/>
      <c r="SFE177" s="95"/>
      <c r="SFF177" s="95"/>
      <c r="SFG177" s="95"/>
      <c r="SFH177" s="95"/>
      <c r="SFI177" s="95"/>
      <c r="SFJ177" s="95"/>
      <c r="SFK177" s="95"/>
      <c r="SFL177" s="95"/>
      <c r="SFM177" s="95"/>
      <c r="SFN177" s="95"/>
      <c r="SFO177" s="95"/>
      <c r="SFP177" s="95"/>
      <c r="SFQ177" s="95"/>
      <c r="SFR177" s="95"/>
      <c r="SFS177" s="95"/>
      <c r="SFT177" s="95"/>
      <c r="SFU177" s="95"/>
      <c r="SFV177" s="95"/>
      <c r="SFW177" s="95"/>
      <c r="SFX177" s="95"/>
      <c r="SFY177" s="95"/>
      <c r="SFZ177" s="95"/>
      <c r="SGA177" s="95"/>
      <c r="SGB177" s="95"/>
      <c r="SGC177" s="95"/>
      <c r="SGD177" s="95"/>
      <c r="SGE177" s="95"/>
      <c r="SGF177" s="95"/>
      <c r="SGG177" s="95"/>
      <c r="SGH177" s="95"/>
      <c r="SGI177" s="95"/>
      <c r="SGJ177" s="95"/>
      <c r="SGK177" s="95"/>
      <c r="SGL177" s="95"/>
      <c r="SGM177" s="95"/>
      <c r="SGN177" s="95"/>
      <c r="SGO177" s="95"/>
      <c r="SGP177" s="95"/>
      <c r="SGQ177" s="95"/>
      <c r="SGR177" s="95"/>
      <c r="SGS177" s="95"/>
      <c r="SGT177" s="95"/>
      <c r="SGU177" s="95"/>
      <c r="SGV177" s="95"/>
      <c r="SGW177" s="95"/>
      <c r="SGX177" s="95"/>
      <c r="SGY177" s="95"/>
      <c r="SGZ177" s="95"/>
      <c r="SHA177" s="95"/>
      <c r="SHB177" s="95"/>
      <c r="SHC177" s="95"/>
      <c r="SHD177" s="95"/>
      <c r="SHE177" s="95"/>
      <c r="SHF177" s="95"/>
      <c r="SHG177" s="95"/>
      <c r="SHH177" s="95"/>
      <c r="SHI177" s="95"/>
      <c r="SHJ177" s="95"/>
      <c r="SHK177" s="95"/>
      <c r="SHL177" s="95"/>
      <c r="SHM177" s="95"/>
      <c r="SHN177" s="95"/>
      <c r="SHO177" s="95"/>
      <c r="SHP177" s="95"/>
      <c r="SHQ177" s="95"/>
      <c r="SHR177" s="95"/>
      <c r="SHS177" s="95"/>
      <c r="SHT177" s="95"/>
      <c r="SHU177" s="95"/>
      <c r="SHV177" s="95"/>
      <c r="SHW177" s="95"/>
      <c r="SHX177" s="95"/>
      <c r="SHY177" s="95"/>
      <c r="SHZ177" s="95"/>
      <c r="SIA177" s="95"/>
      <c r="SIB177" s="95"/>
      <c r="SIC177" s="95"/>
      <c r="SID177" s="95"/>
      <c r="SIE177" s="95"/>
      <c r="SIF177" s="95"/>
      <c r="SIG177" s="95"/>
      <c r="SIH177" s="95"/>
      <c r="SII177" s="95"/>
      <c r="SIJ177" s="95"/>
      <c r="SIK177" s="95"/>
      <c r="SIL177" s="95"/>
      <c r="SIM177" s="95"/>
      <c r="SIN177" s="95"/>
      <c r="SIO177" s="95"/>
      <c r="SIP177" s="95"/>
      <c r="SIQ177" s="95"/>
      <c r="SIR177" s="95"/>
      <c r="SIS177" s="95"/>
      <c r="SIT177" s="95"/>
      <c r="SIU177" s="95"/>
      <c r="SIV177" s="95"/>
      <c r="SIW177" s="95"/>
      <c r="SIX177" s="95"/>
      <c r="SIY177" s="95"/>
      <c r="SIZ177" s="95"/>
      <c r="SJA177" s="95"/>
      <c r="SJB177" s="95"/>
      <c r="SJC177" s="95"/>
      <c r="SJD177" s="95"/>
      <c r="SJE177" s="95"/>
      <c r="SJF177" s="95"/>
      <c r="SJG177" s="95"/>
      <c r="SJH177" s="95"/>
      <c r="SJI177" s="95"/>
      <c r="SJJ177" s="95"/>
      <c r="SJK177" s="95"/>
      <c r="SJL177" s="95"/>
      <c r="SJM177" s="95"/>
      <c r="SJN177" s="95"/>
      <c r="SJO177" s="95"/>
      <c r="SJP177" s="95"/>
      <c r="SJQ177" s="95"/>
      <c r="SJR177" s="95"/>
      <c r="SJS177" s="95"/>
      <c r="SJT177" s="95"/>
      <c r="SJU177" s="95"/>
      <c r="SJV177" s="95"/>
      <c r="SJW177" s="95"/>
      <c r="SJX177" s="95"/>
      <c r="SJY177" s="95"/>
      <c r="SJZ177" s="95"/>
      <c r="SKA177" s="95"/>
      <c r="SKB177" s="95"/>
      <c r="SKC177" s="95"/>
      <c r="SKD177" s="95"/>
      <c r="SKE177" s="95"/>
      <c r="SKF177" s="95"/>
      <c r="SKG177" s="95"/>
      <c r="SKH177" s="95"/>
      <c r="SKI177" s="95"/>
      <c r="SKJ177" s="95"/>
      <c r="SKK177" s="95"/>
      <c r="SKL177" s="95"/>
      <c r="SKM177" s="95"/>
      <c r="SKN177" s="95"/>
      <c r="SKO177" s="95"/>
      <c r="SKP177" s="95"/>
      <c r="SKQ177" s="95"/>
      <c r="SKR177" s="95"/>
      <c r="SKS177" s="95"/>
      <c r="SKT177" s="95"/>
      <c r="SKU177" s="95"/>
      <c r="SKV177" s="95"/>
      <c r="SKW177" s="95"/>
      <c r="SKX177" s="95"/>
      <c r="SKY177" s="95"/>
      <c r="SKZ177" s="95"/>
      <c r="SLA177" s="95"/>
      <c r="SLB177" s="95"/>
      <c r="SLC177" s="95"/>
      <c r="SLD177" s="95"/>
      <c r="SLE177" s="95"/>
      <c r="SLF177" s="95"/>
      <c r="SLG177" s="95"/>
      <c r="SLH177" s="95"/>
      <c r="SLI177" s="95"/>
      <c r="SLJ177" s="95"/>
      <c r="SLK177" s="95"/>
      <c r="SLL177" s="95"/>
      <c r="SLM177" s="95"/>
      <c r="SLN177" s="95"/>
      <c r="SLO177" s="95"/>
      <c r="SLP177" s="95"/>
      <c r="SLQ177" s="95"/>
      <c r="SLR177" s="95"/>
      <c r="SLS177" s="95"/>
      <c r="SLT177" s="95"/>
      <c r="SLU177" s="95"/>
      <c r="SLV177" s="95"/>
      <c r="SLW177" s="95"/>
      <c r="SLX177" s="95"/>
      <c r="SLY177" s="95"/>
      <c r="SLZ177" s="95"/>
      <c r="SMA177" s="95"/>
      <c r="SMB177" s="95"/>
      <c r="SMC177" s="95"/>
      <c r="SMD177" s="95"/>
      <c r="SME177" s="95"/>
      <c r="SMF177" s="95"/>
      <c r="SMG177" s="95"/>
      <c r="SMH177" s="95"/>
      <c r="SMI177" s="95"/>
      <c r="SMJ177" s="95"/>
      <c r="SMK177" s="95"/>
      <c r="SML177" s="95"/>
      <c r="SMM177" s="95"/>
      <c r="SMN177" s="95"/>
      <c r="SMO177" s="95"/>
      <c r="SMP177" s="95"/>
      <c r="SMQ177" s="95"/>
      <c r="SMR177" s="95"/>
      <c r="SMS177" s="95"/>
      <c r="SMT177" s="95"/>
      <c r="SMU177" s="95"/>
      <c r="SMV177" s="95"/>
      <c r="SMW177" s="95"/>
      <c r="SMX177" s="95"/>
      <c r="SMY177" s="95"/>
      <c r="SMZ177" s="95"/>
      <c r="SNA177" s="95"/>
      <c r="SNB177" s="95"/>
      <c r="SNC177" s="95"/>
      <c r="SND177" s="95"/>
      <c r="SNE177" s="95"/>
      <c r="SNF177" s="95"/>
      <c r="SNG177" s="95"/>
      <c r="SNH177" s="95"/>
      <c r="SNI177" s="95"/>
      <c r="SNJ177" s="95"/>
      <c r="SNK177" s="95"/>
      <c r="SNL177" s="95"/>
      <c r="SNM177" s="95"/>
      <c r="SNN177" s="95"/>
      <c r="SNO177" s="95"/>
      <c r="SNP177" s="95"/>
      <c r="SNQ177" s="95"/>
      <c r="SNR177" s="95"/>
      <c r="SNS177" s="95"/>
      <c r="SNT177" s="95"/>
      <c r="SNU177" s="95"/>
      <c r="SNV177" s="95"/>
      <c r="SNW177" s="95"/>
      <c r="SNX177" s="95"/>
      <c r="SNY177" s="95"/>
      <c r="SNZ177" s="95"/>
      <c r="SOA177" s="95"/>
      <c r="SOB177" s="95"/>
      <c r="SOC177" s="95"/>
      <c r="SOD177" s="95"/>
      <c r="SOE177" s="95"/>
      <c r="SOF177" s="95"/>
      <c r="SOG177" s="95"/>
      <c r="SOH177" s="95"/>
      <c r="SOI177" s="95"/>
      <c r="SOJ177" s="95"/>
      <c r="SOK177" s="95"/>
      <c r="SOL177" s="95"/>
      <c r="SOM177" s="95"/>
      <c r="SON177" s="95"/>
      <c r="SOO177" s="95"/>
      <c r="SOP177" s="95"/>
      <c r="SOQ177" s="95"/>
      <c r="SOR177" s="95"/>
      <c r="SOS177" s="95"/>
      <c r="SOT177" s="95"/>
      <c r="SOU177" s="95"/>
      <c r="SOV177" s="95"/>
      <c r="SOW177" s="95"/>
      <c r="SOX177" s="95"/>
      <c r="SOY177" s="95"/>
      <c r="SOZ177" s="95"/>
      <c r="SPA177" s="95"/>
      <c r="SPB177" s="95"/>
      <c r="SPC177" s="95"/>
      <c r="SPD177" s="95"/>
      <c r="SPE177" s="95"/>
      <c r="SPF177" s="95"/>
      <c r="SPG177" s="95"/>
      <c r="SPH177" s="95"/>
      <c r="SPI177" s="95"/>
      <c r="SPJ177" s="95"/>
      <c r="SPK177" s="95"/>
      <c r="SPL177" s="95"/>
      <c r="SPM177" s="95"/>
      <c r="SPN177" s="95"/>
      <c r="SPO177" s="95"/>
      <c r="SPP177" s="95"/>
      <c r="SPQ177" s="95"/>
      <c r="SPR177" s="95"/>
      <c r="SPS177" s="95"/>
      <c r="SPT177" s="95"/>
      <c r="SPU177" s="95"/>
      <c r="SPV177" s="95"/>
      <c r="SPW177" s="95"/>
      <c r="SPX177" s="95"/>
      <c r="SPY177" s="95"/>
      <c r="SPZ177" s="95"/>
      <c r="SQA177" s="95"/>
      <c r="SQB177" s="95"/>
      <c r="SQC177" s="95"/>
      <c r="SQD177" s="95"/>
      <c r="SQE177" s="95"/>
      <c r="SQF177" s="95"/>
      <c r="SQG177" s="95"/>
      <c r="SQH177" s="95"/>
      <c r="SQI177" s="95"/>
      <c r="SQJ177" s="95"/>
      <c r="SQK177" s="95"/>
      <c r="SQL177" s="95"/>
      <c r="SQM177" s="95"/>
      <c r="SQN177" s="95"/>
      <c r="SQO177" s="95"/>
      <c r="SQP177" s="95"/>
      <c r="SQQ177" s="95"/>
      <c r="SQR177" s="95"/>
      <c r="SQS177" s="95"/>
      <c r="SQT177" s="95"/>
      <c r="SQU177" s="95"/>
      <c r="SQV177" s="95"/>
      <c r="SQW177" s="95"/>
      <c r="SQX177" s="95"/>
      <c r="SQY177" s="95"/>
      <c r="SQZ177" s="95"/>
      <c r="SRA177" s="95"/>
      <c r="SRB177" s="95"/>
      <c r="SRC177" s="95"/>
      <c r="SRD177" s="95"/>
      <c r="SRE177" s="95"/>
      <c r="SRF177" s="95"/>
      <c r="SRG177" s="95"/>
      <c r="SRH177" s="95"/>
      <c r="SRI177" s="95"/>
      <c r="SRJ177" s="95"/>
      <c r="SRK177" s="95"/>
      <c r="SRL177" s="95"/>
      <c r="SRM177" s="95"/>
      <c r="SRN177" s="95"/>
      <c r="SRO177" s="95"/>
      <c r="SRP177" s="95"/>
      <c r="SRQ177" s="95"/>
      <c r="SRR177" s="95"/>
      <c r="SRS177" s="95"/>
      <c r="SRT177" s="95"/>
      <c r="SRU177" s="95"/>
      <c r="SRV177" s="95"/>
      <c r="SRW177" s="95"/>
      <c r="SRX177" s="95"/>
      <c r="SRY177" s="95"/>
      <c r="SRZ177" s="95"/>
      <c r="SSA177" s="95"/>
      <c r="SSB177" s="95"/>
      <c r="SSC177" s="95"/>
      <c r="SSD177" s="95"/>
      <c r="SSE177" s="95"/>
      <c r="SSF177" s="95"/>
      <c r="SSG177" s="95"/>
      <c r="SSH177" s="95"/>
      <c r="SSI177" s="95"/>
      <c r="SSJ177" s="95"/>
      <c r="SSK177" s="95"/>
      <c r="SSL177" s="95"/>
      <c r="SSM177" s="95"/>
      <c r="SSN177" s="95"/>
      <c r="SSO177" s="95"/>
      <c r="SSP177" s="95"/>
      <c r="SSQ177" s="95"/>
      <c r="SSR177" s="95"/>
      <c r="SSS177" s="95"/>
      <c r="SST177" s="95"/>
      <c r="SSU177" s="95"/>
      <c r="SSV177" s="95"/>
      <c r="SSW177" s="95"/>
      <c r="SSX177" s="95"/>
      <c r="SSY177" s="95"/>
      <c r="SSZ177" s="95"/>
      <c r="STA177" s="95"/>
      <c r="STB177" s="95"/>
      <c r="STC177" s="95"/>
      <c r="STD177" s="95"/>
      <c r="STE177" s="95"/>
      <c r="STF177" s="95"/>
      <c r="STG177" s="95"/>
      <c r="STH177" s="95"/>
      <c r="STI177" s="95"/>
      <c r="STJ177" s="95"/>
      <c r="STK177" s="95"/>
      <c r="STL177" s="95"/>
      <c r="STM177" s="95"/>
      <c r="STN177" s="95"/>
      <c r="STO177" s="95"/>
      <c r="STP177" s="95"/>
      <c r="STQ177" s="95"/>
      <c r="STR177" s="95"/>
      <c r="STS177" s="95"/>
      <c r="STT177" s="95"/>
      <c r="STU177" s="95"/>
      <c r="STV177" s="95"/>
      <c r="STW177" s="95"/>
      <c r="STX177" s="95"/>
      <c r="STY177" s="95"/>
      <c r="STZ177" s="95"/>
      <c r="SUA177" s="95"/>
      <c r="SUB177" s="95"/>
      <c r="SUC177" s="95"/>
      <c r="SUD177" s="95"/>
      <c r="SUE177" s="95"/>
      <c r="SUF177" s="95"/>
      <c r="SUG177" s="95"/>
      <c r="SUH177" s="95"/>
      <c r="SUI177" s="95"/>
      <c r="SUJ177" s="95"/>
      <c r="SUK177" s="95"/>
      <c r="SUL177" s="95"/>
      <c r="SUM177" s="95"/>
      <c r="SUN177" s="95"/>
      <c r="SUO177" s="95"/>
      <c r="SUP177" s="95"/>
      <c r="SUQ177" s="95"/>
      <c r="SUR177" s="95"/>
      <c r="SUS177" s="95"/>
      <c r="SUT177" s="95"/>
      <c r="SUU177" s="95"/>
      <c r="SUV177" s="95"/>
      <c r="SUW177" s="95"/>
      <c r="SUX177" s="95"/>
      <c r="SUY177" s="95"/>
      <c r="SUZ177" s="95"/>
      <c r="SVA177" s="95"/>
      <c r="SVB177" s="95"/>
      <c r="SVC177" s="95"/>
      <c r="SVD177" s="95"/>
      <c r="SVE177" s="95"/>
      <c r="SVF177" s="95"/>
      <c r="SVG177" s="95"/>
      <c r="SVH177" s="95"/>
      <c r="SVI177" s="95"/>
      <c r="SVJ177" s="95"/>
      <c r="SVK177" s="95"/>
      <c r="SVL177" s="95"/>
      <c r="SVM177" s="95"/>
      <c r="SVN177" s="95"/>
      <c r="SVO177" s="95"/>
      <c r="SVP177" s="95"/>
      <c r="SVQ177" s="95"/>
      <c r="SVR177" s="95"/>
      <c r="SVS177" s="95"/>
      <c r="SVT177" s="95"/>
      <c r="SVU177" s="95"/>
      <c r="SVV177" s="95"/>
      <c r="SVW177" s="95"/>
      <c r="SVX177" s="95"/>
      <c r="SVY177" s="95"/>
      <c r="SVZ177" s="95"/>
      <c r="SWA177" s="95"/>
      <c r="SWB177" s="95"/>
      <c r="SWC177" s="95"/>
      <c r="SWD177" s="95"/>
      <c r="SWE177" s="95"/>
      <c r="SWF177" s="95"/>
      <c r="SWG177" s="95"/>
      <c r="SWH177" s="95"/>
      <c r="SWI177" s="95"/>
      <c r="SWJ177" s="95"/>
      <c r="SWK177" s="95"/>
      <c r="SWL177" s="95"/>
      <c r="SWM177" s="95"/>
      <c r="SWN177" s="95"/>
      <c r="SWO177" s="95"/>
      <c r="SWP177" s="95"/>
      <c r="SWQ177" s="95"/>
      <c r="SWR177" s="95"/>
      <c r="SWS177" s="95"/>
      <c r="SWT177" s="95"/>
      <c r="SWU177" s="95"/>
      <c r="SWV177" s="95"/>
      <c r="SWW177" s="95"/>
      <c r="SWX177" s="95"/>
      <c r="SWY177" s="95"/>
      <c r="SWZ177" s="95"/>
      <c r="SXA177" s="95"/>
      <c r="SXB177" s="95"/>
      <c r="SXC177" s="95"/>
      <c r="SXD177" s="95"/>
      <c r="SXE177" s="95"/>
      <c r="SXF177" s="95"/>
      <c r="SXG177" s="95"/>
      <c r="SXH177" s="95"/>
      <c r="SXI177" s="95"/>
      <c r="SXJ177" s="95"/>
      <c r="SXK177" s="95"/>
      <c r="SXL177" s="95"/>
      <c r="SXM177" s="95"/>
      <c r="SXN177" s="95"/>
      <c r="SXO177" s="95"/>
      <c r="SXP177" s="95"/>
      <c r="SXQ177" s="95"/>
      <c r="SXR177" s="95"/>
      <c r="SXS177" s="95"/>
      <c r="SXT177" s="95"/>
      <c r="SXU177" s="95"/>
      <c r="SXV177" s="95"/>
      <c r="SXW177" s="95"/>
      <c r="SXX177" s="95"/>
      <c r="SXY177" s="95"/>
      <c r="SXZ177" s="95"/>
      <c r="SYA177" s="95"/>
      <c r="SYB177" s="95"/>
      <c r="SYC177" s="95"/>
      <c r="SYD177" s="95"/>
      <c r="SYE177" s="95"/>
      <c r="SYF177" s="95"/>
      <c r="SYG177" s="95"/>
      <c r="SYH177" s="95"/>
      <c r="SYI177" s="95"/>
      <c r="SYJ177" s="95"/>
      <c r="SYK177" s="95"/>
      <c r="SYL177" s="95"/>
      <c r="SYM177" s="95"/>
      <c r="SYN177" s="95"/>
      <c r="SYO177" s="95"/>
      <c r="SYP177" s="95"/>
      <c r="SYQ177" s="95"/>
      <c r="SYR177" s="95"/>
      <c r="SYS177" s="95"/>
      <c r="SYT177" s="95"/>
      <c r="SYU177" s="95"/>
      <c r="SYV177" s="95"/>
      <c r="SYW177" s="95"/>
      <c r="SYX177" s="95"/>
      <c r="SYY177" s="95"/>
      <c r="SYZ177" s="95"/>
      <c r="SZA177" s="95"/>
      <c r="SZB177" s="95"/>
      <c r="SZC177" s="95"/>
      <c r="SZD177" s="95"/>
      <c r="SZE177" s="95"/>
      <c r="SZF177" s="95"/>
      <c r="SZG177" s="95"/>
      <c r="SZH177" s="95"/>
      <c r="SZI177" s="95"/>
      <c r="SZJ177" s="95"/>
      <c r="SZK177" s="95"/>
      <c r="SZL177" s="95"/>
      <c r="SZM177" s="95"/>
      <c r="SZN177" s="95"/>
      <c r="SZO177" s="95"/>
      <c r="SZP177" s="95"/>
      <c r="SZQ177" s="95"/>
      <c r="SZR177" s="95"/>
      <c r="SZS177" s="95"/>
      <c r="SZT177" s="95"/>
      <c r="SZU177" s="95"/>
      <c r="SZV177" s="95"/>
      <c r="SZW177" s="95"/>
      <c r="SZX177" s="95"/>
      <c r="SZY177" s="95"/>
      <c r="SZZ177" s="95"/>
      <c r="TAA177" s="95"/>
      <c r="TAB177" s="95"/>
      <c r="TAC177" s="95"/>
      <c r="TAD177" s="95"/>
      <c r="TAE177" s="95"/>
      <c r="TAF177" s="95"/>
      <c r="TAG177" s="95"/>
      <c r="TAH177" s="95"/>
      <c r="TAI177" s="95"/>
      <c r="TAJ177" s="95"/>
      <c r="TAK177" s="95"/>
      <c r="TAL177" s="95"/>
      <c r="TAM177" s="95"/>
      <c r="TAN177" s="95"/>
      <c r="TAO177" s="95"/>
      <c r="TAP177" s="95"/>
      <c r="TAQ177" s="95"/>
      <c r="TAR177" s="95"/>
      <c r="TAS177" s="95"/>
      <c r="TAT177" s="95"/>
      <c r="TAU177" s="95"/>
      <c r="TAV177" s="95"/>
      <c r="TAW177" s="95"/>
      <c r="TAX177" s="95"/>
      <c r="TAY177" s="95"/>
      <c r="TAZ177" s="95"/>
      <c r="TBA177" s="95"/>
      <c r="TBB177" s="95"/>
      <c r="TBC177" s="95"/>
      <c r="TBD177" s="95"/>
      <c r="TBE177" s="95"/>
      <c r="TBF177" s="95"/>
      <c r="TBG177" s="95"/>
      <c r="TBH177" s="95"/>
      <c r="TBI177" s="95"/>
      <c r="TBJ177" s="95"/>
      <c r="TBK177" s="95"/>
      <c r="TBL177" s="95"/>
      <c r="TBM177" s="95"/>
      <c r="TBN177" s="95"/>
      <c r="TBO177" s="95"/>
      <c r="TBP177" s="95"/>
      <c r="TBQ177" s="95"/>
      <c r="TBR177" s="95"/>
      <c r="TBS177" s="95"/>
      <c r="TBT177" s="95"/>
      <c r="TBU177" s="95"/>
      <c r="TBV177" s="95"/>
      <c r="TBW177" s="95"/>
      <c r="TBX177" s="95"/>
      <c r="TBY177" s="95"/>
      <c r="TBZ177" s="95"/>
      <c r="TCA177" s="95"/>
      <c r="TCB177" s="95"/>
      <c r="TCC177" s="95"/>
      <c r="TCD177" s="95"/>
      <c r="TCE177" s="95"/>
      <c r="TCF177" s="95"/>
      <c r="TCG177" s="95"/>
      <c r="TCH177" s="95"/>
      <c r="TCI177" s="95"/>
      <c r="TCJ177" s="95"/>
      <c r="TCK177" s="95"/>
      <c r="TCL177" s="95"/>
      <c r="TCM177" s="95"/>
      <c r="TCN177" s="95"/>
      <c r="TCO177" s="95"/>
      <c r="TCP177" s="95"/>
      <c r="TCQ177" s="95"/>
      <c r="TCR177" s="95"/>
      <c r="TCS177" s="95"/>
      <c r="TCT177" s="95"/>
      <c r="TCU177" s="95"/>
      <c r="TCV177" s="95"/>
      <c r="TCW177" s="95"/>
      <c r="TCX177" s="95"/>
      <c r="TCY177" s="95"/>
      <c r="TCZ177" s="95"/>
      <c r="TDA177" s="95"/>
      <c r="TDB177" s="95"/>
      <c r="TDC177" s="95"/>
      <c r="TDD177" s="95"/>
      <c r="TDE177" s="95"/>
      <c r="TDF177" s="95"/>
      <c r="TDG177" s="95"/>
      <c r="TDH177" s="95"/>
      <c r="TDI177" s="95"/>
      <c r="TDJ177" s="95"/>
      <c r="TDK177" s="95"/>
      <c r="TDL177" s="95"/>
      <c r="TDM177" s="95"/>
      <c r="TDN177" s="95"/>
      <c r="TDO177" s="95"/>
      <c r="TDP177" s="95"/>
      <c r="TDQ177" s="95"/>
      <c r="TDR177" s="95"/>
      <c r="TDS177" s="95"/>
      <c r="TDT177" s="95"/>
      <c r="TDU177" s="95"/>
      <c r="TDV177" s="95"/>
      <c r="TDW177" s="95"/>
      <c r="TDX177" s="95"/>
      <c r="TDY177" s="95"/>
      <c r="TDZ177" s="95"/>
      <c r="TEA177" s="95"/>
      <c r="TEB177" s="95"/>
      <c r="TEC177" s="95"/>
      <c r="TED177" s="95"/>
      <c r="TEE177" s="95"/>
      <c r="TEF177" s="95"/>
      <c r="TEG177" s="95"/>
      <c r="TEH177" s="95"/>
      <c r="TEI177" s="95"/>
      <c r="TEJ177" s="95"/>
      <c r="TEK177" s="95"/>
      <c r="TEL177" s="95"/>
      <c r="TEM177" s="95"/>
      <c r="TEN177" s="95"/>
      <c r="TEO177" s="95"/>
      <c r="TEP177" s="95"/>
      <c r="TEQ177" s="95"/>
      <c r="TER177" s="95"/>
      <c r="TES177" s="95"/>
      <c r="TET177" s="95"/>
      <c r="TEU177" s="95"/>
      <c r="TEV177" s="95"/>
      <c r="TEW177" s="95"/>
      <c r="TEX177" s="95"/>
      <c r="TEY177" s="95"/>
      <c r="TEZ177" s="95"/>
      <c r="TFA177" s="95"/>
      <c r="TFB177" s="95"/>
      <c r="TFC177" s="95"/>
      <c r="TFD177" s="95"/>
      <c r="TFE177" s="95"/>
      <c r="TFF177" s="95"/>
      <c r="TFG177" s="95"/>
      <c r="TFH177" s="95"/>
      <c r="TFI177" s="95"/>
      <c r="TFJ177" s="95"/>
      <c r="TFK177" s="95"/>
      <c r="TFL177" s="95"/>
      <c r="TFM177" s="95"/>
      <c r="TFN177" s="95"/>
      <c r="TFO177" s="95"/>
      <c r="TFP177" s="95"/>
      <c r="TFQ177" s="95"/>
      <c r="TFR177" s="95"/>
      <c r="TFS177" s="95"/>
      <c r="TFT177" s="95"/>
      <c r="TFU177" s="95"/>
      <c r="TFV177" s="95"/>
      <c r="TFW177" s="95"/>
      <c r="TFX177" s="95"/>
      <c r="TFY177" s="95"/>
      <c r="TFZ177" s="95"/>
      <c r="TGA177" s="95"/>
      <c r="TGB177" s="95"/>
      <c r="TGC177" s="95"/>
      <c r="TGD177" s="95"/>
      <c r="TGE177" s="95"/>
      <c r="TGF177" s="95"/>
      <c r="TGG177" s="95"/>
      <c r="TGH177" s="95"/>
      <c r="TGI177" s="95"/>
      <c r="TGJ177" s="95"/>
      <c r="TGK177" s="95"/>
      <c r="TGL177" s="95"/>
      <c r="TGM177" s="95"/>
      <c r="TGN177" s="95"/>
      <c r="TGO177" s="95"/>
      <c r="TGP177" s="95"/>
      <c r="TGQ177" s="95"/>
      <c r="TGR177" s="95"/>
      <c r="TGS177" s="95"/>
      <c r="TGT177" s="95"/>
      <c r="TGU177" s="95"/>
      <c r="TGV177" s="95"/>
      <c r="TGW177" s="95"/>
      <c r="TGX177" s="95"/>
      <c r="TGY177" s="95"/>
      <c r="TGZ177" s="95"/>
      <c r="THA177" s="95"/>
      <c r="THB177" s="95"/>
      <c r="THC177" s="95"/>
      <c r="THD177" s="95"/>
      <c r="THE177" s="95"/>
      <c r="THF177" s="95"/>
      <c r="THG177" s="95"/>
      <c r="THH177" s="95"/>
      <c r="THI177" s="95"/>
      <c r="THJ177" s="95"/>
      <c r="THK177" s="95"/>
      <c r="THL177" s="95"/>
      <c r="THM177" s="95"/>
      <c r="THN177" s="95"/>
      <c r="THO177" s="95"/>
      <c r="THP177" s="95"/>
      <c r="THQ177" s="95"/>
      <c r="THR177" s="95"/>
      <c r="THS177" s="95"/>
      <c r="THT177" s="95"/>
      <c r="THU177" s="95"/>
      <c r="THV177" s="95"/>
      <c r="THW177" s="95"/>
      <c r="THX177" s="95"/>
      <c r="THY177" s="95"/>
      <c r="THZ177" s="95"/>
      <c r="TIA177" s="95"/>
      <c r="TIB177" s="95"/>
      <c r="TIC177" s="95"/>
      <c r="TID177" s="95"/>
      <c r="TIE177" s="95"/>
      <c r="TIF177" s="95"/>
      <c r="TIG177" s="95"/>
      <c r="TIH177" s="95"/>
      <c r="TII177" s="95"/>
      <c r="TIJ177" s="95"/>
      <c r="TIK177" s="95"/>
      <c r="TIL177" s="95"/>
      <c r="TIM177" s="95"/>
      <c r="TIN177" s="95"/>
      <c r="TIO177" s="95"/>
      <c r="TIP177" s="95"/>
      <c r="TIQ177" s="95"/>
      <c r="TIR177" s="95"/>
      <c r="TIS177" s="95"/>
      <c r="TIT177" s="95"/>
      <c r="TIU177" s="95"/>
      <c r="TIV177" s="95"/>
      <c r="TIW177" s="95"/>
      <c r="TIX177" s="95"/>
      <c r="TIY177" s="95"/>
      <c r="TIZ177" s="95"/>
      <c r="TJA177" s="95"/>
      <c r="TJB177" s="95"/>
      <c r="TJC177" s="95"/>
      <c r="TJD177" s="95"/>
      <c r="TJE177" s="95"/>
      <c r="TJF177" s="95"/>
      <c r="TJG177" s="95"/>
      <c r="TJH177" s="95"/>
      <c r="TJI177" s="95"/>
      <c r="TJJ177" s="95"/>
      <c r="TJK177" s="95"/>
      <c r="TJL177" s="95"/>
      <c r="TJM177" s="95"/>
      <c r="TJN177" s="95"/>
      <c r="TJO177" s="95"/>
      <c r="TJP177" s="95"/>
      <c r="TJQ177" s="95"/>
      <c r="TJR177" s="95"/>
      <c r="TJS177" s="95"/>
      <c r="TJT177" s="95"/>
      <c r="TJU177" s="95"/>
      <c r="TJV177" s="95"/>
      <c r="TJW177" s="95"/>
      <c r="TJX177" s="95"/>
      <c r="TJY177" s="95"/>
      <c r="TJZ177" s="95"/>
      <c r="TKA177" s="95"/>
      <c r="TKB177" s="95"/>
      <c r="TKC177" s="95"/>
      <c r="TKD177" s="95"/>
      <c r="TKE177" s="95"/>
      <c r="TKF177" s="95"/>
      <c r="TKG177" s="95"/>
      <c r="TKH177" s="95"/>
      <c r="TKI177" s="95"/>
      <c r="TKJ177" s="95"/>
      <c r="TKK177" s="95"/>
      <c r="TKL177" s="95"/>
      <c r="TKM177" s="95"/>
      <c r="TKN177" s="95"/>
      <c r="TKO177" s="95"/>
      <c r="TKP177" s="95"/>
      <c r="TKQ177" s="95"/>
      <c r="TKR177" s="95"/>
      <c r="TKS177" s="95"/>
      <c r="TKT177" s="95"/>
      <c r="TKU177" s="95"/>
      <c r="TKV177" s="95"/>
      <c r="TKW177" s="95"/>
      <c r="TKX177" s="95"/>
      <c r="TKY177" s="95"/>
      <c r="TKZ177" s="95"/>
      <c r="TLA177" s="95"/>
      <c r="TLB177" s="95"/>
      <c r="TLC177" s="95"/>
      <c r="TLD177" s="95"/>
      <c r="TLE177" s="95"/>
      <c r="TLF177" s="95"/>
      <c r="TLG177" s="95"/>
      <c r="TLH177" s="95"/>
      <c r="TLI177" s="95"/>
      <c r="TLJ177" s="95"/>
      <c r="TLK177" s="95"/>
      <c r="TLL177" s="95"/>
      <c r="TLM177" s="95"/>
      <c r="TLN177" s="95"/>
      <c r="TLO177" s="95"/>
      <c r="TLP177" s="95"/>
      <c r="TLQ177" s="95"/>
      <c r="TLR177" s="95"/>
      <c r="TLS177" s="95"/>
      <c r="TLT177" s="95"/>
      <c r="TLU177" s="95"/>
      <c r="TLV177" s="95"/>
      <c r="TLW177" s="95"/>
      <c r="TLX177" s="95"/>
      <c r="TLY177" s="95"/>
      <c r="TLZ177" s="95"/>
      <c r="TMA177" s="95"/>
      <c r="TMB177" s="95"/>
      <c r="TMC177" s="95"/>
      <c r="TMD177" s="95"/>
      <c r="TME177" s="95"/>
      <c r="TMF177" s="95"/>
      <c r="TMG177" s="95"/>
      <c r="TMH177" s="95"/>
      <c r="TMI177" s="95"/>
      <c r="TMJ177" s="95"/>
      <c r="TMK177" s="95"/>
      <c r="TML177" s="95"/>
      <c r="TMM177" s="95"/>
      <c r="TMN177" s="95"/>
      <c r="TMO177" s="95"/>
      <c r="TMP177" s="95"/>
      <c r="TMQ177" s="95"/>
      <c r="TMR177" s="95"/>
      <c r="TMS177" s="95"/>
      <c r="TMT177" s="95"/>
      <c r="TMU177" s="95"/>
      <c r="TMV177" s="95"/>
      <c r="TMW177" s="95"/>
      <c r="TMX177" s="95"/>
      <c r="TMY177" s="95"/>
      <c r="TMZ177" s="95"/>
      <c r="TNA177" s="95"/>
      <c r="TNB177" s="95"/>
      <c r="TNC177" s="95"/>
      <c r="TND177" s="95"/>
      <c r="TNE177" s="95"/>
      <c r="TNF177" s="95"/>
      <c r="TNG177" s="95"/>
      <c r="TNH177" s="95"/>
      <c r="TNI177" s="95"/>
      <c r="TNJ177" s="95"/>
      <c r="TNK177" s="95"/>
      <c r="TNL177" s="95"/>
      <c r="TNM177" s="95"/>
      <c r="TNN177" s="95"/>
      <c r="TNO177" s="95"/>
      <c r="TNP177" s="95"/>
      <c r="TNQ177" s="95"/>
      <c r="TNR177" s="95"/>
      <c r="TNS177" s="95"/>
      <c r="TNT177" s="95"/>
      <c r="TNU177" s="95"/>
      <c r="TNV177" s="95"/>
      <c r="TNW177" s="95"/>
      <c r="TNX177" s="95"/>
      <c r="TNY177" s="95"/>
      <c r="TNZ177" s="95"/>
      <c r="TOA177" s="95"/>
      <c r="TOB177" s="95"/>
      <c r="TOC177" s="95"/>
      <c r="TOD177" s="95"/>
      <c r="TOE177" s="95"/>
      <c r="TOF177" s="95"/>
      <c r="TOG177" s="95"/>
      <c r="TOH177" s="95"/>
      <c r="TOI177" s="95"/>
      <c r="TOJ177" s="95"/>
      <c r="TOK177" s="95"/>
      <c r="TOL177" s="95"/>
      <c r="TOM177" s="95"/>
      <c r="TON177" s="95"/>
      <c r="TOO177" s="95"/>
      <c r="TOP177" s="95"/>
      <c r="TOQ177" s="95"/>
      <c r="TOR177" s="95"/>
      <c r="TOS177" s="95"/>
      <c r="TOT177" s="95"/>
      <c r="TOU177" s="95"/>
      <c r="TOV177" s="95"/>
      <c r="TOW177" s="95"/>
      <c r="TOX177" s="95"/>
      <c r="TOY177" s="95"/>
      <c r="TOZ177" s="95"/>
      <c r="TPA177" s="95"/>
      <c r="TPB177" s="95"/>
      <c r="TPC177" s="95"/>
      <c r="TPD177" s="95"/>
      <c r="TPE177" s="95"/>
      <c r="TPF177" s="95"/>
      <c r="TPG177" s="95"/>
      <c r="TPH177" s="95"/>
      <c r="TPI177" s="95"/>
      <c r="TPJ177" s="95"/>
      <c r="TPK177" s="95"/>
      <c r="TPL177" s="95"/>
      <c r="TPM177" s="95"/>
      <c r="TPN177" s="95"/>
      <c r="TPO177" s="95"/>
      <c r="TPP177" s="95"/>
      <c r="TPQ177" s="95"/>
      <c r="TPR177" s="95"/>
      <c r="TPS177" s="95"/>
      <c r="TPT177" s="95"/>
      <c r="TPU177" s="95"/>
      <c r="TPV177" s="95"/>
      <c r="TPW177" s="95"/>
      <c r="TPX177" s="95"/>
      <c r="TPY177" s="95"/>
      <c r="TPZ177" s="95"/>
      <c r="TQA177" s="95"/>
      <c r="TQB177" s="95"/>
      <c r="TQC177" s="95"/>
      <c r="TQD177" s="95"/>
      <c r="TQE177" s="95"/>
      <c r="TQF177" s="95"/>
      <c r="TQG177" s="95"/>
      <c r="TQH177" s="95"/>
      <c r="TQI177" s="95"/>
      <c r="TQJ177" s="95"/>
      <c r="TQK177" s="95"/>
      <c r="TQL177" s="95"/>
      <c r="TQM177" s="95"/>
      <c r="TQN177" s="95"/>
      <c r="TQO177" s="95"/>
      <c r="TQP177" s="95"/>
      <c r="TQQ177" s="95"/>
      <c r="TQR177" s="95"/>
      <c r="TQS177" s="95"/>
      <c r="TQT177" s="95"/>
      <c r="TQU177" s="95"/>
      <c r="TQV177" s="95"/>
      <c r="TQW177" s="95"/>
      <c r="TQX177" s="95"/>
      <c r="TQY177" s="95"/>
      <c r="TQZ177" s="95"/>
      <c r="TRA177" s="95"/>
      <c r="TRB177" s="95"/>
      <c r="TRC177" s="95"/>
      <c r="TRD177" s="95"/>
      <c r="TRE177" s="95"/>
      <c r="TRF177" s="95"/>
      <c r="TRG177" s="95"/>
      <c r="TRH177" s="95"/>
      <c r="TRI177" s="95"/>
      <c r="TRJ177" s="95"/>
      <c r="TRK177" s="95"/>
      <c r="TRL177" s="95"/>
      <c r="TRM177" s="95"/>
      <c r="TRN177" s="95"/>
      <c r="TRO177" s="95"/>
      <c r="TRP177" s="95"/>
      <c r="TRQ177" s="95"/>
      <c r="TRR177" s="95"/>
      <c r="TRS177" s="95"/>
      <c r="TRT177" s="95"/>
      <c r="TRU177" s="95"/>
      <c r="TRV177" s="95"/>
      <c r="TRW177" s="95"/>
      <c r="TRX177" s="95"/>
      <c r="TRY177" s="95"/>
      <c r="TRZ177" s="95"/>
      <c r="TSA177" s="95"/>
      <c r="TSB177" s="95"/>
      <c r="TSC177" s="95"/>
      <c r="TSD177" s="95"/>
      <c r="TSE177" s="95"/>
      <c r="TSF177" s="95"/>
      <c r="TSG177" s="95"/>
      <c r="TSH177" s="95"/>
      <c r="TSI177" s="95"/>
      <c r="TSJ177" s="95"/>
      <c r="TSK177" s="95"/>
      <c r="TSL177" s="95"/>
      <c r="TSM177" s="95"/>
      <c r="TSN177" s="95"/>
      <c r="TSO177" s="95"/>
      <c r="TSP177" s="95"/>
      <c r="TSQ177" s="95"/>
      <c r="TSR177" s="95"/>
      <c r="TSS177" s="95"/>
      <c r="TST177" s="95"/>
      <c r="TSU177" s="95"/>
      <c r="TSV177" s="95"/>
      <c r="TSW177" s="95"/>
      <c r="TSX177" s="95"/>
      <c r="TSY177" s="95"/>
      <c r="TSZ177" s="95"/>
      <c r="TTA177" s="95"/>
      <c r="TTB177" s="95"/>
      <c r="TTC177" s="95"/>
      <c r="TTD177" s="95"/>
      <c r="TTE177" s="95"/>
      <c r="TTF177" s="95"/>
      <c r="TTG177" s="95"/>
      <c r="TTH177" s="95"/>
      <c r="TTI177" s="95"/>
      <c r="TTJ177" s="95"/>
      <c r="TTK177" s="95"/>
      <c r="TTL177" s="95"/>
      <c r="TTM177" s="95"/>
      <c r="TTN177" s="95"/>
      <c r="TTO177" s="95"/>
      <c r="TTP177" s="95"/>
      <c r="TTQ177" s="95"/>
      <c r="TTR177" s="95"/>
      <c r="TTS177" s="95"/>
      <c r="TTT177" s="95"/>
      <c r="TTU177" s="95"/>
      <c r="TTV177" s="95"/>
      <c r="TTW177" s="95"/>
      <c r="TTX177" s="95"/>
      <c r="TTY177" s="95"/>
      <c r="TTZ177" s="95"/>
      <c r="TUA177" s="95"/>
      <c r="TUB177" s="95"/>
      <c r="TUC177" s="95"/>
      <c r="TUD177" s="95"/>
      <c r="TUE177" s="95"/>
      <c r="TUF177" s="95"/>
      <c r="TUG177" s="95"/>
      <c r="TUH177" s="95"/>
      <c r="TUI177" s="95"/>
      <c r="TUJ177" s="95"/>
      <c r="TUK177" s="95"/>
      <c r="TUL177" s="95"/>
      <c r="TUM177" s="95"/>
      <c r="TUN177" s="95"/>
      <c r="TUO177" s="95"/>
      <c r="TUP177" s="95"/>
      <c r="TUQ177" s="95"/>
      <c r="TUR177" s="95"/>
      <c r="TUS177" s="95"/>
      <c r="TUT177" s="95"/>
      <c r="TUU177" s="95"/>
      <c r="TUV177" s="95"/>
      <c r="TUW177" s="95"/>
      <c r="TUX177" s="95"/>
      <c r="TUY177" s="95"/>
      <c r="TUZ177" s="95"/>
      <c r="TVA177" s="95"/>
      <c r="TVB177" s="95"/>
      <c r="TVC177" s="95"/>
      <c r="TVD177" s="95"/>
      <c r="TVE177" s="95"/>
      <c r="TVF177" s="95"/>
      <c r="TVG177" s="95"/>
      <c r="TVH177" s="95"/>
      <c r="TVI177" s="95"/>
      <c r="TVJ177" s="95"/>
      <c r="TVK177" s="95"/>
      <c r="TVL177" s="95"/>
      <c r="TVM177" s="95"/>
      <c r="TVN177" s="95"/>
      <c r="TVO177" s="95"/>
      <c r="TVP177" s="95"/>
      <c r="TVQ177" s="95"/>
      <c r="TVR177" s="95"/>
      <c r="TVS177" s="95"/>
      <c r="TVT177" s="95"/>
      <c r="TVU177" s="95"/>
      <c r="TVV177" s="95"/>
      <c r="TVW177" s="95"/>
      <c r="TVX177" s="95"/>
      <c r="TVY177" s="95"/>
      <c r="TVZ177" s="95"/>
      <c r="TWA177" s="95"/>
      <c r="TWB177" s="95"/>
      <c r="TWC177" s="95"/>
      <c r="TWD177" s="95"/>
      <c r="TWE177" s="95"/>
      <c r="TWF177" s="95"/>
      <c r="TWG177" s="95"/>
      <c r="TWH177" s="95"/>
      <c r="TWI177" s="95"/>
      <c r="TWJ177" s="95"/>
      <c r="TWK177" s="95"/>
      <c r="TWL177" s="95"/>
      <c r="TWM177" s="95"/>
      <c r="TWN177" s="95"/>
      <c r="TWO177" s="95"/>
      <c r="TWP177" s="95"/>
      <c r="TWQ177" s="95"/>
      <c r="TWR177" s="95"/>
      <c r="TWS177" s="95"/>
      <c r="TWT177" s="95"/>
      <c r="TWU177" s="95"/>
      <c r="TWV177" s="95"/>
      <c r="TWW177" s="95"/>
      <c r="TWX177" s="95"/>
      <c r="TWY177" s="95"/>
      <c r="TWZ177" s="95"/>
      <c r="TXA177" s="95"/>
      <c r="TXB177" s="95"/>
      <c r="TXC177" s="95"/>
      <c r="TXD177" s="95"/>
      <c r="TXE177" s="95"/>
      <c r="TXF177" s="95"/>
      <c r="TXG177" s="95"/>
      <c r="TXH177" s="95"/>
      <c r="TXI177" s="95"/>
      <c r="TXJ177" s="95"/>
      <c r="TXK177" s="95"/>
      <c r="TXL177" s="95"/>
      <c r="TXM177" s="95"/>
      <c r="TXN177" s="95"/>
      <c r="TXO177" s="95"/>
      <c r="TXP177" s="95"/>
      <c r="TXQ177" s="95"/>
      <c r="TXR177" s="95"/>
      <c r="TXS177" s="95"/>
      <c r="TXT177" s="95"/>
      <c r="TXU177" s="95"/>
      <c r="TXV177" s="95"/>
      <c r="TXW177" s="95"/>
      <c r="TXX177" s="95"/>
      <c r="TXY177" s="95"/>
      <c r="TXZ177" s="95"/>
      <c r="TYA177" s="95"/>
      <c r="TYB177" s="95"/>
      <c r="TYC177" s="95"/>
      <c r="TYD177" s="95"/>
      <c r="TYE177" s="95"/>
      <c r="TYF177" s="95"/>
      <c r="TYG177" s="95"/>
      <c r="TYH177" s="95"/>
      <c r="TYI177" s="95"/>
      <c r="TYJ177" s="95"/>
      <c r="TYK177" s="95"/>
      <c r="TYL177" s="95"/>
      <c r="TYM177" s="95"/>
      <c r="TYN177" s="95"/>
      <c r="TYO177" s="95"/>
      <c r="TYP177" s="95"/>
      <c r="TYQ177" s="95"/>
      <c r="TYR177" s="95"/>
      <c r="TYS177" s="95"/>
      <c r="TYT177" s="95"/>
      <c r="TYU177" s="95"/>
      <c r="TYV177" s="95"/>
      <c r="TYW177" s="95"/>
      <c r="TYX177" s="95"/>
      <c r="TYY177" s="95"/>
      <c r="TYZ177" s="95"/>
      <c r="TZA177" s="95"/>
      <c r="TZB177" s="95"/>
      <c r="TZC177" s="95"/>
      <c r="TZD177" s="95"/>
      <c r="TZE177" s="95"/>
      <c r="TZF177" s="95"/>
      <c r="TZG177" s="95"/>
      <c r="TZH177" s="95"/>
      <c r="TZI177" s="95"/>
      <c r="TZJ177" s="95"/>
      <c r="TZK177" s="95"/>
      <c r="TZL177" s="95"/>
      <c r="TZM177" s="95"/>
      <c r="TZN177" s="95"/>
      <c r="TZO177" s="95"/>
      <c r="TZP177" s="95"/>
      <c r="TZQ177" s="95"/>
      <c r="TZR177" s="95"/>
      <c r="TZS177" s="95"/>
      <c r="TZT177" s="95"/>
      <c r="TZU177" s="95"/>
      <c r="TZV177" s="95"/>
      <c r="TZW177" s="95"/>
      <c r="TZX177" s="95"/>
      <c r="TZY177" s="95"/>
      <c r="TZZ177" s="95"/>
      <c r="UAA177" s="95"/>
      <c r="UAB177" s="95"/>
      <c r="UAC177" s="95"/>
      <c r="UAD177" s="95"/>
      <c r="UAE177" s="95"/>
      <c r="UAF177" s="95"/>
      <c r="UAG177" s="95"/>
      <c r="UAH177" s="95"/>
      <c r="UAI177" s="95"/>
      <c r="UAJ177" s="95"/>
      <c r="UAK177" s="95"/>
      <c r="UAL177" s="95"/>
      <c r="UAM177" s="95"/>
      <c r="UAN177" s="95"/>
      <c r="UAO177" s="95"/>
      <c r="UAP177" s="95"/>
      <c r="UAQ177" s="95"/>
      <c r="UAR177" s="95"/>
      <c r="UAS177" s="95"/>
      <c r="UAT177" s="95"/>
      <c r="UAU177" s="95"/>
      <c r="UAV177" s="95"/>
      <c r="UAW177" s="95"/>
      <c r="UAX177" s="95"/>
      <c r="UAY177" s="95"/>
      <c r="UAZ177" s="95"/>
      <c r="UBA177" s="95"/>
      <c r="UBB177" s="95"/>
      <c r="UBC177" s="95"/>
      <c r="UBD177" s="95"/>
      <c r="UBE177" s="95"/>
      <c r="UBF177" s="95"/>
      <c r="UBG177" s="95"/>
      <c r="UBH177" s="95"/>
      <c r="UBI177" s="95"/>
      <c r="UBJ177" s="95"/>
      <c r="UBK177" s="95"/>
      <c r="UBL177" s="95"/>
      <c r="UBM177" s="95"/>
      <c r="UBN177" s="95"/>
      <c r="UBO177" s="95"/>
      <c r="UBP177" s="95"/>
      <c r="UBQ177" s="95"/>
      <c r="UBR177" s="95"/>
      <c r="UBS177" s="95"/>
      <c r="UBT177" s="95"/>
      <c r="UBU177" s="95"/>
      <c r="UBV177" s="95"/>
      <c r="UBW177" s="95"/>
      <c r="UBX177" s="95"/>
      <c r="UBY177" s="95"/>
      <c r="UBZ177" s="95"/>
      <c r="UCA177" s="95"/>
      <c r="UCB177" s="95"/>
      <c r="UCC177" s="95"/>
      <c r="UCD177" s="95"/>
      <c r="UCE177" s="95"/>
      <c r="UCF177" s="95"/>
      <c r="UCG177" s="95"/>
      <c r="UCH177" s="95"/>
      <c r="UCI177" s="95"/>
      <c r="UCJ177" s="95"/>
      <c r="UCK177" s="95"/>
      <c r="UCL177" s="95"/>
      <c r="UCM177" s="95"/>
      <c r="UCN177" s="95"/>
      <c r="UCO177" s="95"/>
      <c r="UCP177" s="95"/>
      <c r="UCQ177" s="95"/>
      <c r="UCR177" s="95"/>
      <c r="UCS177" s="95"/>
      <c r="UCT177" s="95"/>
      <c r="UCU177" s="95"/>
      <c r="UCV177" s="95"/>
      <c r="UCW177" s="95"/>
      <c r="UCX177" s="95"/>
      <c r="UCY177" s="95"/>
      <c r="UCZ177" s="95"/>
      <c r="UDA177" s="95"/>
      <c r="UDB177" s="95"/>
      <c r="UDC177" s="95"/>
      <c r="UDD177" s="95"/>
      <c r="UDE177" s="95"/>
      <c r="UDF177" s="95"/>
      <c r="UDG177" s="95"/>
      <c r="UDH177" s="95"/>
      <c r="UDI177" s="95"/>
      <c r="UDJ177" s="95"/>
      <c r="UDK177" s="95"/>
      <c r="UDL177" s="95"/>
      <c r="UDM177" s="95"/>
      <c r="UDN177" s="95"/>
      <c r="UDO177" s="95"/>
      <c r="UDP177" s="95"/>
      <c r="UDQ177" s="95"/>
      <c r="UDR177" s="95"/>
      <c r="UDS177" s="95"/>
      <c r="UDT177" s="95"/>
      <c r="UDU177" s="95"/>
      <c r="UDV177" s="95"/>
      <c r="UDW177" s="95"/>
      <c r="UDX177" s="95"/>
      <c r="UDY177" s="95"/>
      <c r="UDZ177" s="95"/>
      <c r="UEA177" s="95"/>
      <c r="UEB177" s="95"/>
      <c r="UEC177" s="95"/>
      <c r="UED177" s="95"/>
      <c r="UEE177" s="95"/>
      <c r="UEF177" s="95"/>
      <c r="UEG177" s="95"/>
      <c r="UEH177" s="95"/>
      <c r="UEI177" s="95"/>
      <c r="UEJ177" s="95"/>
      <c r="UEK177" s="95"/>
      <c r="UEL177" s="95"/>
      <c r="UEM177" s="95"/>
      <c r="UEN177" s="95"/>
      <c r="UEO177" s="95"/>
      <c r="UEP177" s="95"/>
      <c r="UEQ177" s="95"/>
      <c r="UER177" s="95"/>
      <c r="UES177" s="95"/>
      <c r="UET177" s="95"/>
      <c r="UEU177" s="95"/>
      <c r="UEV177" s="95"/>
      <c r="UEW177" s="95"/>
      <c r="UEX177" s="95"/>
      <c r="UEY177" s="95"/>
      <c r="UEZ177" s="95"/>
      <c r="UFA177" s="95"/>
      <c r="UFB177" s="95"/>
      <c r="UFC177" s="95"/>
      <c r="UFD177" s="95"/>
      <c r="UFE177" s="95"/>
      <c r="UFF177" s="95"/>
      <c r="UFG177" s="95"/>
      <c r="UFH177" s="95"/>
      <c r="UFI177" s="95"/>
      <c r="UFJ177" s="95"/>
      <c r="UFK177" s="95"/>
      <c r="UFL177" s="95"/>
      <c r="UFM177" s="95"/>
      <c r="UFN177" s="95"/>
      <c r="UFO177" s="95"/>
      <c r="UFP177" s="95"/>
      <c r="UFQ177" s="95"/>
      <c r="UFR177" s="95"/>
      <c r="UFS177" s="95"/>
      <c r="UFT177" s="95"/>
      <c r="UFU177" s="95"/>
      <c r="UFV177" s="95"/>
      <c r="UFW177" s="95"/>
      <c r="UFX177" s="95"/>
      <c r="UFY177" s="95"/>
      <c r="UFZ177" s="95"/>
      <c r="UGA177" s="95"/>
      <c r="UGB177" s="95"/>
      <c r="UGC177" s="95"/>
      <c r="UGD177" s="95"/>
      <c r="UGE177" s="95"/>
      <c r="UGF177" s="95"/>
      <c r="UGG177" s="95"/>
      <c r="UGH177" s="95"/>
      <c r="UGI177" s="95"/>
      <c r="UGJ177" s="95"/>
      <c r="UGK177" s="95"/>
      <c r="UGL177" s="95"/>
      <c r="UGM177" s="95"/>
      <c r="UGN177" s="95"/>
      <c r="UGO177" s="95"/>
      <c r="UGP177" s="95"/>
      <c r="UGQ177" s="95"/>
      <c r="UGR177" s="95"/>
      <c r="UGS177" s="95"/>
      <c r="UGT177" s="95"/>
      <c r="UGU177" s="95"/>
      <c r="UGV177" s="95"/>
      <c r="UGW177" s="95"/>
      <c r="UGX177" s="95"/>
      <c r="UGY177" s="95"/>
      <c r="UGZ177" s="95"/>
      <c r="UHA177" s="95"/>
      <c r="UHB177" s="95"/>
      <c r="UHC177" s="95"/>
      <c r="UHD177" s="95"/>
      <c r="UHE177" s="95"/>
      <c r="UHF177" s="95"/>
      <c r="UHG177" s="95"/>
      <c r="UHH177" s="95"/>
      <c r="UHI177" s="95"/>
      <c r="UHJ177" s="95"/>
      <c r="UHK177" s="95"/>
      <c r="UHL177" s="95"/>
      <c r="UHM177" s="95"/>
      <c r="UHN177" s="95"/>
      <c r="UHO177" s="95"/>
      <c r="UHP177" s="95"/>
      <c r="UHQ177" s="95"/>
      <c r="UHR177" s="95"/>
      <c r="UHS177" s="95"/>
      <c r="UHT177" s="95"/>
      <c r="UHU177" s="95"/>
      <c r="UHV177" s="95"/>
      <c r="UHW177" s="95"/>
      <c r="UHX177" s="95"/>
      <c r="UHY177" s="95"/>
      <c r="UHZ177" s="95"/>
      <c r="UIA177" s="95"/>
      <c r="UIB177" s="95"/>
      <c r="UIC177" s="95"/>
      <c r="UID177" s="95"/>
      <c r="UIE177" s="95"/>
      <c r="UIF177" s="95"/>
      <c r="UIG177" s="95"/>
      <c r="UIH177" s="95"/>
      <c r="UII177" s="95"/>
      <c r="UIJ177" s="95"/>
      <c r="UIK177" s="95"/>
      <c r="UIL177" s="95"/>
      <c r="UIM177" s="95"/>
      <c r="UIN177" s="95"/>
      <c r="UIO177" s="95"/>
      <c r="UIP177" s="95"/>
      <c r="UIQ177" s="95"/>
      <c r="UIR177" s="95"/>
      <c r="UIS177" s="95"/>
      <c r="UIT177" s="95"/>
      <c r="UIU177" s="95"/>
      <c r="UIV177" s="95"/>
      <c r="UIW177" s="95"/>
      <c r="UIX177" s="95"/>
      <c r="UIY177" s="95"/>
      <c r="UIZ177" s="95"/>
      <c r="UJA177" s="95"/>
      <c r="UJB177" s="95"/>
      <c r="UJC177" s="95"/>
      <c r="UJD177" s="95"/>
      <c r="UJE177" s="95"/>
      <c r="UJF177" s="95"/>
      <c r="UJG177" s="95"/>
      <c r="UJH177" s="95"/>
      <c r="UJI177" s="95"/>
      <c r="UJJ177" s="95"/>
      <c r="UJK177" s="95"/>
      <c r="UJL177" s="95"/>
      <c r="UJM177" s="95"/>
      <c r="UJN177" s="95"/>
      <c r="UJO177" s="95"/>
      <c r="UJP177" s="95"/>
      <c r="UJQ177" s="95"/>
      <c r="UJR177" s="95"/>
      <c r="UJS177" s="95"/>
      <c r="UJT177" s="95"/>
      <c r="UJU177" s="95"/>
      <c r="UJV177" s="95"/>
      <c r="UJW177" s="95"/>
      <c r="UJX177" s="95"/>
      <c r="UJY177" s="95"/>
      <c r="UJZ177" s="95"/>
      <c r="UKA177" s="95"/>
      <c r="UKB177" s="95"/>
      <c r="UKC177" s="95"/>
      <c r="UKD177" s="95"/>
      <c r="UKE177" s="95"/>
      <c r="UKF177" s="95"/>
      <c r="UKG177" s="95"/>
      <c r="UKH177" s="95"/>
      <c r="UKI177" s="95"/>
      <c r="UKJ177" s="95"/>
      <c r="UKK177" s="95"/>
      <c r="UKL177" s="95"/>
      <c r="UKM177" s="95"/>
      <c r="UKN177" s="95"/>
      <c r="UKO177" s="95"/>
      <c r="UKP177" s="95"/>
      <c r="UKQ177" s="95"/>
      <c r="UKR177" s="95"/>
      <c r="UKS177" s="95"/>
      <c r="UKT177" s="95"/>
      <c r="UKU177" s="95"/>
      <c r="UKV177" s="95"/>
      <c r="UKW177" s="95"/>
      <c r="UKX177" s="95"/>
      <c r="UKY177" s="95"/>
      <c r="UKZ177" s="95"/>
      <c r="ULA177" s="95"/>
      <c r="ULB177" s="95"/>
      <c r="ULC177" s="95"/>
      <c r="ULD177" s="95"/>
      <c r="ULE177" s="95"/>
      <c r="ULF177" s="95"/>
      <c r="ULG177" s="95"/>
      <c r="ULH177" s="95"/>
      <c r="ULI177" s="95"/>
      <c r="ULJ177" s="95"/>
      <c r="ULK177" s="95"/>
      <c r="ULL177" s="95"/>
      <c r="ULM177" s="95"/>
      <c r="ULN177" s="95"/>
      <c r="ULO177" s="95"/>
      <c r="ULP177" s="95"/>
      <c r="ULQ177" s="95"/>
      <c r="ULR177" s="95"/>
      <c r="ULS177" s="95"/>
      <c r="ULT177" s="95"/>
      <c r="ULU177" s="95"/>
      <c r="ULV177" s="95"/>
      <c r="ULW177" s="95"/>
      <c r="ULX177" s="95"/>
      <c r="ULY177" s="95"/>
      <c r="ULZ177" s="95"/>
      <c r="UMA177" s="95"/>
      <c r="UMB177" s="95"/>
      <c r="UMC177" s="95"/>
      <c r="UMD177" s="95"/>
      <c r="UME177" s="95"/>
      <c r="UMF177" s="95"/>
      <c r="UMG177" s="95"/>
      <c r="UMH177" s="95"/>
      <c r="UMI177" s="95"/>
      <c r="UMJ177" s="95"/>
      <c r="UMK177" s="95"/>
      <c r="UML177" s="95"/>
      <c r="UMM177" s="95"/>
      <c r="UMN177" s="95"/>
      <c r="UMO177" s="95"/>
      <c r="UMP177" s="95"/>
      <c r="UMQ177" s="95"/>
      <c r="UMR177" s="95"/>
      <c r="UMS177" s="95"/>
      <c r="UMT177" s="95"/>
      <c r="UMU177" s="95"/>
      <c r="UMV177" s="95"/>
      <c r="UMW177" s="95"/>
      <c r="UMX177" s="95"/>
      <c r="UMY177" s="95"/>
      <c r="UMZ177" s="95"/>
      <c r="UNA177" s="95"/>
      <c r="UNB177" s="95"/>
      <c r="UNC177" s="95"/>
      <c r="UND177" s="95"/>
      <c r="UNE177" s="95"/>
      <c r="UNF177" s="95"/>
      <c r="UNG177" s="95"/>
      <c r="UNH177" s="95"/>
      <c r="UNI177" s="95"/>
      <c r="UNJ177" s="95"/>
      <c r="UNK177" s="95"/>
      <c r="UNL177" s="95"/>
      <c r="UNM177" s="95"/>
      <c r="UNN177" s="95"/>
      <c r="UNO177" s="95"/>
      <c r="UNP177" s="95"/>
      <c r="UNQ177" s="95"/>
      <c r="UNR177" s="95"/>
      <c r="UNS177" s="95"/>
      <c r="UNT177" s="95"/>
      <c r="UNU177" s="95"/>
      <c r="UNV177" s="95"/>
      <c r="UNW177" s="95"/>
      <c r="UNX177" s="95"/>
      <c r="UNY177" s="95"/>
      <c r="UNZ177" s="95"/>
      <c r="UOA177" s="95"/>
      <c r="UOB177" s="95"/>
      <c r="UOC177" s="95"/>
      <c r="UOD177" s="95"/>
      <c r="UOE177" s="95"/>
      <c r="UOF177" s="95"/>
      <c r="UOG177" s="95"/>
      <c r="UOH177" s="95"/>
      <c r="UOI177" s="95"/>
      <c r="UOJ177" s="95"/>
      <c r="UOK177" s="95"/>
      <c r="UOL177" s="95"/>
      <c r="UOM177" s="95"/>
      <c r="UON177" s="95"/>
      <c r="UOO177" s="95"/>
      <c r="UOP177" s="95"/>
      <c r="UOQ177" s="95"/>
      <c r="UOR177" s="95"/>
      <c r="UOS177" s="95"/>
      <c r="UOT177" s="95"/>
      <c r="UOU177" s="95"/>
      <c r="UOV177" s="95"/>
      <c r="UOW177" s="95"/>
      <c r="UOX177" s="95"/>
      <c r="UOY177" s="95"/>
      <c r="UOZ177" s="95"/>
      <c r="UPA177" s="95"/>
      <c r="UPB177" s="95"/>
      <c r="UPC177" s="95"/>
      <c r="UPD177" s="95"/>
      <c r="UPE177" s="95"/>
      <c r="UPF177" s="95"/>
      <c r="UPG177" s="95"/>
      <c r="UPH177" s="95"/>
      <c r="UPI177" s="95"/>
      <c r="UPJ177" s="95"/>
      <c r="UPK177" s="95"/>
      <c r="UPL177" s="95"/>
      <c r="UPM177" s="95"/>
      <c r="UPN177" s="95"/>
      <c r="UPO177" s="95"/>
      <c r="UPP177" s="95"/>
      <c r="UPQ177" s="95"/>
      <c r="UPR177" s="95"/>
      <c r="UPS177" s="95"/>
      <c r="UPT177" s="95"/>
      <c r="UPU177" s="95"/>
      <c r="UPV177" s="95"/>
      <c r="UPW177" s="95"/>
      <c r="UPX177" s="95"/>
      <c r="UPY177" s="95"/>
      <c r="UPZ177" s="95"/>
      <c r="UQA177" s="95"/>
      <c r="UQB177" s="95"/>
      <c r="UQC177" s="95"/>
      <c r="UQD177" s="95"/>
      <c r="UQE177" s="95"/>
      <c r="UQF177" s="95"/>
      <c r="UQG177" s="95"/>
      <c r="UQH177" s="95"/>
      <c r="UQI177" s="95"/>
      <c r="UQJ177" s="95"/>
      <c r="UQK177" s="95"/>
      <c r="UQL177" s="95"/>
      <c r="UQM177" s="95"/>
      <c r="UQN177" s="95"/>
      <c r="UQO177" s="95"/>
      <c r="UQP177" s="95"/>
      <c r="UQQ177" s="95"/>
      <c r="UQR177" s="95"/>
      <c r="UQS177" s="95"/>
      <c r="UQT177" s="95"/>
      <c r="UQU177" s="95"/>
      <c r="UQV177" s="95"/>
      <c r="UQW177" s="95"/>
      <c r="UQX177" s="95"/>
      <c r="UQY177" s="95"/>
      <c r="UQZ177" s="95"/>
      <c r="URA177" s="95"/>
      <c r="URB177" s="95"/>
      <c r="URC177" s="95"/>
      <c r="URD177" s="95"/>
      <c r="URE177" s="95"/>
      <c r="URF177" s="95"/>
      <c r="URG177" s="95"/>
      <c r="URH177" s="95"/>
      <c r="URI177" s="95"/>
      <c r="URJ177" s="95"/>
      <c r="URK177" s="95"/>
      <c r="URL177" s="95"/>
      <c r="URM177" s="95"/>
      <c r="URN177" s="95"/>
      <c r="URO177" s="95"/>
      <c r="URP177" s="95"/>
      <c r="URQ177" s="95"/>
      <c r="URR177" s="95"/>
      <c r="URS177" s="95"/>
      <c r="URT177" s="95"/>
      <c r="URU177" s="95"/>
      <c r="URV177" s="95"/>
      <c r="URW177" s="95"/>
      <c r="URX177" s="95"/>
      <c r="URY177" s="95"/>
      <c r="URZ177" s="95"/>
      <c r="USA177" s="95"/>
      <c r="USB177" s="95"/>
      <c r="USC177" s="95"/>
      <c r="USD177" s="95"/>
      <c r="USE177" s="95"/>
      <c r="USF177" s="95"/>
      <c r="USG177" s="95"/>
      <c r="USH177" s="95"/>
      <c r="USI177" s="95"/>
      <c r="USJ177" s="95"/>
      <c r="USK177" s="95"/>
      <c r="USL177" s="95"/>
      <c r="USM177" s="95"/>
      <c r="USN177" s="95"/>
      <c r="USO177" s="95"/>
      <c r="USP177" s="95"/>
      <c r="USQ177" s="95"/>
      <c r="USR177" s="95"/>
      <c r="USS177" s="95"/>
      <c r="UST177" s="95"/>
      <c r="USU177" s="95"/>
      <c r="USV177" s="95"/>
      <c r="USW177" s="95"/>
      <c r="USX177" s="95"/>
      <c r="USY177" s="95"/>
      <c r="USZ177" s="95"/>
      <c r="UTA177" s="95"/>
      <c r="UTB177" s="95"/>
      <c r="UTC177" s="95"/>
      <c r="UTD177" s="95"/>
      <c r="UTE177" s="95"/>
      <c r="UTF177" s="95"/>
      <c r="UTG177" s="95"/>
      <c r="UTH177" s="95"/>
      <c r="UTI177" s="95"/>
      <c r="UTJ177" s="95"/>
      <c r="UTK177" s="95"/>
      <c r="UTL177" s="95"/>
      <c r="UTM177" s="95"/>
      <c r="UTN177" s="95"/>
      <c r="UTO177" s="95"/>
      <c r="UTP177" s="95"/>
      <c r="UTQ177" s="95"/>
      <c r="UTR177" s="95"/>
      <c r="UTS177" s="95"/>
      <c r="UTT177" s="95"/>
      <c r="UTU177" s="95"/>
      <c r="UTV177" s="95"/>
      <c r="UTW177" s="95"/>
      <c r="UTX177" s="95"/>
      <c r="UTY177" s="95"/>
      <c r="UTZ177" s="95"/>
      <c r="UUA177" s="95"/>
      <c r="UUB177" s="95"/>
      <c r="UUC177" s="95"/>
      <c r="UUD177" s="95"/>
      <c r="UUE177" s="95"/>
      <c r="UUF177" s="95"/>
      <c r="UUG177" s="95"/>
      <c r="UUH177" s="95"/>
      <c r="UUI177" s="95"/>
      <c r="UUJ177" s="95"/>
      <c r="UUK177" s="95"/>
      <c r="UUL177" s="95"/>
      <c r="UUM177" s="95"/>
      <c r="UUN177" s="95"/>
      <c r="UUO177" s="95"/>
      <c r="UUP177" s="95"/>
      <c r="UUQ177" s="95"/>
      <c r="UUR177" s="95"/>
      <c r="UUS177" s="95"/>
      <c r="UUT177" s="95"/>
      <c r="UUU177" s="95"/>
      <c r="UUV177" s="95"/>
      <c r="UUW177" s="95"/>
      <c r="UUX177" s="95"/>
      <c r="UUY177" s="95"/>
      <c r="UUZ177" s="95"/>
      <c r="UVA177" s="95"/>
      <c r="UVB177" s="95"/>
      <c r="UVC177" s="95"/>
      <c r="UVD177" s="95"/>
      <c r="UVE177" s="95"/>
      <c r="UVF177" s="95"/>
      <c r="UVG177" s="95"/>
      <c r="UVH177" s="95"/>
      <c r="UVI177" s="95"/>
      <c r="UVJ177" s="95"/>
      <c r="UVK177" s="95"/>
      <c r="UVL177" s="95"/>
      <c r="UVM177" s="95"/>
      <c r="UVN177" s="95"/>
      <c r="UVO177" s="95"/>
      <c r="UVP177" s="95"/>
      <c r="UVQ177" s="95"/>
      <c r="UVR177" s="95"/>
      <c r="UVS177" s="95"/>
      <c r="UVT177" s="95"/>
      <c r="UVU177" s="95"/>
      <c r="UVV177" s="95"/>
      <c r="UVW177" s="95"/>
      <c r="UVX177" s="95"/>
      <c r="UVY177" s="95"/>
      <c r="UVZ177" s="95"/>
      <c r="UWA177" s="95"/>
      <c r="UWB177" s="95"/>
      <c r="UWC177" s="95"/>
      <c r="UWD177" s="95"/>
      <c r="UWE177" s="95"/>
      <c r="UWF177" s="95"/>
      <c r="UWG177" s="95"/>
      <c r="UWH177" s="95"/>
      <c r="UWI177" s="95"/>
      <c r="UWJ177" s="95"/>
      <c r="UWK177" s="95"/>
      <c r="UWL177" s="95"/>
      <c r="UWM177" s="95"/>
      <c r="UWN177" s="95"/>
      <c r="UWO177" s="95"/>
      <c r="UWP177" s="95"/>
      <c r="UWQ177" s="95"/>
      <c r="UWR177" s="95"/>
      <c r="UWS177" s="95"/>
      <c r="UWT177" s="95"/>
      <c r="UWU177" s="95"/>
      <c r="UWV177" s="95"/>
      <c r="UWW177" s="95"/>
      <c r="UWX177" s="95"/>
      <c r="UWY177" s="95"/>
      <c r="UWZ177" s="95"/>
      <c r="UXA177" s="95"/>
      <c r="UXB177" s="95"/>
      <c r="UXC177" s="95"/>
      <c r="UXD177" s="95"/>
      <c r="UXE177" s="95"/>
      <c r="UXF177" s="95"/>
      <c r="UXG177" s="95"/>
      <c r="UXH177" s="95"/>
      <c r="UXI177" s="95"/>
      <c r="UXJ177" s="95"/>
      <c r="UXK177" s="95"/>
      <c r="UXL177" s="95"/>
      <c r="UXM177" s="95"/>
      <c r="UXN177" s="95"/>
      <c r="UXO177" s="95"/>
      <c r="UXP177" s="95"/>
      <c r="UXQ177" s="95"/>
      <c r="UXR177" s="95"/>
      <c r="UXS177" s="95"/>
      <c r="UXT177" s="95"/>
      <c r="UXU177" s="95"/>
      <c r="UXV177" s="95"/>
      <c r="UXW177" s="95"/>
      <c r="UXX177" s="95"/>
      <c r="UXY177" s="95"/>
      <c r="UXZ177" s="95"/>
      <c r="UYA177" s="95"/>
      <c r="UYB177" s="95"/>
      <c r="UYC177" s="95"/>
      <c r="UYD177" s="95"/>
      <c r="UYE177" s="95"/>
      <c r="UYF177" s="95"/>
      <c r="UYG177" s="95"/>
      <c r="UYH177" s="95"/>
      <c r="UYI177" s="95"/>
      <c r="UYJ177" s="95"/>
      <c r="UYK177" s="95"/>
      <c r="UYL177" s="95"/>
      <c r="UYM177" s="95"/>
      <c r="UYN177" s="95"/>
      <c r="UYO177" s="95"/>
      <c r="UYP177" s="95"/>
      <c r="UYQ177" s="95"/>
      <c r="UYR177" s="95"/>
      <c r="UYS177" s="95"/>
      <c r="UYT177" s="95"/>
      <c r="UYU177" s="95"/>
      <c r="UYV177" s="95"/>
      <c r="UYW177" s="95"/>
      <c r="UYX177" s="95"/>
      <c r="UYY177" s="95"/>
      <c r="UYZ177" s="95"/>
      <c r="UZA177" s="95"/>
      <c r="UZB177" s="95"/>
      <c r="UZC177" s="95"/>
      <c r="UZD177" s="95"/>
      <c r="UZE177" s="95"/>
      <c r="UZF177" s="95"/>
      <c r="UZG177" s="95"/>
      <c r="UZH177" s="95"/>
      <c r="UZI177" s="95"/>
      <c r="UZJ177" s="95"/>
      <c r="UZK177" s="95"/>
      <c r="UZL177" s="95"/>
      <c r="UZM177" s="95"/>
      <c r="UZN177" s="95"/>
      <c r="UZO177" s="95"/>
      <c r="UZP177" s="95"/>
      <c r="UZQ177" s="95"/>
      <c r="UZR177" s="95"/>
      <c r="UZS177" s="95"/>
      <c r="UZT177" s="95"/>
      <c r="UZU177" s="95"/>
      <c r="UZV177" s="95"/>
      <c r="UZW177" s="95"/>
      <c r="UZX177" s="95"/>
      <c r="UZY177" s="95"/>
      <c r="UZZ177" s="95"/>
      <c r="VAA177" s="95"/>
      <c r="VAB177" s="95"/>
      <c r="VAC177" s="95"/>
      <c r="VAD177" s="95"/>
      <c r="VAE177" s="95"/>
      <c r="VAF177" s="95"/>
      <c r="VAG177" s="95"/>
      <c r="VAH177" s="95"/>
      <c r="VAI177" s="95"/>
      <c r="VAJ177" s="95"/>
      <c r="VAK177" s="95"/>
      <c r="VAL177" s="95"/>
      <c r="VAM177" s="95"/>
      <c r="VAN177" s="95"/>
      <c r="VAO177" s="95"/>
      <c r="VAP177" s="95"/>
      <c r="VAQ177" s="95"/>
      <c r="VAR177" s="95"/>
      <c r="VAS177" s="95"/>
      <c r="VAT177" s="95"/>
      <c r="VAU177" s="95"/>
      <c r="VAV177" s="95"/>
      <c r="VAW177" s="95"/>
      <c r="VAX177" s="95"/>
      <c r="VAY177" s="95"/>
      <c r="VAZ177" s="95"/>
      <c r="VBA177" s="95"/>
      <c r="VBB177" s="95"/>
      <c r="VBC177" s="95"/>
      <c r="VBD177" s="95"/>
      <c r="VBE177" s="95"/>
      <c r="VBF177" s="95"/>
      <c r="VBG177" s="95"/>
      <c r="VBH177" s="95"/>
      <c r="VBI177" s="95"/>
      <c r="VBJ177" s="95"/>
      <c r="VBK177" s="95"/>
      <c r="VBL177" s="95"/>
      <c r="VBM177" s="95"/>
      <c r="VBN177" s="95"/>
      <c r="VBO177" s="95"/>
      <c r="VBP177" s="95"/>
      <c r="VBQ177" s="95"/>
      <c r="VBR177" s="95"/>
      <c r="VBS177" s="95"/>
      <c r="VBT177" s="95"/>
      <c r="VBU177" s="95"/>
      <c r="VBV177" s="95"/>
      <c r="VBW177" s="95"/>
      <c r="VBX177" s="95"/>
      <c r="VBY177" s="95"/>
      <c r="VBZ177" s="95"/>
      <c r="VCA177" s="95"/>
      <c r="VCB177" s="95"/>
      <c r="VCC177" s="95"/>
      <c r="VCD177" s="95"/>
      <c r="VCE177" s="95"/>
      <c r="VCF177" s="95"/>
      <c r="VCG177" s="95"/>
      <c r="VCH177" s="95"/>
      <c r="VCI177" s="95"/>
      <c r="VCJ177" s="95"/>
      <c r="VCK177" s="95"/>
      <c r="VCL177" s="95"/>
      <c r="VCM177" s="95"/>
      <c r="VCN177" s="95"/>
      <c r="VCO177" s="95"/>
      <c r="VCP177" s="95"/>
      <c r="VCQ177" s="95"/>
      <c r="VCR177" s="95"/>
      <c r="VCS177" s="95"/>
      <c r="VCT177" s="95"/>
      <c r="VCU177" s="95"/>
      <c r="VCV177" s="95"/>
      <c r="VCW177" s="95"/>
      <c r="VCX177" s="95"/>
      <c r="VCY177" s="95"/>
      <c r="VCZ177" s="95"/>
      <c r="VDA177" s="95"/>
      <c r="VDB177" s="95"/>
      <c r="VDC177" s="95"/>
      <c r="VDD177" s="95"/>
      <c r="VDE177" s="95"/>
      <c r="VDF177" s="95"/>
      <c r="VDG177" s="95"/>
      <c r="VDH177" s="95"/>
      <c r="VDI177" s="95"/>
      <c r="VDJ177" s="95"/>
      <c r="VDK177" s="95"/>
      <c r="VDL177" s="95"/>
      <c r="VDM177" s="95"/>
      <c r="VDN177" s="95"/>
      <c r="VDO177" s="95"/>
      <c r="VDP177" s="95"/>
      <c r="VDQ177" s="95"/>
      <c r="VDR177" s="95"/>
      <c r="VDS177" s="95"/>
      <c r="VDT177" s="95"/>
      <c r="VDU177" s="95"/>
      <c r="VDV177" s="95"/>
      <c r="VDW177" s="95"/>
      <c r="VDX177" s="95"/>
      <c r="VDY177" s="95"/>
      <c r="VDZ177" s="95"/>
      <c r="VEA177" s="95"/>
      <c r="VEB177" s="95"/>
      <c r="VEC177" s="95"/>
      <c r="VED177" s="95"/>
      <c r="VEE177" s="95"/>
      <c r="VEF177" s="95"/>
      <c r="VEG177" s="95"/>
      <c r="VEH177" s="95"/>
      <c r="VEI177" s="95"/>
      <c r="VEJ177" s="95"/>
      <c r="VEK177" s="95"/>
      <c r="VEL177" s="95"/>
      <c r="VEM177" s="95"/>
      <c r="VEN177" s="95"/>
      <c r="VEO177" s="95"/>
      <c r="VEP177" s="95"/>
      <c r="VEQ177" s="95"/>
      <c r="VER177" s="95"/>
      <c r="VES177" s="95"/>
      <c r="VET177" s="95"/>
      <c r="VEU177" s="95"/>
      <c r="VEV177" s="95"/>
      <c r="VEW177" s="95"/>
      <c r="VEX177" s="95"/>
      <c r="VEY177" s="95"/>
      <c r="VEZ177" s="95"/>
      <c r="VFA177" s="95"/>
      <c r="VFB177" s="95"/>
      <c r="VFC177" s="95"/>
      <c r="VFD177" s="95"/>
      <c r="VFE177" s="95"/>
      <c r="VFF177" s="95"/>
      <c r="VFG177" s="95"/>
      <c r="VFH177" s="95"/>
      <c r="VFI177" s="95"/>
      <c r="VFJ177" s="95"/>
      <c r="VFK177" s="95"/>
      <c r="VFL177" s="95"/>
      <c r="VFM177" s="95"/>
      <c r="VFN177" s="95"/>
      <c r="VFO177" s="95"/>
      <c r="VFP177" s="95"/>
      <c r="VFQ177" s="95"/>
      <c r="VFR177" s="95"/>
      <c r="VFS177" s="95"/>
      <c r="VFT177" s="95"/>
      <c r="VFU177" s="95"/>
      <c r="VFV177" s="95"/>
      <c r="VFW177" s="95"/>
      <c r="VFX177" s="95"/>
      <c r="VFY177" s="95"/>
      <c r="VFZ177" s="95"/>
      <c r="VGA177" s="95"/>
      <c r="VGB177" s="95"/>
      <c r="VGC177" s="95"/>
      <c r="VGD177" s="95"/>
      <c r="VGE177" s="95"/>
      <c r="VGF177" s="95"/>
      <c r="VGG177" s="95"/>
      <c r="VGH177" s="95"/>
      <c r="VGI177" s="95"/>
      <c r="VGJ177" s="95"/>
      <c r="VGK177" s="95"/>
      <c r="VGL177" s="95"/>
      <c r="VGM177" s="95"/>
      <c r="VGN177" s="95"/>
      <c r="VGO177" s="95"/>
      <c r="VGP177" s="95"/>
      <c r="VGQ177" s="95"/>
      <c r="VGR177" s="95"/>
      <c r="VGS177" s="95"/>
      <c r="VGT177" s="95"/>
      <c r="VGU177" s="95"/>
      <c r="VGV177" s="95"/>
      <c r="VGW177" s="95"/>
      <c r="VGX177" s="95"/>
      <c r="VGY177" s="95"/>
      <c r="VGZ177" s="95"/>
      <c r="VHA177" s="95"/>
      <c r="VHB177" s="95"/>
      <c r="VHC177" s="95"/>
      <c r="VHD177" s="95"/>
      <c r="VHE177" s="95"/>
      <c r="VHF177" s="95"/>
      <c r="VHG177" s="95"/>
      <c r="VHH177" s="95"/>
      <c r="VHI177" s="95"/>
      <c r="VHJ177" s="95"/>
      <c r="VHK177" s="95"/>
      <c r="VHL177" s="95"/>
      <c r="VHM177" s="95"/>
      <c r="VHN177" s="95"/>
      <c r="VHO177" s="95"/>
      <c r="VHP177" s="95"/>
      <c r="VHQ177" s="95"/>
      <c r="VHR177" s="95"/>
      <c r="VHS177" s="95"/>
      <c r="VHT177" s="95"/>
      <c r="VHU177" s="95"/>
      <c r="VHV177" s="95"/>
      <c r="VHW177" s="95"/>
      <c r="VHX177" s="95"/>
      <c r="VHY177" s="95"/>
      <c r="VHZ177" s="95"/>
      <c r="VIA177" s="95"/>
      <c r="VIB177" s="95"/>
      <c r="VIC177" s="95"/>
      <c r="VID177" s="95"/>
      <c r="VIE177" s="95"/>
      <c r="VIF177" s="95"/>
      <c r="VIG177" s="95"/>
      <c r="VIH177" s="95"/>
      <c r="VII177" s="95"/>
      <c r="VIJ177" s="95"/>
      <c r="VIK177" s="95"/>
      <c r="VIL177" s="95"/>
      <c r="VIM177" s="95"/>
      <c r="VIN177" s="95"/>
      <c r="VIO177" s="95"/>
      <c r="VIP177" s="95"/>
      <c r="VIQ177" s="95"/>
      <c r="VIR177" s="95"/>
      <c r="VIS177" s="95"/>
      <c r="VIT177" s="95"/>
      <c r="VIU177" s="95"/>
      <c r="VIV177" s="95"/>
      <c r="VIW177" s="95"/>
      <c r="VIX177" s="95"/>
      <c r="VIY177" s="95"/>
      <c r="VIZ177" s="95"/>
      <c r="VJA177" s="95"/>
      <c r="VJB177" s="95"/>
      <c r="VJC177" s="95"/>
      <c r="VJD177" s="95"/>
      <c r="VJE177" s="95"/>
      <c r="VJF177" s="95"/>
      <c r="VJG177" s="95"/>
      <c r="VJH177" s="95"/>
      <c r="VJI177" s="95"/>
      <c r="VJJ177" s="95"/>
      <c r="VJK177" s="95"/>
      <c r="VJL177" s="95"/>
      <c r="VJM177" s="95"/>
      <c r="VJN177" s="95"/>
      <c r="VJO177" s="95"/>
      <c r="VJP177" s="95"/>
      <c r="VJQ177" s="95"/>
      <c r="VJR177" s="95"/>
      <c r="VJS177" s="95"/>
      <c r="VJT177" s="95"/>
      <c r="VJU177" s="95"/>
      <c r="VJV177" s="95"/>
      <c r="VJW177" s="95"/>
      <c r="VJX177" s="95"/>
      <c r="VJY177" s="95"/>
      <c r="VJZ177" s="95"/>
      <c r="VKA177" s="95"/>
      <c r="VKB177" s="95"/>
      <c r="VKC177" s="95"/>
      <c r="VKD177" s="95"/>
      <c r="VKE177" s="95"/>
      <c r="VKF177" s="95"/>
      <c r="VKG177" s="95"/>
      <c r="VKH177" s="95"/>
      <c r="VKI177" s="95"/>
      <c r="VKJ177" s="95"/>
      <c r="VKK177" s="95"/>
      <c r="VKL177" s="95"/>
      <c r="VKM177" s="95"/>
      <c r="VKN177" s="95"/>
      <c r="VKO177" s="95"/>
      <c r="VKP177" s="95"/>
      <c r="VKQ177" s="95"/>
      <c r="VKR177" s="95"/>
      <c r="VKS177" s="95"/>
      <c r="VKT177" s="95"/>
      <c r="VKU177" s="95"/>
      <c r="VKV177" s="95"/>
      <c r="VKW177" s="95"/>
      <c r="VKX177" s="95"/>
      <c r="VKY177" s="95"/>
      <c r="VKZ177" s="95"/>
      <c r="VLA177" s="95"/>
      <c r="VLB177" s="95"/>
      <c r="VLC177" s="95"/>
      <c r="VLD177" s="95"/>
      <c r="VLE177" s="95"/>
      <c r="VLF177" s="95"/>
      <c r="VLG177" s="95"/>
      <c r="VLH177" s="95"/>
      <c r="VLI177" s="95"/>
      <c r="VLJ177" s="95"/>
      <c r="VLK177" s="95"/>
      <c r="VLL177" s="95"/>
      <c r="VLM177" s="95"/>
      <c r="VLN177" s="95"/>
      <c r="VLO177" s="95"/>
      <c r="VLP177" s="95"/>
      <c r="VLQ177" s="95"/>
      <c r="VLR177" s="95"/>
      <c r="VLS177" s="95"/>
      <c r="VLT177" s="95"/>
      <c r="VLU177" s="95"/>
      <c r="VLV177" s="95"/>
      <c r="VLW177" s="95"/>
      <c r="VLX177" s="95"/>
      <c r="VLY177" s="95"/>
      <c r="VLZ177" s="95"/>
      <c r="VMA177" s="95"/>
      <c r="VMB177" s="95"/>
      <c r="VMC177" s="95"/>
      <c r="VMD177" s="95"/>
      <c r="VME177" s="95"/>
      <c r="VMF177" s="95"/>
      <c r="VMG177" s="95"/>
      <c r="VMH177" s="95"/>
      <c r="VMI177" s="95"/>
      <c r="VMJ177" s="95"/>
      <c r="VMK177" s="95"/>
      <c r="VML177" s="95"/>
      <c r="VMM177" s="95"/>
      <c r="VMN177" s="95"/>
      <c r="VMO177" s="95"/>
      <c r="VMP177" s="95"/>
      <c r="VMQ177" s="95"/>
      <c r="VMR177" s="95"/>
      <c r="VMS177" s="95"/>
      <c r="VMT177" s="95"/>
      <c r="VMU177" s="95"/>
      <c r="VMV177" s="95"/>
      <c r="VMW177" s="95"/>
      <c r="VMX177" s="95"/>
      <c r="VMY177" s="95"/>
      <c r="VMZ177" s="95"/>
      <c r="VNA177" s="95"/>
      <c r="VNB177" s="95"/>
      <c r="VNC177" s="95"/>
      <c r="VND177" s="95"/>
      <c r="VNE177" s="95"/>
      <c r="VNF177" s="95"/>
      <c r="VNG177" s="95"/>
      <c r="VNH177" s="95"/>
      <c r="VNI177" s="95"/>
      <c r="VNJ177" s="95"/>
      <c r="VNK177" s="95"/>
      <c r="VNL177" s="95"/>
      <c r="VNM177" s="95"/>
      <c r="VNN177" s="95"/>
      <c r="VNO177" s="95"/>
      <c r="VNP177" s="95"/>
      <c r="VNQ177" s="95"/>
      <c r="VNR177" s="95"/>
      <c r="VNS177" s="95"/>
      <c r="VNT177" s="95"/>
      <c r="VNU177" s="95"/>
      <c r="VNV177" s="95"/>
      <c r="VNW177" s="95"/>
      <c r="VNX177" s="95"/>
      <c r="VNY177" s="95"/>
      <c r="VNZ177" s="95"/>
      <c r="VOA177" s="95"/>
      <c r="VOB177" s="95"/>
      <c r="VOC177" s="95"/>
      <c r="VOD177" s="95"/>
      <c r="VOE177" s="95"/>
      <c r="VOF177" s="95"/>
      <c r="VOG177" s="95"/>
      <c r="VOH177" s="95"/>
      <c r="VOI177" s="95"/>
      <c r="VOJ177" s="95"/>
      <c r="VOK177" s="95"/>
      <c r="VOL177" s="95"/>
      <c r="VOM177" s="95"/>
      <c r="VON177" s="95"/>
      <c r="VOO177" s="95"/>
      <c r="VOP177" s="95"/>
      <c r="VOQ177" s="95"/>
      <c r="VOR177" s="95"/>
      <c r="VOS177" s="95"/>
      <c r="VOT177" s="95"/>
      <c r="VOU177" s="95"/>
      <c r="VOV177" s="95"/>
      <c r="VOW177" s="95"/>
      <c r="VOX177" s="95"/>
      <c r="VOY177" s="95"/>
      <c r="VOZ177" s="95"/>
      <c r="VPA177" s="95"/>
      <c r="VPB177" s="95"/>
      <c r="VPC177" s="95"/>
      <c r="VPD177" s="95"/>
      <c r="VPE177" s="95"/>
      <c r="VPF177" s="95"/>
      <c r="VPG177" s="95"/>
      <c r="VPH177" s="95"/>
      <c r="VPI177" s="95"/>
      <c r="VPJ177" s="95"/>
      <c r="VPK177" s="95"/>
      <c r="VPL177" s="95"/>
      <c r="VPM177" s="95"/>
      <c r="VPN177" s="95"/>
      <c r="VPO177" s="95"/>
      <c r="VPP177" s="95"/>
      <c r="VPQ177" s="95"/>
      <c r="VPR177" s="95"/>
      <c r="VPS177" s="95"/>
      <c r="VPT177" s="95"/>
      <c r="VPU177" s="95"/>
      <c r="VPV177" s="95"/>
      <c r="VPW177" s="95"/>
      <c r="VPX177" s="95"/>
      <c r="VPY177" s="95"/>
      <c r="VPZ177" s="95"/>
      <c r="VQA177" s="95"/>
      <c r="VQB177" s="95"/>
      <c r="VQC177" s="95"/>
      <c r="VQD177" s="95"/>
      <c r="VQE177" s="95"/>
      <c r="VQF177" s="95"/>
      <c r="VQG177" s="95"/>
      <c r="VQH177" s="95"/>
      <c r="VQI177" s="95"/>
      <c r="VQJ177" s="95"/>
      <c r="VQK177" s="95"/>
      <c r="VQL177" s="95"/>
      <c r="VQM177" s="95"/>
      <c r="VQN177" s="95"/>
      <c r="VQO177" s="95"/>
      <c r="VQP177" s="95"/>
      <c r="VQQ177" s="95"/>
      <c r="VQR177" s="95"/>
      <c r="VQS177" s="95"/>
      <c r="VQT177" s="95"/>
      <c r="VQU177" s="95"/>
      <c r="VQV177" s="95"/>
      <c r="VQW177" s="95"/>
      <c r="VQX177" s="95"/>
      <c r="VQY177" s="95"/>
      <c r="VQZ177" s="95"/>
      <c r="VRA177" s="95"/>
      <c r="VRB177" s="95"/>
      <c r="VRC177" s="95"/>
      <c r="VRD177" s="95"/>
      <c r="VRE177" s="95"/>
      <c r="VRF177" s="95"/>
      <c r="VRG177" s="95"/>
      <c r="VRH177" s="95"/>
      <c r="VRI177" s="95"/>
      <c r="VRJ177" s="95"/>
      <c r="VRK177" s="95"/>
      <c r="VRL177" s="95"/>
      <c r="VRM177" s="95"/>
      <c r="VRN177" s="95"/>
      <c r="VRO177" s="95"/>
      <c r="VRP177" s="95"/>
      <c r="VRQ177" s="95"/>
      <c r="VRR177" s="95"/>
      <c r="VRS177" s="95"/>
      <c r="VRT177" s="95"/>
      <c r="VRU177" s="95"/>
      <c r="VRV177" s="95"/>
      <c r="VRW177" s="95"/>
      <c r="VRX177" s="95"/>
      <c r="VRY177" s="95"/>
      <c r="VRZ177" s="95"/>
      <c r="VSA177" s="95"/>
      <c r="VSB177" s="95"/>
      <c r="VSC177" s="95"/>
      <c r="VSD177" s="95"/>
      <c r="VSE177" s="95"/>
      <c r="VSF177" s="95"/>
      <c r="VSG177" s="95"/>
      <c r="VSH177" s="95"/>
      <c r="VSI177" s="95"/>
      <c r="VSJ177" s="95"/>
      <c r="VSK177" s="95"/>
      <c r="VSL177" s="95"/>
      <c r="VSM177" s="95"/>
      <c r="VSN177" s="95"/>
      <c r="VSO177" s="95"/>
      <c r="VSP177" s="95"/>
      <c r="VSQ177" s="95"/>
      <c r="VSR177" s="95"/>
      <c r="VSS177" s="95"/>
      <c r="VST177" s="95"/>
      <c r="VSU177" s="95"/>
      <c r="VSV177" s="95"/>
      <c r="VSW177" s="95"/>
      <c r="VSX177" s="95"/>
      <c r="VSY177" s="95"/>
      <c r="VSZ177" s="95"/>
      <c r="VTA177" s="95"/>
      <c r="VTB177" s="95"/>
      <c r="VTC177" s="95"/>
      <c r="VTD177" s="95"/>
      <c r="VTE177" s="95"/>
      <c r="VTF177" s="95"/>
      <c r="VTG177" s="95"/>
      <c r="VTH177" s="95"/>
      <c r="VTI177" s="95"/>
      <c r="VTJ177" s="95"/>
      <c r="VTK177" s="95"/>
      <c r="VTL177" s="95"/>
      <c r="VTM177" s="95"/>
      <c r="VTN177" s="95"/>
      <c r="VTO177" s="95"/>
      <c r="VTP177" s="95"/>
      <c r="VTQ177" s="95"/>
      <c r="VTR177" s="95"/>
      <c r="VTS177" s="95"/>
      <c r="VTT177" s="95"/>
      <c r="VTU177" s="95"/>
      <c r="VTV177" s="95"/>
      <c r="VTW177" s="95"/>
      <c r="VTX177" s="95"/>
      <c r="VTY177" s="95"/>
      <c r="VTZ177" s="95"/>
      <c r="VUA177" s="95"/>
      <c r="VUB177" s="95"/>
      <c r="VUC177" s="95"/>
      <c r="VUD177" s="95"/>
      <c r="VUE177" s="95"/>
      <c r="VUF177" s="95"/>
      <c r="VUG177" s="95"/>
      <c r="VUH177" s="95"/>
      <c r="VUI177" s="95"/>
      <c r="VUJ177" s="95"/>
      <c r="VUK177" s="95"/>
      <c r="VUL177" s="95"/>
      <c r="VUM177" s="95"/>
      <c r="VUN177" s="95"/>
      <c r="VUO177" s="95"/>
      <c r="VUP177" s="95"/>
      <c r="VUQ177" s="95"/>
      <c r="VUR177" s="95"/>
      <c r="VUS177" s="95"/>
      <c r="VUT177" s="95"/>
      <c r="VUU177" s="95"/>
      <c r="VUV177" s="95"/>
      <c r="VUW177" s="95"/>
      <c r="VUX177" s="95"/>
      <c r="VUY177" s="95"/>
      <c r="VUZ177" s="95"/>
      <c r="VVA177" s="95"/>
      <c r="VVB177" s="95"/>
      <c r="VVC177" s="95"/>
      <c r="VVD177" s="95"/>
      <c r="VVE177" s="95"/>
      <c r="VVF177" s="95"/>
      <c r="VVG177" s="95"/>
      <c r="VVH177" s="95"/>
      <c r="VVI177" s="95"/>
      <c r="VVJ177" s="95"/>
      <c r="VVK177" s="95"/>
      <c r="VVL177" s="95"/>
      <c r="VVM177" s="95"/>
      <c r="VVN177" s="95"/>
      <c r="VVO177" s="95"/>
      <c r="VVP177" s="95"/>
      <c r="VVQ177" s="95"/>
      <c r="VVR177" s="95"/>
      <c r="VVS177" s="95"/>
      <c r="VVT177" s="95"/>
      <c r="VVU177" s="95"/>
      <c r="VVV177" s="95"/>
      <c r="VVW177" s="95"/>
      <c r="VVX177" s="95"/>
      <c r="VVY177" s="95"/>
      <c r="VVZ177" s="95"/>
      <c r="VWA177" s="95"/>
      <c r="VWB177" s="95"/>
      <c r="VWC177" s="95"/>
      <c r="VWD177" s="95"/>
      <c r="VWE177" s="95"/>
      <c r="VWF177" s="95"/>
      <c r="VWG177" s="95"/>
      <c r="VWH177" s="95"/>
      <c r="VWI177" s="95"/>
      <c r="VWJ177" s="95"/>
      <c r="VWK177" s="95"/>
      <c r="VWL177" s="95"/>
      <c r="VWM177" s="95"/>
      <c r="VWN177" s="95"/>
      <c r="VWO177" s="95"/>
      <c r="VWP177" s="95"/>
      <c r="VWQ177" s="95"/>
      <c r="VWR177" s="95"/>
      <c r="VWS177" s="95"/>
      <c r="VWT177" s="95"/>
      <c r="VWU177" s="95"/>
      <c r="VWV177" s="95"/>
      <c r="VWW177" s="95"/>
      <c r="VWX177" s="95"/>
      <c r="VWY177" s="95"/>
      <c r="VWZ177" s="95"/>
      <c r="VXA177" s="95"/>
      <c r="VXB177" s="95"/>
      <c r="VXC177" s="95"/>
      <c r="VXD177" s="95"/>
      <c r="VXE177" s="95"/>
      <c r="VXF177" s="95"/>
      <c r="VXG177" s="95"/>
      <c r="VXH177" s="95"/>
      <c r="VXI177" s="95"/>
      <c r="VXJ177" s="95"/>
      <c r="VXK177" s="95"/>
      <c r="VXL177" s="95"/>
      <c r="VXM177" s="95"/>
      <c r="VXN177" s="95"/>
      <c r="VXO177" s="95"/>
      <c r="VXP177" s="95"/>
      <c r="VXQ177" s="95"/>
      <c r="VXR177" s="95"/>
      <c r="VXS177" s="95"/>
      <c r="VXT177" s="95"/>
      <c r="VXU177" s="95"/>
      <c r="VXV177" s="95"/>
      <c r="VXW177" s="95"/>
      <c r="VXX177" s="95"/>
      <c r="VXY177" s="95"/>
      <c r="VXZ177" s="95"/>
      <c r="VYA177" s="95"/>
      <c r="VYB177" s="95"/>
      <c r="VYC177" s="95"/>
      <c r="VYD177" s="95"/>
      <c r="VYE177" s="95"/>
      <c r="VYF177" s="95"/>
      <c r="VYG177" s="95"/>
      <c r="VYH177" s="95"/>
      <c r="VYI177" s="95"/>
      <c r="VYJ177" s="95"/>
      <c r="VYK177" s="95"/>
      <c r="VYL177" s="95"/>
      <c r="VYM177" s="95"/>
      <c r="VYN177" s="95"/>
      <c r="VYO177" s="95"/>
      <c r="VYP177" s="95"/>
      <c r="VYQ177" s="95"/>
      <c r="VYR177" s="95"/>
      <c r="VYS177" s="95"/>
      <c r="VYT177" s="95"/>
      <c r="VYU177" s="95"/>
      <c r="VYV177" s="95"/>
      <c r="VYW177" s="95"/>
      <c r="VYX177" s="95"/>
      <c r="VYY177" s="95"/>
      <c r="VYZ177" s="95"/>
      <c r="VZA177" s="95"/>
      <c r="VZB177" s="95"/>
      <c r="VZC177" s="95"/>
      <c r="VZD177" s="95"/>
      <c r="VZE177" s="95"/>
      <c r="VZF177" s="95"/>
      <c r="VZG177" s="95"/>
      <c r="VZH177" s="95"/>
      <c r="VZI177" s="95"/>
      <c r="VZJ177" s="95"/>
      <c r="VZK177" s="95"/>
      <c r="VZL177" s="95"/>
      <c r="VZM177" s="95"/>
      <c r="VZN177" s="95"/>
      <c r="VZO177" s="95"/>
      <c r="VZP177" s="95"/>
      <c r="VZQ177" s="95"/>
      <c r="VZR177" s="95"/>
      <c r="VZS177" s="95"/>
      <c r="VZT177" s="95"/>
      <c r="VZU177" s="95"/>
      <c r="VZV177" s="95"/>
      <c r="VZW177" s="95"/>
      <c r="VZX177" s="95"/>
      <c r="VZY177" s="95"/>
      <c r="VZZ177" s="95"/>
      <c r="WAA177" s="95"/>
      <c r="WAB177" s="95"/>
      <c r="WAC177" s="95"/>
      <c r="WAD177" s="95"/>
      <c r="WAE177" s="95"/>
      <c r="WAF177" s="95"/>
      <c r="WAG177" s="95"/>
      <c r="WAH177" s="95"/>
      <c r="WAI177" s="95"/>
      <c r="WAJ177" s="95"/>
      <c r="WAK177" s="95"/>
      <c r="WAL177" s="95"/>
      <c r="WAM177" s="95"/>
      <c r="WAN177" s="95"/>
      <c r="WAO177" s="95"/>
      <c r="WAP177" s="95"/>
      <c r="WAQ177" s="95"/>
      <c r="WAR177" s="95"/>
      <c r="WAS177" s="95"/>
      <c r="WAT177" s="95"/>
      <c r="WAU177" s="95"/>
      <c r="WAV177" s="95"/>
      <c r="WAW177" s="95"/>
      <c r="WAX177" s="95"/>
      <c r="WAY177" s="95"/>
      <c r="WAZ177" s="95"/>
      <c r="WBA177" s="95"/>
      <c r="WBB177" s="95"/>
      <c r="WBC177" s="95"/>
      <c r="WBD177" s="95"/>
      <c r="WBE177" s="95"/>
      <c r="WBF177" s="95"/>
      <c r="WBG177" s="95"/>
      <c r="WBH177" s="95"/>
      <c r="WBI177" s="95"/>
      <c r="WBJ177" s="95"/>
      <c r="WBK177" s="95"/>
      <c r="WBL177" s="95"/>
      <c r="WBM177" s="95"/>
      <c r="WBN177" s="95"/>
      <c r="WBO177" s="95"/>
      <c r="WBP177" s="95"/>
      <c r="WBQ177" s="95"/>
      <c r="WBR177" s="95"/>
      <c r="WBS177" s="95"/>
      <c r="WBT177" s="95"/>
      <c r="WBU177" s="95"/>
      <c r="WBV177" s="95"/>
      <c r="WBW177" s="95"/>
      <c r="WBX177" s="95"/>
      <c r="WBY177" s="95"/>
      <c r="WBZ177" s="95"/>
      <c r="WCA177" s="95"/>
      <c r="WCB177" s="95"/>
      <c r="WCC177" s="95"/>
      <c r="WCD177" s="95"/>
      <c r="WCE177" s="95"/>
      <c r="WCF177" s="95"/>
      <c r="WCG177" s="95"/>
      <c r="WCH177" s="95"/>
      <c r="WCI177" s="95"/>
      <c r="WCJ177" s="95"/>
      <c r="WCK177" s="95"/>
      <c r="WCL177" s="95"/>
      <c r="WCM177" s="95"/>
      <c r="WCN177" s="95"/>
      <c r="WCO177" s="95"/>
      <c r="WCP177" s="95"/>
      <c r="WCQ177" s="95"/>
      <c r="WCR177" s="95"/>
      <c r="WCS177" s="95"/>
      <c r="WCT177" s="95"/>
      <c r="WCU177" s="95"/>
      <c r="WCV177" s="95"/>
      <c r="WCW177" s="95"/>
      <c r="WCX177" s="95"/>
      <c r="WCY177" s="95"/>
      <c r="WCZ177" s="95"/>
      <c r="WDA177" s="95"/>
      <c r="WDB177" s="95"/>
      <c r="WDC177" s="95"/>
      <c r="WDD177" s="95"/>
      <c r="WDE177" s="95"/>
      <c r="WDF177" s="95"/>
      <c r="WDG177" s="95"/>
      <c r="WDH177" s="95"/>
      <c r="WDI177" s="95"/>
      <c r="WDJ177" s="95"/>
      <c r="WDK177" s="95"/>
      <c r="WDL177" s="95"/>
      <c r="WDM177" s="95"/>
      <c r="WDN177" s="95"/>
      <c r="WDO177" s="95"/>
      <c r="WDP177" s="95"/>
      <c r="WDQ177" s="95"/>
      <c r="WDR177" s="95"/>
      <c r="WDS177" s="95"/>
      <c r="WDT177" s="95"/>
      <c r="WDU177" s="95"/>
      <c r="WDV177" s="95"/>
      <c r="WDW177" s="95"/>
      <c r="WDX177" s="95"/>
      <c r="WDY177" s="95"/>
      <c r="WDZ177" s="95"/>
      <c r="WEA177" s="95"/>
      <c r="WEB177" s="95"/>
      <c r="WEC177" s="95"/>
      <c r="WED177" s="95"/>
      <c r="WEE177" s="95"/>
      <c r="WEF177" s="95"/>
      <c r="WEG177" s="95"/>
      <c r="WEH177" s="95"/>
      <c r="WEI177" s="95"/>
      <c r="WEJ177" s="95"/>
      <c r="WEK177" s="95"/>
      <c r="WEL177" s="95"/>
      <c r="WEM177" s="95"/>
      <c r="WEN177" s="95"/>
      <c r="WEO177" s="95"/>
      <c r="WEP177" s="95"/>
      <c r="WEQ177" s="95"/>
      <c r="WER177" s="95"/>
      <c r="WES177" s="95"/>
      <c r="WET177" s="95"/>
      <c r="WEU177" s="95"/>
      <c r="WEV177" s="95"/>
      <c r="WEW177" s="95"/>
      <c r="WEX177" s="95"/>
      <c r="WEY177" s="95"/>
      <c r="WEZ177" s="95"/>
      <c r="WFA177" s="95"/>
      <c r="WFB177" s="95"/>
      <c r="WFC177" s="95"/>
      <c r="WFD177" s="95"/>
      <c r="WFE177" s="95"/>
      <c r="WFF177" s="95"/>
      <c r="WFG177" s="95"/>
      <c r="WFH177" s="95"/>
      <c r="WFI177" s="95"/>
      <c r="WFJ177" s="95"/>
      <c r="WFK177" s="95"/>
      <c r="WFL177" s="95"/>
      <c r="WFM177" s="95"/>
      <c r="WFN177" s="95"/>
      <c r="WFO177" s="95"/>
      <c r="WFP177" s="95"/>
      <c r="WFQ177" s="95"/>
      <c r="WFR177" s="95"/>
      <c r="WFS177" s="95"/>
      <c r="WFT177" s="95"/>
      <c r="WFU177" s="95"/>
      <c r="WFV177" s="95"/>
      <c r="WFW177" s="95"/>
      <c r="WFX177" s="95"/>
      <c r="WFY177" s="95"/>
      <c r="WFZ177" s="95"/>
      <c r="WGA177" s="95"/>
      <c r="WGB177" s="95"/>
      <c r="WGC177" s="95"/>
      <c r="WGD177" s="95"/>
      <c r="WGE177" s="95"/>
      <c r="WGF177" s="95"/>
      <c r="WGG177" s="95"/>
      <c r="WGH177" s="95"/>
      <c r="WGI177" s="95"/>
      <c r="WGJ177" s="95"/>
      <c r="WGK177" s="95"/>
      <c r="WGL177" s="95"/>
      <c r="WGM177" s="95"/>
      <c r="WGN177" s="95"/>
      <c r="WGO177" s="95"/>
      <c r="WGP177" s="95"/>
      <c r="WGQ177" s="95"/>
      <c r="WGR177" s="95"/>
      <c r="WGS177" s="95"/>
      <c r="WGT177" s="95"/>
      <c r="WGU177" s="95"/>
      <c r="WGV177" s="95"/>
      <c r="WGW177" s="95"/>
      <c r="WGX177" s="95"/>
      <c r="WGY177" s="95"/>
      <c r="WGZ177" s="95"/>
      <c r="WHA177" s="95"/>
      <c r="WHB177" s="95"/>
      <c r="WHC177" s="95"/>
      <c r="WHD177" s="95"/>
      <c r="WHE177" s="95"/>
      <c r="WHF177" s="95"/>
      <c r="WHG177" s="95"/>
      <c r="WHH177" s="95"/>
      <c r="WHI177" s="95"/>
      <c r="WHJ177" s="95"/>
      <c r="WHK177" s="95"/>
      <c r="WHL177" s="95"/>
      <c r="WHM177" s="95"/>
      <c r="WHN177" s="95"/>
      <c r="WHO177" s="95"/>
      <c r="WHP177" s="95"/>
      <c r="WHQ177" s="95"/>
      <c r="WHR177" s="95"/>
      <c r="WHS177" s="95"/>
      <c r="WHT177" s="95"/>
      <c r="WHU177" s="95"/>
      <c r="WHV177" s="95"/>
      <c r="WHW177" s="95"/>
      <c r="WHX177" s="95"/>
      <c r="WHY177" s="95"/>
      <c r="WHZ177" s="95"/>
      <c r="WIA177" s="95"/>
      <c r="WIB177" s="95"/>
      <c r="WIC177" s="95"/>
      <c r="WID177" s="95"/>
      <c r="WIE177" s="95"/>
      <c r="WIF177" s="95"/>
      <c r="WIG177" s="95"/>
      <c r="WIH177" s="95"/>
      <c r="WII177" s="95"/>
      <c r="WIJ177" s="95"/>
      <c r="WIK177" s="95"/>
      <c r="WIL177" s="95"/>
      <c r="WIM177" s="95"/>
      <c r="WIN177" s="95"/>
      <c r="WIO177" s="95"/>
      <c r="WIP177" s="95"/>
      <c r="WIQ177" s="95"/>
      <c r="WIR177" s="95"/>
      <c r="WIS177" s="95"/>
      <c r="WIT177" s="95"/>
      <c r="WIU177" s="95"/>
      <c r="WIV177" s="95"/>
      <c r="WIW177" s="95"/>
      <c r="WIX177" s="95"/>
      <c r="WIY177" s="95"/>
      <c r="WIZ177" s="95"/>
      <c r="WJA177" s="95"/>
      <c r="WJB177" s="95"/>
      <c r="WJC177" s="95"/>
      <c r="WJD177" s="95"/>
      <c r="WJE177" s="95"/>
      <c r="WJF177" s="95"/>
      <c r="WJG177" s="95"/>
      <c r="WJH177" s="95"/>
      <c r="WJI177" s="95"/>
      <c r="WJJ177" s="95"/>
      <c r="WJK177" s="95"/>
      <c r="WJL177" s="95"/>
      <c r="WJM177" s="95"/>
      <c r="WJN177" s="95"/>
      <c r="WJO177" s="95"/>
      <c r="WJP177" s="95"/>
      <c r="WJQ177" s="95"/>
      <c r="WJR177" s="95"/>
      <c r="WJS177" s="95"/>
      <c r="WJT177" s="95"/>
      <c r="WJU177" s="95"/>
      <c r="WJV177" s="95"/>
      <c r="WJW177" s="95"/>
      <c r="WJX177" s="95"/>
      <c r="WJY177" s="95"/>
      <c r="WJZ177" s="95"/>
      <c r="WKA177" s="95"/>
      <c r="WKB177" s="95"/>
      <c r="WKC177" s="95"/>
      <c r="WKD177" s="95"/>
      <c r="WKE177" s="95"/>
      <c r="WKF177" s="95"/>
      <c r="WKG177" s="95"/>
      <c r="WKH177" s="95"/>
      <c r="WKI177" s="95"/>
      <c r="WKJ177" s="95"/>
      <c r="WKK177" s="95"/>
      <c r="WKL177" s="95"/>
      <c r="WKM177" s="95"/>
      <c r="WKN177" s="95"/>
      <c r="WKO177" s="95"/>
      <c r="WKP177" s="95"/>
      <c r="WKQ177" s="95"/>
      <c r="WKR177" s="95"/>
      <c r="WKS177" s="95"/>
      <c r="WKT177" s="95"/>
      <c r="WKU177" s="95"/>
      <c r="WKV177" s="95"/>
      <c r="WKW177" s="95"/>
      <c r="WKX177" s="95"/>
      <c r="WKY177" s="95"/>
      <c r="WKZ177" s="95"/>
      <c r="WLA177" s="95"/>
      <c r="WLB177" s="95"/>
      <c r="WLC177" s="95"/>
      <c r="WLD177" s="95"/>
      <c r="WLE177" s="95"/>
      <c r="WLF177" s="95"/>
      <c r="WLG177" s="95"/>
      <c r="WLH177" s="95"/>
      <c r="WLI177" s="95"/>
      <c r="WLJ177" s="95"/>
      <c r="WLK177" s="95"/>
      <c r="WLL177" s="95"/>
      <c r="WLM177" s="95"/>
      <c r="WLN177" s="95"/>
      <c r="WLO177" s="95"/>
      <c r="WLP177" s="95"/>
      <c r="WLQ177" s="95"/>
      <c r="WLR177" s="95"/>
      <c r="WLS177" s="95"/>
      <c r="WLT177" s="95"/>
      <c r="WLU177" s="95"/>
      <c r="WLV177" s="95"/>
      <c r="WLW177" s="95"/>
      <c r="WLX177" s="95"/>
      <c r="WLY177" s="95"/>
      <c r="WLZ177" s="95"/>
      <c r="WMA177" s="95"/>
      <c r="WMB177" s="95"/>
      <c r="WMC177" s="95"/>
      <c r="WMD177" s="95"/>
      <c r="WME177" s="95"/>
      <c r="WMF177" s="95"/>
      <c r="WMG177" s="95"/>
      <c r="WMH177" s="95"/>
      <c r="WMI177" s="95"/>
      <c r="WMJ177" s="95"/>
      <c r="WMK177" s="95"/>
      <c r="WML177" s="95"/>
      <c r="WMM177" s="95"/>
      <c r="WMN177" s="95"/>
      <c r="WMO177" s="95"/>
      <c r="WMP177" s="95"/>
      <c r="WMQ177" s="95"/>
      <c r="WMR177" s="95"/>
      <c r="WMS177" s="95"/>
      <c r="WMT177" s="95"/>
      <c r="WMU177" s="95"/>
      <c r="WMV177" s="95"/>
      <c r="WMW177" s="95"/>
      <c r="WMX177" s="95"/>
      <c r="WMY177" s="95"/>
      <c r="WMZ177" s="95"/>
      <c r="WNA177" s="95"/>
      <c r="WNB177" s="95"/>
      <c r="WNC177" s="95"/>
      <c r="WND177" s="95"/>
      <c r="WNE177" s="95"/>
      <c r="WNF177" s="95"/>
      <c r="WNG177" s="95"/>
      <c r="WNH177" s="95"/>
      <c r="WNI177" s="95"/>
      <c r="WNJ177" s="95"/>
      <c r="WNK177" s="95"/>
      <c r="WNL177" s="95"/>
      <c r="WNM177" s="95"/>
      <c r="WNN177" s="95"/>
      <c r="WNO177" s="95"/>
      <c r="WNP177" s="95"/>
      <c r="WNQ177" s="95"/>
      <c r="WNR177" s="95"/>
      <c r="WNS177" s="95"/>
      <c r="WNT177" s="95"/>
      <c r="WNU177" s="95"/>
      <c r="WNV177" s="95"/>
      <c r="WNW177" s="95"/>
      <c r="WNX177" s="95"/>
      <c r="WNY177" s="95"/>
      <c r="WNZ177" s="95"/>
      <c r="WOA177" s="95"/>
      <c r="WOB177" s="95"/>
      <c r="WOC177" s="95"/>
      <c r="WOD177" s="95"/>
      <c r="WOE177" s="95"/>
      <c r="WOF177" s="95"/>
      <c r="WOG177" s="95"/>
      <c r="WOH177" s="95"/>
      <c r="WOI177" s="95"/>
      <c r="WOJ177" s="95"/>
      <c r="WOK177" s="95"/>
      <c r="WOL177" s="95"/>
      <c r="WOM177" s="95"/>
      <c r="WON177" s="95"/>
      <c r="WOO177" s="95"/>
      <c r="WOP177" s="95"/>
      <c r="WOQ177" s="95"/>
      <c r="WOR177" s="95"/>
      <c r="WOS177" s="95"/>
      <c r="WOT177" s="95"/>
      <c r="WOU177" s="95"/>
      <c r="WOV177" s="95"/>
      <c r="WOW177" s="95"/>
      <c r="WOX177" s="95"/>
      <c r="WOY177" s="95"/>
      <c r="WOZ177" s="95"/>
      <c r="WPA177" s="95"/>
      <c r="WPB177" s="95"/>
      <c r="WPC177" s="95"/>
      <c r="WPD177" s="95"/>
      <c r="WPE177" s="95"/>
      <c r="WPF177" s="95"/>
      <c r="WPG177" s="95"/>
      <c r="WPH177" s="95"/>
      <c r="WPI177" s="95"/>
      <c r="WPJ177" s="95"/>
      <c r="WPK177" s="95"/>
      <c r="WPL177" s="95"/>
      <c r="WPM177" s="95"/>
      <c r="WPN177" s="95"/>
      <c r="WPO177" s="95"/>
      <c r="WPP177" s="95"/>
      <c r="WPQ177" s="95"/>
      <c r="WPR177" s="95"/>
      <c r="WPS177" s="95"/>
      <c r="WPT177" s="95"/>
      <c r="WPU177" s="95"/>
      <c r="WPV177" s="95"/>
      <c r="WPW177" s="95"/>
      <c r="WPX177" s="95"/>
      <c r="WPY177" s="95"/>
      <c r="WPZ177" s="95"/>
      <c r="WQA177" s="95"/>
      <c r="WQB177" s="95"/>
      <c r="WQC177" s="95"/>
      <c r="WQD177" s="95"/>
      <c r="WQE177" s="95"/>
      <c r="WQF177" s="95"/>
      <c r="WQG177" s="95"/>
      <c r="WQH177" s="95"/>
      <c r="WQI177" s="95"/>
      <c r="WQJ177" s="95"/>
      <c r="WQK177" s="95"/>
      <c r="WQL177" s="95"/>
      <c r="WQM177" s="95"/>
      <c r="WQN177" s="95"/>
      <c r="WQO177" s="95"/>
      <c r="WQP177" s="95"/>
      <c r="WQQ177" s="95"/>
      <c r="WQR177" s="95"/>
      <c r="WQS177" s="95"/>
      <c r="WQT177" s="95"/>
      <c r="WQU177" s="95"/>
      <c r="WQV177" s="95"/>
      <c r="WQW177" s="95"/>
      <c r="WQX177" s="95"/>
      <c r="WQY177" s="95"/>
      <c r="WQZ177" s="95"/>
      <c r="WRA177" s="95"/>
      <c r="WRB177" s="95"/>
      <c r="WRC177" s="95"/>
      <c r="WRD177" s="95"/>
      <c r="WRE177" s="95"/>
      <c r="WRF177" s="95"/>
      <c r="WRG177" s="95"/>
      <c r="WRH177" s="95"/>
      <c r="WRI177" s="95"/>
      <c r="WRJ177" s="95"/>
      <c r="WRK177" s="95"/>
      <c r="WRL177" s="95"/>
      <c r="WRM177" s="95"/>
      <c r="WRN177" s="95"/>
      <c r="WRO177" s="95"/>
      <c r="WRP177" s="95"/>
      <c r="WRQ177" s="95"/>
      <c r="WRR177" s="95"/>
      <c r="WRS177" s="95"/>
      <c r="WRT177" s="95"/>
      <c r="WRU177" s="95"/>
      <c r="WRV177" s="95"/>
      <c r="WRW177" s="95"/>
      <c r="WRX177" s="95"/>
      <c r="WRY177" s="95"/>
      <c r="WRZ177" s="95"/>
      <c r="WSA177" s="95"/>
      <c r="WSB177" s="95"/>
      <c r="WSC177" s="95"/>
      <c r="WSD177" s="95"/>
      <c r="WSE177" s="95"/>
      <c r="WSF177" s="95"/>
      <c r="WSG177" s="95"/>
      <c r="WSH177" s="95"/>
      <c r="WSI177" s="95"/>
      <c r="WSJ177" s="95"/>
      <c r="WSK177" s="95"/>
      <c r="WSL177" s="95"/>
      <c r="WSM177" s="95"/>
      <c r="WSN177" s="95"/>
      <c r="WSO177" s="95"/>
      <c r="WSP177" s="95"/>
      <c r="WSQ177" s="95"/>
      <c r="WSR177" s="95"/>
      <c r="WSS177" s="95"/>
      <c r="WST177" s="95"/>
      <c r="WSU177" s="95"/>
      <c r="WSV177" s="95"/>
      <c r="WSW177" s="95"/>
      <c r="WSX177" s="95"/>
      <c r="WSY177" s="95"/>
      <c r="WSZ177" s="95"/>
      <c r="WTA177" s="95"/>
      <c r="WTB177" s="95"/>
      <c r="WTC177" s="95"/>
      <c r="WTD177" s="95"/>
      <c r="WTE177" s="95"/>
      <c r="WTF177" s="95"/>
      <c r="WTG177" s="95"/>
      <c r="WTH177" s="95"/>
      <c r="WTI177" s="95"/>
      <c r="WTJ177" s="95"/>
      <c r="WTK177" s="95"/>
      <c r="WTL177" s="95"/>
      <c r="WTM177" s="95"/>
      <c r="WTN177" s="95"/>
      <c r="WTO177" s="95"/>
      <c r="WTP177" s="95"/>
      <c r="WTQ177" s="95"/>
      <c r="WTR177" s="95"/>
      <c r="WTS177" s="95"/>
      <c r="WTT177" s="95"/>
      <c r="WTU177" s="95"/>
      <c r="WTV177" s="95"/>
      <c r="WTW177" s="95"/>
      <c r="WTX177" s="95"/>
      <c r="WTY177" s="95"/>
      <c r="WTZ177" s="95"/>
      <c r="WUA177" s="95"/>
      <c r="WUB177" s="95"/>
      <c r="WUC177" s="95"/>
      <c r="WUD177" s="95"/>
      <c r="WUE177" s="95"/>
      <c r="WUF177" s="95"/>
      <c r="WUG177" s="95"/>
      <c r="WUH177" s="95"/>
      <c r="WUI177" s="95"/>
      <c r="WUJ177" s="95"/>
      <c r="WUK177" s="95"/>
      <c r="WUL177" s="95"/>
      <c r="WUM177" s="95"/>
      <c r="WUN177" s="95"/>
      <c r="WUO177" s="95"/>
      <c r="WUP177" s="95"/>
      <c r="WUQ177" s="95"/>
      <c r="WUR177" s="95"/>
      <c r="WUS177" s="95"/>
      <c r="WUT177" s="95"/>
      <c r="WUU177" s="95"/>
      <c r="WUV177" s="95"/>
      <c r="WUW177" s="95"/>
      <c r="WUX177" s="95"/>
      <c r="WUY177" s="95"/>
      <c r="WUZ177" s="95"/>
      <c r="WVA177" s="95"/>
      <c r="WVB177" s="95"/>
      <c r="WVC177" s="95"/>
      <c r="WVD177" s="95"/>
      <c r="WVE177" s="95"/>
      <c r="WVF177" s="95"/>
      <c r="WVG177" s="95"/>
      <c r="WVH177" s="95"/>
      <c r="WVI177" s="95"/>
      <c r="WVJ177" s="95"/>
      <c r="WVK177" s="95"/>
      <c r="WVL177" s="95"/>
      <c r="WVM177" s="95"/>
      <c r="WVN177" s="95"/>
      <c r="WVO177" s="95"/>
      <c r="WVP177" s="95"/>
      <c r="WVQ177" s="95"/>
      <c r="WVR177" s="95"/>
      <c r="WVS177" s="95"/>
      <c r="WVT177" s="95"/>
      <c r="WVU177" s="95"/>
      <c r="WVV177" s="95"/>
      <c r="WVW177" s="95"/>
      <c r="WVX177" s="95"/>
      <c r="WVY177" s="95"/>
      <c r="WVZ177" s="95"/>
      <c r="WWA177" s="95"/>
      <c r="WWB177" s="95"/>
      <c r="WWC177" s="95"/>
      <c r="WWD177" s="95"/>
      <c r="WWE177" s="95"/>
      <c r="WWF177" s="95"/>
      <c r="WWG177" s="95"/>
      <c r="WWH177" s="95"/>
      <c r="WWI177" s="95"/>
      <c r="WWJ177" s="95"/>
      <c r="WWK177" s="95"/>
      <c r="WWL177" s="95"/>
      <c r="WWM177" s="95"/>
      <c r="WWN177" s="95"/>
      <c r="WWO177" s="95"/>
      <c r="WWP177" s="95"/>
      <c r="WWQ177" s="95"/>
      <c r="WWR177" s="95"/>
      <c r="WWS177" s="95"/>
      <c r="WWT177" s="95"/>
      <c r="WWU177" s="95"/>
      <c r="WWV177" s="95"/>
      <c r="WWW177" s="95"/>
      <c r="WWX177" s="95"/>
      <c r="WWY177" s="95"/>
      <c r="WWZ177" s="95"/>
      <c r="WXA177" s="95"/>
      <c r="WXB177" s="95"/>
      <c r="WXC177" s="95"/>
      <c r="WXD177" s="95"/>
      <c r="WXE177" s="95"/>
      <c r="WXF177" s="95"/>
      <c r="WXG177" s="95"/>
      <c r="WXH177" s="95"/>
      <c r="WXI177" s="95"/>
      <c r="WXJ177" s="95"/>
      <c r="WXK177" s="95"/>
      <c r="WXL177" s="95"/>
      <c r="WXM177" s="95"/>
      <c r="WXN177" s="95"/>
      <c r="WXO177" s="95"/>
      <c r="WXP177" s="95"/>
      <c r="WXQ177" s="95"/>
      <c r="WXR177" s="95"/>
      <c r="WXS177" s="95"/>
      <c r="WXT177" s="95"/>
      <c r="WXU177" s="95"/>
      <c r="WXV177" s="95"/>
      <c r="WXW177" s="95"/>
      <c r="WXX177" s="95"/>
      <c r="WXY177" s="95"/>
      <c r="WXZ177" s="95"/>
      <c r="WYA177" s="95"/>
      <c r="WYB177" s="95"/>
      <c r="WYC177" s="95"/>
      <c r="WYD177" s="95"/>
      <c r="WYE177" s="95"/>
      <c r="WYF177" s="95"/>
      <c r="WYG177" s="95"/>
      <c r="WYH177" s="95"/>
      <c r="WYI177" s="95"/>
      <c r="WYJ177" s="95"/>
      <c r="WYK177" s="95"/>
      <c r="WYL177" s="95"/>
      <c r="WYM177" s="95"/>
      <c r="WYN177" s="95"/>
      <c r="WYO177" s="95"/>
      <c r="WYP177" s="95"/>
      <c r="WYQ177" s="95"/>
      <c r="WYR177" s="95"/>
      <c r="WYS177" s="95"/>
      <c r="WYT177" s="95"/>
      <c r="WYU177" s="95"/>
      <c r="WYV177" s="95"/>
      <c r="WYW177" s="95"/>
      <c r="WYX177" s="95"/>
      <c r="WYY177" s="95"/>
      <c r="WYZ177" s="95"/>
      <c r="WZA177" s="95"/>
      <c r="WZB177" s="95"/>
      <c r="WZC177" s="95"/>
      <c r="WZD177" s="95"/>
      <c r="WZE177" s="95"/>
      <c r="WZF177" s="95"/>
      <c r="WZG177" s="95"/>
      <c r="WZH177" s="95"/>
      <c r="WZI177" s="95"/>
      <c r="WZJ177" s="95"/>
      <c r="WZK177" s="95"/>
      <c r="WZL177" s="95"/>
      <c r="WZM177" s="95"/>
      <c r="WZN177" s="95"/>
      <c r="WZO177" s="95"/>
      <c r="WZP177" s="95"/>
      <c r="WZQ177" s="95"/>
      <c r="WZR177" s="95"/>
      <c r="WZS177" s="95"/>
      <c r="WZT177" s="95"/>
      <c r="WZU177" s="95"/>
      <c r="WZV177" s="95"/>
      <c r="WZW177" s="95"/>
      <c r="WZX177" s="95"/>
      <c r="WZY177" s="95"/>
      <c r="WZZ177" s="95"/>
      <c r="XAA177" s="95"/>
      <c r="XAB177" s="95"/>
      <c r="XAC177" s="95"/>
      <c r="XAD177" s="95"/>
      <c r="XAE177" s="95"/>
      <c r="XAF177" s="95"/>
      <c r="XAG177" s="95"/>
      <c r="XAH177" s="95"/>
      <c r="XAI177" s="95"/>
      <c r="XAJ177" s="95"/>
      <c r="XAK177" s="95"/>
      <c r="XAL177" s="95"/>
      <c r="XAM177" s="95"/>
      <c r="XAN177" s="95"/>
      <c r="XAO177" s="95"/>
      <c r="XAP177" s="95"/>
      <c r="XAQ177" s="95"/>
      <c r="XAR177" s="95"/>
      <c r="XAS177" s="95"/>
      <c r="XAT177" s="95"/>
      <c r="XAU177" s="95"/>
      <c r="XAV177" s="95"/>
      <c r="XAW177" s="95"/>
      <c r="XAX177" s="95"/>
      <c r="XAY177" s="95"/>
      <c r="XAZ177" s="95"/>
      <c r="XBA177" s="95"/>
      <c r="XBB177" s="95"/>
      <c r="XBC177" s="95"/>
      <c r="XBD177" s="95"/>
      <c r="XBE177" s="95"/>
      <c r="XBF177" s="95"/>
      <c r="XBG177" s="95"/>
      <c r="XBH177" s="95"/>
      <c r="XBI177" s="95"/>
      <c r="XBJ177" s="95"/>
      <c r="XBK177" s="95"/>
      <c r="XBL177" s="95"/>
      <c r="XBM177" s="95"/>
      <c r="XBN177" s="95"/>
      <c r="XBO177" s="95"/>
      <c r="XBP177" s="95"/>
      <c r="XBQ177" s="95"/>
      <c r="XBR177" s="95"/>
      <c r="XBS177" s="95"/>
      <c r="XBT177" s="95"/>
      <c r="XBU177" s="95"/>
      <c r="XBV177" s="95"/>
      <c r="XBW177" s="95"/>
      <c r="XBX177" s="95"/>
      <c r="XBY177" s="95"/>
      <c r="XBZ177" s="95"/>
      <c r="XCA177" s="95"/>
      <c r="XCB177" s="95"/>
      <c r="XCC177" s="95"/>
      <c r="XCD177" s="95"/>
      <c r="XCE177" s="95"/>
      <c r="XCF177" s="95"/>
      <c r="XCG177" s="95"/>
      <c r="XCH177" s="95"/>
      <c r="XCI177" s="95"/>
      <c r="XCJ177" s="95"/>
      <c r="XCK177" s="95"/>
      <c r="XCL177" s="95"/>
      <c r="XCM177" s="95"/>
      <c r="XCN177" s="95"/>
      <c r="XCO177" s="95"/>
      <c r="XCP177" s="95"/>
      <c r="XCQ177" s="95"/>
      <c r="XCR177" s="95"/>
      <c r="XCS177" s="95"/>
      <c r="XCT177" s="95"/>
      <c r="XCU177" s="95"/>
      <c r="XCV177" s="95"/>
      <c r="XCW177" s="95"/>
      <c r="XCX177" s="95"/>
      <c r="XCY177" s="95"/>
      <c r="XCZ177" s="95"/>
      <c r="XDA177" s="95"/>
      <c r="XDB177" s="95"/>
      <c r="XDC177" s="95"/>
      <c r="XDD177" s="95"/>
      <c r="XDE177" s="95"/>
      <c r="XDF177" s="95"/>
      <c r="XDG177" s="95"/>
      <c r="XDH177" s="95"/>
      <c r="XDI177" s="95"/>
      <c r="XDJ177" s="95"/>
      <c r="XDK177" s="95"/>
      <c r="XDL177" s="95"/>
      <c r="XDM177" s="95"/>
      <c r="XDN177" s="95"/>
      <c r="XDO177" s="95"/>
      <c r="XDP177" s="95"/>
      <c r="XDQ177" s="95"/>
      <c r="XDR177" s="95"/>
      <c r="XDS177" s="95"/>
      <c r="XDT177" s="95"/>
      <c r="XDU177" s="95"/>
      <c r="XDV177" s="95"/>
      <c r="XDW177" s="95"/>
      <c r="XDX177" s="95"/>
      <c r="XDY177" s="95"/>
      <c r="XDZ177" s="95"/>
      <c r="XEA177" s="95"/>
      <c r="XEB177" s="95"/>
      <c r="XEC177" s="95"/>
      <c r="XED177" s="95"/>
      <c r="XEE177" s="95"/>
      <c r="XEF177" s="95"/>
      <c r="XEG177" s="95"/>
      <c r="XEH177" s="95"/>
      <c r="XEI177" s="95"/>
      <c r="XEJ177" s="95"/>
      <c r="XEK177" s="95"/>
      <c r="XEL177" s="95"/>
      <c r="XEM177" s="95"/>
      <c r="XEN177" s="95"/>
      <c r="XEO177" s="95"/>
      <c r="XEP177" s="95"/>
      <c r="XEQ177" s="95"/>
      <c r="XER177" s="95"/>
      <c r="XES177" s="95"/>
      <c r="XET177" s="95"/>
      <c r="XEU177" s="95"/>
      <c r="XEV177" s="95"/>
      <c r="XEW177" s="95"/>
      <c r="XEX177" s="95"/>
      <c r="XEY177" s="95"/>
      <c r="XEZ177" s="95"/>
      <c r="XFA177" s="95"/>
      <c r="XFB177" s="95"/>
      <c r="XFC177" s="95"/>
      <c r="XFD177" s="95"/>
    </row>
    <row r="178" spans="2:16384" s="92" customFormat="1">
      <c r="C178" s="97" t="s">
        <v>123</v>
      </c>
    </row>
  </sheetData>
  <conditionalFormatting sqref="R4">
    <cfRule type="cellIs" dxfId="0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sisl xmlns:xsi="http://www.w3.org/2001/XMLSchema-instance" xmlns:xsd="http://www.w3.org/2001/XMLSchema" xmlns="http://www.boldonjames.com/2008/01/sie/internal/label" sislVersion="0" policy="973096ae-7329-4b3b-9368-47aeba6959e1"/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11EE837DDF77D4E9CE574645C1876B1" ma:contentTypeVersion="10" ma:contentTypeDescription="Create a new document." ma:contentTypeScope="" ma:versionID="9ae01dc1330d0d1df96a679c87ff2880">
  <xsd:schema xmlns:xsd="http://www.w3.org/2001/XMLSchema" xmlns:xs="http://www.w3.org/2001/XMLSchema" xmlns:p="http://schemas.microsoft.com/office/2006/metadata/properties" xmlns:ns2="57eae938-0bde-4b15-99d2-1fbf7878da98" xmlns:ns3="dcbf8a88-e063-4a69-82e9-42d02808f636" targetNamespace="http://schemas.microsoft.com/office/2006/metadata/properties" ma:root="true" ma:fieldsID="b9b30d7751951b6ed60a03997016870d" ns2:_="" ns3:_="">
    <xsd:import namespace="57eae938-0bde-4b15-99d2-1fbf7878da98"/>
    <xsd:import namespace="dcbf8a88-e063-4a69-82e9-42d02808f63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eae938-0bde-4b15-99d2-1fbf7878da9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cbf8a88-e063-4a69-82e9-42d02808f636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2A578E68-11C5-4D03-A776-607FB879336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1A448D9-4EBB-4685-9409-5669B0D077D7}">
  <ds:schemaRefs>
    <ds:schemaRef ds:uri="http://www.w3.org/2001/XMLSchema"/>
    <ds:schemaRef ds:uri="http://www.boldonjames.com/2008/01/sie/internal/label"/>
  </ds:schemaRefs>
</ds:datastoreItem>
</file>

<file path=customXml/itemProps3.xml><?xml version="1.0" encoding="utf-8"?>
<ds:datastoreItem xmlns:ds="http://schemas.openxmlformats.org/officeDocument/2006/customXml" ds:itemID="{82FF080B-7499-46D3-B84C-D1185D70427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eae938-0bde-4b15-99d2-1fbf7878da98"/>
    <ds:schemaRef ds:uri="dcbf8a88-e063-4a69-82e9-42d02808f63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E7C93B7D-503A-4249-93CB-006978FCC628}">
  <ds:schemaRefs>
    <ds:schemaRef ds:uri="http://schemas.microsoft.com/office/2006/metadata/properties"/>
    <ds:schemaRef ds:uri="http://purl.org/dc/elements/1.1/"/>
    <ds:schemaRef ds:uri="http://schemas.microsoft.com/office/infopath/2007/PartnerControls"/>
    <ds:schemaRef ds:uri="http://schemas.openxmlformats.org/package/2006/metadata/core-properties"/>
    <ds:schemaRef ds:uri="http://purl.org/dc/dcmitype/"/>
    <ds:schemaRef ds:uri="http://schemas.microsoft.com/office/2006/documentManagement/types"/>
    <ds:schemaRef ds:uri="dcbf8a88-e063-4a69-82e9-42d02808f636"/>
    <ds:schemaRef ds:uri="57eae938-0bde-4b15-99d2-1fbf7878da98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28</vt:i4>
      </vt:variant>
    </vt:vector>
  </HeadingPairs>
  <TitlesOfParts>
    <vt:vector size="28" baseType="lpstr">
      <vt:lpstr>Cover</vt:lpstr>
      <vt:lpstr>Global</vt:lpstr>
      <vt:lpstr>Lists</vt:lpstr>
      <vt:lpstr>Local</vt:lpstr>
      <vt:lpstr>Inp_EoEDrivers</vt:lpstr>
      <vt:lpstr>Inp_EoEAdjDrivers</vt:lpstr>
      <vt:lpstr>Inp_LonDrivers</vt:lpstr>
      <vt:lpstr>Inp_LonAdjDrivers</vt:lpstr>
      <vt:lpstr>Inp_NWDrivers</vt:lpstr>
      <vt:lpstr>Inp_NWAdjDrivers</vt:lpstr>
      <vt:lpstr>Inp_WMDrivers</vt:lpstr>
      <vt:lpstr>Inp_WMAdjDrivers</vt:lpstr>
      <vt:lpstr>Inp_NGNDrivers</vt:lpstr>
      <vt:lpstr>Inp_NGNAdjDrivers</vt:lpstr>
      <vt:lpstr>Inp_ScDrivers</vt:lpstr>
      <vt:lpstr>Inp_ScAdjDrivers</vt:lpstr>
      <vt:lpstr>Inp_SoDrivers</vt:lpstr>
      <vt:lpstr>Inp_SoAdjDrivers</vt:lpstr>
      <vt:lpstr>Inp_WWUDrivers</vt:lpstr>
      <vt:lpstr>Inp_WWUAdjDrivers</vt:lpstr>
      <vt:lpstr>Cal_GDNDrivers</vt:lpstr>
      <vt:lpstr>Cal_AdjDrivers</vt:lpstr>
      <vt:lpstr>Cal_CSVDrivers</vt:lpstr>
      <vt:lpstr>Cal_CSVAdjDrivers</vt:lpstr>
      <vt:lpstr>Out_Drivers</vt:lpstr>
      <vt:lpstr>Out_AdjDrivers</vt:lpstr>
      <vt:lpstr>Out_CSVDrivers</vt:lpstr>
      <vt:lpstr>Out_CSVAdjDrivers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 Glevey</dc:creator>
  <cp:lastModifiedBy>Teresa Romano</cp:lastModifiedBy>
  <dcterms:created xsi:type="dcterms:W3CDTF">2019-09-23T08:26:32Z</dcterms:created>
  <dcterms:modified xsi:type="dcterms:W3CDTF">2020-12-07T11:57:09Z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76938484-7e7e-44e0-9a1c-d948e2c630a0</vt:lpwstr>
  </property>
  <property fmtid="{D5CDD505-2E9C-101B-9397-08002B2CF9AE}" pid="3" name="bjSaver">
    <vt:lpwstr>EBGTegUjauDjqpwf+wRN6j1bWnEFDqPT</vt:lpwstr>
  </property>
  <property fmtid="{D5CDD505-2E9C-101B-9397-08002B2CF9AE}" pid="4" name="ContentTypeId">
    <vt:lpwstr>0x010100C11EE837DDF77D4E9CE574645C1876B1</vt:lpwstr>
  </property>
  <property fmtid="{D5CDD505-2E9C-101B-9397-08002B2CF9AE}" pid="5" name="bjClsUserRVM">
    <vt:lpwstr>[]</vt:lpwstr>
  </property>
  <property fmtid="{D5CDD505-2E9C-101B-9397-08002B2CF9AE}" pid="6" name="bjDocumentSecurityLabel">
    <vt:lpwstr>This item has no classification</vt:lpwstr>
  </property>
</Properties>
</file>